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backupFile="1" saveExternalLinkValues="0"/>
  <mc:AlternateContent xmlns:mc="http://schemas.openxmlformats.org/markup-compatibility/2006">
    <mc:Choice Requires="x15">
      <x15ac:absPath xmlns:x15ac="http://schemas.microsoft.com/office/spreadsheetml/2010/11/ac" url="Z:\!!!Audit2026\Q1'2026\Financial Statement\SET File\"/>
    </mc:Choice>
  </mc:AlternateContent>
  <xr:revisionPtr revIDLastSave="0" documentId="13_ncr:1_{B944F6A8-6FB0-491C-BA61-879906EF0AAB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BS" sheetId="1" r:id="rId1"/>
    <sheet name="PL&amp;CF" sheetId="6" r:id="rId2"/>
    <sheet name="SC Conso" sheetId="13" r:id="rId3"/>
    <sheet name="SC Separate" sheetId="5" r:id="rId4"/>
    <sheet name="Sheet5" sheetId="11" state="hidden" r:id="rId5"/>
  </sheets>
  <definedNames>
    <definedName name="\200">#REF!</definedName>
    <definedName name="\A">#REF!</definedName>
    <definedName name="\B">#REF!</definedName>
    <definedName name="\C">#REF!</definedName>
    <definedName name="\p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xlfn.BAHTTEXT" hidden="1">#NAME?</definedName>
    <definedName name="_1__123Graph_ATEILM_RKTE" hidden="1">#REF!</definedName>
    <definedName name="_2__123Graph_ATEILM_RKTE2" hidden="1">#REF!</definedName>
    <definedName name="_3__123Graph_XTEILM_RKTE2" hidden="1">#REF!</definedName>
    <definedName name="_DAT1">#REF!</definedName>
    <definedName name="_DAT10">#REF!</definedName>
    <definedName name="_DAT1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Fill" hidden="1">#REF!</definedName>
    <definedName name="_xlnm._FilterDatabase" localSheetId="4" hidden="1">Sheet5!$A$1:$G$420</definedName>
    <definedName name="_xlnm._FilterDatabase" hidden="1">#REF!</definedName>
    <definedName name="_Key1" hidden="1">#REF!</definedName>
    <definedName name="_Key2" hidden="1">#REF!</definedName>
    <definedName name="_OAC1">#REF!</definedName>
    <definedName name="_OAC11">#REF!</definedName>
    <definedName name="_OAC2">#REF!</definedName>
    <definedName name="_OAC22">#REF!</definedName>
    <definedName name="_Order1" hidden="1">255</definedName>
    <definedName name="_Order2" hidden="1">255</definedName>
    <definedName name="_Parse_Out" hidden="1">#REF!</definedName>
    <definedName name="_Regression_Int" hidden="1">1</definedName>
    <definedName name="_Sort" hidden="1">#REF!</definedName>
    <definedName name="_Table1_Out" hidden="1">#REF!</definedName>
    <definedName name="a">#REF!</definedName>
    <definedName name="AA">#REF!</definedName>
    <definedName name="AAA">#REF!</definedName>
    <definedName name="AAAA">#REF!</definedName>
    <definedName name="ab">#REF!</definedName>
    <definedName name="AGING">#REF!</definedName>
    <definedName name="aoe" hidden="1">{"'Model'!$A$1:$N$53"}</definedName>
    <definedName name="AS2DocOpenMode" hidden="1">"AS2DocumentEdit"</definedName>
    <definedName name="b" hidden="1">#REF!</definedName>
    <definedName name="B1.1" hidden="1">#REF!</definedName>
    <definedName name="bb">#REF!</definedName>
    <definedName name="beau" hidden="1">{"'Model'!$A$1:$N$53"}</definedName>
    <definedName name="BuiltIn_Print_Area___0">#REF!</definedName>
    <definedName name="BuiltIn_Print_Titles___0">#N/A</definedName>
    <definedName name="case">#REF!</definedName>
    <definedName name="CLIENT">#REF!</definedName>
    <definedName name="COMMISION">#REF!</definedName>
    <definedName name="COMMISSION">#REF!</definedName>
    <definedName name="CUSTOMER">#REF!</definedName>
    <definedName name="CUSTOMERS">#REF!</definedName>
    <definedName name="CUTTOMER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dd">#REF!</definedName>
    <definedName name="dsdgsf" hidden="1">#REF!</definedName>
    <definedName name="ert" hidden="1">#REF!</definedName>
    <definedName name="fff">#REF!</definedName>
    <definedName name="fg">#REF!</definedName>
    <definedName name="hitech" hidden="1">#REF!</definedName>
    <definedName name="hjk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yu">#REF!</definedName>
    <definedName name="INFO">#REF!</definedName>
    <definedName name="INST">#REF!</definedName>
    <definedName name="INV_C">#REF!</definedName>
    <definedName name="INV_P">#REF!</definedName>
    <definedName name="INVC">#REF!</definedName>
    <definedName name="invert_e" hidden="1">{"'SCBMF'!$A$1:$I$51","'SCBDA'!$A$1:$I$45","'SCBBA'!$A$1:$I$37"}</definedName>
    <definedName name="INVP">#REF!</definedName>
    <definedName name="Jul_00">#REF!</definedName>
    <definedName name="ked" hidden="1">{"'Model'!$A$1:$N$53"}</definedName>
    <definedName name="LEASE">#REF!</definedName>
    <definedName name="LIBC">#REF!</definedName>
    <definedName name="LIBCC">#REF!</definedName>
    <definedName name="LIBP">#REF!</definedName>
    <definedName name="LIBPP">#REF!</definedName>
    <definedName name="lpo">#REF!</definedName>
    <definedName name="mk">#REF!</definedName>
    <definedName name="monthh">#REF!</definedName>
    <definedName name="nut" hidden="1">#REF!</definedName>
    <definedName name="order">#REF!</definedName>
    <definedName name="OTHER_ASSET">#REF!</definedName>
    <definedName name="OTHER_CURRENT_ASSETS">#REF!</definedName>
    <definedName name="OTHERASSET">#REF!</definedName>
    <definedName name="OTHERCURRENTASSETS">#REF!</definedName>
    <definedName name="pom" hidden="1">#REF!</definedName>
    <definedName name="PooNim">#REF!</definedName>
    <definedName name="_xlnm.Print_Area" localSheetId="0">BS!$A$1:$K$92</definedName>
    <definedName name="_xlnm.Print_Area" localSheetId="1">'PL&amp;CF'!$A$1:$J$109</definedName>
    <definedName name="_xlnm.Print_Area" localSheetId="2">'SC Conso'!$A$1:$L$22</definedName>
    <definedName name="_xlnm.Print_Area" localSheetId="3">'SC Separate'!$A$1:$L$22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qw" hidden="1">#REF!</definedName>
    <definedName name="ROWNAMES">#REF!</definedName>
    <definedName name="rtg">#REF!</definedName>
    <definedName name="SAD">#REF!</definedName>
    <definedName name="sd">#REF!</definedName>
    <definedName name="Skin" hidden="1">{"'SCBMF'!$A$1:$I$51","'SCBDA'!$A$1:$I$45","'SCBBA'!$A$1:$I$37"}</definedName>
    <definedName name="software" hidden="1">{"'Eng (page2)'!$A$1:$D$52"}</definedName>
    <definedName name="TAT" hidden="1">#REF!</definedName>
    <definedName name="Tatal">#REF!</definedName>
    <definedName name="TE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#REF!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49">#REF!</definedName>
    <definedName name="TEST5">#REF!</definedName>
    <definedName name="TEST50">#REF!</definedName>
    <definedName name="TEST51">#REF!</definedName>
    <definedName name="TEST52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FAC">#REF!</definedName>
    <definedName name="TFACC">#REF!</definedName>
    <definedName name="TOTAL_FIXED_ASSETS">#REF!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FIXEDASSETS">#REF!</definedName>
    <definedName name="TOTALOA">#REF!</definedName>
    <definedName name="TOTALOL">#REF!</definedName>
    <definedName name="tun" hidden="1">{"'Model'!$A$1:$N$53"}</definedName>
    <definedName name="TYTYTYTY">#REF!</definedName>
    <definedName name="uio">#REF!</definedName>
    <definedName name="Unit">#REF!</definedName>
    <definedName name="YE">#REF!</definedName>
    <definedName name="Year_end">#REF!</definedName>
    <definedName name="YearEnd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13" l="1"/>
  <c r="K425" i="11" l="1"/>
  <c r="K419" i="11"/>
  <c r="H419" i="11"/>
  <c r="G419" i="11"/>
  <c r="F419" i="11"/>
  <c r="G418" i="11"/>
  <c r="F418" i="11"/>
  <c r="G417" i="11"/>
  <c r="F417" i="11"/>
  <c r="G416" i="11"/>
  <c r="F416" i="11"/>
  <c r="G415" i="11"/>
  <c r="F415" i="11"/>
  <c r="G414" i="11"/>
  <c r="F414" i="11"/>
  <c r="G413" i="11"/>
  <c r="F413" i="11"/>
  <c r="G412" i="11"/>
  <c r="F412" i="11"/>
  <c r="G411" i="11"/>
  <c r="F411" i="11"/>
  <c r="G410" i="11"/>
  <c r="F410" i="11"/>
  <c r="G409" i="11"/>
  <c r="F409" i="11"/>
  <c r="G408" i="11"/>
  <c r="F408" i="11"/>
  <c r="G407" i="11"/>
  <c r="F407" i="11"/>
  <c r="G406" i="11"/>
  <c r="F406" i="11"/>
  <c r="G405" i="11"/>
  <c r="F405" i="11"/>
  <c r="G404" i="11"/>
  <c r="F404" i="11"/>
  <c r="G403" i="11"/>
  <c r="F403" i="11"/>
  <c r="G402" i="11"/>
  <c r="F402" i="11"/>
  <c r="G401" i="11"/>
  <c r="F401" i="11"/>
  <c r="G400" i="11"/>
  <c r="F400" i="11"/>
  <c r="G399" i="11"/>
  <c r="F399" i="11"/>
  <c r="G398" i="11"/>
  <c r="F398" i="11"/>
  <c r="G397" i="11"/>
  <c r="F397" i="11"/>
  <c r="G396" i="11"/>
  <c r="F396" i="11"/>
  <c r="G395" i="11"/>
  <c r="F395" i="11"/>
  <c r="G394" i="11"/>
  <c r="F394" i="11"/>
  <c r="G393" i="11"/>
  <c r="F393" i="11"/>
  <c r="G392" i="11"/>
  <c r="F392" i="11"/>
  <c r="G391" i="11"/>
  <c r="F391" i="11"/>
  <c r="G390" i="11"/>
  <c r="F390" i="11"/>
  <c r="G389" i="11"/>
  <c r="F389" i="11"/>
  <c r="G388" i="11"/>
  <c r="F388" i="11"/>
  <c r="G387" i="11"/>
  <c r="F387" i="11"/>
  <c r="G386" i="11"/>
  <c r="F386" i="11"/>
  <c r="G385" i="11"/>
  <c r="F385" i="11"/>
  <c r="G384" i="11"/>
  <c r="F384" i="11"/>
  <c r="G383" i="11"/>
  <c r="F383" i="11"/>
  <c r="G382" i="11"/>
  <c r="F382" i="11"/>
  <c r="G381" i="11"/>
  <c r="F381" i="11"/>
  <c r="G380" i="11"/>
  <c r="F380" i="11"/>
  <c r="G379" i="11"/>
  <c r="F379" i="11"/>
  <c r="G378" i="11"/>
  <c r="F378" i="11"/>
  <c r="G377" i="11"/>
  <c r="F377" i="11"/>
  <c r="G376" i="11"/>
  <c r="F376" i="11"/>
  <c r="G375" i="11"/>
  <c r="F375" i="11"/>
  <c r="G374" i="11"/>
  <c r="F374" i="11"/>
  <c r="G373" i="11"/>
  <c r="F373" i="11"/>
  <c r="G372" i="11"/>
  <c r="F372" i="11"/>
  <c r="G371" i="11"/>
  <c r="F371" i="11"/>
  <c r="G370" i="11"/>
  <c r="F370" i="11"/>
  <c r="G369" i="11"/>
  <c r="F369" i="11"/>
  <c r="G368" i="11"/>
  <c r="F368" i="11"/>
  <c r="G367" i="11"/>
  <c r="F367" i="11"/>
  <c r="G366" i="11"/>
  <c r="F366" i="11"/>
  <c r="G365" i="11"/>
  <c r="F365" i="11"/>
  <c r="G364" i="11"/>
  <c r="F364" i="11"/>
  <c r="G363" i="11"/>
  <c r="F363" i="11"/>
  <c r="G362" i="11"/>
  <c r="F362" i="11"/>
  <c r="G361" i="11"/>
  <c r="F361" i="11"/>
  <c r="G360" i="11"/>
  <c r="F360" i="11"/>
  <c r="G359" i="11"/>
  <c r="F359" i="11"/>
  <c r="G358" i="11"/>
  <c r="F358" i="11"/>
  <c r="G357" i="11"/>
  <c r="F357" i="11"/>
  <c r="G356" i="11"/>
  <c r="F356" i="11"/>
  <c r="G355" i="11"/>
  <c r="F355" i="11"/>
  <c r="G354" i="11"/>
  <c r="F354" i="11"/>
  <c r="G353" i="11"/>
  <c r="F353" i="11"/>
  <c r="G352" i="11"/>
  <c r="F352" i="11"/>
  <c r="G351" i="11"/>
  <c r="F351" i="11"/>
  <c r="G350" i="11"/>
  <c r="F350" i="11"/>
  <c r="G349" i="11"/>
  <c r="F349" i="11"/>
  <c r="G348" i="11"/>
  <c r="F348" i="11"/>
  <c r="G347" i="11"/>
  <c r="F347" i="11"/>
  <c r="G346" i="11"/>
  <c r="F346" i="11"/>
  <c r="G345" i="11"/>
  <c r="F345" i="11"/>
  <c r="G344" i="11"/>
  <c r="F344" i="11"/>
  <c r="G343" i="11"/>
  <c r="F343" i="11"/>
  <c r="G342" i="11"/>
  <c r="F342" i="11"/>
  <c r="G341" i="11"/>
  <c r="F341" i="11"/>
  <c r="G340" i="11"/>
  <c r="F340" i="11"/>
  <c r="G339" i="11"/>
  <c r="F339" i="11"/>
  <c r="G338" i="11"/>
  <c r="F338" i="11"/>
  <c r="G337" i="11"/>
  <c r="F337" i="11"/>
  <c r="G336" i="11"/>
  <c r="F336" i="11"/>
  <c r="G335" i="11"/>
  <c r="F335" i="11"/>
  <c r="G334" i="11"/>
  <c r="F334" i="11"/>
  <c r="G333" i="11"/>
  <c r="F333" i="11"/>
  <c r="G332" i="11"/>
  <c r="F332" i="11"/>
  <c r="G331" i="11"/>
  <c r="F331" i="11"/>
  <c r="G330" i="11"/>
  <c r="F330" i="11"/>
  <c r="G329" i="11"/>
  <c r="F329" i="11"/>
  <c r="G328" i="11"/>
  <c r="F328" i="11"/>
  <c r="G327" i="11"/>
  <c r="F327" i="11"/>
  <c r="G326" i="11"/>
  <c r="F326" i="11"/>
  <c r="G325" i="11"/>
  <c r="F325" i="11"/>
  <c r="G324" i="11"/>
  <c r="F324" i="11"/>
  <c r="G323" i="11"/>
  <c r="F323" i="11"/>
  <c r="G322" i="11"/>
  <c r="F322" i="11"/>
  <c r="G321" i="11"/>
  <c r="F321" i="11"/>
  <c r="G320" i="11"/>
  <c r="F320" i="11"/>
  <c r="G319" i="11"/>
  <c r="F319" i="11"/>
  <c r="G318" i="11"/>
  <c r="F318" i="11"/>
  <c r="G317" i="11"/>
  <c r="F317" i="11"/>
  <c r="G316" i="11"/>
  <c r="F316" i="11"/>
  <c r="G315" i="11"/>
  <c r="F315" i="11"/>
  <c r="G314" i="11"/>
  <c r="F314" i="11"/>
  <c r="G313" i="11"/>
  <c r="F313" i="11"/>
  <c r="G312" i="11"/>
  <c r="F312" i="11"/>
  <c r="G311" i="11"/>
  <c r="F311" i="11"/>
  <c r="G310" i="11"/>
  <c r="F310" i="11"/>
  <c r="G309" i="11"/>
  <c r="F309" i="11"/>
  <c r="G308" i="11"/>
  <c r="F308" i="11"/>
  <c r="G307" i="11"/>
  <c r="F307" i="11"/>
  <c r="G306" i="11"/>
  <c r="F306" i="11"/>
  <c r="G305" i="11"/>
  <c r="F305" i="11"/>
  <c r="G304" i="11"/>
  <c r="F304" i="11"/>
  <c r="G303" i="11"/>
  <c r="F303" i="11"/>
  <c r="G302" i="11"/>
  <c r="F302" i="11"/>
  <c r="G301" i="11"/>
  <c r="F301" i="11"/>
  <c r="G300" i="11"/>
  <c r="F300" i="11"/>
  <c r="G299" i="11"/>
  <c r="F299" i="11"/>
  <c r="G298" i="11"/>
  <c r="F298" i="11"/>
  <c r="G297" i="11"/>
  <c r="F297" i="11"/>
  <c r="G296" i="11"/>
  <c r="F296" i="11"/>
  <c r="G295" i="11"/>
  <c r="F295" i="11"/>
  <c r="G294" i="11"/>
  <c r="F294" i="11"/>
  <c r="G293" i="11"/>
  <c r="F293" i="11"/>
  <c r="G292" i="11"/>
  <c r="F292" i="11"/>
  <c r="G291" i="11"/>
  <c r="F291" i="11"/>
  <c r="G290" i="11"/>
  <c r="F290" i="11"/>
  <c r="G289" i="11"/>
  <c r="F289" i="11"/>
  <c r="G288" i="11"/>
  <c r="F288" i="11"/>
  <c r="G287" i="11"/>
  <c r="F287" i="11"/>
  <c r="G286" i="11"/>
  <c r="F286" i="11"/>
  <c r="G285" i="11"/>
  <c r="F285" i="11"/>
  <c r="G284" i="11"/>
  <c r="F284" i="11"/>
  <c r="G283" i="11"/>
  <c r="F283" i="11"/>
  <c r="G282" i="11"/>
  <c r="F282" i="11"/>
  <c r="G281" i="11"/>
  <c r="F281" i="11"/>
  <c r="G280" i="11"/>
  <c r="F280" i="11"/>
  <c r="G279" i="11"/>
  <c r="F279" i="11"/>
  <c r="G278" i="11"/>
  <c r="F278" i="11"/>
  <c r="G277" i="11"/>
  <c r="F277" i="11"/>
  <c r="G276" i="11"/>
  <c r="F276" i="11"/>
  <c r="G275" i="11"/>
  <c r="F275" i="11"/>
  <c r="G274" i="11"/>
  <c r="F274" i="11"/>
  <c r="G273" i="11"/>
  <c r="F273" i="11"/>
  <c r="G272" i="11"/>
  <c r="F272" i="11"/>
  <c r="G271" i="11"/>
  <c r="F271" i="11"/>
  <c r="G270" i="11"/>
  <c r="F270" i="11"/>
  <c r="G269" i="11"/>
  <c r="F269" i="11"/>
  <c r="G268" i="11"/>
  <c r="F268" i="11"/>
  <c r="G267" i="11"/>
  <c r="F267" i="11"/>
  <c r="G266" i="11"/>
  <c r="F266" i="11"/>
  <c r="G265" i="11"/>
  <c r="F265" i="11"/>
  <c r="G264" i="11"/>
  <c r="F264" i="11"/>
  <c r="G263" i="11"/>
  <c r="F263" i="11"/>
  <c r="G262" i="11"/>
  <c r="F262" i="11"/>
  <c r="G261" i="11"/>
  <c r="F261" i="11"/>
  <c r="G260" i="11"/>
  <c r="F260" i="11"/>
  <c r="G259" i="11"/>
  <c r="F259" i="11"/>
  <c r="G258" i="11"/>
  <c r="F258" i="11"/>
  <c r="G257" i="11"/>
  <c r="F257" i="11"/>
  <c r="G256" i="11"/>
  <c r="F256" i="11"/>
  <c r="G255" i="11"/>
  <c r="F255" i="11"/>
  <c r="G254" i="11"/>
  <c r="F254" i="11"/>
  <c r="G253" i="11"/>
  <c r="F253" i="11"/>
  <c r="G252" i="11"/>
  <c r="F252" i="11"/>
  <c r="G251" i="11"/>
  <c r="F251" i="11"/>
  <c r="G250" i="11"/>
  <c r="F250" i="11"/>
  <c r="G249" i="11"/>
  <c r="F249" i="11"/>
  <c r="G248" i="11"/>
  <c r="F248" i="11"/>
  <c r="G247" i="11"/>
  <c r="F247" i="11"/>
  <c r="G246" i="11"/>
  <c r="F246" i="11"/>
  <c r="G245" i="11"/>
  <c r="F245" i="11"/>
  <c r="G244" i="11"/>
  <c r="F244" i="11"/>
  <c r="G243" i="11"/>
  <c r="F243" i="11"/>
  <c r="G242" i="11"/>
  <c r="F242" i="11"/>
  <c r="G241" i="11"/>
  <c r="F241" i="11"/>
  <c r="G240" i="11"/>
  <c r="F240" i="11"/>
  <c r="G239" i="11"/>
  <c r="F239" i="11"/>
  <c r="G238" i="11"/>
  <c r="F238" i="11"/>
  <c r="G237" i="11"/>
  <c r="F237" i="11"/>
  <c r="G236" i="11"/>
  <c r="F236" i="11"/>
  <c r="G235" i="11"/>
  <c r="F235" i="11"/>
  <c r="G234" i="11"/>
  <c r="F234" i="11"/>
  <c r="G233" i="11"/>
  <c r="F233" i="11"/>
  <c r="G232" i="11"/>
  <c r="F232" i="11"/>
  <c r="G231" i="11"/>
  <c r="F231" i="11"/>
  <c r="G230" i="11"/>
  <c r="F230" i="11"/>
  <c r="G229" i="11"/>
  <c r="F229" i="11"/>
  <c r="G228" i="11"/>
  <c r="F228" i="11"/>
  <c r="G227" i="11"/>
  <c r="F227" i="11"/>
  <c r="G226" i="11"/>
  <c r="F226" i="11"/>
  <c r="G225" i="11"/>
  <c r="F225" i="11"/>
  <c r="G224" i="11"/>
  <c r="F224" i="11"/>
  <c r="G223" i="11"/>
  <c r="F223" i="11"/>
  <c r="G222" i="11"/>
  <c r="F222" i="11"/>
  <c r="G221" i="11"/>
  <c r="F221" i="11"/>
  <c r="G220" i="11"/>
  <c r="F220" i="11"/>
  <c r="G219" i="11"/>
  <c r="F219" i="11"/>
  <c r="G218" i="11"/>
  <c r="F218" i="11"/>
  <c r="G217" i="11"/>
  <c r="F217" i="11"/>
  <c r="G216" i="11"/>
  <c r="F216" i="11"/>
  <c r="G215" i="11"/>
  <c r="F215" i="11"/>
  <c r="G214" i="11"/>
  <c r="F214" i="11"/>
  <c r="G213" i="11"/>
  <c r="F213" i="11"/>
  <c r="G212" i="11"/>
  <c r="F212" i="11"/>
  <c r="G211" i="11"/>
  <c r="F211" i="11"/>
  <c r="G210" i="11"/>
  <c r="F210" i="11"/>
  <c r="G209" i="11"/>
  <c r="F209" i="11"/>
  <c r="G208" i="11"/>
  <c r="F208" i="11"/>
  <c r="G207" i="11"/>
  <c r="F207" i="11"/>
  <c r="G206" i="11"/>
  <c r="F206" i="11"/>
  <c r="G205" i="11"/>
  <c r="F205" i="11"/>
  <c r="G204" i="11"/>
  <c r="F204" i="11"/>
  <c r="G203" i="11"/>
  <c r="F203" i="11"/>
  <c r="G202" i="11"/>
  <c r="F202" i="11"/>
  <c r="G201" i="11"/>
  <c r="F201" i="11"/>
  <c r="G200" i="11"/>
  <c r="F200" i="11"/>
  <c r="G199" i="11"/>
  <c r="F199" i="11"/>
  <c r="G198" i="11"/>
  <c r="F198" i="11"/>
  <c r="G197" i="11"/>
  <c r="F197" i="11"/>
  <c r="G196" i="11"/>
  <c r="F196" i="11"/>
  <c r="G195" i="11"/>
  <c r="F195" i="11"/>
  <c r="G194" i="11"/>
  <c r="F194" i="11"/>
  <c r="G193" i="11"/>
  <c r="F193" i="11"/>
  <c r="G192" i="11"/>
  <c r="F192" i="11"/>
  <c r="G191" i="11"/>
  <c r="F191" i="11"/>
  <c r="G190" i="11"/>
  <c r="F190" i="11"/>
  <c r="G189" i="11"/>
  <c r="F189" i="11"/>
  <c r="G188" i="11"/>
  <c r="F188" i="11"/>
  <c r="G187" i="11"/>
  <c r="F187" i="11"/>
  <c r="G186" i="11"/>
  <c r="F186" i="11"/>
  <c r="G185" i="11"/>
  <c r="F185" i="11"/>
  <c r="G184" i="11"/>
  <c r="F184" i="11"/>
  <c r="G183" i="11"/>
  <c r="F183" i="11"/>
  <c r="G182" i="11"/>
  <c r="F182" i="11"/>
  <c r="G181" i="11"/>
  <c r="F181" i="11"/>
  <c r="G180" i="11"/>
  <c r="F180" i="11"/>
  <c r="G179" i="11"/>
  <c r="F179" i="11"/>
  <c r="G178" i="11"/>
  <c r="F178" i="11"/>
  <c r="G177" i="11"/>
  <c r="F177" i="11"/>
  <c r="G176" i="11"/>
  <c r="F176" i="11"/>
  <c r="G175" i="11"/>
  <c r="F175" i="11"/>
  <c r="G174" i="11"/>
  <c r="F174" i="11"/>
  <c r="G173" i="11"/>
  <c r="F173" i="11"/>
  <c r="G172" i="11"/>
  <c r="F172" i="11"/>
  <c r="G171" i="11"/>
  <c r="F171" i="11"/>
  <c r="G170" i="11"/>
  <c r="F170" i="11"/>
  <c r="G169" i="11"/>
  <c r="F169" i="11"/>
  <c r="G168" i="11"/>
  <c r="F168" i="11"/>
  <c r="G167" i="11"/>
  <c r="F167" i="11"/>
  <c r="G166" i="11"/>
  <c r="F166" i="11"/>
  <c r="G165" i="11"/>
  <c r="F165" i="11"/>
  <c r="G164" i="11"/>
  <c r="F164" i="11"/>
  <c r="G163" i="11"/>
  <c r="F163" i="11"/>
  <c r="G162" i="11"/>
  <c r="F162" i="11"/>
  <c r="G161" i="11"/>
  <c r="F161" i="11"/>
  <c r="G160" i="11"/>
  <c r="F160" i="11"/>
  <c r="G159" i="11"/>
  <c r="F159" i="11"/>
  <c r="G158" i="11"/>
  <c r="F158" i="11"/>
  <c r="G157" i="11"/>
  <c r="F157" i="11"/>
  <c r="G156" i="11"/>
  <c r="F156" i="11"/>
  <c r="G155" i="11"/>
  <c r="F155" i="11"/>
  <c r="G154" i="11"/>
  <c r="F154" i="11"/>
  <c r="G153" i="11"/>
  <c r="F153" i="11"/>
  <c r="G152" i="11"/>
  <c r="F152" i="11"/>
  <c r="G151" i="11"/>
  <c r="F151" i="11"/>
  <c r="G150" i="11"/>
  <c r="F150" i="11"/>
  <c r="G149" i="11"/>
  <c r="F149" i="11"/>
  <c r="G148" i="11"/>
  <c r="F148" i="11"/>
  <c r="G147" i="11"/>
  <c r="F147" i="11"/>
  <c r="G146" i="11"/>
  <c r="F146" i="11"/>
  <c r="G145" i="11"/>
  <c r="F145" i="11"/>
  <c r="G144" i="11"/>
  <c r="F144" i="11"/>
  <c r="G143" i="11"/>
  <c r="F143" i="11"/>
  <c r="G142" i="11"/>
  <c r="F142" i="11"/>
  <c r="G141" i="11"/>
  <c r="F141" i="11"/>
  <c r="G140" i="11"/>
  <c r="F140" i="11"/>
  <c r="G139" i="11"/>
  <c r="F139" i="11"/>
  <c r="G138" i="11"/>
  <c r="F138" i="11"/>
  <c r="G137" i="11"/>
  <c r="F137" i="11"/>
  <c r="G136" i="11"/>
  <c r="F136" i="11"/>
  <c r="G135" i="11"/>
  <c r="F135" i="11"/>
  <c r="G134" i="11"/>
  <c r="F134" i="11"/>
  <c r="G133" i="11"/>
  <c r="F133" i="11"/>
  <c r="G132" i="11"/>
  <c r="F132" i="11"/>
  <c r="G131" i="11"/>
  <c r="F131" i="11"/>
  <c r="G130" i="11"/>
  <c r="F130" i="11"/>
  <c r="G129" i="11"/>
  <c r="F129" i="11"/>
  <c r="G128" i="11"/>
  <c r="F128" i="11"/>
  <c r="G127" i="11"/>
  <c r="F127" i="11"/>
  <c r="G126" i="11"/>
  <c r="F126" i="11"/>
  <c r="G125" i="11"/>
  <c r="F125" i="11"/>
  <c r="G124" i="11"/>
  <c r="F124" i="11"/>
  <c r="G123" i="11"/>
  <c r="F123" i="11"/>
  <c r="G122" i="11"/>
  <c r="F122" i="11"/>
  <c r="G121" i="11"/>
  <c r="F121" i="11"/>
  <c r="G120" i="11"/>
  <c r="F120" i="11"/>
  <c r="G119" i="11"/>
  <c r="F119" i="11"/>
  <c r="G118" i="11"/>
  <c r="F118" i="11"/>
  <c r="G117" i="11"/>
  <c r="F117" i="11"/>
  <c r="G116" i="11"/>
  <c r="F116" i="11"/>
  <c r="G115" i="11"/>
  <c r="F115" i="11"/>
  <c r="G114" i="11"/>
  <c r="F114" i="11"/>
  <c r="G113" i="11"/>
  <c r="F113" i="11"/>
  <c r="G112" i="11"/>
  <c r="F112" i="11"/>
  <c r="G111" i="11"/>
  <c r="F111" i="11"/>
  <c r="G110" i="11"/>
  <c r="F110" i="11"/>
  <c r="G109" i="11"/>
  <c r="F109" i="11"/>
  <c r="G108" i="11"/>
  <c r="F108" i="11"/>
  <c r="G107" i="11"/>
  <c r="F107" i="11"/>
  <c r="G106" i="11"/>
  <c r="F106" i="11"/>
  <c r="G105" i="11"/>
  <c r="F105" i="11"/>
  <c r="G104" i="11"/>
  <c r="F104" i="11"/>
  <c r="G103" i="11"/>
  <c r="F103" i="11"/>
  <c r="G102" i="11"/>
  <c r="F102" i="11"/>
  <c r="G101" i="11"/>
  <c r="F101" i="11"/>
  <c r="G100" i="11"/>
  <c r="F100" i="11"/>
  <c r="G99" i="11"/>
  <c r="F99" i="11"/>
  <c r="G98" i="11"/>
  <c r="F98" i="11"/>
  <c r="G97" i="11"/>
  <c r="F97" i="11"/>
  <c r="G96" i="11"/>
  <c r="F96" i="11"/>
  <c r="G95" i="11"/>
  <c r="F95" i="11"/>
  <c r="G94" i="11"/>
  <c r="F94" i="11"/>
  <c r="G93" i="11"/>
  <c r="F93" i="11"/>
  <c r="G92" i="11"/>
  <c r="F92" i="11"/>
  <c r="G91" i="11"/>
  <c r="F91" i="11"/>
  <c r="G90" i="11"/>
  <c r="F90" i="11"/>
  <c r="G89" i="11"/>
  <c r="F89" i="11"/>
  <c r="G88" i="11"/>
  <c r="F88" i="11"/>
  <c r="G87" i="11"/>
  <c r="F87" i="11"/>
  <c r="G86" i="11"/>
  <c r="F86" i="11"/>
  <c r="G85" i="11"/>
  <c r="F85" i="11"/>
  <c r="G84" i="11"/>
  <c r="F84" i="11"/>
  <c r="G83" i="11"/>
  <c r="F83" i="11"/>
  <c r="G82" i="11"/>
  <c r="F82" i="11"/>
  <c r="G81" i="11"/>
  <c r="F81" i="11"/>
  <c r="G80" i="11"/>
  <c r="F80" i="11"/>
  <c r="G79" i="11"/>
  <c r="F79" i="11"/>
  <c r="G78" i="11"/>
  <c r="F78" i="11"/>
  <c r="G77" i="11"/>
  <c r="F77" i="11"/>
  <c r="G76" i="11"/>
  <c r="F76" i="11"/>
  <c r="G75" i="11"/>
  <c r="F75" i="11"/>
  <c r="G74" i="11"/>
  <c r="F74" i="11"/>
  <c r="G73" i="11"/>
  <c r="F73" i="11"/>
  <c r="G72" i="11"/>
  <c r="F72" i="11"/>
  <c r="G71" i="11"/>
  <c r="F71" i="11"/>
  <c r="G70" i="11"/>
  <c r="F70" i="11"/>
  <c r="G69" i="11"/>
  <c r="F69" i="11"/>
  <c r="G68" i="11"/>
  <c r="F68" i="11"/>
  <c r="G67" i="11"/>
  <c r="F67" i="11"/>
  <c r="G66" i="11"/>
  <c r="F66" i="11"/>
  <c r="G65" i="11"/>
  <c r="F65" i="11"/>
  <c r="G64" i="11"/>
  <c r="F64" i="11"/>
  <c r="G63" i="11"/>
  <c r="F63" i="11"/>
  <c r="G62" i="11"/>
  <c r="F62" i="11"/>
  <c r="G61" i="11"/>
  <c r="F61" i="11"/>
  <c r="G60" i="11"/>
  <c r="F60" i="11"/>
  <c r="G59" i="11"/>
  <c r="F59" i="11"/>
  <c r="G58" i="11"/>
  <c r="F58" i="11"/>
  <c r="G57" i="11"/>
  <c r="F57" i="11"/>
  <c r="G56" i="11"/>
  <c r="F56" i="11"/>
  <c r="G55" i="11"/>
  <c r="F55" i="11"/>
  <c r="G54" i="11"/>
  <c r="F54" i="11"/>
  <c r="G53" i="11"/>
  <c r="F53" i="11"/>
  <c r="G52" i="11"/>
  <c r="F52" i="11"/>
  <c r="G51" i="11"/>
  <c r="F51" i="11"/>
  <c r="G50" i="11"/>
  <c r="F50" i="11"/>
  <c r="G49" i="11"/>
  <c r="F49" i="11"/>
  <c r="G48" i="11"/>
  <c r="F48" i="11"/>
  <c r="G47" i="11"/>
  <c r="F47" i="11"/>
  <c r="G46" i="11"/>
  <c r="F46" i="11"/>
  <c r="G45" i="11"/>
  <c r="F45" i="11"/>
  <c r="G44" i="11"/>
  <c r="F44" i="11"/>
  <c r="G43" i="11"/>
  <c r="F43" i="11"/>
  <c r="G42" i="11"/>
  <c r="F42" i="11"/>
  <c r="G41" i="11"/>
  <c r="F41" i="11"/>
  <c r="G40" i="11"/>
  <c r="F40" i="11"/>
  <c r="G39" i="11"/>
  <c r="F39" i="11"/>
  <c r="G38" i="11"/>
  <c r="F38" i="11"/>
  <c r="G37" i="11"/>
  <c r="F37" i="11"/>
  <c r="G36" i="11"/>
  <c r="F36" i="11"/>
  <c r="G35" i="11"/>
  <c r="F35" i="11"/>
  <c r="G34" i="11"/>
  <c r="F34" i="11"/>
  <c r="G33" i="11"/>
  <c r="F33" i="11"/>
  <c r="G32" i="11"/>
  <c r="F32" i="11"/>
  <c r="G31" i="11"/>
  <c r="F31" i="11"/>
  <c r="G30" i="11"/>
  <c r="F30" i="11"/>
  <c r="G29" i="11"/>
  <c r="F29" i="11"/>
  <c r="G28" i="11"/>
  <c r="F28" i="11"/>
  <c r="G27" i="11"/>
  <c r="F27" i="11"/>
  <c r="G26" i="11"/>
  <c r="F26" i="11"/>
  <c r="G25" i="11"/>
  <c r="F25" i="11"/>
  <c r="G24" i="11"/>
  <c r="F24" i="11"/>
  <c r="G23" i="11"/>
  <c r="F23" i="11"/>
  <c r="G22" i="11"/>
  <c r="F22" i="11"/>
  <c r="G21" i="11"/>
  <c r="F21" i="11"/>
  <c r="G20" i="11"/>
  <c r="F20" i="11"/>
  <c r="G19" i="11"/>
  <c r="F19" i="11"/>
  <c r="G18" i="11"/>
  <c r="F18" i="11"/>
  <c r="G17" i="11"/>
  <c r="F17" i="11"/>
  <c r="G16" i="11"/>
  <c r="F16" i="11"/>
  <c r="G15" i="11"/>
  <c r="F15" i="11"/>
  <c r="G14" i="11"/>
  <c r="F14" i="11"/>
  <c r="G13" i="11"/>
  <c r="F13" i="11"/>
  <c r="G12" i="11"/>
  <c r="F12" i="11"/>
  <c r="G11" i="11"/>
  <c r="F11" i="11"/>
  <c r="G10" i="11"/>
  <c r="F10" i="11"/>
  <c r="G9" i="11"/>
  <c r="F9" i="11"/>
  <c r="G8" i="11"/>
  <c r="F8" i="11"/>
  <c r="G7" i="11"/>
  <c r="F7" i="11"/>
  <c r="G6" i="11"/>
  <c r="F6" i="11"/>
  <c r="G5" i="11"/>
  <c r="F5" i="11"/>
  <c r="G4" i="11"/>
  <c r="F4" i="11"/>
  <c r="G3" i="11"/>
  <c r="F3" i="11"/>
  <c r="G2" i="11"/>
  <c r="F2" i="11"/>
  <c r="H20" i="5"/>
  <c r="F20" i="5"/>
  <c r="D20" i="5"/>
  <c r="H19" i="5"/>
  <c r="F19" i="5"/>
  <c r="D19" i="5"/>
  <c r="L18" i="5"/>
  <c r="L16" i="5"/>
  <c r="H14" i="5"/>
  <c r="F14" i="5"/>
  <c r="D14" i="5"/>
  <c r="H13" i="5"/>
  <c r="F13" i="5"/>
  <c r="D13" i="5"/>
  <c r="L12" i="5"/>
  <c r="L10" i="5"/>
  <c r="H20" i="13"/>
  <c r="F20" i="13"/>
  <c r="D20" i="13"/>
  <c r="H19" i="13"/>
  <c r="F19" i="13"/>
  <c r="D19" i="13"/>
  <c r="L18" i="13"/>
  <c r="L16" i="13"/>
  <c r="H14" i="13"/>
  <c r="D14" i="13"/>
  <c r="H13" i="13"/>
  <c r="F13" i="13"/>
  <c r="D13" i="13"/>
  <c r="L12" i="13"/>
  <c r="L10" i="13"/>
  <c r="H99" i="6"/>
  <c r="D99" i="6"/>
  <c r="J97" i="6"/>
  <c r="H97" i="6"/>
  <c r="F97" i="6"/>
  <c r="D97" i="6"/>
  <c r="J92" i="6"/>
  <c r="H92" i="6"/>
  <c r="F92" i="6"/>
  <c r="D92" i="6"/>
  <c r="J18" i="6"/>
  <c r="F18" i="6"/>
  <c r="D18" i="6"/>
  <c r="J13" i="6"/>
  <c r="F13" i="6"/>
  <c r="F19" i="6" s="1"/>
  <c r="F23" i="6" s="1"/>
  <c r="D13" i="6"/>
  <c r="J83" i="1"/>
  <c r="F83" i="1"/>
  <c r="J82" i="1"/>
  <c r="N82" i="1" s="1"/>
  <c r="H82" i="1"/>
  <c r="M82" i="1" s="1"/>
  <c r="F82" i="1"/>
  <c r="D82" i="1"/>
  <c r="N81" i="1"/>
  <c r="M81" i="1"/>
  <c r="J80" i="1"/>
  <c r="N80" i="1" s="1"/>
  <c r="H80" i="1"/>
  <c r="M80" i="1" s="1"/>
  <c r="F80" i="1"/>
  <c r="D80" i="1"/>
  <c r="N79" i="1"/>
  <c r="H79" i="1"/>
  <c r="M79" i="1" s="1"/>
  <c r="D79" i="1"/>
  <c r="N78" i="1"/>
  <c r="M78" i="1"/>
  <c r="N77" i="1"/>
  <c r="M77" i="1"/>
  <c r="N76" i="1"/>
  <c r="M76" i="1"/>
  <c r="N75" i="1"/>
  <c r="M75" i="1"/>
  <c r="N74" i="1"/>
  <c r="M74" i="1"/>
  <c r="N73" i="1"/>
  <c r="M73" i="1"/>
  <c r="N72" i="1"/>
  <c r="M72" i="1"/>
  <c r="N71" i="1"/>
  <c r="M71" i="1"/>
  <c r="N70" i="1"/>
  <c r="M70" i="1"/>
  <c r="N69" i="1"/>
  <c r="M69" i="1"/>
  <c r="N68" i="1"/>
  <c r="M68" i="1"/>
  <c r="N67" i="1"/>
  <c r="M67" i="1"/>
  <c r="N66" i="1"/>
  <c r="M66" i="1"/>
  <c r="N65" i="1"/>
  <c r="M65" i="1"/>
  <c r="N64" i="1"/>
  <c r="M64" i="1"/>
  <c r="J62" i="1"/>
  <c r="N62" i="1" s="1"/>
  <c r="F62" i="1"/>
  <c r="D62" i="1"/>
  <c r="N61" i="1"/>
  <c r="N60" i="1"/>
  <c r="N59" i="1"/>
  <c r="M59" i="1"/>
  <c r="N58" i="1"/>
  <c r="N57" i="1"/>
  <c r="M57" i="1"/>
  <c r="N56" i="1"/>
  <c r="N55" i="1"/>
  <c r="M55" i="1"/>
  <c r="N54" i="1"/>
  <c r="M54" i="1"/>
  <c r="J53" i="1"/>
  <c r="N53" i="1" s="1"/>
  <c r="F53" i="1"/>
  <c r="D53" i="1"/>
  <c r="N52" i="1"/>
  <c r="N51" i="1"/>
  <c r="N50" i="1"/>
  <c r="N49" i="1"/>
  <c r="N48" i="1"/>
  <c r="M48" i="1"/>
  <c r="N47" i="1"/>
  <c r="N46" i="1"/>
  <c r="M46" i="1"/>
  <c r="N45" i="1"/>
  <c r="N44" i="1"/>
  <c r="N43" i="1"/>
  <c r="N42" i="1"/>
  <c r="M42" i="1"/>
  <c r="N41" i="1"/>
  <c r="M41" i="1"/>
  <c r="N40" i="1"/>
  <c r="M40" i="1"/>
  <c r="N39" i="1"/>
  <c r="M39" i="1"/>
  <c r="N38" i="1"/>
  <c r="M38" i="1"/>
  <c r="N37" i="1"/>
  <c r="M37" i="1"/>
  <c r="N36" i="1"/>
  <c r="M36" i="1"/>
  <c r="N35" i="1"/>
  <c r="M35" i="1"/>
  <c r="N34" i="1"/>
  <c r="M34" i="1"/>
  <c r="N33" i="1"/>
  <c r="M33" i="1"/>
  <c r="N32" i="1"/>
  <c r="M32" i="1"/>
  <c r="N31" i="1"/>
  <c r="M31" i="1"/>
  <c r="J29" i="1"/>
  <c r="N29" i="1" s="1"/>
  <c r="F29" i="1"/>
  <c r="D29" i="1"/>
  <c r="N28" i="1"/>
  <c r="N27" i="1"/>
  <c r="N26" i="1"/>
  <c r="N25" i="1"/>
  <c r="N24" i="1"/>
  <c r="N23" i="1"/>
  <c r="N22" i="1"/>
  <c r="N21" i="1"/>
  <c r="N20" i="1"/>
  <c r="N19" i="1"/>
  <c r="M19" i="1"/>
  <c r="J18" i="1"/>
  <c r="F18" i="1"/>
  <c r="D18" i="1"/>
  <c r="N17" i="1"/>
  <c r="N16" i="1"/>
  <c r="N15" i="1"/>
  <c r="N14" i="1"/>
  <c r="N13" i="1"/>
  <c r="M13" i="1"/>
  <c r="N12" i="1"/>
  <c r="N11" i="1"/>
  <c r="J19" i="6" l="1"/>
  <c r="J23" i="6" s="1"/>
  <c r="J46" i="6" s="1"/>
  <c r="J60" i="6" s="1"/>
  <c r="J71" i="6" s="1"/>
  <c r="J74" i="6" s="1"/>
  <c r="J98" i="6" s="1"/>
  <c r="J100" i="6" s="1"/>
  <c r="F46" i="6"/>
  <c r="F60" i="6" s="1"/>
  <c r="F71" i="6" s="1"/>
  <c r="F74" i="6" s="1"/>
  <c r="F98" i="6" s="1"/>
  <c r="F100" i="6" s="1"/>
  <c r="F25" i="6"/>
  <c r="J84" i="1"/>
  <c r="N84" i="1" s="1"/>
  <c r="F30" i="1"/>
  <c r="F84" i="1"/>
  <c r="F63" i="1"/>
  <c r="F85" i="1" s="1"/>
  <c r="J30" i="1"/>
  <c r="N30" i="1" s="1"/>
  <c r="J63" i="1"/>
  <c r="N18" i="1"/>
  <c r="N83" i="1"/>
  <c r="M23" i="1"/>
  <c r="M45" i="1"/>
  <c r="M21" i="1"/>
  <c r="M52" i="1"/>
  <c r="M22" i="1"/>
  <c r="M24" i="1"/>
  <c r="M25" i="1"/>
  <c r="M14" i="1"/>
  <c r="M15" i="1"/>
  <c r="M16" i="1"/>
  <c r="M50" i="1"/>
  <c r="M43" i="1"/>
  <c r="M51" i="1"/>
  <c r="M60" i="1"/>
  <c r="M20" i="1"/>
  <c r="D30" i="1"/>
  <c r="M56" i="1"/>
  <c r="M47" i="1"/>
  <c r="M27" i="1"/>
  <c r="M12" i="1"/>
  <c r="D63" i="1"/>
  <c r="M26" i="1"/>
  <c r="H13" i="6"/>
  <c r="M17" i="1"/>
  <c r="D19" i="6"/>
  <c r="D23" i="6" s="1"/>
  <c r="D46" i="6" s="1"/>
  <c r="J25" i="6" l="1"/>
  <c r="J30" i="6" s="1"/>
  <c r="F86" i="1"/>
  <c r="J11" i="13"/>
  <c r="F30" i="6"/>
  <c r="J85" i="1"/>
  <c r="N63" i="1"/>
  <c r="M58" i="1"/>
  <c r="M49" i="1"/>
  <c r="H62" i="1"/>
  <c r="M61" i="1"/>
  <c r="H18" i="6"/>
  <c r="H18" i="1"/>
  <c r="M11" i="1"/>
  <c r="M44" i="1"/>
  <c r="H53" i="1"/>
  <c r="J11" i="5" l="1"/>
  <c r="L11" i="13"/>
  <c r="L13" i="13" s="1"/>
  <c r="L14" i="13" s="1"/>
  <c r="J13" i="13"/>
  <c r="J14" i="13" s="1"/>
  <c r="J13" i="5"/>
  <c r="J14" i="5" s="1"/>
  <c r="L11" i="5"/>
  <c r="L13" i="5" s="1"/>
  <c r="L14" i="5" s="1"/>
  <c r="H19" i="6"/>
  <c r="H23" i="6" s="1"/>
  <c r="H46" i="6" s="1"/>
  <c r="H60" i="6" s="1"/>
  <c r="N85" i="1"/>
  <c r="J86" i="1"/>
  <c r="M62" i="1"/>
  <c r="H29" i="1"/>
  <c r="M29" i="1" s="1"/>
  <c r="M28" i="1"/>
  <c r="D25" i="6"/>
  <c r="M53" i="1"/>
  <c r="H63" i="1"/>
  <c r="M18" i="1"/>
  <c r="H25" i="6" l="1"/>
  <c r="J17" i="5" s="1"/>
  <c r="D60" i="6"/>
  <c r="D71" i="6" s="1"/>
  <c r="D74" i="6" s="1"/>
  <c r="D98" i="6" s="1"/>
  <c r="D100" i="6" s="1"/>
  <c r="D101" i="6" s="1"/>
  <c r="H71" i="6"/>
  <c r="H74" i="6" s="1"/>
  <c r="H98" i="6" s="1"/>
  <c r="H100" i="6" s="1"/>
  <c r="H101" i="6" s="1"/>
  <c r="H30" i="1"/>
  <c r="M30" i="1" s="1"/>
  <c r="J17" i="13"/>
  <c r="D30" i="6"/>
  <c r="M63" i="1"/>
  <c r="H30" i="6" l="1"/>
  <c r="J19" i="5"/>
  <c r="J20" i="5" s="1"/>
  <c r="H83" i="1" s="1"/>
  <c r="L17" i="5"/>
  <c r="L19" i="5" s="1"/>
  <c r="L20" i="5" s="1"/>
  <c r="L17" i="13"/>
  <c r="L19" i="13" s="1"/>
  <c r="L20" i="13" s="1"/>
  <c r="J19" i="13"/>
  <c r="J20" i="13" s="1"/>
  <c r="D83" i="1" s="1"/>
  <c r="H84" i="1" l="1"/>
  <c r="M83" i="1"/>
  <c r="D84" i="1"/>
  <c r="L21" i="13" s="1"/>
  <c r="M84" i="1" l="1"/>
  <c r="H85" i="1"/>
  <c r="L21" i="5"/>
  <c r="D85" i="1"/>
  <c r="H86" i="1" l="1"/>
  <c r="M85" i="1"/>
  <c r="D86" i="1"/>
</calcChain>
</file>

<file path=xl/sharedStrings.xml><?xml version="1.0" encoding="utf-8"?>
<sst xmlns="http://schemas.openxmlformats.org/spreadsheetml/2006/main" count="727" uniqueCount="585">
  <si>
    <t>บริษัท มาสเตอร์ สไตล์ จำกัด (มหาชน) และบริษัทย่อย</t>
  </si>
  <si>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</si>
  <si>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</si>
  <si>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</si>
  <si>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</si>
  <si>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</si>
  <si>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</si>
  <si>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</si>
  <si>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</si>
  <si>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</si>
  <si>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</si>
  <si>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</si>
  <si>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</si>
  <si>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ส่วนของเงินให้กู้ยืมระยะยาวแก่กิจการที่เกี่ยวข้องกัน</t>
  </si>
  <si>
    <t xml:space="preserve">   ที่ถึงกำหนดรับคืนภายในหนึ่งปี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</si>
  <si>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</si>
  <si>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</si>
  <si>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</si>
  <si>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</si>
  <si>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</si>
  <si>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6, 9</t>
  </si>
  <si>
    <t>เงินลงทุนในบริษัทย่อย</t>
  </si>
  <si>
    <t>เงินลงทุนในการร่วมค้า</t>
  </si>
  <si>
    <t xml:space="preserve">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</si>
  <si>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</si>
  <si>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</si>
  <si>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</si>
  <si>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</si>
  <si>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</si>
  <si>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</si>
  <si>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</si>
  <si>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</si>
  <si>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</si>
  <si>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</si>
  <si>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</si>
  <si>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รายได้ค่าบริการรับล่วงหน้า</t>
  </si>
  <si>
    <t>ส่วนของเงินกู้ยืมระยะยาว</t>
  </si>
  <si>
    <t xml:space="preserve">   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</si>
  <si>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</si>
  <si>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</si>
  <si>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</si>
  <si>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</si>
  <si>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</si>
  <si>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</si>
  <si>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</t>
  </si>
  <si>
    <t>หนี้สินตามสัญญาเช่า - สุทธิจากส่วน</t>
  </si>
  <si>
    <t>ประมาณการหนี้สินไม่หมุนเวียนสำหรับ</t>
  </si>
  <si>
    <t xml:space="preserve">   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</si>
  <si>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</si>
  <si>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</si>
  <si>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</si>
  <si>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</si>
  <si>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</si>
  <si>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</si>
  <si>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</si>
  <si>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 xml:space="preserve">      หุ้นสามัญ 301,711,736 หุ้น มูลค่าหุ้นละ 1 บาท 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</si>
  <si>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</si>
  <si>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</si>
  <si>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</si>
  <si>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</si>
  <si>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</si>
  <si>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</si>
  <si>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</si>
  <si>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</si>
  <si>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</si>
  <si>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รายได้</t>
  </si>
  <si>
    <t>รายได้จากการประกอบกิจการโรงพยาบาล</t>
  </si>
  <si>
    <t>รายได้อื่น</t>
  </si>
  <si>
    <t>รวมรายได้</t>
  </si>
  <si>
    <t>ค่าใช้จ่าย</t>
  </si>
  <si>
    <t>ต้นทุนในการประกอบกิจการโรงพยาบาล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</si>
  <si>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</si>
  <si>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</si>
  <si>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</si>
  <si>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</si>
  <si>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</si>
  <si>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</si>
  <si>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</si>
  <si>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</si>
  <si>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</si>
  <si>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</si>
  <si>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กำไรขาดทุนเบ็ดเสร็จอื่นสำหรับงวด</t>
  </si>
  <si>
    <t xml:space="preserve">กำไรขาดทุนเบ็ดเสร็จรวมสำหรับงวด </t>
  </si>
  <si>
    <t>(หน่วย: บาท)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</si>
  <si>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</si>
  <si>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</si>
  <si>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</si>
  <si>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รายได้เงินปันผล</t>
  </si>
  <si>
    <t>ส่วนแบ่งกำไรจากเงินลงทุนในการร่วมค้า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</si>
  <si>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</si>
  <si>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</si>
  <si>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</si>
  <si>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</si>
  <si>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</si>
  <si>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</si>
  <si>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กำไรจากการจำหน่ายเงินลงทุนในตราสารหนี้</t>
  </si>
  <si>
    <t xml:space="preserve">   ส่วนแบ่งกำไรจากเงินลงทุนในการร่วมค้า</t>
  </si>
  <si>
    <t xml:space="preserve">   ประมาณการหนี้สินสำหรับผลประโยชน์พนักงาน</t>
  </si>
  <si>
    <t xml:space="preserve">   รายได้เงินปันผล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</si>
  <si>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</si>
  <si>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</si>
  <si>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</si>
  <si>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</si>
  <si>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</si>
  <si>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</si>
  <si>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</si>
  <si>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</si>
  <si>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</si>
  <si>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</si>
  <si>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</si>
  <si>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รายได้ค่าบริการรับล่วงหน้า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</si>
  <si>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</si>
  <si>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</si>
  <si>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</si>
  <si>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 xml:space="preserve">   เงินสดรับจากดอกเบี้ย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</si>
  <si>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</si>
  <si>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</si>
  <si>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</si>
  <si>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</si>
  <si>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เงินสดรับจากการจำหน่ายเงินลงทุนในตราสารหนี้</t>
  </si>
  <si>
    <t>เงินสดรับจากการจำหน่ายอุปกรณ์</t>
  </si>
  <si>
    <t>เงินสดรับจากดอกเบี้ย</t>
  </si>
  <si>
    <t>เงินสดรับจากเงินปันผล</t>
  </si>
  <si>
    <t>เงินสดสุทธิจาก (ใช้ไปใน) กิจกรรมลงทุน</t>
  </si>
  <si>
    <t>กระแสเงินสดจากกิจกรรมจัดหาเงิน</t>
  </si>
  <si>
    <t>ชำระคืนเงินกู้ยืมระยะยาว</t>
  </si>
  <si>
    <t xml:space="preserve">ชำระคืนเงินต้นของหนี้สินตามสัญญาเช่า </t>
  </si>
  <si>
    <t>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</si>
  <si>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</si>
  <si>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</si>
  <si>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</si>
  <si>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</si>
  <si>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งบการเปลี่ยนแปลงส่วนของผู้ถือหุ้น</t>
  </si>
  <si>
    <t>ส่วนเกินมูลค่า</t>
  </si>
  <si>
    <t>จัดสรรแล้ว -</t>
  </si>
  <si>
    <t>รวม</t>
  </si>
  <si>
    <t>ที่ออกและชำระแล้ว</t>
  </si>
  <si>
    <t>หุ้นสามัญ</t>
  </si>
  <si>
    <t>สำรองตามกฎหมาย</t>
  </si>
  <si>
    <t>ยังไม่ได้จัดสรร</t>
  </si>
  <si>
    <t>กำไรขาดทุนเบ็ดเสร็จรวมสำหรับงวด</t>
  </si>
  <si>
    <t xml:space="preserve">ยอดคงเหลือ ณ วันที่ 1 มกราคม 2568 </t>
  </si>
  <si>
    <t>งบการเปลี่ยนแปลงส่วนของผู้ถือหุ้น (ต่อ)</t>
  </si>
  <si>
    <t>PR9</t>
  </si>
  <si>
    <t>EY</t>
  </si>
  <si>
    <t>Adjust</t>
  </si>
  <si>
    <t>Amount</t>
  </si>
  <si>
    <t>Diff</t>
  </si>
  <si>
    <t>เงินสดระหว่างทาง</t>
  </si>
  <si>
    <t>เงินสดย่อย-แผนกการเงิน</t>
  </si>
  <si>
    <t>เงินสดในมือแคชเชียร์</t>
  </si>
  <si>
    <t>เงินสดย่อย-แผนกกฏหมายและกำกับการปฏิบัติงาน</t>
  </si>
  <si>
    <t>เงินสดย่อย-ห้องปฏิบัติการ</t>
  </si>
  <si>
    <t>เงินสดย่อย-แผนกบัญชี</t>
  </si>
  <si>
    <t>เงินสดย่อย-แผนกเลขาแพทย์</t>
  </si>
  <si>
    <t>เงินสดย่อย-แผนกบริการสถานที่-รักษาความสะอาด</t>
  </si>
  <si>
    <t>เงินสดย่อย-แผนก บริการยานพาหนะ-รักษาความปลอดภัย</t>
  </si>
  <si>
    <t>เงินสดย่อย-DOCTORS LOUNGE</t>
  </si>
  <si>
    <t>เงินสดย่อย-แผนกการตลาดต่างประเทศ</t>
  </si>
  <si>
    <t>เงินฝากกระแสรายวัน-KBANK-พระรามเก้า 713-1011959</t>
  </si>
  <si>
    <t>ตั๋วเงินจ่าย ไม่เกิน 6 เดือน</t>
  </si>
  <si>
    <t>เงินฝากกระแสรายวัน-BAY-ฟอร์จูน-253-0018-723</t>
  </si>
  <si>
    <t>เงินฝากกระแสรายวัน-K.BANK-เทียมร่วมมิตร-0503738287</t>
  </si>
  <si>
    <t>เงินฝากออมทรัพย์-BBL-พระรามเก้า-215-0014-252</t>
  </si>
  <si>
    <t>เงินฝากออมทรัพย์-ธ.กสิกรไทย-รัชดา-0892182159</t>
  </si>
  <si>
    <t>เงินฝากออมทรัพย์-KBANK-Praram9-713-1045-489</t>
  </si>
  <si>
    <t>เงินฝากออมทรัพย์-SCB-พระรามเก้า-066-2009597</t>
  </si>
  <si>
    <t>เงินฝากออมทรัพย์-KBANK-เทียมร่วมมิตร-713-2079-794</t>
  </si>
  <si>
    <t>เงินฝากออมทรัพย์-ธ.อาคารสงเคราะห์</t>
  </si>
  <si>
    <t>เงินฝากออมทรัพย์-ธ.ธนชาต-เอสพละนาด</t>
  </si>
  <si>
    <t>เงินฝากออมทรัพย์-ทิสโก้</t>
  </si>
  <si>
    <t>เงินฝากออมทรัพย์-ธ.เกียรตินาคิน-สาขาอาคารเมืองไทย-ภัทรคอมเพล็กซ์-00922630000375</t>
  </si>
  <si>
    <t>เงินฝากออมทรัพย์-กสิกรไทย-พระรามที่ 9-0463880751</t>
  </si>
  <si>
    <t>เงินฝากประจำ-ธ.กรุงเทพ-พระรามเก้า</t>
  </si>
  <si>
    <t>เงินฝากประจำ-ธ.กสิกรไทย-พระรามเก้า</t>
  </si>
  <si>
    <t>เงินฝากประจำ-ธ.อาคารสงเคราะห์</t>
  </si>
  <si>
    <t>เงินฝากประจำ-ธ.ออมสิน-เอสพละนาด</t>
  </si>
  <si>
    <t>เงินฝากประจำ-ธ.กสิกรไทย ที่มีภาระค้ำประกัน</t>
  </si>
  <si>
    <t>เงินฝากประจำ-ธ.กสิกรไทย เกิน 3 เดือน</t>
  </si>
  <si>
    <t>ตั๋ว BE</t>
  </si>
  <si>
    <t>กองทุนเปิดภัทร-Phustra Fix Income Plus( PHATRAPLUS)</t>
  </si>
  <si>
    <t>กองทุนเปิดทหารไทย-TMB-Ulter-short Bond(TMBUSB)</t>
  </si>
  <si>
    <t>กองทุนรวมโครงสร้างพื้นฐาน BTSGIF</t>
  </si>
  <si>
    <t>กองทุนเปิด บลจ.กสิกรไทย</t>
  </si>
  <si>
    <t>ลูกหนี้-ผู้ป่วยทั่วไป</t>
  </si>
  <si>
    <t>ลูกหนี้รอคืน</t>
  </si>
  <si>
    <t>ลูกหนี้-ผู้ป่วยนอกโอนไปผู้ป่วยใน (TRI)</t>
  </si>
  <si>
    <t>ลูกหนี้-ตามสัญญา</t>
  </si>
  <si>
    <t>ลูกหนี้-แพทย์และครอบครัว</t>
  </si>
  <si>
    <t>ลูกหนี้-พนักงานและครอบครัว</t>
  </si>
  <si>
    <t>ลูกหนี้-ผู้ป่วยทั่วไป-บุคคลที่เกี่ยวข้อง</t>
  </si>
  <si>
    <t>ลูกหนี้-ตามสัญญา-บุคคลที่เกี่ยวข้อง</t>
  </si>
  <si>
    <t>ลูกหนี้-แพทย์และครอบครัว-บุคคลที่เกี่ยวข้อง</t>
  </si>
  <si>
    <t>ลูกหนี้-พนักงานและครอบครัว-บุคคลที่เกี่ยวข้อง</t>
  </si>
  <si>
    <t>เงินรับล่วงหน้าค่ารักษาพยาบาล</t>
  </si>
  <si>
    <t>ค่าเผื่อหนี้สงสัยจะสูญ</t>
  </si>
  <si>
    <t>ลูกหนี้ตั้งพัก</t>
  </si>
  <si>
    <t>บัตรเครดิต-กสิกรไทย</t>
  </si>
  <si>
    <t>บัตรเครดิต-Alipay</t>
  </si>
  <si>
    <t>บัตรเครดิต-0%</t>
  </si>
  <si>
    <t>บัตรเครดิต - KSHER</t>
  </si>
  <si>
    <t>บัตรเครดิต-กรุงเทพ</t>
  </si>
  <si>
    <t>บัตรเครดิต-AMEX</t>
  </si>
  <si>
    <t>บัตรเครดิต-กรุงศรีอยุธยา</t>
  </si>
  <si>
    <t>เช็ครับล่วงหน้า</t>
  </si>
  <si>
    <t>สินค้าคงเหลือ-คลังยา</t>
  </si>
  <si>
    <t>สินค้าคงเหลือ-คลังเวชภัณฑ์</t>
  </si>
  <si>
    <t>สินค้าคงเหลือ-ห้องจ่ายยานอก</t>
  </si>
  <si>
    <t>สินค้าคงเหลือ-ห้องจ่ายวัสดุทางการแพทย์</t>
  </si>
  <si>
    <t>สินค้าคงเหลือ-SPECIFIC UNIT</t>
  </si>
  <si>
    <t>สินค้าคงเหลือ-ห้องผ่าตัด</t>
  </si>
  <si>
    <t>สินค้าคงเหลือ-ห้องพักฟื้น</t>
  </si>
  <si>
    <t>วัสดุสิ้นเปลืองคงเหลือ-คลังพัสดุ</t>
  </si>
  <si>
    <t>วัสดุสิ้นเปลืองคงเหลือ-แผนกซ่อมบำรุง</t>
  </si>
  <si>
    <t>ดอกเบี้ยเงินฝากธนาคารค้างรับ</t>
  </si>
  <si>
    <t>รายได้ค่าเช่าค้างรับ</t>
  </si>
  <si>
    <t>รายได้ค่ารักษาพยาบาลค้างรับ</t>
  </si>
  <si>
    <t>รายได้อื่นค้างรับ</t>
  </si>
  <si>
    <t>ค่าเบี้ยประกันจ่ายล่วงหน้า</t>
  </si>
  <si>
    <t>ค่าบริการบำรุงรักษาตามสัญญาจ่ายล่วงหน้า</t>
  </si>
  <si>
    <t>ค่าใช้จ่ายจ่ายล่วงหน้าอื่น</t>
  </si>
  <si>
    <t>เงินมัดจำทั่วไป</t>
  </si>
  <si>
    <t>เงินมัดจำ-บริษัทและบุคคลที่เกี่ยวข้อง</t>
  </si>
  <si>
    <t>เงินจ่ายล่วงหน้าค่าซื้อสินทรัพย์ถาวร</t>
  </si>
  <si>
    <t>ลูกหนี้เงินยืมทดรองจ่าย-พนักงาน</t>
  </si>
  <si>
    <t>ลูกหนี้อื่นๆ</t>
  </si>
  <si>
    <t>เงินโอนจ่ายSupplier</t>
  </si>
  <si>
    <t>ลูกหนี้เงินยืม-พนักงาน</t>
  </si>
  <si>
    <t>ลูกหนี้เงินยืมค่าชุดยูนิฟอร์ม</t>
  </si>
  <si>
    <t>ค่าชุดยูนิฟอร์มรอตัดจ่าย</t>
  </si>
  <si>
    <t>ที่ดิน</t>
  </si>
  <si>
    <t>ส่วนพัฒนาที่ดิน</t>
  </si>
  <si>
    <t>อาคาร</t>
  </si>
  <si>
    <t>ส่วนพัฒนาอาคาร</t>
  </si>
  <si>
    <t>งานระบบ</t>
  </si>
  <si>
    <t>เครื่องตกแต่งและเฟอร์นิเจอร์</t>
  </si>
  <si>
    <t>เครื่องมือและอุปกรณ์ทางการแพทย์</t>
  </si>
  <si>
    <t>เครื่องใช้สำนักงาน</t>
  </si>
  <si>
    <t>สินทรัพย์ไม่มีตัวตน ( SOFTWARE )</t>
  </si>
  <si>
    <t>ยานพาหนะ</t>
  </si>
  <si>
    <t>สินทรัพย์ระหว่างก่อสร้าง</t>
  </si>
  <si>
    <t>ทรัพย์สินรอการรับ</t>
  </si>
  <si>
    <t>สินทรัพย์ไม่มีตัวตนรอการรับ</t>
  </si>
  <si>
    <t>สิทธิในการใช้สินทรัพย์ภายใต้สัญญาเช่า</t>
  </si>
  <si>
    <t>ต้นทุนค่าก่อสร้างจากการได้สิทธิสร้างสะพานทางเชื่อมรอการรับ</t>
  </si>
  <si>
    <t>ค่าเสื่อมราคาสะสม-ส่วนพัฒนาที่ดิน</t>
  </si>
  <si>
    <t>ค่าเสื่อมราคาสะสม-อาคาร</t>
  </si>
  <si>
    <t>ค่าเสื่อมราคาสะสม-ส่วนพัฒนาอาคาร</t>
  </si>
  <si>
    <t>ค่าเสื่อมราคาสะสม-งานระบบ</t>
  </si>
  <si>
    <t>ค่าเสื่อมราคาสะสม-เครื่องตกแต่งและเฟอร์นิเจอร์</t>
  </si>
  <si>
    <t>ค่าเสื่อมราคาสะสม-เครื่องมือและอุปกรณ์การแพทย์</t>
  </si>
  <si>
    <t>ค่าเสื่อมราคาสะสม-เครื่องใช้สำนักงาน</t>
  </si>
  <si>
    <t>ค่าเสื่อมราคมสะสม-สินทรัพย์ไม่มีตัวตน ( SOFTWARE )</t>
  </si>
  <si>
    <t>ค่าเผื่อการลดลงของมูลค่าสินทรัพย์สะสม</t>
  </si>
  <si>
    <t>ค่าเสื่อมราคาสะสม-ยานพาหนะ</t>
  </si>
  <si>
    <t>ค่าเสื่อมราคาสะสม-สิทธิในการใช้สินทรัพย์ภายใต้สัญญาเช่า</t>
  </si>
  <si>
    <t>ดอกเบี้ยจ่ายรอตัดจ่าย</t>
  </si>
  <si>
    <t>เงินฝากกระแส-KBANK-รัชดา-089-1034-490</t>
  </si>
  <si>
    <t>เงินฝากกระแสรายวัน-ธ.กรุงไทย</t>
  </si>
  <si>
    <t>เงินฝากกระแสรายวัน-ธ.ธนชาต-เอสพละนาด</t>
  </si>
  <si>
    <t>เจ้าหนี้การค้า-ยาและเวชภัณฑ์</t>
  </si>
  <si>
    <t>เจ้าหนี้การค้า-วัสดุและอุปกรณ์อื่นๆ</t>
  </si>
  <si>
    <t>เจ้าหนี้การค้า-อื่น</t>
  </si>
  <si>
    <t>ตั๋วเงินจ่าย</t>
  </si>
  <si>
    <t>เงินปันผลค้างจ่าย</t>
  </si>
  <si>
    <t>เจ้าหนี้-ซื้อทรัพย์สิน</t>
  </si>
  <si>
    <t>เจ้าหนี้ซื้อทรัพย์สิน-ระหว่างดำเนินการ</t>
  </si>
  <si>
    <t>เจ้าหนี้ซื้อทรัพย์สินsoftware-ระหว่างดำเนินการ</t>
  </si>
  <si>
    <t>เจ้าหนี้-บริษัท และบุคคลที่เกี่ยวข้อง</t>
  </si>
  <si>
    <t>เจ้าหนี้ค่าสิทธิสร้างสะพานทางเชื่อม-ระหว่างดำเนินการ</t>
  </si>
  <si>
    <t>เงินประกันผลงาน</t>
  </si>
  <si>
    <t>ภาษีหัก ณ ที่จ่ายรอนำส่ง-บุคคลธรรมดา</t>
  </si>
  <si>
    <t>ภาษีหัก ณ ที่จ่ายรอนำส่ง-นิติบุคคล</t>
  </si>
  <si>
    <t>ภาษีขาย</t>
  </si>
  <si>
    <t>เงินประกันสังคม-ส่วนที่หักจากพนักงาน</t>
  </si>
  <si>
    <t>เงินเดือนและผลประโยชน์อื่นค้างจ่าย</t>
  </si>
  <si>
    <t>เงินสมทบประกันสังคมค้างจ่าย</t>
  </si>
  <si>
    <t>ค่าไฟฟ้าค้างจ่าย</t>
  </si>
  <si>
    <t>ค่าน้ำประปาค้างจ่าย</t>
  </si>
  <si>
    <t>ค่าโทรศัพท์และการสื่อสารค้างจ่าย</t>
  </si>
  <si>
    <t>ค่าสอบบัญชีค้างจ่าย</t>
  </si>
  <si>
    <t>หนี้สินตามสัญญาเช่าที่ถึงกำหนดชำระภายใน 1 ปี</t>
  </si>
  <si>
    <t>ค่าแพทย์ค้างจ่าย</t>
  </si>
  <si>
    <t>ค่าใช้จ่ายในการบริหารอื่นค้างจ่าย</t>
  </si>
  <si>
    <t>ค่าเช่ารับล่วงหน้า</t>
  </si>
  <si>
    <t>รายได้ขายคูปองรับล่วงหน้า</t>
  </si>
  <si>
    <t>เงินรับล่วงหน้าค่ารักษาพยาบาล-หนี้สิน</t>
  </si>
  <si>
    <t>หนี้สินหมุนเวียนอื่นๆ</t>
  </si>
  <si>
    <t>หนี้สินหมุนเวียนรอคืน</t>
  </si>
  <si>
    <t>หนี้สินหมุนเวียน-ซื้อทรัพย์สิน</t>
  </si>
  <si>
    <t>เงินค้ำประกันการเช่า</t>
  </si>
  <si>
    <t>เงินค้ำประกันพนักงาน</t>
  </si>
  <si>
    <t>ประมาณการหนี้สินผลประโยชน์ของพนักงาน</t>
  </si>
  <si>
    <t>ประมาณการหนี้สินผลประโยขน์พนักงาน-พักร้อน</t>
  </si>
  <si>
    <t>หนี้สินภายใต้สัญญาเช่า</t>
  </si>
  <si>
    <t>หุ้นสามัญ จำนวน 786,300,000 หุ้น @ 1 บาท</t>
  </si>
  <si>
    <t>ผลกำไรที่ยังไม่เกิดขึ้นจริงจากการเปลี่ยนแปลงมูลค่าเงินลงทุน</t>
  </si>
  <si>
    <t>ผลกระทบของภาษีเงินได้</t>
  </si>
  <si>
    <t>กำไร(ขาดทุน)จากการประมาณการตามหลักคณิตศาสตร์ประกันภัย</t>
  </si>
  <si>
    <t>กำไร(ขาดทุน)สะสมยกมา</t>
  </si>
  <si>
    <t>รายได้ค่าแพทย์-ผู้ป่วยนอก</t>
  </si>
  <si>
    <t>รายได้ค่าแพทย์อ่านผล-ผู้ป่วยนอก</t>
  </si>
  <si>
    <t>รายได้ค่าแพทย์- ทันตกรรม-ผู้ป่วยนอก</t>
  </si>
  <si>
    <t>รายได้ค่าแพทย์ กายภาพ - ผู้ป่วยนอก</t>
  </si>
  <si>
    <t>รายได้ค่าแพทย์ ไตเทียม-ผู้ป่วยนอก</t>
  </si>
  <si>
    <t>รายได้ค่าแพทย์ Hair Center-ผู้ป่วยนอก</t>
  </si>
  <si>
    <t>รายได้ค่ายา-ผู้ป่วยนอก</t>
  </si>
  <si>
    <t>รายได้ค่าเวชภัณฑ์-ผู้ป่วยนอก</t>
  </si>
  <si>
    <t>รายได้ค่าแลป-ผู้ป่วยนอก</t>
  </si>
  <si>
    <t>รายได้ค่าเอกซเรย์-ผู้ป่วยนอก</t>
  </si>
  <si>
    <t>รายได้ค่า CT SCAN-ผู้ป่วยนอก</t>
  </si>
  <si>
    <t>รายได้ค่าอัลตร้าซาวด์-ผู้ป่วยนอก</t>
  </si>
  <si>
    <t>รายได้ค่า MRI-ผู้ป่วยนอก</t>
  </si>
  <si>
    <t>รายได้ค่า EKG-ผู้ป่วยนอก</t>
  </si>
  <si>
    <t>รายได้ค่ากายภาพ-ผู้ป่วยนอก</t>
  </si>
  <si>
    <t>รายได้ค่าทันตกรรม-ผู้ป่วยนอก (ไม่รวมค่าแพทย์)</t>
  </si>
  <si>
    <t>รายได้ค่าล้างไต-ผู้ป่วยนอก</t>
  </si>
  <si>
    <t>รายได้ค่าอุปกรณ์ทางการแพทย์-ผู้ป่วยนอก</t>
  </si>
  <si>
    <t>รายได้ค่าบริการรถพยาบาล-ผู้ป่วยนอก</t>
  </si>
  <si>
    <t>รายได้ค่าบริการพยาบาล-ผู้ป่วยนอก</t>
  </si>
  <si>
    <t>รายได้ค่าบริการโรงพยาบาล-ผู้ป่วยนอก</t>
  </si>
  <si>
    <t>รายได้ค่าบริการอื่นๆ-ผู้ป่วยนอก</t>
  </si>
  <si>
    <t>รายได้ค่าห้องพัก-ผู้ป่วยนอก</t>
  </si>
  <si>
    <t>รายได้ค่าบริการห้องผ่าตัด/พักฟื้น-ผู้ป่วยนอก</t>
  </si>
  <si>
    <t>รายได้ค่าอาหาร-ผู้ป่วยนอก-ทั่วไป</t>
  </si>
  <si>
    <t>รายได้ค่าอาหารทางการแพทย์-ผู้ป่วยนอก</t>
  </si>
  <si>
    <t>รายได้ค่าบริการชุดเหมาจ่าย-ผู้ป่วยนอก</t>
  </si>
  <si>
    <t>รายได้ค่าบริการ-Hair Center-ผู้ป่วยนอก</t>
  </si>
  <si>
    <t>สินค้ารับคืนยา-ผู้ป่วยนอก</t>
  </si>
  <si>
    <t>สินค้ารับคืนวัสดุทางการแพทย์-ผู้ป่วยนอก</t>
  </si>
  <si>
    <t>ส่วนลดค่ารักษาพยาบาล-ทั่วไป-ผู้ป่วยนอก</t>
  </si>
  <si>
    <t>ส่วนลดค่ารักษาพยาบาล ยา/เวชภัณฑ์-ทั่วไป-ผู้ป่วยนอก</t>
  </si>
  <si>
    <t>ส่วนลดค่ารักษาพยาบาล-ยา-ทั่วไป-ผู้ป่วยนอก</t>
  </si>
  <si>
    <t>ส่วนลดค่ารักษาพยาบาล-เวชภัณฑ์-ทั่วไป-ผู้ป่วยนอก</t>
  </si>
  <si>
    <t>ส่วนลดค่ารักษาพยาบาล แลป-ทั่วไป-ผู้ป่วยนอก</t>
  </si>
  <si>
    <t>ส่วนลดค่ารักษาพยาบาล X-RAY/MRI/EKG/CT-ทั่วไป-ผู้ป่วยนอก</t>
  </si>
  <si>
    <t>ส่วนลดค่ารักษาพยาบาล ค่าห้อง-ทั่วไป-ผู้ป่วยนอก</t>
  </si>
  <si>
    <t>ส่วนลดค่ารักษาพยาบาล-ส่งเสริมการขาย-ผู้ป่วยนอก</t>
  </si>
  <si>
    <t>ส่วนลดค่ารักษาพยาบาล-ตามสัญญา-ผู้ป่วยนอก</t>
  </si>
  <si>
    <t>ส่วนลดค่ารักษาพยาบาล ยา/เวชภัณฑ์-ตามสัญญา-ผู้ป่วยนอก</t>
  </si>
  <si>
    <t>ส่วนลดค่ารักษาพยาบาล-ยา-ตามสัญญา-ผู้ป่วยนอก</t>
  </si>
  <si>
    <t>ส่วนลดค่ารักษาพยาบาล-เวชภัณฑ์-ตามสัญญา-ผู้ป่วยนอก</t>
  </si>
  <si>
    <t>ส่วนลดค่ารักษาพยาบาล แลป-ตามสัญญา-ผู้ป่วยนอก</t>
  </si>
  <si>
    <t>ส่วนลดค่ารักษาพยาบาล X-RAY/MRI/EKG/CT-ตามสัญญา-ผู้ป่วยนอก</t>
  </si>
  <si>
    <t>ส่วนลดค่ารักษาพยาบาล ค่าห้อง-ตามสัญญา-ผู้ป่วยนอก</t>
  </si>
  <si>
    <t>ส่วนลดค่ารักษาพยาบาล ยา/เวชภัณฑ์-ผู้ถือหุ้น-ผู้ป่วยนอก</t>
  </si>
  <si>
    <t>ส่วนลดค่ารักษาพยาบาล แลป-ผู้ถือหุ้น-ผู้ป่วยนอก</t>
  </si>
  <si>
    <t>ส่วนลดค่ารักษาพยาบาล-แพทย์-ผู้ป่วยนอก</t>
  </si>
  <si>
    <t>ส่วนลดค่ารักษาพยาบาล ยา/เวชภัณฑ์-แพทย์-ผู้ป่วยนอก</t>
  </si>
  <si>
    <t>ส่วนลดค่ารักษาพยาบาล-ยา-แพทย์-ผู้ป่วยนอก</t>
  </si>
  <si>
    <t>ส่วนลดค่ารักษาพยาบาล-เวชภัณฑ์-แพทย์-ผู้ป่วยนอก</t>
  </si>
  <si>
    <t>ส่วนลดค่ารักษาพยาบาล แลป-แพทย์-ผู้ป่วยนอก</t>
  </si>
  <si>
    <t>ส่วนลดค่ารักษาพยาบาล X-RAY/MRI/EKG/CT-แพทย์-ผู้ป่วยนอก</t>
  </si>
  <si>
    <t>ส่วนลดค่ารักษาพยาบาล ค่าห้อง-แพทย์-ผู้ป่วยนอก</t>
  </si>
  <si>
    <t>ส่วนลดค่ารักษาพยาบาล-พนักงาน-ผู้ป่วยนอก</t>
  </si>
  <si>
    <t>ส่วนลดค่ารักษาพยาบาล ยา/เวชภัณฑ์-พนักงาน-ผู้ป่วยนอก</t>
  </si>
  <si>
    <t>ส่วนลดค่ารักษาพยาบาล-ยา-พนักงาน-ผู้ป่วยนอก</t>
  </si>
  <si>
    <t>ส่วนลดค่ารักษาพยาบาล-เวชภัณฑ์-พนักงาน-ผู้ป่วยนอก</t>
  </si>
  <si>
    <t>ส่วนลดค่ารักษาพยาบาล แลป-พนักงาน-ผู้ป่วยนอก</t>
  </si>
  <si>
    <t>ส่วนลดค่ารักษาพยาบาล X-RAY/MRI/EKG/CT-พนักงาน-ผู้ป่วยนอก</t>
  </si>
  <si>
    <t>ส่วนลดค่ารักษาพยาบาล ค่าห้องพัก-พนักงาน-ผู้ป่วยนอก</t>
  </si>
  <si>
    <t>รายได้ค่าแพทย์-ผู้ป่วยใน</t>
  </si>
  <si>
    <t>รายได้ค่าแพทย์ อ่านผล-ผู้ป่วยใน</t>
  </si>
  <si>
    <t>รายได้ค่าแพทย์- ทันตกรรม-ผู้ป่วยใน</t>
  </si>
  <si>
    <t>รายได้ค่าแพทย์ กายภาพ - ผู้ป่วยใน</t>
  </si>
  <si>
    <t>รายได้ค่ายา-ผู้ป่วยใน</t>
  </si>
  <si>
    <t>รายได้ค่าเวชภัณฑ์-ผู้ป่วยใน</t>
  </si>
  <si>
    <t>รายได้ค่าแลป-ผู้ป่วยใน</t>
  </si>
  <si>
    <t>รายได้ค่าเอกซเรย์-ผู้ป่วยใน</t>
  </si>
  <si>
    <t>รายได้ค่า CT SCAN-ผู้ป่วยใน</t>
  </si>
  <si>
    <t>รายได้ค่าอัลตร้าซาวด์-ผู้ป่วยใน</t>
  </si>
  <si>
    <t>รายได้ค่า MRI - ผู้ป่วยใน</t>
  </si>
  <si>
    <t>รายได้ค่า EKG-ผู้ป่วยใน</t>
  </si>
  <si>
    <t>รายได้ค่ากายภาพ-ผู้ป่วยใน</t>
  </si>
  <si>
    <t>รายได้ค่าล้างไต-ผู้ป่วยใน</t>
  </si>
  <si>
    <t>รายได้ค่าอุปกรณ์ทางการแพทย์-ผู้ป่วยใน</t>
  </si>
  <si>
    <t>รายได้ค่าบริการรถพยาบาล-ผู้ป่วยใน</t>
  </si>
  <si>
    <t>รายได้ค่าบริการพยาบาล-ผู้ป่วยใน</t>
  </si>
  <si>
    <t>รายได้ค่าบริการโรงพยาบาล-ผู้ป่วยใน</t>
  </si>
  <si>
    <t>รายได้ค่าบริการอื่นๆ-ผู้ป่วยใน</t>
  </si>
  <si>
    <t>รายได้ค่าห้องพัก-ผู้ป่วยใน</t>
  </si>
  <si>
    <t>รายได้ค่าบริการห้องผ่าตัด/พักฟื้น-ผู้ป่วยใน</t>
  </si>
  <si>
    <t>รายได้ค่าอาหาร-ผู้ป่วยใน-ทั่วไป</t>
  </si>
  <si>
    <t>รายได้ค่าอาหารทางการแพทย์-ผู้ป่วยใน</t>
  </si>
  <si>
    <t>รายได้ค่าบริการชุดเหมาจ่าย-ผู้ป่วยใน</t>
  </si>
  <si>
    <t>สินค้ารับคืนยา-ผู้ป่วยใน</t>
  </si>
  <si>
    <t>สินค้ารับคืนวัสดุทางการแพทย์-ผู้ป่วยใน</t>
  </si>
  <si>
    <t>ส่วนลดค่ารักษาพยาบาล-ทั่วไป-ผู้ป่วยใน</t>
  </si>
  <si>
    <t>ส่วนลดค่ารักษาพยาบาล ยา/เวชภัณฑ์-ทั่วไป-ผู้ป่วยใน</t>
  </si>
  <si>
    <t>ส่วนลดค่ารักษาพยาบาล-ยา-ทั่วไป-ผู้ป่วยใน</t>
  </si>
  <si>
    <t>ส่วนลดค่ารักษาพยาบาล-เวชภัณฑ์-ทั่วไป-ผู้ป่วยใน</t>
  </si>
  <si>
    <t>ส่วนลดค่ารักษาพยาบาล แลป-ทั่วไป-ผู้ป่วยใน</t>
  </si>
  <si>
    <t>ส่วนลดค่ารักษาพยาบาล X-RAY/MRI/EKG/CT-ทั่วไป-ผู้ป่วยใน</t>
  </si>
  <si>
    <t>ส่วนลดค่ารักษาพยาบาล ค่าห้อง-ทั่วไป-ผู้ป่วยใน</t>
  </si>
  <si>
    <t>ส่วนลดค่ารักษาพยาบาล-ส่งเสริมการขาย-ผู้ป่วยใน</t>
  </si>
  <si>
    <t>ส่วนลดค่ารักษาพยาบาล-ตามสัญญา-ผู้ป่วยใน</t>
  </si>
  <si>
    <t>ส่วนลดค่ารักษาพยาบาล ยา/เวชภัณฑ์-ตามสัญญา-ผู้ป่วยใน</t>
  </si>
  <si>
    <t>ส่วนลดค่ารักษาพยาบาล-ยา-ตามสัญญา-ผู้ป่วยใน</t>
  </si>
  <si>
    <t>ส่วนลดค่ารักษาพยาบาล-เวชภัณฑ์-ตามสัญญา-ผู้ป่วยใน</t>
  </si>
  <si>
    <t>ส่วนลดค่ารักษาพยาบาล แลป-ตามสัญญา-ผู้ป่วยใน</t>
  </si>
  <si>
    <t>ส่วนลดค่ารักษาพยาบาล X-RAY/MRI/EKG/CT-ตามสัญญา-ผู้ป่วยใน</t>
  </si>
  <si>
    <t>ส่วนลดค่ารักษาพยาบาล ค่าห้อง-ตามสัญญา-ผู้ป่วยใน</t>
  </si>
  <si>
    <t>ส่วนลดค่ารักษาพยาบาล-แพทย์-ผู้ป่วยใน</t>
  </si>
  <si>
    <t>ส่วนลดค่ารักษาพยาบาล ยา/เวชภัณฑ์-แพทย์-ผู้ป่วยใน</t>
  </si>
  <si>
    <t>ส่วนลดค่ารักษาพยาบาล-ยา-แพทย์-ผู้ป่วยใน</t>
  </si>
  <si>
    <t>ส่วนลดค่ารักษาพยาบาล-เวชภัณฑ์-แพทย์-ผู้ป่วนใน</t>
  </si>
  <si>
    <t>ส่วนลดค่ารักษาพยาบาล แลป-แพทย์-ผู้ป่วยใน</t>
  </si>
  <si>
    <t>ส่วนลดค่ารักษาพยาบาล X-RAY/MRI/EKG/CT-แพทย์-ผู้ป่วยใน</t>
  </si>
  <si>
    <t>ส่วนลดค่ารักษาพยาบาล ค่าห้อง-แพทย์-ผู้ป่วยใน</t>
  </si>
  <si>
    <t>ส่วนลดค่ารักษาพยาบาล-พนักงาน-ผู้ป่วยใน</t>
  </si>
  <si>
    <t>ส่วนลดค่ารักษาพยาบาล ยา/เวชภัณฑ์-พนักงาน-ผู้ป่วยใน</t>
  </si>
  <si>
    <t>ส่วนลดค่ารักษาพยาบาล-ยา-พนักงาน-ผู้ป่วยใน</t>
  </si>
  <si>
    <t>ส่วนลดค่ารักษาพยาบาล-เวชภัณฑ์-พนักงาน-ผู้ป่วใน</t>
  </si>
  <si>
    <t>ส่วนลดค่ารักษาพยาบาล แลป-พนักงาน-ผู้ป่วยใน</t>
  </si>
  <si>
    <t>ส่วนลดค่ารักษาพยาบาล X-RAY/MRI/EKG/CT-พนักงาน-ผู้ป่วยใน</t>
  </si>
  <si>
    <t>ส่วนลดค่ารักษาพยาบาล ค่าห้อง-พนักงาน-ผู้ป่วยใน</t>
  </si>
  <si>
    <t>รายได้ค่าเช่าร้านค้า</t>
  </si>
  <si>
    <t>รายได้จากการยกเลิกการใช้คูปอง</t>
  </si>
  <si>
    <t>รายได้ค่าหอพักพยาบาล</t>
  </si>
  <si>
    <t>กำไร(ขาดทุน)จากอัตราแลกเปลี่ยน</t>
  </si>
  <si>
    <t>กำไรจากการจำหน่ายสินทรัพย์ถาวร</t>
  </si>
  <si>
    <t>กำไร(ขาดทุน) จากการลงทุนในหลักทรัพย์เผื่อขาย</t>
  </si>
  <si>
    <t>หนี้สูญรับคืน</t>
  </si>
  <si>
    <t>ดอกเบี้ยรับ</t>
  </si>
  <si>
    <t>รายได้จากการสนับสนุนกิจกรรมร.พ.</t>
  </si>
  <si>
    <t>รายได้ค่าบริการ</t>
  </si>
  <si>
    <t>รายได้อื่นๆ</t>
  </si>
  <si>
    <t>ยาใช้ไปเพื่อขาย</t>
  </si>
  <si>
    <t>ส่วนลดรับ-ยา</t>
  </si>
  <si>
    <t>เวชภัณฑ์ใช้ไปเพื่อขาย</t>
  </si>
  <si>
    <t>ต้นทุนค่าเวชภัณฑ์ คลังS</t>
  </si>
  <si>
    <t>ส่วนลดรับ-เวชภัณฑ์</t>
  </si>
  <si>
    <t>ต้นทุนเวชภัณฑ์ดำเนินการ-ยา</t>
  </si>
  <si>
    <t>ต้นทุนเวชภัณฑ์ดำเนินการ-เวชภัณฑ์</t>
  </si>
  <si>
    <t>ต้นทุนเวชภัณฑ์ดำเนินการ-อื่นๆ</t>
  </si>
  <si>
    <t>ค่าวิเคราะห์และส่งตรวจพิเศษ</t>
  </si>
  <si>
    <t>ค่าธรรมเนียมแพทย์</t>
  </si>
  <si>
    <t>ต้นทุนโภชนาการ-อาหารและเครื่องดื่ม</t>
  </si>
  <si>
    <t>ต้นทุน Hair Center</t>
  </si>
  <si>
    <t>เงินเดือนและผลประโยชน์ตอบแทน</t>
  </si>
  <si>
    <t>โบนัส</t>
  </si>
  <si>
    <t>ค่าแรงงาน</t>
  </si>
  <si>
    <t>ค่าใช้จ่ายผลประโยชน์พนักงาน</t>
  </si>
  <si>
    <t>ค่าบริการซักรีด</t>
  </si>
  <si>
    <t>ค่าซ่อมแซมสินทรัพย์</t>
  </si>
  <si>
    <t>ค่าบำรุงรักษาสินทรัพย์</t>
  </si>
  <si>
    <t>ค่าบริหารจัดการเครื่องมือทางการแพทย์</t>
  </si>
  <si>
    <t>ค่าไฟฟ้า</t>
  </si>
  <si>
    <t>ค่าน้ำประปา</t>
  </si>
  <si>
    <t>ค่าเช่าเครื่องมือและอุปกรณ์ทางการแพทย์</t>
  </si>
  <si>
    <t>ค่าเช่าอุปกรณ์คอมพิวเตอร์</t>
  </si>
  <si>
    <t>ค่าใช้จ่ายดำเนินการอื่น</t>
  </si>
  <si>
    <t>ค่าเบี้ยประกันการรักษาของโรงพยาบาล</t>
  </si>
  <si>
    <t>ค่าบริการทางการแพทย์ -Wellness Center</t>
  </si>
  <si>
    <t>วัสดุฯ-ค่าเครื่องใช้สำนักงาน-บริการ</t>
  </si>
  <si>
    <t>วัสดุฯ-งานโภชนาการ-บริการ</t>
  </si>
  <si>
    <t>วัสดุฯ-งานรักษาความสะอาด+ซักรีด-บริการ</t>
  </si>
  <si>
    <t>วัสดุฯ-ผ้า-บริการ</t>
  </si>
  <si>
    <t>วัสดุฯ-แบบฟอร์มต่างๆ-บริการ</t>
  </si>
  <si>
    <t>วัสดุฯ-เครื่องมือฯเบ็ดเตล็ด-บริการ</t>
  </si>
  <si>
    <t>วัสดุฯ-เวชภัณฑ์และอุปกรณ์ทางการแพทย์-บริการ</t>
  </si>
  <si>
    <t>วัสดุฯ-งานบำรุงรักษา+ซ่อมแซม-บริการ</t>
  </si>
  <si>
    <t>วัสดุฯ-อื่นๆ-บริการ</t>
  </si>
  <si>
    <t>วัสดุฯ-ถ่ายเอกสาร+โรเนียว-บริการ</t>
  </si>
  <si>
    <t>ค่าพิมพ์และถ่ายเอกสาร</t>
  </si>
  <si>
    <t>วัสดุสิ้นเปลือง-บริการคนไข้-บริการ</t>
  </si>
  <si>
    <t>ค่าเสื่อมราคา-ส่วนพัฒนาที่ดิน</t>
  </si>
  <si>
    <t>ค่าเสื่อมราคา-อาคาร</t>
  </si>
  <si>
    <t>ค่าเสื่อมราคา-ส่วนพัฒนาอาคาร</t>
  </si>
  <si>
    <t>ค่าเสื่อมราคา-งานระบบ</t>
  </si>
  <si>
    <t>ค่าเสื่อมราคา-เครื่องตกแต่ง&amp;เฟอร์นิเจอร์</t>
  </si>
  <si>
    <t>ค่าเสื่อมราคา-เครื่องมือ&amp;อุปกรณ์ทางการแพทย์</t>
  </si>
  <si>
    <t>ค่าเสื่อมราคา-เครื่องใช้สำนักงาน</t>
  </si>
  <si>
    <t>ค่าเสื่อมราคา-สินทรัพย์ไม่มีตัวตน ( SOFTWARE )</t>
  </si>
  <si>
    <t>ค่าแรง</t>
  </si>
  <si>
    <t>ค่าบริการทำความสะอาด</t>
  </si>
  <si>
    <t>ค่าบริการรักษาความปลอดภัย</t>
  </si>
  <si>
    <t>ค่าเบี้ยประกันภัยสินทรัพย์</t>
  </si>
  <si>
    <t>ค่าเบี้ยประกันความรับผิดของกรรมการบริษัท</t>
  </si>
  <si>
    <t>ค่ารักษาพยาบาล ผู้ป่วยใน-พนักงาน</t>
  </si>
  <si>
    <t>ค่ารักษาพยาบาล ผู้ป่วยใน-แพทย์</t>
  </si>
  <si>
    <t>ค่ารักษาพยาบาล ผู้ป่วยนอก-พนักงาน</t>
  </si>
  <si>
    <t>ค่ารักษาพยาบาล ผู้ป่วยนอก-แพทย์</t>
  </si>
  <si>
    <t>ค่ารักษาพยาบาล ผู้ป่วยนอก-แพทย์-รายการเกี่ยวข้อง</t>
  </si>
  <si>
    <t>ค่าเบี้ยประกันชีวิต</t>
  </si>
  <si>
    <t>เงินสมทบกองทุนประกันสังคม-ส่วนของนายจ้าง</t>
  </si>
  <si>
    <t>สวัสดิการอื่นๆ</t>
  </si>
  <si>
    <t>สวัสดิการแพทย์</t>
  </si>
  <si>
    <t>เงินสมทบกองทุนเงินทดแทน</t>
  </si>
  <si>
    <t>สวัสดิการชุดยูนิฟอร์มพนักงาน</t>
  </si>
  <si>
    <t>เงินสมทบกองทุนสำรองเลี้ยงชีพ</t>
  </si>
  <si>
    <t>ค่าโทรศัพท์</t>
  </si>
  <si>
    <t>ค่าบริการโทรศัพท์มือถือ</t>
  </si>
  <si>
    <t>ค่าบริการ-อินเตอร์เน็ท</t>
  </si>
  <si>
    <t>ค่าไปรษณีย์</t>
  </si>
  <si>
    <t>ค่าใช้จ่ายเดินทางและที่พัก</t>
  </si>
  <si>
    <t>ค่าสมาชิก</t>
  </si>
  <si>
    <t>ค่าโฆษณา</t>
  </si>
  <si>
    <t>ค่าส่งเสริมการขาย</t>
  </si>
  <si>
    <t>วัสดุฯ โฆษณา&amp;ส่งเสริมการขาย</t>
  </si>
  <si>
    <t>ค่าสอบบัญชี</t>
  </si>
  <si>
    <t>ค่าที่ปรึกษาทั่วไป</t>
  </si>
  <si>
    <t>ค่าเบี้ยประชุม-รายการที่เกี่ยวข้อง</t>
  </si>
  <si>
    <t>ค่าที่ปรึกษา-ผู้เชี่ยวชาญด้านการแพทย์</t>
  </si>
  <si>
    <t>ค่าที่ปรึกษา-ผู้เชี่ยวชาญด้านการแพทย์-RPT</t>
  </si>
  <si>
    <t>ค่ารับรอง</t>
  </si>
  <si>
    <t>ค่าน้ำมัน-ค่าแก๊ส</t>
  </si>
  <si>
    <t>คชจ.ในการพัฒนาบุคคลากร+อบรมสัมมนา</t>
  </si>
  <si>
    <t>ค่าอากรแสตมป์</t>
  </si>
  <si>
    <t>ค่าการกุศล</t>
  </si>
  <si>
    <t>ค่าธรรมเนียม-บัตรเครดิต</t>
  </si>
  <si>
    <t>ค่าธรรมเนียม-ธนาคาร</t>
  </si>
  <si>
    <t>ค่าธรรมเนียมบัตรเครดิต 0%</t>
  </si>
  <si>
    <t>ค่าธรรมเนียม-ทั่วไป</t>
  </si>
  <si>
    <t>ค่าธรรมเนียม-ศูนย์ฝากหลักทรัพย์และตลาดหลักทรัพย์</t>
  </si>
  <si>
    <t>หนี้สูญ</t>
  </si>
  <si>
    <t>หนี้สงสัยจะสูญ</t>
  </si>
  <si>
    <t>ค่าใช้จ่ายในการจัดงานโรงพยาบาล</t>
  </si>
  <si>
    <t>ค่าใช้จ่ายในการฟ้องร้อง</t>
  </si>
  <si>
    <t>วัสดุฯ-น้ำมันเชื้อเพลิง-บริการ</t>
  </si>
  <si>
    <t>ค่าเช่า</t>
  </si>
  <si>
    <t>ค่าเช่าซอฟแวร์คอมพิวเตอร์-License</t>
  </si>
  <si>
    <t>ค่าบริการอื่น</t>
  </si>
  <si>
    <t>เงินสมทบกองทุนฟื้นฟูสมรรถภาพคนพิการ</t>
  </si>
  <si>
    <t>ค่าฝากเก็บเอกสาร</t>
  </si>
  <si>
    <t>รายจ่ายที่ไม่ถือเป็นรายจ่าย</t>
  </si>
  <si>
    <t>ค่าใช้จ่ายเบ็ดเตล็ด</t>
  </si>
  <si>
    <t>ค่าใช้จ่ายในการตรวจ JCI</t>
  </si>
  <si>
    <t>ค่าเสื่อมราคา-ยานพาหนะ</t>
  </si>
  <si>
    <t>ค่าเสื่อมราคา-ยานพาหนะ ส่วนที่เกิน 1 ล้าน</t>
  </si>
  <si>
    <t>ค่าเสื่อมราคา-สิทธิการใช้สินทรัพย์ภายใต้สัญญาเช่า</t>
  </si>
  <si>
    <t>ดอกเบี้ยจ่ายภายใต้สัญญาเช่า</t>
  </si>
  <si>
    <t>ภาษีเงินได้นิติบุคคล</t>
  </si>
  <si>
    <t>ค่าใช้จ่ายภาษีเงินได้รอการตัดบัญชี</t>
  </si>
  <si>
    <t>เงินจ่ายล่วงหน้าค่าก่อสร้างและซื้ออุปกรณ์</t>
  </si>
  <si>
    <t xml:space="preserve">      ไปเป็นอาคารและอุปกรณ์</t>
  </si>
  <si>
    <t xml:space="preserve">   โอนเงินจ่ายล่วงหน้าค่าก่อสร้างและซื้ออุปกรณ์</t>
  </si>
  <si>
    <t>ณ วันที่ 31 มีนาคม 2569</t>
  </si>
  <si>
    <t>31 มีนาคม 2569</t>
  </si>
  <si>
    <t>สำหรับงวดสามเดือนสิ้นสุดวันที่ 31 มีนาคม 2569</t>
  </si>
  <si>
    <t>ยอดคงเหลือ ณ วันที่ 31 มีนาคม 2569</t>
  </si>
  <si>
    <t>ยอดคงเหลือ ณ วันที่ 31 มีนาคม 2568</t>
  </si>
  <si>
    <t xml:space="preserve">ยอดคงเหลือ ณ วันที่ 1 มกราคม 2569 </t>
  </si>
  <si>
    <t>ยอดคงเหลือ ณ วันที่ 1 มกราคม 2569</t>
  </si>
  <si>
    <t>31 ธันวาคม 2568</t>
  </si>
  <si>
    <t>สินทรัพย์ทางการเงินหมุนเวียนอื่น</t>
  </si>
  <si>
    <t>เงินสดจ่ายล่วงหน้าค่าก่อสร้างและซื้ออุปกรณ์</t>
  </si>
  <si>
    <t>เงินสดและรายการเทียบเท่าเงินสดเพิ่มขึ้น (ลดลง) สุทธิ</t>
  </si>
  <si>
    <t xml:space="preserve">   เจ้าหนี้ค่าก่อสร้างและซื้ออุปกรณ์เพิ่มขึ้น</t>
  </si>
  <si>
    <t>เงินสดจ่ายค่าก่อสร้างและซื้ออุปกรณ์</t>
  </si>
  <si>
    <t>Q1'26</t>
  </si>
  <si>
    <t>Grouping</t>
  </si>
  <si>
    <t>Cash and cash equivalents</t>
  </si>
  <si>
    <t>Other current assets</t>
  </si>
  <si>
    <t>Current portion of long-term loan to related party</t>
  </si>
  <si>
    <t>Inventories</t>
  </si>
  <si>
    <t>Restricted bank deposits</t>
  </si>
  <si>
    <t>Investment in subsidiary</t>
  </si>
  <si>
    <t>Investments in joint ventures</t>
  </si>
  <si>
    <t>Buildings and equipment</t>
  </si>
  <si>
    <t>Right-of-use assets</t>
  </si>
  <si>
    <t>Other non-current assets</t>
  </si>
  <si>
    <t xml:space="preserve">Advance payment for construction  and acquisition of equipment </t>
  </si>
  <si>
    <t>Short-term loans from financial institutions</t>
  </si>
  <si>
    <t>Trade and other current payables</t>
  </si>
  <si>
    <t>Unearned revenues</t>
  </si>
  <si>
    <t>Current portion of long-term loans</t>
  </si>
  <si>
    <t>Current portion of lease liabilities</t>
  </si>
  <si>
    <t>Other current liabilities</t>
  </si>
  <si>
    <t>Long-term loans, net of current portion</t>
  </si>
  <si>
    <t>Lease liabilities, net of current portion</t>
  </si>
  <si>
    <t xml:space="preserve">Other non-current liabilities </t>
  </si>
  <si>
    <t>Issued and fully paid-up</t>
  </si>
  <si>
    <t>Share premium</t>
  </si>
  <si>
    <t>Retained earnings</t>
  </si>
  <si>
    <t>YE'25</t>
  </si>
  <si>
    <t xml:space="preserve">   ประมาณการหนี้สินหมุนเวียนอื่น (โอนกลับ)</t>
  </si>
  <si>
    <t>เงินกู้ยืมระยะสั้นจากสถาบันการเงิน</t>
  </si>
  <si>
    <t>เงินสดสุทธิใช้ไปในกิจกรรมจัดหาเงิน</t>
  </si>
  <si>
    <t xml:space="preserve">   การปรับลดสินค้าคงเหลือเป็นมูลค่าสุทธิที่จะได้รับ</t>
  </si>
  <si>
    <t xml:space="preserve">   เงินปันผลค้างรับ</t>
  </si>
  <si>
    <t>กำไรขาดทุน:</t>
  </si>
  <si>
    <t>2, 4</t>
  </si>
  <si>
    <t xml:space="preserve">   (กำไร) ขาดทุนจากการจำหน่ายและตัดจำหน่ายอุปกรณ์</t>
  </si>
  <si>
    <t>เงินสดจ่ายซื้อสินทรัพย์ไม่มีตัวตน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</si>
</sst>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5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(* #,##0_);_(* \(#,##0\);_(* &quot;-&quot;??_);_(@_)"/>
    <numFmt numFmtId="196" formatCode="#,##0;\(#,##0\)"/>
    <numFmt numFmtId="197" formatCode="#,##0;[Red]\(#,##0\)"/>
    <numFmt numFmtId="198" formatCode="_([$€-2]\ * #,##0.00_);_([$€-2]\ * \(#,##0.00\);_([$€-2]\ * &quot;-&quot;??_);_(@_)"/>
    <numFmt numFmtId="199" formatCode="[$-1070000]d/m/yy;@"/>
    <numFmt numFmtId="200" formatCode="#,##0.00\ ;\-#,##0.00\ ;&quot; -&quot;#\ ;@\ "/>
    <numFmt numFmtId="201" formatCode="0.0%"/>
    <numFmt numFmtId="202" formatCode="&quot;£&quot;#,##0.00;[Red]\-&quot;£&quot;#,##0.00"/>
    <numFmt numFmtId="203" formatCode="#,##0.00\ &quot;F&quot;;\-#,##0.00\ &quot;F&quot;"/>
    <numFmt numFmtId="204" formatCode="dd\-mmm\-yy_)"/>
    <numFmt numFmtId="205" formatCode="_([$€]* #,##0.00_);_([$€]* \(#,##0.00\);_([$€]* &quot;-&quot;??_);_(@_)"/>
    <numFmt numFmtId="206" formatCode="_-* #,##0.00_-;_-* #,##0.00\-;_-* &quot;-&quot;??_-;_-@_-"/>
    <numFmt numFmtId="207" formatCode="0.00_)"/>
    <numFmt numFmtId="208" formatCode="_-&quot;\&quot;* #,##0.00_-;\-&quot;\&quot;* #,##0.00_-;_-&quot;\&quot;* &quot;-&quot;??_-;_-@_-"/>
    <numFmt numFmtId="209" formatCode="&quot;£&quot;#,##0;\-&quot;£&quot;#,##0"/>
    <numFmt numFmtId="210" formatCode="&quot;£&quot;#,##0;[Red]\-&quot;£&quot;#,##0"/>
    <numFmt numFmtId="211" formatCode="&quot;£&quot;#,##0.00;\-&quot;£&quot;#,##0.00"/>
    <numFmt numFmtId="212" formatCode="_-&quot;£&quot;* #,##0_-;\-&quot;£&quot;* #,##0_-;_-&quot;£&quot;* &quot;-&quot;_-;_-@_-"/>
    <numFmt numFmtId="213" formatCode="#,##0;[Red]\(#,##0\);\-"/>
    <numFmt numFmtId="214" formatCode="#,##0.0"/>
    <numFmt numFmtId="215" formatCode="#,##0.0_);\(#,##0.0\)"/>
    <numFmt numFmtId="216" formatCode="0_)"/>
    <numFmt numFmtId="217" formatCode="#,##0.0;[Red]\(#,##0.0\)"/>
    <numFmt numFmtId="218" formatCode="0.000"/>
    <numFmt numFmtId="219" formatCode="0.000000000"/>
    <numFmt numFmtId="220" formatCode="mm&quot;월&quot;\ dd&quot;일&quot;"/>
    <numFmt numFmtId="221" formatCode="_-* #,##0.0_-;\-* #,##0.0_-;_-* &quot;-&quot;?_-;_-@_-"/>
    <numFmt numFmtId="222" formatCode="#,##0.00;[Red]\(#,##0.00\)"/>
    <numFmt numFmtId="223" formatCode="#,##0\ ;\(#,##0\)"/>
    <numFmt numFmtId="224" formatCode="0.000%"/>
    <numFmt numFmtId="225" formatCode="_-* #,##0.00\ _z_ł_-;\-* #,##0.00\ _z_ł_-;_-* &quot;-&quot;??\ _z_ł_-;_-@_-"/>
    <numFmt numFmtId="226" formatCode="0.0%;[Red]\(0.0%\)"/>
    <numFmt numFmtId="227" formatCode="&quot;£&quot;#,##0.00;[Red]&quot;£&quot;\-#,##0.00"/>
    <numFmt numFmtId="228" formatCode="_ &quot;£&quot;* #,##0_ ;_ &quot;£&quot;* \-#,##0_ ;_ &quot;£&quot;* &quot;-&quot;_ ;_ @_ "/>
    <numFmt numFmtId="229" formatCode="_ * #,##0_ ;_ * \-#,##0_ ;_ * &quot;-&quot;_ ;_ @_ "/>
    <numFmt numFmtId="230" formatCode="_ &quot;£&quot;* #,##0.00_ ;_ &quot;£&quot;* \-#,##0.00_ ;_ &quot;£&quot;* &quot;-&quot;??_ ;_ @_ "/>
    <numFmt numFmtId="231" formatCode="#,##0\);\(#,##0\)"/>
    <numFmt numFmtId="232" formatCode="#,##0.\);\(#,##0.\)"/>
    <numFmt numFmtId="233" formatCode="&quot;L&quot;#,##0;[Red]\-&quot;L&quot;#,##0"/>
    <numFmt numFmtId="234" formatCode="&quot;L&quot;#,##0.00;[Red]\-&quot;L&quot;#,##0.00"/>
    <numFmt numFmtId="235" formatCode="_-&quot;L&quot;* #,##0.00_-;\-&quot;L&quot;* #,##0.00_-;_-&quot;L&quot;* &quot;-&quot;??_-;_-@_-"/>
    <numFmt numFmtId="236" formatCode="0.0000%_);[Red]\(0.0000%\)"/>
    <numFmt numFmtId="237" formatCode="\C\us\t\om"/>
    <numFmt numFmtId="238" formatCode="0;[Red]\(0\)"/>
    <numFmt numFmtId="239" formatCode="0.00;[Red]\(0.00\)"/>
    <numFmt numFmtId="240" formatCode="0.000;[Red]\(0.000\)"/>
    <numFmt numFmtId="241" formatCode="0.0000;[Red]\(0.0000\)"/>
    <numFmt numFmtId="242" formatCode="#,##0.0000;\-#,##0.0000"/>
    <numFmt numFmtId="243" formatCode="0.0%;\(0.0%\);&quot;-&quot;"/>
    <numFmt numFmtId="244" formatCode="_-* #,##0\ &quot;zł&quot;_-;\-* #,##0\ &quot;zł&quot;_-;_-* &quot;-&quot;\ &quot;zł&quot;_-;_-@_-"/>
    <numFmt numFmtId="245" formatCode="_-* #,##0\ _z_ł_-;\-* #,##0\ _z_ł_-;_-* &quot;-&quot;\ _z_ł_-;_-@_-"/>
    <numFmt numFmtId="246" formatCode="_-* #,##0.00\ &quot;zł&quot;_-;\-* #,##0.00\ &quot;zł&quot;_-;_-* &quot;-&quot;??\ &quot;zł&quot;_-;_-@_-"/>
    <numFmt numFmtId="247" formatCode="0.00%;[Red]\(0.00%\)"/>
    <numFmt numFmtId="248" formatCode="_-* #,##0.0\ _z_ł_-;\-* #,##0.0\ _z_ł_-;_-* &quot;-&quot;?\ _z_ł_-;_-@_-"/>
    <numFmt numFmtId="249" formatCode="#,##0\ &quot;PLN&quot;;[Red]\-#,##0\ &quot;PLN&quot;"/>
    <numFmt numFmtId="250" formatCode="_-* #,##0\ _P_L_N_-;\-* #,##0\ _P_L_N_-;_-* &quot;-&quot;\ _P_L_N_-;_-@_-"/>
    <numFmt numFmtId="251" formatCode="_-* #,##0.00\ &quot;PLN&quot;_-;\-* #,##0.00\ &quot;PLN&quot;_-;_-* &quot;-&quot;??\ &quot;PLN&quot;_-;_-@_-"/>
    <numFmt numFmtId="252" formatCode="#,##0&quot;DM&quot;_);\(#,##0&quot;DM&quot;\)"/>
    <numFmt numFmtId="253" formatCode="_-* #,##0.00\ &quot;Sk&quot;_-;\-* #,##0.00\ &quot;Sk&quot;_-;_-* &quot;-&quot;??\ &quot;Sk&quot;_-;_-@_-"/>
    <numFmt numFmtId="254" formatCode="_-* #,##0.00\ &quot;Kč&quot;_-;\-* #,##0.00\ &quot;Kč&quot;_-;_-* &quot;-&quot;??\ &quot;Kč&quot;_-;_-@_-"/>
    <numFmt numFmtId="255" formatCode="#,##0.00;[Red]\(#,##0.00\);\-"/>
    <numFmt numFmtId="256" formatCode="#,##0.000"/>
    <numFmt numFmtId="257" formatCode="#,##0_);[Red]\(#,##0\);\-_)"/>
    <numFmt numFmtId="258" formatCode="0.0%;\(0.0%\)"/>
    <numFmt numFmtId="259" formatCode="&quot;$&quot;#,##0"/>
    <numFmt numFmtId="260" formatCode="&quot;$&quot;#,##0.00;[Red]\-&quot;$&quot;#,##0.00"/>
    <numFmt numFmtId="261" formatCode="[Magenta]&quot;Err&quot;;[Magenta]&quot;Err&quot;;[Blue]&quot;OK&quot;"/>
    <numFmt numFmtId="262" formatCode="0.0_)%;[Red]\(0.0%\);0.0_)%"/>
    <numFmt numFmtId="263" formatCode="[Red][&gt;1]&quot;&gt;100 %&quot;;[Red]\(0.0%\);0.0_)%"/>
    <numFmt numFmtId="264" formatCode="0.00%;\(0.00%\)"/>
    <numFmt numFmtId="265" formatCode="#,##0.000;\(#,##0.000\);\-"/>
    <numFmt numFmtId="266" formatCode="#,##0;[Red]#,##0"/>
    <numFmt numFmtId="267" formatCode="#,##0.000;[Red]\(#,##0.000\);\-"/>
    <numFmt numFmtId="268" formatCode="0.0000"/>
    <numFmt numFmtId="269" formatCode="_-* #,##0.000000_-;\-* #,##0.000000_-;_-* &quot;-&quot;??_-;_-@_-"/>
    <numFmt numFmtId="270" formatCode="\+0%;\-0%"/>
    <numFmt numFmtId="271" formatCode="#,##0.000;[Red]\(#,##0.000\)"/>
    <numFmt numFmtId="272" formatCode="0,###.0,;[Red]\(#,###.0,\)"/>
    <numFmt numFmtId="273" formatCode="_-* #,##0.00000_-;\-* #,##0.00000_-;_-* &quot;-&quot;??_-;_-@_-"/>
    <numFmt numFmtId="274" formatCode="0.0000000000"/>
    <numFmt numFmtId="275" formatCode="\+0.000%;\-0.000%"/>
    <numFmt numFmtId="276" formatCode="_([$€-2]* #,##0.00_);_([$€-2]* \(#,##0.00\);_([$€-2]* &quot;-&quot;??_)"/>
    <numFmt numFmtId="277" formatCode="#,##0.0;\(#,##0.0\);&quot;&quot;"/>
    <numFmt numFmtId="278" formatCode="0.0%;\(0.0\)%;&quot;&quot;"/>
    <numFmt numFmtId="279" formatCode="[$-F800]dddd\,\ mmmm\ dd\,\ yyyy"/>
    <numFmt numFmtId="280" formatCode="&quot;Rp&quot;#,##0_);[Red]\(&quot;Rp&quot;#,##0\)"/>
    <numFmt numFmtId="281" formatCode="0.0000%;[Red]\(\-0.0000%\)"/>
    <numFmt numFmtId="282" formatCode="_-* #,##0.0_-;\-* #,##0.0_-;_-* &quot;-&quot;??_-;_-@_-"/>
    <numFmt numFmtId="283" formatCode="#,##0.00&quot;£&quot;_);\(#,##0.00&quot;£&quot;\)"/>
    <numFmt numFmtId="284" formatCode="0.00000000000000%"/>
    <numFmt numFmtId="285" formatCode="00\-000"/>
    <numFmt numFmtId="286" formatCode="_-&quot;L&quot;* #,##0_-;\-&quot;L&quot;* #,##0_-;_-&quot;L&quot;* &quot;-&quot;_-;_-@_-"/>
    <numFmt numFmtId="287" formatCode="_-* #,##0.00\ &quot;z3&quot;_-;\-* #,##0.00\ &quot;z3&quot;_-;_-* &quot;-&quot;??\ &quot;z3&quot;_-;_-@_-"/>
    <numFmt numFmtId="288" formatCode="&quot;L&quot;#,##0.00"/>
    <numFmt numFmtId="289" formatCode="#,##0&quot;SFR&quot;_);\(#,##0&quot;SFR&quot;\)"/>
    <numFmt numFmtId="290" formatCode="yyyy"/>
    <numFmt numFmtId="291" formatCode="0.00%;[Red]\(\-0.00%\)"/>
    <numFmt numFmtId="292" formatCode="#,##0;\(#,##0.\)"/>
    <numFmt numFmtId="293" formatCode="#,##0&quot;£&quot;_);\(#,##0&quot;£&quot;\)"/>
    <numFmt numFmtId="294" formatCode="#,##0&quot;L&quot;_);\(#,##0&quot;L&quot;\)"/>
    <numFmt numFmtId="295" formatCode="0.00;\(0.0\)"/>
    <numFmt numFmtId="296" formatCode="0.000000000000"/>
    <numFmt numFmtId="297" formatCode="#,##0\ &quot;PLN&quot;;\-#,##0\ &quot;PLN&quot;"/>
    <numFmt numFmtId="298" formatCode="&quot;True&quot;;&quot;True&quot;;&quot;False&quot;"/>
    <numFmt numFmtId="299" formatCode="_-* #,##0\ &quot;Ft&quot;_-;\-* #,##0\ &quot;Ft&quot;_-;_-* &quot;-&quot;\ &quot;Ft&quot;_-;_-@_-"/>
    <numFmt numFmtId="300" formatCode="#,##0.00&quot;L&quot;_);\(#,##0.00&quot;L&quot;\)"/>
    <numFmt numFmtId="301" formatCode="&quot;L&quot;#,##0.00;[Red]&quot;L&quot;\-#,##0.00"/>
    <numFmt numFmtId="302" formatCode="#,##0\ &quot;Sk&quot;;[Red]\-#,##0\ &quot;Sk&quot;"/>
    <numFmt numFmtId="303" formatCode="#,##0.0\ ;\(#,##0.0\)"/>
    <numFmt numFmtId="304" formatCode="&quot;£&quot;#,##0.000;[Red]\(&quot;£&quot;#,##0.000\)"/>
    <numFmt numFmtId="305" formatCode="0.000000000%"/>
    <numFmt numFmtId="306" formatCode="&quot;£&quot;#,##0;[Red]\(&quot;£&quot;#,##0\)"/>
    <numFmt numFmtId="307" formatCode="&quot;£&quot;#,##0.00;[Red]\(&quot;£&quot;#,##0.00\)"/>
    <numFmt numFmtId="308" formatCode="#,##0.00;\(#,##0.00\)"/>
    <numFmt numFmtId="309" formatCode="_-[$€-2]* #,##0.00_-;\-[$€-2]* #,##0.00_-;_-[$€-2]* &quot;-&quot;??_-"/>
    <numFmt numFmtId="310" formatCode="##"/>
    <numFmt numFmtId="311" formatCode="#,##0.0_);[Red]\(#,##0.0\)"/>
    <numFmt numFmtId="312" formatCode="0.000000000000000%"/>
    <numFmt numFmtId="313" formatCode="0.0000000000000%"/>
    <numFmt numFmtId="314" formatCode="#,##0.00&quot;£&quot;_);[Red]\(#,##0.00&quot;£&quot;\)"/>
    <numFmt numFmtId="315" formatCode="_-* #,##0\ _z_?_-;\-* #,##0\ _z_?_-;_-* &quot;-&quot;\ _z_?_-;_-@_-"/>
    <numFmt numFmtId="316" formatCode="_-* #,##0.00\ _z_?_-;\-* #,##0.00\ _z_?_-;_-* &quot;-&quot;??\ _z_?_-;_-@_-"/>
    <numFmt numFmtId="317" formatCode="_-* #,##0.00\ &quot;K?&quot;_-;\-* #,##0.00\ &quot;K?&quot;_-;_-* &quot;-&quot;??\ &quot;K?&quot;_-;_-@_-"/>
    <numFmt numFmtId="318" formatCode="0.00%_);\(0.00%\)"/>
    <numFmt numFmtId="319" formatCode="#,##0.00_ ;\-#,##0.00\ "/>
    <numFmt numFmtId="320" formatCode="&quot;$&quot;#,##0;\-&quot;$&quot;#,##0"/>
    <numFmt numFmtId="321" formatCode="* #,##0_);* \(#,##0\);&quot;-&quot;??_);@"/>
    <numFmt numFmtId="322" formatCode="_-&quot;Dfl.&quot;\ * #,##0.00_-;_-&quot;Dfl.&quot;\ * #,##0.00\-;_-&quot;Dfl.&quot;\ * &quot;-&quot;??_-;_-@_-"/>
    <numFmt numFmtId="323" formatCode="_ * #,##0_)\ _฿_ ;_ * \(#,##0\)\ _฿_ ;_ * &quot;-&quot;_)\ _฿_ ;_ @_ "/>
    <numFmt numFmtId="324" formatCode="&quot;\&quot;#,##0;[Red]&quot;\&quot;\-#,##0"/>
    <numFmt numFmtId="325" formatCode="&quot;\&quot;#,##0.00;[Red]&quot;\&quot;\-#,##0.00"/>
    <numFmt numFmtId="326" formatCode="#.\ \ "/>
    <numFmt numFmtId="327" formatCode="##.\ \ "/>
    <numFmt numFmtId="328" formatCode="###0_);[Red]\(###0\)"/>
    <numFmt numFmtId="329" formatCode="_ &quot;R&quot;\ * #,##0.00_ ;_ &quot;R&quot;\ * \-#,##0.00_ ;_ &quot;R&quot;\ * &quot;-&quot;??_ ;_ @_ "/>
    <numFmt numFmtId="330" formatCode="#,##0.000_);\(#,##0.000\)"/>
    <numFmt numFmtId="331" formatCode="_ &quot;R&quot;\ * #,##0_ ;_ &quot;R&quot;\ * \-#,##0_ ;_ &quot;R&quot;\ * &quot;-&quot;_ ;_ @_ "/>
    <numFmt numFmtId="332" formatCode="_ &quot;$&quot;\ * #,##0.0_ ;_ &quot;$&quot;\ * \-#,##0.0_ ;_ &quot;$&quot;\ * &quot;-&quot;??_ ;_ @_ "/>
    <numFmt numFmtId="333" formatCode="0&quot;  &quot;"/>
    <numFmt numFmtId="334" formatCode="* \(#,##0\);* #,##0_);&quot;-&quot;??_);@"/>
    <numFmt numFmtId="335" formatCode="\ว\ \ด\ด\ด\ด\ &quot;ค.ศ.&quot;\ \ค\ค\ค\ค"/>
    <numFmt numFmtId="336" formatCode="#,##0\ &quot;FB&quot;;[Red]\-#,##0\ &quot;FB&quot;"/>
    <numFmt numFmtId="337" formatCode="#,##0.00&quot; F&quot;_);\(#,##0.00&quot; F&quot;\)"/>
    <numFmt numFmtId="338" formatCode="#,##0.00\ &quot;FB&quot;;[Red]\-#,##0.00\ &quot;FB&quot;"/>
    <numFmt numFmtId="339" formatCode="#,##0\ \ ;\(#,##0\)\ ;\—\ \ \ \ "/>
    <numFmt numFmtId="340" formatCode="0."/>
    <numFmt numFmtId="341" formatCode="&quot;?&quot;#,##0;[Red]\-&quot;?&quot;#,##0"/>
    <numFmt numFmtId="342" formatCode="0.0&quot;  &quot;"/>
    <numFmt numFmtId="343" formatCode="&quot;฿&quot;\t#,##0_);[Red]\(&quot;฿&quot;\t#,##0\)"/>
    <numFmt numFmtId="344" formatCode="#,##0&quot; F&quot;_);[Red]\(#,##0&quot; F&quot;\)"/>
    <numFmt numFmtId="345" formatCode="0%_);\(0%\)"/>
    <numFmt numFmtId="346" formatCode="#,##0&quot;£&quot;_);[Red]\(#,##0&quot;£&quot;\)"/>
    <numFmt numFmtId="347" formatCode="####"/>
    <numFmt numFmtId="348" formatCode="_ &quot;$&quot;\ * #,##0_ ;_ &quot;$&quot;\ * \-#,##0_ ;_ &quot;$&quot;\ * &quot;-&quot;??_ ;_ @_ "/>
    <numFmt numFmtId="349" formatCode="_-&quot;$&quot;* #,##0.00_-;\-&quot;$&quot;* #,##0.00_-;_-&quot;$&quot;* &quot;-&quot;??_-;_-@_-"/>
    <numFmt numFmtId="350" formatCode="_-&quot;\&quot;* #,##0_-;\-&quot;\&quot;* #,##0_-;_-&quot;\&quot;* &quot;-&quot;_-;_-@_-"/>
    <numFmt numFmtId="351" formatCode="_-&quot;$&quot;* #,##0_-;\-&quot;$&quot;* #,##0_-;_-&quot;$&quot;* &quot;-&quot;_-;_-@_-"/>
    <numFmt numFmtId="352" formatCode="\t#\ ?/?"/>
    <numFmt numFmtId="353" formatCode="\t0%"/>
    <numFmt numFmtId="354" formatCode="_-&quot;S$&quot;* #,##0.00_-;\-&quot;S$&quot;* #,##0.00_-;_-&quot;S$&quot;* &quot;-&quot;??_-;_-@_-"/>
    <numFmt numFmtId="355" formatCode="_-* #,##0\ _F_B_-;\-* #,##0\ _F_B_-;_-* &quot;-&quot;\ _F_B_-;_-@_-"/>
    <numFmt numFmtId="356" formatCode="_-* #,##0.00\ _F_B_-;\-* #,##0.00\ _F_B_-;_-* &quot;-&quot;??\ _F_B_-;_-@_-"/>
    <numFmt numFmtId="357" formatCode="0000.0"/>
    <numFmt numFmtId="358" formatCode="_(* #,##0.00_);_(* \(#,##0.00\);_(* &quot;-&quot;_);_(@_)"/>
  </numFmts>
  <fonts count="315">
    <font>
      <sz val="14"/>
      <name val="Cordia New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10"/>
      <name val="ApFont"/>
    </font>
    <font>
      <sz val="10"/>
      <name val="Arial"/>
      <family val="2"/>
    </font>
    <font>
      <sz val="12"/>
      <name val="Tms Rmn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u/>
      <sz val="10"/>
      <color indexed="12"/>
      <name val="Arial"/>
      <family val="2"/>
    </font>
    <font>
      <sz val="14"/>
      <name val="AngsanaUPC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000000"/>
      <name val="Tahoma"/>
      <family val="2"/>
      <charset val="222"/>
      <scheme val="minor"/>
    </font>
    <font>
      <sz val="11"/>
      <name val="Tahoma"/>
      <family val="2"/>
      <scheme val="minor"/>
    </font>
    <font>
      <sz val="11"/>
      <color rgb="FF000000"/>
      <name val="Tahoma"/>
      <family val="2"/>
      <scheme val="minor"/>
    </font>
    <font>
      <sz val="8"/>
      <name val="EYInterstate Light"/>
    </font>
    <font>
      <sz val="12"/>
      <name val="Palatino"/>
      <family val="1"/>
    </font>
    <font>
      <sz val="10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u/>
      <sz val="10"/>
      <color theme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นูลมรผ"/>
    </font>
    <font>
      <sz val="10"/>
      <color indexed="8"/>
      <name val="Arial"/>
      <family val="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1"/>
      <name val="Times New Roman"/>
      <family val="1"/>
    </font>
    <font>
      <sz val="12"/>
      <name val="นูลมรผ"/>
      <charset val="129"/>
    </font>
    <font>
      <sz val="12"/>
      <name val="Times New Roman"/>
      <family val="1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2"/>
      <name val="바탕체"/>
      <family val="1"/>
      <charset val="129"/>
    </font>
    <font>
      <sz val="12"/>
      <name val="바탕체"/>
      <family val="3"/>
      <charset val="129"/>
    </font>
    <font>
      <sz val="10"/>
      <name val="Helv"/>
      <charset val="238"/>
    </font>
    <font>
      <sz val="10"/>
      <name val="Helv"/>
      <family val="2"/>
    </font>
    <font>
      <sz val="8"/>
      <name val="Sans EE"/>
      <charset val="238"/>
    </font>
    <font>
      <sz val="10"/>
      <name val="Helv"/>
      <charset val="204"/>
    </font>
    <font>
      <sz val="8"/>
      <name val="Sans EE"/>
      <family val="2"/>
      <charset val="238"/>
    </font>
    <font>
      <sz val="11"/>
      <name val="돋움"/>
      <charset val="129"/>
    </font>
    <font>
      <sz val="12"/>
      <name val="DTMLetterRegular"/>
    </font>
    <font>
      <sz val="8"/>
      <name val="Sans EE"/>
      <family val="1"/>
      <charset val="238"/>
    </font>
    <font>
      <sz val="10"/>
      <name val="Helv"/>
    </font>
    <font>
      <sz val="12"/>
      <name val="DTMLetterRegular"/>
      <family val="2"/>
    </font>
    <font>
      <sz val="10"/>
      <name val="MS Sans Serif"/>
      <family val="2"/>
    </font>
    <font>
      <sz val="11"/>
      <color indexed="8"/>
      <name val="Calibri"/>
      <family val="2"/>
    </font>
    <font>
      <sz val="10"/>
      <color indexed="8"/>
      <name val="Tahoma"/>
      <family val="2"/>
      <charset val="238"/>
    </font>
    <font>
      <sz val="11"/>
      <color indexed="9"/>
      <name val="Calibri"/>
      <family val="2"/>
    </font>
    <font>
      <sz val="10"/>
      <color indexed="44"/>
      <name val="Tahoma"/>
      <family val="2"/>
      <charset val="238"/>
    </font>
    <font>
      <sz val="8"/>
      <name val="Times New Roman"/>
      <family val="1"/>
    </font>
    <font>
      <sz val="11"/>
      <color indexed="20"/>
      <name val="Calibri"/>
      <family val="2"/>
    </font>
    <font>
      <b/>
      <sz val="10"/>
      <color indexed="9"/>
      <name val="Arial"/>
      <family val="2"/>
    </font>
    <font>
      <b/>
      <sz val="11"/>
      <color indexed="52"/>
      <name val="Calibri"/>
      <family val="2"/>
    </font>
    <font>
      <b/>
      <sz val="10"/>
      <name val="Helv"/>
      <family val="2"/>
    </font>
    <font>
      <b/>
      <sz val="11"/>
      <color indexed="9"/>
      <name val="Calibri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0"/>
      <color indexed="22"/>
      <name val="Arial"/>
      <family val="2"/>
    </font>
    <font>
      <sz val="10"/>
      <name val="MS Serif"/>
      <family val="1"/>
    </font>
    <font>
      <sz val="10"/>
      <color indexed="62"/>
      <name val="Tahoma"/>
      <family val="2"/>
      <charset val="238"/>
    </font>
    <font>
      <b/>
      <sz val="10"/>
      <color indexed="63"/>
      <name val="Tahoma"/>
      <family val="2"/>
      <charset val="238"/>
    </font>
    <font>
      <sz val="10"/>
      <color indexed="17"/>
      <name val="Tahoma"/>
      <family val="2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0"/>
      <color indexed="12"/>
      <name val="Arial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name val="Arial"/>
      <family val="2"/>
    </font>
    <font>
      <b/>
      <sz val="6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20"/>
      <name val="Arial"/>
      <family val="2"/>
    </font>
    <font>
      <sz val="11"/>
      <color indexed="17"/>
      <name val="Calibri"/>
      <family val="2"/>
    </font>
    <font>
      <b/>
      <sz val="12"/>
      <name val="Helv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 CE"/>
      <charset val="238"/>
    </font>
    <font>
      <u/>
      <sz val="8"/>
      <color indexed="12"/>
      <name val="Arial"/>
      <family val="2"/>
    </font>
    <font>
      <u/>
      <sz val="10"/>
      <color indexed="18"/>
      <name val="Arial"/>
      <family val="2"/>
    </font>
    <font>
      <sz val="11"/>
      <color indexed="62"/>
      <name val="Calibri"/>
      <family val="2"/>
    </font>
    <font>
      <sz val="10"/>
      <color indexed="52"/>
      <name val="Tahoma"/>
      <family val="2"/>
      <charset val="238"/>
    </font>
    <font>
      <b/>
      <sz val="10"/>
      <color indexed="44"/>
      <name val="Tahoma"/>
      <family val="2"/>
      <charset val="238"/>
    </font>
    <font>
      <b/>
      <sz val="10"/>
      <color indexed="8"/>
      <name val="Arial"/>
      <family val="2"/>
    </font>
    <font>
      <sz val="10"/>
      <color indexed="14"/>
      <name val="Arial"/>
      <family val="2"/>
    </font>
    <font>
      <sz val="11"/>
      <color indexed="52"/>
      <name val="Calibri"/>
      <family val="2"/>
    </font>
    <font>
      <u/>
      <sz val="10"/>
      <color indexed="14"/>
      <name val="MS Sans Serif"/>
      <family val="2"/>
    </font>
    <font>
      <sz val="12"/>
      <name val="Arial"/>
      <family val="2"/>
      <charset val="238"/>
    </font>
    <font>
      <sz val="12"/>
      <name val="Arial"/>
      <family val="2"/>
    </font>
    <font>
      <b/>
      <sz val="11"/>
      <name val="Helv"/>
      <family val="2"/>
    </font>
    <font>
      <b/>
      <sz val="15"/>
      <color indexed="62"/>
      <name val="Tahoma"/>
      <family val="2"/>
      <charset val="238"/>
    </font>
    <font>
      <b/>
      <sz val="13"/>
      <color indexed="62"/>
      <name val="Tahoma"/>
      <family val="2"/>
      <charset val="238"/>
    </font>
    <font>
      <b/>
      <sz val="11"/>
      <color indexed="62"/>
      <name val="Tahoma"/>
      <family val="2"/>
      <charset val="238"/>
    </font>
    <font>
      <sz val="11"/>
      <color indexed="60"/>
      <name val="Calibri"/>
      <family val="2"/>
    </font>
    <font>
      <sz val="10"/>
      <color indexed="60"/>
      <name val="Tahoma"/>
      <family val="2"/>
      <charset val="238"/>
    </font>
    <font>
      <b/>
      <sz val="10"/>
      <color indexed="52"/>
      <name val="Tahoma"/>
      <family val="2"/>
      <charset val="238"/>
    </font>
    <font>
      <u/>
      <sz val="10"/>
      <color indexed="20"/>
      <name val="Arial CE"/>
      <charset val="238"/>
    </font>
    <font>
      <u/>
      <sz val="8"/>
      <color indexed="36"/>
      <name val="Arial"/>
      <family val="2"/>
    </font>
    <font>
      <b/>
      <sz val="11"/>
      <color indexed="63"/>
      <name val="Calibri"/>
      <family val="2"/>
    </font>
    <font>
      <b/>
      <i/>
      <sz val="10"/>
      <color indexed="9"/>
      <name val="Arial"/>
      <family val="2"/>
    </font>
    <font>
      <b/>
      <sz val="12"/>
      <color indexed="52"/>
      <name val="Arial"/>
      <family val="2"/>
    </font>
    <font>
      <i/>
      <sz val="24"/>
      <color indexed="13"/>
      <name val="Copperplate Gothic Bold"/>
      <family val="2"/>
    </font>
    <font>
      <b/>
      <sz val="10"/>
      <name val="Arial CE"/>
      <family val="2"/>
      <charset val="238"/>
    </font>
    <font>
      <sz val="10"/>
      <color indexed="10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sz val="4"/>
      <name val="Small Fonts"/>
      <family val="2"/>
    </font>
    <font>
      <u/>
      <sz val="9"/>
      <color indexed="36"/>
      <name val="Arial"/>
      <family val="2"/>
    </font>
    <font>
      <b/>
      <sz val="8"/>
      <color indexed="8"/>
      <name val="Helv"/>
    </font>
    <font>
      <b/>
      <sz val="10"/>
      <color indexed="8"/>
      <name val="Tahoma"/>
      <family val="2"/>
      <charset val="238"/>
    </font>
    <font>
      <i/>
      <sz val="10"/>
      <color indexed="23"/>
      <name val="Tahoma"/>
      <family val="2"/>
      <charset val="238"/>
    </font>
    <font>
      <sz val="10"/>
      <color indexed="10"/>
      <name val="Tahoma"/>
      <family val="2"/>
      <charset val="238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8"/>
      <color indexed="8"/>
      <name val="Wingdings"/>
      <charset val="2"/>
    </font>
    <font>
      <sz val="10"/>
      <name val="Tahoma"/>
      <family val="2"/>
      <charset val="238"/>
    </font>
    <font>
      <sz val="11"/>
      <color indexed="10"/>
      <name val="Calibri"/>
      <family val="2"/>
    </font>
    <font>
      <sz val="10"/>
      <name val="Geneva"/>
    </font>
    <font>
      <sz val="10"/>
      <color indexed="20"/>
      <name val="Tahoma"/>
      <family val="2"/>
      <charset val="238"/>
    </font>
    <font>
      <sz val="14"/>
      <name val="AngsanaUPC"/>
      <family val="1"/>
    </font>
    <font>
      <u/>
      <sz val="8.8000000000000007"/>
      <color indexed="36"/>
      <name val="돋움"/>
      <family val="3"/>
      <charset val="129"/>
    </font>
    <font>
      <sz val="10"/>
      <name val="Arial CE"/>
      <family val="1"/>
    </font>
    <font>
      <sz val="10"/>
      <name val="Tahoma"/>
      <family val="2"/>
    </font>
    <font>
      <b/>
      <sz val="9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i/>
      <sz val="12"/>
      <name val="Arial"/>
      <family val="2"/>
    </font>
    <font>
      <sz val="10"/>
      <name val="Verdana"/>
      <family val="2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name val="Tms Rmn"/>
      <family val="1"/>
    </font>
    <font>
      <sz val="10"/>
      <color indexed="10"/>
      <name val="Arial Narrow"/>
      <family val="2"/>
    </font>
    <font>
      <sz val="12"/>
      <name val="Tms Rmn"/>
      <charset val="178"/>
    </font>
    <font>
      <sz val="10"/>
      <name val="Courier"/>
      <family val="3"/>
    </font>
    <font>
      <i/>
      <sz val="8"/>
      <name val="Arial Narrow"/>
      <family val="2"/>
    </font>
    <font>
      <sz val="9"/>
      <color indexed="12"/>
      <name val="Arial"/>
      <family val="2"/>
    </font>
    <font>
      <b/>
      <sz val="8"/>
      <color indexed="12"/>
      <name val="Arial"/>
      <family val="2"/>
    </font>
    <font>
      <u/>
      <sz val="10"/>
      <name val="Arial"/>
      <family val="2"/>
    </font>
    <font>
      <sz val="12"/>
      <color indexed="12"/>
      <name val="0"/>
      <family val="2"/>
    </font>
    <font>
      <sz val="10"/>
      <color indexed="12"/>
      <name val="0"/>
      <family val="2"/>
    </font>
    <font>
      <sz val="10"/>
      <color indexed="8"/>
      <name val="ARIAL"/>
      <family val="2"/>
      <charset val="1"/>
    </font>
    <font>
      <sz val="11"/>
      <name val="??"/>
      <family val="3"/>
      <charset val="129"/>
    </font>
    <font>
      <sz val="12"/>
      <name val="바탕체"/>
      <family val="3"/>
      <charset val="255"/>
    </font>
    <font>
      <sz val="12"/>
      <name val="??????"/>
      <family val="1"/>
    </font>
    <font>
      <u/>
      <sz val="5.5"/>
      <color indexed="12"/>
      <name val="??"/>
      <family val="3"/>
      <charset val="129"/>
    </font>
    <font>
      <sz val="12"/>
      <name val="???"/>
      <family val="1"/>
      <charset val="129"/>
    </font>
    <font>
      <sz val="8"/>
      <name val="Sans EE"/>
      <family val="2"/>
    </font>
    <font>
      <sz val="11"/>
      <name val="‚l‚r ‚oƒSƒVƒbƒN"/>
      <charset val="128"/>
    </font>
    <font>
      <sz val="12"/>
      <name val="宋体"/>
      <charset val="134"/>
    </font>
    <font>
      <sz val="10"/>
      <color indexed="9"/>
      <name val="Arial"/>
      <family val="2"/>
    </font>
    <font>
      <sz val="10"/>
      <name val="Arial CE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u/>
      <sz val="10"/>
      <color indexed="12"/>
      <name val="Arial CE"/>
      <family val="2"/>
    </font>
    <font>
      <u/>
      <sz val="10"/>
      <color indexed="12"/>
      <name val="Arial CE"/>
      <family val="2"/>
      <charset val="238"/>
    </font>
    <font>
      <sz val="11"/>
      <name val="돋움"/>
      <family val="2"/>
    </font>
    <font>
      <u/>
      <sz val="10"/>
      <color indexed="20"/>
      <name val="Arial CE"/>
      <family val="2"/>
    </font>
    <font>
      <u/>
      <sz val="10"/>
      <color indexed="20"/>
      <name val="Arial CE"/>
      <family val="2"/>
      <charset val="238"/>
    </font>
    <font>
      <sz val="11"/>
      <name val="‚l‚r –¾’©"/>
      <charset val="128"/>
    </font>
    <font>
      <b/>
      <sz val="18"/>
      <color indexed="62"/>
      <name val="Cambria"/>
      <family val="2"/>
    </font>
    <font>
      <sz val="10"/>
      <color indexed="8"/>
      <name val="MS Sans Serif"/>
      <family val="2"/>
    </font>
    <font>
      <b/>
      <sz val="18"/>
      <color indexed="56"/>
      <name val="Cambria"/>
      <family val="1"/>
    </font>
    <font>
      <sz val="12"/>
      <name val="뼻뮝"/>
      <family val="1"/>
      <charset val="129"/>
    </font>
    <font>
      <sz val="11"/>
      <name val="돋움"/>
      <family val="3"/>
      <charset val="129"/>
    </font>
    <font>
      <u/>
      <sz val="5.5"/>
      <color indexed="12"/>
      <name val="돋움"/>
      <family val="3"/>
      <charset val="129"/>
    </font>
    <font>
      <sz val="10"/>
      <color indexed="17"/>
      <name val="Arial"/>
      <family val="2"/>
    </font>
    <font>
      <sz val="10"/>
      <color indexed="20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i/>
      <sz val="10"/>
      <color indexed="23"/>
      <name val="Arial"/>
      <family val="2"/>
    </font>
    <font>
      <b/>
      <sz val="10"/>
      <color indexed="52"/>
      <name val="Arial"/>
      <family val="2"/>
    </font>
    <font>
      <sz val="10"/>
      <color indexed="62"/>
      <name val="Arial"/>
      <family val="2"/>
    </font>
    <font>
      <b/>
      <sz val="10"/>
      <color indexed="63"/>
      <name val="Arial"/>
      <family val="2"/>
    </font>
    <font>
      <sz val="10"/>
      <color indexed="60"/>
      <name val="Arial"/>
      <family val="2"/>
    </font>
    <font>
      <sz val="10"/>
      <color indexed="52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color indexed="8"/>
      <name val="Calibri"/>
      <family val="2"/>
    </font>
    <font>
      <b/>
      <i/>
      <sz val="8"/>
      <name val="Arial"/>
      <family val="2"/>
    </font>
    <font>
      <sz val="16"/>
      <color indexed="48"/>
      <name val="Comic Sans MS"/>
      <family val="4"/>
    </font>
    <font>
      <b/>
      <u val="double"/>
      <sz val="12"/>
      <name val="Arial Narrow"/>
      <family val="2"/>
    </font>
    <font>
      <b/>
      <u/>
      <sz val="11"/>
      <name val="Times New Roman"/>
      <family val="1"/>
    </font>
    <font>
      <sz val="10"/>
      <name val="Arial Narrow"/>
      <family val="2"/>
    </font>
    <font>
      <b/>
      <sz val="8"/>
      <name val="Times New Roman"/>
      <family val="1"/>
    </font>
    <font>
      <u/>
      <sz val="10"/>
      <color indexed="36"/>
      <name val="Arial"/>
      <family val="2"/>
    </font>
    <font>
      <sz val="12"/>
      <name val="Courier"/>
      <family val="3"/>
    </font>
    <font>
      <sz val="11"/>
      <name val="Times New Roman"/>
      <family val="1"/>
    </font>
    <font>
      <u/>
      <sz val="12"/>
      <color indexed="36"/>
      <name val="新細明體"/>
      <family val="1"/>
      <charset val="134"/>
    </font>
    <font>
      <u/>
      <sz val="12"/>
      <color indexed="12"/>
      <name val="新細明體"/>
      <family val="1"/>
      <charset val="134"/>
    </font>
    <font>
      <sz val="10"/>
      <name val="Arial"/>
      <family val="2"/>
      <charset val="177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62"/>
      <name val="맑은 고딕"/>
      <family val="3"/>
      <charset val="129"/>
    </font>
    <font>
      <b/>
      <sz val="15"/>
      <color indexed="62"/>
      <name val="맑은 고딕"/>
      <family val="3"/>
      <charset val="129"/>
    </font>
    <font>
      <b/>
      <sz val="13"/>
      <color indexed="62"/>
      <name val="맑은 고딕"/>
      <family val="3"/>
      <charset val="129"/>
    </font>
    <font>
      <b/>
      <sz val="11"/>
      <color indexed="62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4"/>
      <name val="Angsana New"/>
      <family val="1"/>
    </font>
    <font>
      <u/>
      <sz val="11"/>
      <color theme="10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sz val="11"/>
      <color rgb="FF9C6500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b/>
      <sz val="18"/>
      <color theme="3"/>
      <name val="Tahoma"/>
      <family val="2"/>
      <scheme val="major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?l?r ?o?S?V?b?N"/>
      <family val="1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sz val="10"/>
      <name val="MS Sans Serif"/>
      <family val="2"/>
    </font>
    <font>
      <sz val="9"/>
      <name val="Times New Roman"/>
      <family val="1"/>
    </font>
    <font>
      <sz val="10"/>
      <color indexed="8"/>
      <name val="Impact"/>
      <family val="2"/>
    </font>
    <font>
      <sz val="12"/>
      <name val="Helv"/>
      <charset val="222"/>
    </font>
    <font>
      <b/>
      <sz val="10"/>
      <name val="Tms Rmn"/>
      <family val="1"/>
    </font>
    <font>
      <sz val="14"/>
      <name val="CordiaUPC"/>
      <family val="2"/>
    </font>
    <font>
      <b/>
      <sz val="12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Geneva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color indexed="10"/>
      <name val="Arial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4"/>
      <name val="ＭＳ 明朝"/>
      <family val="1"/>
      <charset val="128"/>
    </font>
    <font>
      <sz val="10.5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0"/>
      <name val="MS Sans Serif"/>
      <family val="2"/>
      <charset val="222"/>
    </font>
    <font>
      <sz val="15"/>
      <name val="Angsana New"/>
      <family val="1"/>
    </font>
    <font>
      <sz val="12"/>
      <color theme="1"/>
      <name val="Tahoma"/>
      <family val="2"/>
      <charset val="222"/>
      <scheme val="minor"/>
    </font>
    <font>
      <sz val="10"/>
      <color theme="1"/>
      <name val="Verdana"/>
      <family val="2"/>
    </font>
    <font>
      <sz val="16"/>
      <color rgb="FFC00000"/>
      <name val="Angsana New"/>
      <family val="1"/>
    </font>
    <font>
      <b/>
      <sz val="16"/>
      <color rgb="FFC00000"/>
      <name val="Angsana New"/>
      <family val="1"/>
    </font>
    <font>
      <sz val="16"/>
      <color rgb="FFFF0000"/>
      <name val="Angsana New"/>
      <family val="1"/>
    </font>
    <font>
      <b/>
      <u val="singleAccounting"/>
      <sz val="16"/>
      <name val="Angsana New"/>
      <family val="1"/>
    </font>
  </fonts>
  <fills count="81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9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4"/>
      </patternFill>
    </fill>
    <fill>
      <patternFill patternType="solid">
        <fgColor indexed="8"/>
        <bgColor indexed="64"/>
      </patternFill>
    </fill>
    <fill>
      <patternFill patternType="solid">
        <fgColor indexed="55"/>
      </patternFill>
    </fill>
    <fill>
      <patternFill patternType="gray0625">
        <fgColor indexed="15"/>
      </patternFill>
    </fill>
    <fill>
      <patternFill patternType="solid">
        <fgColor indexed="12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7"/>
        <bgColor indexed="64"/>
      </patternFill>
    </fill>
    <fill>
      <patternFill patternType="lightGrid">
        <bgColor indexed="52"/>
      </patternFill>
    </fill>
    <fill>
      <patternFill patternType="darkVertical"/>
    </fill>
    <fill>
      <patternFill patternType="solid">
        <fgColor indexed="55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mediumGray">
        <fgColor indexed="22"/>
      </patternFill>
    </fill>
  </fills>
  <borders count="5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0404">
    <xf numFmtId="0" fontId="0" fillId="0" borderId="0"/>
    <xf numFmtId="0" fontId="12" fillId="0" borderId="0"/>
    <xf numFmtId="194" fontId="7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16" fillId="0" borderId="0" applyFont="0" applyFill="0" applyBorder="0" applyAlignment="0" applyProtection="0"/>
    <xf numFmtId="200" fontId="15" fillId="0" borderId="0" applyFill="0" applyBorder="0" applyAlignment="0" applyProtection="0"/>
    <xf numFmtId="194" fontId="16" fillId="0" borderId="0" applyFont="0" applyFill="0" applyBorder="0" applyAlignment="0" applyProtection="0"/>
    <xf numFmtId="199" fontId="7" fillId="0" borderId="0"/>
    <xf numFmtId="0" fontId="14" fillId="0" borderId="0" applyNumberFormat="0" applyFill="0" applyBorder="0" applyAlignment="0" applyProtection="0"/>
    <xf numFmtId="0" fontId="18" fillId="0" borderId="0"/>
    <xf numFmtId="0" fontId="18" fillId="0" borderId="0"/>
    <xf numFmtId="0" fontId="17" fillId="0" borderId="0"/>
    <xf numFmtId="0" fontId="16" fillId="0" borderId="0"/>
    <xf numFmtId="0" fontId="12" fillId="0" borderId="0"/>
    <xf numFmtId="0" fontId="15" fillId="0" borderId="0"/>
    <xf numFmtId="0" fontId="13" fillId="0" borderId="0"/>
    <xf numFmtId="0" fontId="13" fillId="0" borderId="0"/>
    <xf numFmtId="0" fontId="16" fillId="0" borderId="0"/>
    <xf numFmtId="9" fontId="13" fillId="0" borderId="0" applyFont="0" applyFill="0" applyBorder="0" applyAlignment="0" applyProtection="0"/>
    <xf numFmtId="9" fontId="15" fillId="0" borderId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6" fillId="0" borderId="0"/>
    <xf numFmtId="19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6" fillId="0" borderId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3" fillId="0" borderId="0"/>
    <xf numFmtId="0" fontId="13" fillId="0" borderId="0"/>
    <xf numFmtId="0" fontId="6" fillId="0" borderId="0"/>
    <xf numFmtId="194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13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8" fillId="0" borderId="0"/>
    <xf numFmtId="0" fontId="23" fillId="0" borderId="0"/>
    <xf numFmtId="194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6" fillId="0" borderId="10" applyNumberFormat="0" applyFill="0" applyAlignment="0" applyProtection="0"/>
    <xf numFmtId="0" fontId="27" fillId="0" borderId="11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29" fillId="5" borderId="0" applyNumberFormat="0" applyBorder="0" applyAlignment="0" applyProtection="0"/>
    <xf numFmtId="0" fontId="30" fillId="6" borderId="0" applyNumberFormat="0" applyBorder="0" applyAlignment="0" applyProtection="0"/>
    <xf numFmtId="0" fontId="31" fillId="7" borderId="12" applyNumberFormat="0" applyAlignment="0" applyProtection="0"/>
    <xf numFmtId="0" fontId="32" fillId="8" borderId="13" applyNumberFormat="0" applyAlignment="0" applyProtection="0"/>
    <xf numFmtId="0" fontId="33" fillId="8" borderId="12" applyNumberFormat="0" applyAlignment="0" applyProtection="0"/>
    <xf numFmtId="0" fontId="34" fillId="0" borderId="14" applyNumberFormat="0" applyFill="0" applyAlignment="0" applyProtection="0"/>
    <xf numFmtId="0" fontId="35" fillId="9" borderId="15" applyNumberFormat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17" applyNumberFormat="0" applyFill="0" applyAlignment="0" applyProtection="0"/>
    <xf numFmtId="0" fontId="39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39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39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39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39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39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10" borderId="16" applyNumberFormat="0" applyFont="0" applyAlignment="0" applyProtection="0"/>
    <xf numFmtId="0" fontId="40" fillId="0" borderId="0"/>
    <xf numFmtId="43" fontId="4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7" fillId="0" borderId="0"/>
    <xf numFmtId="0" fontId="17" fillId="0" borderId="0"/>
    <xf numFmtId="43" fontId="6" fillId="0" borderId="0" applyFont="0" applyFill="0" applyBorder="0" applyAlignment="0" applyProtection="0"/>
    <xf numFmtId="0" fontId="5" fillId="0" borderId="0"/>
    <xf numFmtId="19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3" fillId="0" borderId="0"/>
    <xf numFmtId="0" fontId="13" fillId="0" borderId="0"/>
    <xf numFmtId="0" fontId="43" fillId="0" borderId="0">
      <alignment vertical="center"/>
    </xf>
    <xf numFmtId="0" fontId="18" fillId="0" borderId="0"/>
    <xf numFmtId="9" fontId="23" fillId="0" borderId="0"/>
    <xf numFmtId="0" fontId="14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194" fontId="18" fillId="0" borderId="0" applyFont="0" applyFill="0" applyBorder="0" applyAlignment="0" applyProtection="0"/>
    <xf numFmtId="203" fontId="23" fillId="0" borderId="0"/>
    <xf numFmtId="204" fontId="23" fillId="0" borderId="0"/>
    <xf numFmtId="201" fontId="23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5" fontId="13" fillId="0" borderId="0" applyFont="0" applyFill="0" applyBorder="0" applyAlignment="0" applyProtection="0"/>
    <xf numFmtId="0" fontId="45" fillId="0" borderId="19" applyNumberFormat="0" applyFill="0" applyBorder="0" applyAlignment="0" applyProtection="0">
      <protection locked="0"/>
    </xf>
    <xf numFmtId="38" fontId="46" fillId="35" borderId="0" applyNumberFormat="0" applyBorder="0" applyAlignment="0" applyProtection="0"/>
    <xf numFmtId="0" fontId="47" fillId="0" borderId="21" applyNumberFormat="0" applyAlignment="0" applyProtection="0">
      <alignment horizontal="left" vertical="center"/>
    </xf>
    <xf numFmtId="0" fontId="47" fillId="0" borderId="8">
      <alignment horizontal="left" vertical="center"/>
    </xf>
    <xf numFmtId="0" fontId="48" fillId="0" borderId="0" applyNumberFormat="0" applyFill="0" applyBorder="0" applyAlignment="0" applyProtection="0">
      <alignment vertical="top"/>
      <protection locked="0"/>
    </xf>
    <xf numFmtId="10" fontId="46" fillId="36" borderId="18" applyNumberFormat="0" applyBorder="0" applyAlignment="0" applyProtection="0"/>
    <xf numFmtId="37" fontId="49" fillId="0" borderId="0"/>
    <xf numFmtId="207" fontId="50" fillId="0" borderId="0"/>
    <xf numFmtId="0" fontId="18" fillId="0" borderId="0"/>
    <xf numFmtId="0" fontId="18" fillId="0" borderId="0"/>
    <xf numFmtId="0" fontId="13" fillId="0" borderId="0"/>
    <xf numFmtId="0" fontId="18" fillId="0" borderId="0"/>
    <xf numFmtId="0" fontId="13" fillId="0" borderId="0"/>
    <xf numFmtId="0" fontId="51" fillId="0" borderId="0" applyFont="0" applyFill="0" applyBorder="0" applyAlignment="0" applyProtection="0">
      <protection hidden="1"/>
    </xf>
    <xf numFmtId="10" fontId="1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3" fillId="0" borderId="20" applyNumberFormat="0" applyFill="0" applyAlignment="0" applyProtection="0">
      <alignment horizontal="center" vertical="center"/>
    </xf>
    <xf numFmtId="0" fontId="53" fillId="0" borderId="0"/>
    <xf numFmtId="0" fontId="54" fillId="0" borderId="0"/>
    <xf numFmtId="40" fontId="55" fillId="0" borderId="0"/>
    <xf numFmtId="208" fontId="53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13" fillId="0" borderId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6" fillId="0" borderId="0"/>
    <xf numFmtId="208" fontId="53" fillId="0" borderId="0" applyFont="0" applyFill="0" applyBorder="0" applyAlignment="0" applyProtection="0"/>
    <xf numFmtId="194" fontId="5" fillId="0" borderId="0" applyFont="0" applyFill="0" applyBorder="0" applyAlignment="0" applyProtection="0"/>
    <xf numFmtId="0" fontId="5" fillId="0" borderId="0"/>
    <xf numFmtId="194" fontId="13" fillId="0" borderId="0" applyFont="0" applyFill="0" applyBorder="0" applyAlignment="0" applyProtection="0"/>
    <xf numFmtId="0" fontId="52" fillId="0" borderId="0">
      <alignment vertical="top"/>
    </xf>
    <xf numFmtId="194" fontId="52" fillId="0" borderId="0" applyFont="0" applyFill="0" applyBorder="0" applyAlignment="0" applyProtection="0"/>
    <xf numFmtId="0" fontId="5" fillId="0" borderId="0"/>
    <xf numFmtId="0" fontId="17" fillId="0" borderId="0"/>
    <xf numFmtId="43" fontId="17" fillId="0" borderId="0" applyFont="0" applyFill="0" applyBorder="0" applyAlignment="0" applyProtection="0"/>
    <xf numFmtId="0" fontId="41" fillId="0" borderId="0"/>
    <xf numFmtId="0" fontId="42" fillId="0" borderId="0"/>
    <xf numFmtId="0" fontId="13" fillId="0" borderId="0"/>
    <xf numFmtId="0" fontId="13" fillId="0" borderId="0"/>
    <xf numFmtId="0" fontId="41" fillId="0" borderId="0"/>
    <xf numFmtId="194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0" fontId="41" fillId="0" borderId="0"/>
    <xf numFmtId="9" fontId="41" fillId="0" borderId="0" applyFont="0" applyFill="0" applyBorder="0" applyAlignment="0" applyProtection="0"/>
    <xf numFmtId="0" fontId="41" fillId="0" borderId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5" fillId="0" borderId="0"/>
    <xf numFmtId="194" fontId="5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/>
    <xf numFmtId="0" fontId="5" fillId="0" borderId="0"/>
    <xf numFmtId="0" fontId="17" fillId="0" borderId="0"/>
    <xf numFmtId="43" fontId="1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9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31" fillId="7" borderId="12" applyNumberFormat="0" applyAlignment="0" applyProtection="0"/>
    <xf numFmtId="0" fontId="5" fillId="0" borderId="0"/>
    <xf numFmtId="19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3" fillId="0" borderId="0"/>
    <xf numFmtId="0" fontId="43" fillId="0" borderId="0">
      <alignment vertical="center"/>
    </xf>
    <xf numFmtId="0" fontId="18" fillId="0" borderId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18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3" fillId="0" borderId="0"/>
    <xf numFmtId="194" fontId="5" fillId="0" borderId="0" applyFont="0" applyFill="0" applyBorder="0" applyAlignment="0" applyProtection="0"/>
    <xf numFmtId="0" fontId="41" fillId="0" borderId="0"/>
    <xf numFmtId="194" fontId="41" fillId="0" borderId="0" applyFont="0" applyFill="0" applyBorder="0" applyAlignment="0" applyProtection="0"/>
    <xf numFmtId="0" fontId="5" fillId="0" borderId="0"/>
    <xf numFmtId="0" fontId="13" fillId="0" borderId="0"/>
    <xf numFmtId="0" fontId="5" fillId="0" borderId="0"/>
    <xf numFmtId="43" fontId="5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7" fillId="0" borderId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" fillId="0" borderId="0"/>
    <xf numFmtId="19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94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1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3" fillId="0" borderId="0">
      <alignment horizontal="center"/>
    </xf>
    <xf numFmtId="0" fontId="173" fillId="0" borderId="0">
      <alignment horizontal="center"/>
    </xf>
    <xf numFmtId="0" fontId="173" fillId="0" borderId="0">
      <alignment horizontal="center"/>
    </xf>
    <xf numFmtId="0" fontId="13" fillId="0" borderId="0"/>
    <xf numFmtId="0" fontId="173" fillId="0" borderId="0">
      <alignment horizont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3" fillId="0" borderId="0">
      <alignment horizontal="center"/>
    </xf>
    <xf numFmtId="0" fontId="13" fillId="0" borderId="0"/>
    <xf numFmtId="0" fontId="13" fillId="0" borderId="0"/>
    <xf numFmtId="0" fontId="13" fillId="0" borderId="0"/>
    <xf numFmtId="0" fontId="173" fillId="0" borderId="0">
      <alignment horizontal="center"/>
    </xf>
    <xf numFmtId="0" fontId="13" fillId="0" borderId="0"/>
    <xf numFmtId="0" fontId="173" fillId="0" borderId="0">
      <alignment horizontal="center"/>
    </xf>
    <xf numFmtId="0" fontId="13" fillId="0" borderId="0"/>
    <xf numFmtId="0" fontId="1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4" fillId="0" borderId="0"/>
    <xf numFmtId="0" fontId="73" fillId="0" borderId="0"/>
    <xf numFmtId="0" fontId="74" fillId="0" borderId="0"/>
    <xf numFmtId="0" fontId="73" fillId="0" borderId="0"/>
    <xf numFmtId="0" fontId="74" fillId="0" borderId="0"/>
    <xf numFmtId="0" fontId="73" fillId="0" borderId="0"/>
    <xf numFmtId="0" fontId="74" fillId="0" borderId="0"/>
    <xf numFmtId="0" fontId="73" fillId="0" borderId="0"/>
    <xf numFmtId="0" fontId="74" fillId="0" borderId="0"/>
    <xf numFmtId="0" fontId="73" fillId="0" borderId="0"/>
    <xf numFmtId="202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0" fontId="80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83" fillId="0" borderId="0"/>
    <xf numFmtId="0" fontId="8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>
      <alignment vertical="top"/>
    </xf>
    <xf numFmtId="0" fontId="7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" fontId="77" fillId="0" borderId="0"/>
    <xf numFmtId="0" fontId="75" fillId="0" borderId="0"/>
    <xf numFmtId="1" fontId="77" fillId="0" borderId="0"/>
    <xf numFmtId="0" fontId="13" fillId="0" borderId="0"/>
    <xf numFmtId="0" fontId="13" fillId="0" borderId="0"/>
    <xf numFmtId="0" fontId="7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4" fillId="0" borderId="0"/>
    <xf numFmtId="0" fontId="13" fillId="0" borderId="0"/>
    <xf numFmtId="0" fontId="13" fillId="0" borderId="0"/>
    <xf numFmtId="1" fontId="77" fillId="0" borderId="0"/>
    <xf numFmtId="0" fontId="80" fillId="0" borderId="0"/>
    <xf numFmtId="0" fontId="80" fillId="0" borderId="0"/>
    <xf numFmtId="0" fontId="78" fillId="0" borderId="0"/>
    <xf numFmtId="0" fontId="52" fillId="0" borderId="0">
      <alignment vertical="top"/>
    </xf>
    <xf numFmtId="0" fontId="52" fillId="0" borderId="0">
      <alignment vertical="top"/>
    </xf>
    <xf numFmtId="0" fontId="76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13" fillId="0" borderId="0"/>
    <xf numFmtId="0" fontId="52" fillId="0" borderId="0">
      <alignment vertical="top"/>
    </xf>
    <xf numFmtId="0" fontId="13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13" fillId="0" borderId="0"/>
    <xf numFmtId="0" fontId="13" fillId="0" borderId="0"/>
    <xf numFmtId="0" fontId="13" fillId="0" borderId="0"/>
    <xf numFmtId="0" fontId="52" fillId="0" borderId="0">
      <alignment vertical="top"/>
    </xf>
    <xf numFmtId="0" fontId="13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13" fillId="0" borderId="0"/>
    <xf numFmtId="0" fontId="52" fillId="0" borderId="0">
      <alignment vertical="top"/>
    </xf>
    <xf numFmtId="0" fontId="13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1" fontId="77" fillId="0" borderId="0"/>
    <xf numFmtId="1" fontId="77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1" fontId="77" fillId="0" borderId="0"/>
    <xf numFmtId="1" fontId="77" fillId="0" borderId="0"/>
    <xf numFmtId="0" fontId="76" fillId="0" borderId="0"/>
    <xf numFmtId="1" fontId="79" fillId="0" borderId="0"/>
    <xf numFmtId="0" fontId="75" fillId="0" borderId="0"/>
    <xf numFmtId="0" fontId="76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7" fillId="0" borderId="0"/>
    <xf numFmtId="0" fontId="80" fillId="0" borderId="0"/>
    <xf numFmtId="0" fontId="80" fillId="0" borderId="0"/>
    <xf numFmtId="1" fontId="77" fillId="0" borderId="0"/>
    <xf numFmtId="0" fontId="13" fillId="0" borderId="0"/>
    <xf numFmtId="0" fontId="76" fillId="0" borderId="0"/>
    <xf numFmtId="0" fontId="80" fillId="0" borderId="0"/>
    <xf numFmtId="0" fontId="76" fillId="0" borderId="0"/>
    <xf numFmtId="0" fontId="13" fillId="0" borderId="0" applyNumberFormat="0" applyFill="0" applyBorder="0" applyAlignment="0" applyProtection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80" fillId="0" borderId="0"/>
    <xf numFmtId="0" fontId="13" fillId="0" borderId="0"/>
    <xf numFmtId="0" fontId="13" fillId="0" borderId="0"/>
    <xf numFmtId="0" fontId="13" fillId="0" borderId="0"/>
    <xf numFmtId="0" fontId="57" fillId="0" borderId="0"/>
    <xf numFmtId="0" fontId="57" fillId="0" borderId="0"/>
    <xf numFmtId="0" fontId="75" fillId="0" borderId="0"/>
    <xf numFmtId="0" fontId="75" fillId="0" borderId="0"/>
    <xf numFmtId="0" fontId="8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" fontId="77" fillId="0" borderId="0"/>
    <xf numFmtId="0" fontId="13" fillId="0" borderId="0"/>
    <xf numFmtId="0" fontId="57" fillId="0" borderId="0"/>
    <xf numFmtId="0" fontId="13" fillId="0" borderId="0"/>
    <xf numFmtId="0" fontId="13" fillId="0" borderId="0"/>
    <xf numFmtId="1" fontId="82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78" fillId="0" borderId="0"/>
    <xf numFmtId="0" fontId="75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7" fillId="0" borderId="0"/>
    <xf numFmtId="1" fontId="77" fillId="0" borderId="0"/>
    <xf numFmtId="0" fontId="13" fillId="0" borderId="0"/>
    <xf numFmtId="0" fontId="73" fillId="0" borderId="0"/>
    <xf numFmtId="0" fontId="76" fillId="0" borderId="0"/>
    <xf numFmtId="0" fontId="76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13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78" fillId="0" borderId="0"/>
    <xf numFmtId="1" fontId="77" fillId="0" borderId="0"/>
    <xf numFmtId="1" fontId="77" fillId="0" borderId="0"/>
    <xf numFmtId="1" fontId="77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13" fillId="0" borderId="0"/>
    <xf numFmtId="0" fontId="76" fillId="0" borderId="0"/>
    <xf numFmtId="0" fontId="52" fillId="0" borderId="0">
      <alignment vertical="top"/>
    </xf>
    <xf numFmtId="1" fontId="79" fillId="0" borderId="0"/>
    <xf numFmtId="0" fontId="13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1" fontId="77" fillId="0" borderId="0"/>
    <xf numFmtId="0" fontId="7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5" fillId="0" borderId="0"/>
    <xf numFmtId="1" fontId="7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1" fontId="77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13" fillId="0" borderId="0"/>
    <xf numFmtId="0" fontId="13" fillId="0" borderId="0"/>
    <xf numFmtId="0" fontId="13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1" fontId="82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0" fillId="0" borderId="0"/>
    <xf numFmtId="0" fontId="75" fillId="0" borderId="0"/>
    <xf numFmtId="0" fontId="73" fillId="0" borderId="0"/>
    <xf numFmtId="0" fontId="76" fillId="0" borderId="0"/>
    <xf numFmtId="0" fontId="76" fillId="0" borderId="0"/>
    <xf numFmtId="0" fontId="76" fillId="0" borderId="0"/>
    <xf numFmtId="0" fontId="73" fillId="0" borderId="0"/>
    <xf numFmtId="0" fontId="76" fillId="0" borderId="0"/>
    <xf numFmtId="0" fontId="73" fillId="0" borderId="0"/>
    <xf numFmtId="0" fontId="76" fillId="0" borderId="0"/>
    <xf numFmtId="0" fontId="13" fillId="0" borderId="0"/>
    <xf numFmtId="0" fontId="13" fillId="0" borderId="0"/>
    <xf numFmtId="0" fontId="13" fillId="0" borderId="0"/>
    <xf numFmtId="1" fontId="79" fillId="0" borderId="0"/>
    <xf numFmtId="1" fontId="82" fillId="0" borderId="0"/>
    <xf numFmtId="1" fontId="79" fillId="0" borderId="0"/>
    <xf numFmtId="1" fontId="79" fillId="0" borderId="0"/>
    <xf numFmtId="0" fontId="13" fillId="0" borderId="0"/>
    <xf numFmtId="0" fontId="80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80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75" fillId="0" borderId="0"/>
    <xf numFmtId="0" fontId="13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76" fillId="0" borderId="0"/>
    <xf numFmtId="0" fontId="83" fillId="0" borderId="0"/>
    <xf numFmtId="0" fontId="13" fillId="0" borderId="0"/>
    <xf numFmtId="0" fontId="8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83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76" fillId="0" borderId="0"/>
    <xf numFmtId="0" fontId="7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8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3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3" fillId="0" borderId="0"/>
    <xf numFmtId="0" fontId="13" fillId="0" borderId="0"/>
    <xf numFmtId="0" fontId="13" fillId="0" borderId="0"/>
    <xf numFmtId="0" fontId="8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13" fillId="0" borderId="0"/>
    <xf numFmtId="0" fontId="13" fillId="0" borderId="0"/>
    <xf numFmtId="0" fontId="75" fillId="0" borderId="0"/>
    <xf numFmtId="0" fontId="13" fillId="0" borderId="0"/>
    <xf numFmtId="0" fontId="13" fillId="0" borderId="0"/>
    <xf numFmtId="0" fontId="13" fillId="0" borderId="0"/>
    <xf numFmtId="0" fontId="78" fillId="0" borderId="0"/>
    <xf numFmtId="0" fontId="78" fillId="0" borderId="0"/>
    <xf numFmtId="0" fontId="78" fillId="0" borderId="0"/>
    <xf numFmtId="0" fontId="13" fillId="0" borderId="0"/>
    <xf numFmtId="0" fontId="13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1" fontId="77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13" fillId="0" borderId="0"/>
    <xf numFmtId="0" fontId="13" fillId="0" borderId="0"/>
    <xf numFmtId="0" fontId="13" fillId="0" borderId="0"/>
    <xf numFmtId="1" fontId="77" fillId="0" borderId="0"/>
    <xf numFmtId="0" fontId="76" fillId="0" borderId="0"/>
    <xf numFmtId="0" fontId="13" fillId="0" borderId="0"/>
    <xf numFmtId="1" fontId="77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8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1" fontId="77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80" fillId="0" borderId="0"/>
    <xf numFmtId="0" fontId="75" fillId="0" borderId="0"/>
    <xf numFmtId="0" fontId="13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1" fontId="77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1" fontId="77" fillId="0" borderId="0"/>
    <xf numFmtId="0" fontId="13" fillId="0" borderId="0"/>
    <xf numFmtId="1" fontId="79" fillId="0" borderId="0"/>
    <xf numFmtId="1" fontId="77" fillId="0" borderId="0"/>
    <xf numFmtId="1" fontId="77" fillId="0" borderId="0"/>
    <xf numFmtId="0" fontId="8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13" fillId="0" borderId="0"/>
    <xf numFmtId="1" fontId="77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1" fontId="77" fillId="0" borderId="0"/>
    <xf numFmtId="0" fontId="80" fillId="0" borderId="0"/>
    <xf numFmtId="1" fontId="77" fillId="0" borderId="0"/>
    <xf numFmtId="0" fontId="80" fillId="0" borderId="0"/>
    <xf numFmtId="0" fontId="80" fillId="0" borderId="0"/>
    <xf numFmtId="1" fontId="77" fillId="0" borderId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/>
    <xf numFmtId="0" fontId="75" fillId="0" borderId="0"/>
    <xf numFmtId="211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0" fontId="13" fillId="0" borderId="0"/>
    <xf numFmtId="0" fontId="84" fillId="0" borderId="0"/>
    <xf numFmtId="0" fontId="85" fillId="0" borderId="0"/>
    <xf numFmtId="0" fontId="57" fillId="0" borderId="0"/>
    <xf numFmtId="227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0" fontId="86" fillId="37" borderId="0" applyNumberFormat="0" applyBorder="0" applyAlignment="0" applyProtection="0"/>
    <xf numFmtId="0" fontId="86" fillId="38" borderId="0" applyNumberFormat="0" applyBorder="0" applyAlignment="0" applyProtection="0"/>
    <xf numFmtId="0" fontId="86" fillId="39" borderId="0" applyNumberFormat="0" applyBorder="0" applyAlignment="0" applyProtection="0"/>
    <xf numFmtId="0" fontId="86" fillId="40" borderId="0" applyNumberFormat="0" applyBorder="0" applyAlignment="0" applyProtection="0"/>
    <xf numFmtId="0" fontId="86" fillId="41" borderId="0" applyNumberFormat="0" applyBorder="0" applyAlignment="0" applyProtection="0"/>
    <xf numFmtId="0" fontId="86" fillId="42" borderId="0" applyNumberFormat="0" applyBorder="0" applyAlignment="0" applyProtection="0"/>
    <xf numFmtId="0" fontId="87" fillId="43" borderId="0" applyNumberFormat="0" applyBorder="0" applyAlignment="0" applyProtection="0"/>
    <xf numFmtId="0" fontId="87" fillId="42" borderId="0" applyNumberFormat="0" applyBorder="0" applyAlignment="0" applyProtection="0"/>
    <xf numFmtId="0" fontId="87" fillId="44" borderId="0" applyNumberFormat="0" applyBorder="0" applyAlignment="0" applyProtection="0"/>
    <xf numFmtId="0" fontId="87" fillId="43" borderId="0" applyNumberFormat="0" applyBorder="0" applyAlignment="0" applyProtection="0"/>
    <xf numFmtId="0" fontId="87" fillId="41" borderId="0" applyNumberFormat="0" applyBorder="0" applyAlignment="0" applyProtection="0"/>
    <xf numFmtId="0" fontId="87" fillId="42" borderId="0" applyNumberFormat="0" applyBorder="0" applyAlignment="0" applyProtection="0"/>
    <xf numFmtId="0" fontId="174" fillId="42" borderId="0" applyNumberFormat="0" applyBorder="0" applyAlignment="0" applyProtection="0">
      <alignment vertical="center"/>
    </xf>
    <xf numFmtId="0" fontId="174" fillId="45" borderId="0" applyNumberFormat="0" applyBorder="0" applyAlignment="0" applyProtection="0">
      <alignment vertical="center"/>
    </xf>
    <xf numFmtId="0" fontId="174" fillId="44" borderId="0" applyNumberFormat="0" applyBorder="0" applyAlignment="0" applyProtection="0">
      <alignment vertical="center"/>
    </xf>
    <xf numFmtId="0" fontId="174" fillId="42" borderId="0" applyNumberFormat="0" applyBorder="0" applyAlignment="0" applyProtection="0">
      <alignment vertical="center"/>
    </xf>
    <xf numFmtId="0" fontId="174" fillId="41" borderId="0" applyNumberFormat="0" applyBorder="0" applyAlignment="0" applyProtection="0">
      <alignment vertical="center"/>
    </xf>
    <xf numFmtId="0" fontId="174" fillId="44" borderId="0" applyNumberFormat="0" applyBorder="0" applyAlignment="0" applyProtection="0">
      <alignment vertical="center"/>
    </xf>
    <xf numFmtId="0" fontId="86" fillId="46" borderId="0" applyNumberFormat="0" applyBorder="0" applyAlignment="0" applyProtection="0"/>
    <xf numFmtId="0" fontId="86" fillId="45" borderId="0" applyNumberFormat="0" applyBorder="0" applyAlignment="0" applyProtection="0"/>
    <xf numFmtId="0" fontId="86" fillId="47" borderId="0" applyNumberFormat="0" applyBorder="0" applyAlignment="0" applyProtection="0"/>
    <xf numFmtId="0" fontId="86" fillId="40" borderId="0" applyNumberFormat="0" applyBorder="0" applyAlignment="0" applyProtection="0"/>
    <xf numFmtId="0" fontId="86" fillId="46" borderId="0" applyNumberFormat="0" applyBorder="0" applyAlignment="0" applyProtection="0"/>
    <xf numFmtId="0" fontId="86" fillId="48" borderId="0" applyNumberFormat="0" applyBorder="0" applyAlignment="0" applyProtection="0"/>
    <xf numFmtId="0" fontId="87" fillId="49" borderId="0" applyNumberFormat="0" applyBorder="0" applyAlignment="0" applyProtection="0"/>
    <xf numFmtId="0" fontId="87" fillId="45" borderId="0" applyNumberFormat="0" applyBorder="0" applyAlignment="0" applyProtection="0"/>
    <xf numFmtId="0" fontId="87" fillId="50" borderId="0" applyNumberFormat="0" applyBorder="0" applyAlignment="0" applyProtection="0"/>
    <xf numFmtId="0" fontId="87" fillId="49" borderId="0" applyNumberFormat="0" applyBorder="0" applyAlignment="0" applyProtection="0"/>
    <xf numFmtId="0" fontId="87" fillId="46" borderId="0" applyNumberFormat="0" applyBorder="0" applyAlignment="0" applyProtection="0"/>
    <xf numFmtId="0" fontId="87" fillId="42" borderId="0" applyNumberFormat="0" applyBorder="0" applyAlignment="0" applyProtection="0"/>
    <xf numFmtId="0" fontId="174" fillId="49" borderId="0" applyNumberFormat="0" applyBorder="0" applyAlignment="0" applyProtection="0">
      <alignment vertical="center"/>
    </xf>
    <xf numFmtId="0" fontId="174" fillId="45" borderId="0" applyNumberFormat="0" applyBorder="0" applyAlignment="0" applyProtection="0">
      <alignment vertical="center"/>
    </xf>
    <xf numFmtId="0" fontId="174" fillId="50" borderId="0" applyNumberFormat="0" applyBorder="0" applyAlignment="0" applyProtection="0">
      <alignment vertical="center"/>
    </xf>
    <xf numFmtId="0" fontId="174" fillId="49" borderId="0" applyNumberFormat="0" applyBorder="0" applyAlignment="0" applyProtection="0">
      <alignment vertical="center"/>
    </xf>
    <xf numFmtId="0" fontId="174" fillId="46" borderId="0" applyNumberFormat="0" applyBorder="0" applyAlignment="0" applyProtection="0">
      <alignment vertical="center"/>
    </xf>
    <xf numFmtId="0" fontId="174" fillId="50" borderId="0" applyNumberFormat="0" applyBorder="0" applyAlignment="0" applyProtection="0">
      <alignment vertical="center"/>
    </xf>
    <xf numFmtId="0" fontId="88" fillId="51" borderId="0" applyNumberFormat="0" applyBorder="0" applyAlignment="0" applyProtection="0"/>
    <xf numFmtId="0" fontId="88" fillId="45" borderId="0" applyNumberFormat="0" applyBorder="0" applyAlignment="0" applyProtection="0"/>
    <xf numFmtId="0" fontId="88" fillId="47" borderId="0" applyNumberFormat="0" applyBorder="0" applyAlignment="0" applyProtection="0"/>
    <xf numFmtId="0" fontId="88" fillId="52" borderId="0" applyNumberFormat="0" applyBorder="0" applyAlignment="0" applyProtection="0"/>
    <xf numFmtId="0" fontId="88" fillId="53" borderId="0" applyNumberFormat="0" applyBorder="0" applyAlignment="0" applyProtection="0"/>
    <xf numFmtId="0" fontId="88" fillId="54" borderId="0" applyNumberFormat="0" applyBorder="0" applyAlignment="0" applyProtection="0"/>
    <xf numFmtId="0" fontId="89" fillId="53" borderId="0" applyNumberFormat="0" applyBorder="0" applyAlignment="0" applyProtection="0"/>
    <xf numFmtId="0" fontId="89" fillId="45" borderId="0" applyNumberFormat="0" applyBorder="0" applyAlignment="0" applyProtection="0"/>
    <xf numFmtId="0" fontId="89" fillId="50" borderId="0" applyNumberFormat="0" applyBorder="0" applyAlignment="0" applyProtection="0"/>
    <xf numFmtId="0" fontId="89" fillId="49" borderId="0" applyNumberFormat="0" applyBorder="0" applyAlignment="0" applyProtection="0"/>
    <xf numFmtId="0" fontId="89" fillId="53" borderId="0" applyNumberFormat="0" applyBorder="0" applyAlignment="0" applyProtection="0"/>
    <xf numFmtId="0" fontId="89" fillId="42" borderId="0" applyNumberFormat="0" applyBorder="0" applyAlignment="0" applyProtection="0"/>
    <xf numFmtId="0" fontId="175" fillId="53" borderId="0" applyNumberFormat="0" applyBorder="0" applyAlignment="0" applyProtection="0">
      <alignment vertical="center"/>
    </xf>
    <xf numFmtId="0" fontId="175" fillId="45" borderId="0" applyNumberFormat="0" applyBorder="0" applyAlignment="0" applyProtection="0">
      <alignment vertical="center"/>
    </xf>
    <xf numFmtId="0" fontId="175" fillId="50" borderId="0" applyNumberFormat="0" applyBorder="0" applyAlignment="0" applyProtection="0">
      <alignment vertical="center"/>
    </xf>
    <xf numFmtId="0" fontId="175" fillId="49" borderId="0" applyNumberFormat="0" applyBorder="0" applyAlignment="0" applyProtection="0">
      <alignment vertical="center"/>
    </xf>
    <xf numFmtId="0" fontId="175" fillId="53" borderId="0" applyNumberFormat="0" applyBorder="0" applyAlignment="0" applyProtection="0">
      <alignment vertical="center"/>
    </xf>
    <xf numFmtId="0" fontId="175" fillId="45" borderId="0" applyNumberFormat="0" applyBorder="0" applyAlignment="0" applyProtection="0">
      <alignment vertical="center"/>
    </xf>
    <xf numFmtId="0" fontId="88" fillId="55" borderId="0" applyNumberFormat="0" applyBorder="0" applyAlignment="0" applyProtection="0"/>
    <xf numFmtId="0" fontId="88" fillId="56" borderId="0" applyNumberFormat="0" applyBorder="0" applyAlignment="0" applyProtection="0"/>
    <xf numFmtId="0" fontId="88" fillId="57" borderId="0" applyNumberFormat="0" applyBorder="0" applyAlignment="0" applyProtection="0"/>
    <xf numFmtId="0" fontId="88" fillId="52" borderId="0" applyNumberFormat="0" applyBorder="0" applyAlignment="0" applyProtection="0"/>
    <xf numFmtId="0" fontId="88" fillId="53" borderId="0" applyNumberFormat="0" applyBorder="0" applyAlignment="0" applyProtection="0"/>
    <xf numFmtId="0" fontId="88" fillId="58" borderId="0" applyNumberFormat="0" applyBorder="0" applyAlignment="0" applyProtection="0"/>
    <xf numFmtId="220" fontId="73" fillId="0" borderId="0" applyFont="0" applyFill="0" applyBorder="0" applyAlignment="0" applyProtection="0"/>
    <xf numFmtId="201" fontId="73" fillId="0" borderId="0" applyFont="0" applyFill="0" applyBorder="0" applyAlignment="0" applyProtection="0"/>
    <xf numFmtId="0" fontId="13" fillId="0" borderId="0" applyFill="0" applyBorder="0" applyProtection="0">
      <protection locked="0"/>
    </xf>
    <xf numFmtId="0" fontId="89" fillId="53" borderId="0" applyNumberFormat="0" applyBorder="0" applyAlignment="0" applyProtection="0"/>
    <xf numFmtId="0" fontId="89" fillId="56" borderId="0" applyNumberFormat="0" applyBorder="0" applyAlignment="0" applyProtection="0"/>
    <xf numFmtId="0" fontId="89" fillId="57" borderId="0" applyNumberFormat="0" applyBorder="0" applyAlignment="0" applyProtection="0"/>
    <xf numFmtId="0" fontId="89" fillId="59" borderId="0" applyNumberFormat="0" applyBorder="0" applyAlignment="0" applyProtection="0"/>
    <xf numFmtId="0" fontId="89" fillId="53" borderId="0" applyNumberFormat="0" applyBorder="0" applyAlignment="0" applyProtection="0"/>
    <xf numFmtId="0" fontId="89" fillId="58" borderId="0" applyNumberFormat="0" applyBorder="0" applyAlignment="0" applyProtection="0"/>
    <xf numFmtId="0" fontId="85" fillId="0" borderId="0"/>
    <xf numFmtId="0" fontId="90" fillId="0" borderId="0">
      <alignment horizontal="center" wrapText="1"/>
      <protection locked="0"/>
    </xf>
    <xf numFmtId="0" fontId="91" fillId="38" borderId="0" applyNumberFormat="0" applyBorder="0" applyAlignment="0" applyProtection="0"/>
    <xf numFmtId="0" fontId="92" fillId="60" borderId="0" applyNumberFormat="0" applyBorder="0" applyAlignment="0"/>
    <xf numFmtId="258" fontId="46" fillId="0" borderId="0" applyNumberFormat="0" applyFont="0" applyAlignment="0"/>
    <xf numFmtId="0" fontId="13" fillId="0" borderId="0"/>
    <xf numFmtId="219" fontId="13" fillId="0" borderId="0" applyFill="0" applyBorder="0" applyAlignment="0"/>
    <xf numFmtId="0" fontId="52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52" fillId="0" borderId="0" applyFill="0" applyBorder="0" applyAlignment="0"/>
    <xf numFmtId="0" fontId="13" fillId="0" borderId="0" applyFill="0" applyBorder="0" applyAlignment="0"/>
    <xf numFmtId="0" fontId="52" fillId="0" borderId="0" applyFill="0" applyBorder="0" applyAlignment="0"/>
    <xf numFmtId="0" fontId="93" fillId="49" borderId="22" applyNumberFormat="0" applyAlignment="0" applyProtection="0"/>
    <xf numFmtId="228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0" fontId="94" fillId="0" borderId="0"/>
    <xf numFmtId="0" fontId="95" fillId="61" borderId="23" applyNumberFormat="0" applyAlignment="0" applyProtection="0"/>
    <xf numFmtId="232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0" fontId="13" fillId="62" borderId="24" applyNumberFormat="0" applyProtection="0">
      <alignment horizontal="center" vertical="center" wrapText="1"/>
    </xf>
    <xf numFmtId="0" fontId="92" fillId="63" borderId="0">
      <alignment horizontal="left"/>
    </xf>
    <xf numFmtId="0" fontId="96" fillId="63" borderId="0">
      <alignment horizontal="right"/>
    </xf>
    <xf numFmtId="0" fontId="97" fillId="43" borderId="0">
      <alignment horizontal="center"/>
    </xf>
    <xf numFmtId="0" fontId="96" fillId="63" borderId="0">
      <alignment horizontal="right"/>
    </xf>
    <xf numFmtId="0" fontId="98" fillId="43" borderId="0">
      <alignment horizontal="left"/>
    </xf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259" fontId="177" fillId="0" borderId="0"/>
    <xf numFmtId="0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213" fontId="13" fillId="0" borderId="0">
      <alignment horizontal="center"/>
    </xf>
    <xf numFmtId="3" fontId="99" fillId="0" borderId="0" applyFont="0" applyFill="0" applyBorder="0" applyAlignment="0" applyProtection="0"/>
    <xf numFmtId="0" fontId="100" fillId="0" borderId="0" applyNumberFormat="0" applyAlignment="0">
      <alignment horizontal="left"/>
    </xf>
    <xf numFmtId="260" fontId="178" fillId="0" borderId="18"/>
    <xf numFmtId="0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0" fontId="101" fillId="42" borderId="22" applyNumberFormat="0" applyAlignment="0" applyProtection="0"/>
    <xf numFmtId="0" fontId="102" fillId="43" borderId="25" applyNumberFormat="0" applyAlignment="0" applyProtection="0"/>
    <xf numFmtId="218" fontId="13" fillId="0" borderId="0" applyFont="0" applyFill="0" applyBorder="0" applyAlignment="0" applyProtection="0"/>
    <xf numFmtId="14" fontId="52" fillId="0" borderId="0" applyFill="0" applyBorder="0" applyAlignment="0"/>
    <xf numFmtId="38" fontId="85" fillId="0" borderId="26">
      <alignment vertical="center"/>
    </xf>
    <xf numFmtId="0" fontId="179" fillId="0" borderId="0"/>
    <xf numFmtId="0" fontId="103" fillId="39" borderId="0" applyNumberFormat="0" applyBorder="0" applyAlignment="0" applyProtection="0"/>
    <xf numFmtId="245" fontId="104" fillId="0" borderId="0" applyFont="0" applyFill="0" applyBorder="0" applyAlignment="0" applyProtection="0"/>
    <xf numFmtId="237" fontId="13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201" fontId="13" fillId="0" borderId="0" applyFont="0" applyFill="0" applyBorder="0" applyAlignment="0" applyProtection="0"/>
    <xf numFmtId="41" fontId="104" fillId="0" borderId="0" applyFont="0" applyFill="0" applyBorder="0" applyAlignment="0" applyProtection="0"/>
    <xf numFmtId="219" fontId="13" fillId="0" borderId="0" applyFont="0" applyFill="0" applyBorder="0" applyAlignment="0" applyProtection="0"/>
    <xf numFmtId="41" fontId="104" fillId="0" borderId="0" applyFont="0" applyFill="0" applyBorder="0" applyAlignment="0" applyProtection="0"/>
    <xf numFmtId="225" fontId="104" fillId="0" borderId="0" applyFont="0" applyFill="0" applyBorder="0" applyAlignment="0" applyProtection="0"/>
    <xf numFmtId="0" fontId="10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215" fontId="13" fillId="0" borderId="0" applyFont="0" applyFill="0" applyBorder="0" applyAlignment="0" applyProtection="0"/>
    <xf numFmtId="225" fontId="106" fillId="0" borderId="0" applyFont="0" applyFill="0" applyBorder="0" applyAlignment="0" applyProtection="0"/>
    <xf numFmtId="0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07" fillId="0" borderId="0" applyFill="0" applyBorder="0" applyAlignment="0"/>
    <xf numFmtId="0" fontId="107" fillId="0" borderId="0" applyFill="0" applyBorder="0" applyAlignment="0"/>
    <xf numFmtId="0" fontId="107" fillId="0" borderId="0" applyFill="0" applyBorder="0" applyAlignment="0"/>
    <xf numFmtId="0" fontId="13" fillId="0" borderId="0" applyFill="0" applyBorder="0" applyAlignment="0"/>
    <xf numFmtId="0" fontId="107" fillId="0" borderId="0" applyFill="0" applyBorder="0" applyAlignment="0"/>
    <xf numFmtId="0" fontId="108" fillId="0" borderId="0" applyNumberFormat="0" applyAlignment="0">
      <alignment horizontal="left"/>
    </xf>
    <xf numFmtId="3" fontId="180" fillId="0" borderId="0" applyFill="0" applyBorder="0">
      <alignment horizontal="left"/>
      <protection locked="0"/>
    </xf>
    <xf numFmtId="0" fontId="109" fillId="0" borderId="0" applyNumberFormat="0" applyFill="0" applyBorder="0" applyAlignment="0" applyProtection="0"/>
    <xf numFmtId="0" fontId="57" fillId="61" borderId="0" applyNumberFormat="0" applyFont="0" applyBorder="0" applyAlignment="0" applyProtection="0"/>
    <xf numFmtId="0" fontId="181" fillId="0" borderId="0" applyNumberFormat="0" applyFill="0" applyBorder="0" applyAlignment="0" applyProtection="0"/>
    <xf numFmtId="261" fontId="182" fillId="0" borderId="0" applyFill="0" applyBorder="0">
      <alignment horizontal="right"/>
    </xf>
    <xf numFmtId="15" fontId="57" fillId="0" borderId="0" applyFont="0" applyFill="0" applyBorder="0" applyProtection="0">
      <alignment horizontal="center"/>
    </xf>
    <xf numFmtId="0" fontId="57" fillId="38" borderId="0" applyNumberFormat="0" applyFont="0" applyBorder="0" applyAlignment="0" applyProtection="0"/>
    <xf numFmtId="257" fontId="113" fillId="49" borderId="8" applyNumberFormat="0" applyAlignment="0" applyProtection="0"/>
    <xf numFmtId="257" fontId="113" fillId="0" borderId="0" applyNumberFormat="0" applyFill="0" applyBorder="0" applyAlignment="0" applyProtection="0"/>
    <xf numFmtId="257" fontId="183" fillId="0" borderId="0" applyNumberFormat="0" applyFill="0" applyBorder="0" applyAlignment="0" applyProtection="0"/>
    <xf numFmtId="15" fontId="57" fillId="0" borderId="0" applyFont="0" applyFill="0" applyBorder="0" applyProtection="0">
      <alignment horizontal="center"/>
    </xf>
    <xf numFmtId="262" fontId="184" fillId="50" borderId="27" applyAlignment="0">
      <protection locked="0"/>
    </xf>
    <xf numFmtId="257" fontId="185" fillId="64" borderId="27" applyAlignment="0">
      <protection locked="0"/>
    </xf>
    <xf numFmtId="257" fontId="57" fillId="0" borderId="0" applyFont="0" applyFill="0" applyBorder="0" applyAlignment="0" applyProtection="0"/>
    <xf numFmtId="262" fontId="57" fillId="0" borderId="0" applyFont="0" applyFill="0" applyBorder="0" applyAlignment="0" applyProtection="0"/>
    <xf numFmtId="263" fontId="57" fillId="0" borderId="0" applyFont="0" applyFill="0" applyBorder="0" applyAlignment="0" applyProtection="0"/>
    <xf numFmtId="0" fontId="57" fillId="0" borderId="8" applyNumberFormat="0" applyFont="0" applyAlignment="0" applyProtection="0"/>
    <xf numFmtId="0" fontId="57" fillId="0" borderId="5" applyNumberFormat="0" applyFont="0" applyAlignment="0" applyProtection="0"/>
    <xf numFmtId="0" fontId="57" fillId="47" borderId="0" applyNumberFormat="0" applyFon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0" fillId="0" borderId="0" applyProtection="0"/>
    <xf numFmtId="0" fontId="111" fillId="0" borderId="0" applyProtection="0"/>
    <xf numFmtId="0" fontId="112" fillId="0" borderId="0" applyProtection="0"/>
    <xf numFmtId="0" fontId="113" fillId="0" borderId="0" applyProtection="0"/>
    <xf numFmtId="0" fontId="47" fillId="0" borderId="0" applyProtection="0"/>
    <xf numFmtId="0" fontId="114" fillId="0" borderId="0" applyProtection="0"/>
    <xf numFmtId="0" fontId="115" fillId="0" borderId="0" applyProtection="0"/>
    <xf numFmtId="2" fontId="99" fillId="0" borderId="0" applyFont="0" applyFill="0" applyBorder="0" applyAlignment="0" applyProtection="0"/>
    <xf numFmtId="0" fontId="13" fillId="0" borderId="0"/>
    <xf numFmtId="0" fontId="57" fillId="0" borderId="0" applyFont="0" applyFill="0" applyBorder="0" applyAlignment="0" applyProtection="0"/>
    <xf numFmtId="0" fontId="116" fillId="39" borderId="0" applyNumberFormat="0" applyBorder="0" applyAlignment="0" applyProtection="0"/>
    <xf numFmtId="264" fontId="112" fillId="36" borderId="18" applyNumberFormat="0" applyFont="0" applyAlignment="0"/>
    <xf numFmtId="0" fontId="117" fillId="0" borderId="0">
      <alignment horizontal="left"/>
    </xf>
    <xf numFmtId="0" fontId="118" fillId="0" borderId="28" applyNumberFormat="0" applyFill="0" applyAlignment="0" applyProtection="0"/>
    <xf numFmtId="0" fontId="119" fillId="0" borderId="29" applyNumberFormat="0" applyFill="0" applyAlignment="0" applyProtection="0"/>
    <xf numFmtId="0" fontId="120" fillId="0" borderId="30" applyNumberFormat="0" applyFill="0" applyAlignment="0" applyProtection="0"/>
    <xf numFmtId="0" fontId="120" fillId="0" borderId="0" applyNumberFormat="0" applyFill="0" applyBorder="0" applyAlignment="0" applyProtection="0"/>
    <xf numFmtId="0" fontId="114" fillId="0" borderId="0"/>
    <xf numFmtId="0" fontId="47" fillId="0" borderId="0"/>
    <xf numFmtId="0" fontId="172" fillId="0" borderId="0"/>
    <xf numFmtId="0" fontId="132" fillId="0" borderId="0"/>
    <xf numFmtId="0" fontId="113" fillId="0" borderId="0"/>
    <xf numFmtId="0" fontId="171" fillId="0" borderId="0"/>
    <xf numFmtId="0" fontId="13" fillId="0" borderId="24">
      <alignment horizontal="center"/>
    </xf>
    <xf numFmtId="0" fontId="13" fillId="0" borderId="0">
      <alignment horizontal="center"/>
    </xf>
    <xf numFmtId="0" fontId="121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3" fillId="0" borderId="0">
      <alignment horizontal="center"/>
    </xf>
    <xf numFmtId="0" fontId="123" fillId="0" borderId="0" applyNumberFormat="0" applyFill="0" applyBorder="0" applyAlignment="0" applyProtection="0">
      <alignment vertical="top"/>
      <protection locked="0"/>
    </xf>
    <xf numFmtId="0" fontId="124" fillId="42" borderId="22" applyNumberFormat="0" applyAlignment="0" applyProtection="0"/>
    <xf numFmtId="194" fontId="13" fillId="0" borderId="0" applyFont="0" applyFill="0" applyBorder="0" applyAlignment="0" applyProtection="0"/>
    <xf numFmtId="0" fontId="125" fillId="0" borderId="31" applyNumberFormat="0" applyFill="0" applyAlignment="0" applyProtection="0"/>
    <xf numFmtId="0" fontId="126" fillId="61" borderId="23" applyNumberFormat="0" applyAlignment="0" applyProtection="0"/>
    <xf numFmtId="38" fontId="13" fillId="0" borderId="0"/>
    <xf numFmtId="38" fontId="13" fillId="0" borderId="0"/>
    <xf numFmtId="38" fontId="13" fillId="0" borderId="0"/>
    <xf numFmtId="38" fontId="13" fillId="0" borderId="0"/>
    <xf numFmtId="0" fontId="13" fillId="0" borderId="0"/>
    <xf numFmtId="0" fontId="13" fillId="0" borderId="0"/>
    <xf numFmtId="0" fontId="45" fillId="0" borderId="0" applyNumberFormat="0" applyFont="0" applyFill="0" applyBorder="0" applyProtection="0">
      <alignment horizontal="left" vertical="center"/>
    </xf>
    <xf numFmtId="0" fontId="92" fillId="63" borderId="0">
      <alignment horizontal="left"/>
    </xf>
    <xf numFmtId="0" fontId="127" fillId="43" borderId="0">
      <alignment horizontal="left"/>
    </xf>
    <xf numFmtId="0" fontId="128" fillId="0" borderId="0" applyFill="0" applyBorder="0" applyAlignment="0"/>
    <xf numFmtId="0" fontId="128" fillId="0" borderId="0" applyFill="0" applyBorder="0" applyAlignment="0"/>
    <xf numFmtId="0" fontId="128" fillId="0" borderId="0" applyFill="0" applyBorder="0" applyAlignment="0"/>
    <xf numFmtId="0" fontId="13" fillId="0" borderId="0" applyFill="0" applyBorder="0" applyAlignment="0"/>
    <xf numFmtId="0" fontId="128" fillId="0" borderId="0" applyFill="0" applyBorder="0" applyAlignment="0"/>
    <xf numFmtId="0" fontId="129" fillId="0" borderId="31" applyNumberFormat="0" applyFill="0" applyAlignment="0" applyProtection="0"/>
    <xf numFmtId="0" fontId="130" fillId="0" borderId="0" applyNumberFormat="0" applyFill="0" applyBorder="0" applyAlignment="0" applyProtection="0"/>
    <xf numFmtId="0" fontId="13" fillId="0" borderId="0">
      <alignment horizontal="center"/>
    </xf>
    <xf numFmtId="243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266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266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266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266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266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54" fontId="106" fillId="0" borderId="0" applyFont="0" applyFill="0" applyBorder="0" applyAlignment="0" applyProtection="0"/>
    <xf numFmtId="0" fontId="104" fillId="0" borderId="0" applyFont="0" applyFill="0" applyBorder="0" applyAlignment="0" applyProtection="0"/>
    <xf numFmtId="254" fontId="106" fillId="0" borderId="0" applyFont="0" applyFill="0" applyBorder="0" applyAlignment="0" applyProtection="0"/>
    <xf numFmtId="247" fontId="13" fillId="0" borderId="0" applyFont="0" applyFill="0" applyBorder="0" applyAlignment="0" applyProtection="0"/>
    <xf numFmtId="254" fontId="106" fillId="0" borderId="0" applyFont="0" applyFill="0" applyBorder="0" applyAlignment="0" applyProtection="0"/>
    <xf numFmtId="254" fontId="106" fillId="0" borderId="0" applyFont="0" applyFill="0" applyBorder="0" applyAlignment="0" applyProtection="0"/>
    <xf numFmtId="196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54" fontId="10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06" fillId="0" borderId="0" applyFont="0" applyFill="0" applyBorder="0" applyAlignment="0" applyProtection="0"/>
    <xf numFmtId="268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54" fontId="106" fillId="0" borderId="0" applyFont="0" applyFill="0" applyBorder="0" applyAlignment="0" applyProtection="0"/>
    <xf numFmtId="254" fontId="106" fillId="0" borderId="0" applyFont="0" applyFill="0" applyBorder="0" applyAlignment="0" applyProtection="0"/>
    <xf numFmtId="196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54" fontId="106" fillId="0" borderId="0" applyFont="0" applyFill="0" applyBorder="0" applyAlignment="0" applyProtection="0"/>
    <xf numFmtId="254" fontId="106" fillId="0" borderId="0" applyFont="0" applyFill="0" applyBorder="0" applyAlignment="0" applyProtection="0"/>
    <xf numFmtId="254" fontId="106" fillId="0" borderId="0" applyFont="0" applyFill="0" applyBorder="0" applyAlignment="0" applyProtection="0"/>
    <xf numFmtId="226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250" fontId="132" fillId="0" borderId="0" applyFont="0" applyFill="0" applyBorder="0" applyAlignment="0" applyProtection="0"/>
    <xf numFmtId="249" fontId="132" fillId="0" borderId="0" applyFont="0" applyFill="0" applyBorder="0" applyAlignment="0" applyProtection="0"/>
    <xf numFmtId="250" fontId="131" fillId="0" borderId="0" applyFont="0" applyFill="0" applyBorder="0" applyAlignment="0" applyProtection="0"/>
    <xf numFmtId="249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250" fontId="132" fillId="0" borderId="0" applyFont="0" applyFill="0" applyBorder="0" applyAlignment="0" applyProtection="0"/>
    <xf numFmtId="249" fontId="132" fillId="0" borderId="0" applyFont="0" applyFill="0" applyBorder="0" applyAlignment="0" applyProtection="0"/>
    <xf numFmtId="250" fontId="132" fillId="0" borderId="0" applyFont="0" applyFill="0" applyBorder="0" applyAlignment="0" applyProtection="0"/>
    <xf numFmtId="249" fontId="132" fillId="0" borderId="0" applyFont="0" applyFill="0" applyBorder="0" applyAlignment="0" applyProtection="0"/>
    <xf numFmtId="250" fontId="132" fillId="0" borderId="0" applyFont="0" applyFill="0" applyBorder="0" applyAlignment="0" applyProtection="0"/>
    <xf numFmtId="249" fontId="132" fillId="0" borderId="0" applyFont="0" applyFill="0" applyBorder="0" applyAlignment="0" applyProtection="0"/>
    <xf numFmtId="214" fontId="13" fillId="0" borderId="0" applyFont="0" applyFill="0" applyBorder="0" applyAlignment="0" applyProtection="0"/>
    <xf numFmtId="222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50" fontId="132" fillId="0" borderId="0" applyFont="0" applyFill="0" applyBorder="0" applyAlignment="0" applyProtection="0"/>
    <xf numFmtId="249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270" fontId="13" fillId="0" borderId="0" applyFont="0" applyFill="0" applyBorder="0" applyAlignment="0" applyProtection="0"/>
    <xf numFmtId="271" fontId="13" fillId="0" borderId="0" applyFont="0" applyFill="0" applyBorder="0" applyAlignment="0" applyProtection="0"/>
    <xf numFmtId="270" fontId="13" fillId="0" borderId="0" applyFont="0" applyFill="0" applyBorder="0" applyAlignment="0" applyProtection="0"/>
    <xf numFmtId="271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22" fontId="13" fillId="0" borderId="0" applyFont="0" applyFill="0" applyBorder="0" applyAlignment="0" applyProtection="0"/>
    <xf numFmtId="270" fontId="13" fillId="0" borderId="0" applyFont="0" applyFill="0" applyBorder="0" applyAlignment="0" applyProtection="0"/>
    <xf numFmtId="271" fontId="13" fillId="0" borderId="0" applyFont="0" applyFill="0" applyBorder="0" applyAlignment="0" applyProtection="0"/>
    <xf numFmtId="270" fontId="13" fillId="0" borderId="0" applyFont="0" applyFill="0" applyBorder="0" applyAlignment="0" applyProtection="0"/>
    <xf numFmtId="271" fontId="13" fillId="0" borderId="0" applyFont="0" applyFill="0" applyBorder="0" applyAlignment="0" applyProtection="0"/>
    <xf numFmtId="270" fontId="13" fillId="0" borderId="0" applyFont="0" applyFill="0" applyBorder="0" applyAlignment="0" applyProtection="0"/>
    <xf numFmtId="271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22" fontId="13" fillId="0" borderId="0" applyFont="0" applyFill="0" applyBorder="0" applyAlignment="0" applyProtection="0"/>
    <xf numFmtId="250" fontId="132" fillId="0" borderId="0" applyFont="0" applyFill="0" applyBorder="0" applyAlignment="0" applyProtection="0"/>
    <xf numFmtId="249" fontId="132" fillId="0" borderId="0" applyFont="0" applyFill="0" applyBorder="0" applyAlignment="0" applyProtection="0"/>
    <xf numFmtId="250" fontId="132" fillId="0" borderId="0" applyFont="0" applyFill="0" applyBorder="0" applyAlignment="0" applyProtection="0"/>
    <xf numFmtId="249" fontId="132" fillId="0" borderId="0" applyFont="0" applyFill="0" applyBorder="0" applyAlignment="0" applyProtection="0"/>
    <xf numFmtId="214" fontId="13" fillId="0" borderId="0" applyFont="0" applyFill="0" applyBorder="0" applyAlignment="0" applyProtection="0"/>
    <xf numFmtId="222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22" fontId="13" fillId="0" borderId="0" applyFont="0" applyFill="0" applyBorder="0" applyAlignment="0" applyProtection="0"/>
    <xf numFmtId="250" fontId="132" fillId="0" borderId="0" applyFont="0" applyFill="0" applyBorder="0" applyAlignment="0" applyProtection="0"/>
    <xf numFmtId="249" fontId="132" fillId="0" borderId="0" applyFont="0" applyFill="0" applyBorder="0" applyAlignment="0" applyProtection="0"/>
    <xf numFmtId="250" fontId="132" fillId="0" borderId="0" applyFont="0" applyFill="0" applyBorder="0" applyAlignment="0" applyProtection="0"/>
    <xf numFmtId="249" fontId="132" fillId="0" borderId="0" applyFont="0" applyFill="0" applyBorder="0" applyAlignment="0" applyProtection="0"/>
    <xf numFmtId="250" fontId="132" fillId="0" borderId="0" applyFont="0" applyFill="0" applyBorder="0" applyAlignment="0" applyProtection="0"/>
    <xf numFmtId="249" fontId="132" fillId="0" borderId="0" applyFont="0" applyFill="0" applyBorder="0" applyAlignment="0" applyProtection="0"/>
    <xf numFmtId="243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253" fontId="106" fillId="0" borderId="0" applyFont="0" applyFill="0" applyBorder="0" applyAlignment="0" applyProtection="0"/>
    <xf numFmtId="254" fontId="106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253" fontId="106" fillId="0" borderId="0" applyFont="0" applyFill="0" applyBorder="0" applyAlignment="0" applyProtection="0"/>
    <xf numFmtId="254" fontId="106" fillId="0" borderId="0" applyFont="0" applyFill="0" applyBorder="0" applyAlignment="0" applyProtection="0"/>
    <xf numFmtId="253" fontId="106" fillId="0" borderId="0" applyFont="0" applyFill="0" applyBorder="0" applyAlignment="0" applyProtection="0"/>
    <xf numFmtId="254" fontId="106" fillId="0" borderId="0" applyFont="0" applyFill="0" applyBorder="0" applyAlignment="0" applyProtection="0"/>
    <xf numFmtId="253" fontId="106" fillId="0" borderId="0" applyFont="0" applyFill="0" applyBorder="0" applyAlignment="0" applyProtection="0"/>
    <xf numFmtId="254" fontId="106" fillId="0" borderId="0" applyFont="0" applyFill="0" applyBorder="0" applyAlignment="0" applyProtection="0"/>
    <xf numFmtId="272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53" fontId="106" fillId="0" borderId="0" applyFont="0" applyFill="0" applyBorder="0" applyAlignment="0" applyProtection="0"/>
    <xf numFmtId="254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273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72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72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53" fontId="106" fillId="0" borderId="0" applyFont="0" applyFill="0" applyBorder="0" applyAlignment="0" applyProtection="0"/>
    <xf numFmtId="254" fontId="106" fillId="0" borderId="0" applyFont="0" applyFill="0" applyBorder="0" applyAlignment="0" applyProtection="0"/>
    <xf numFmtId="253" fontId="106" fillId="0" borderId="0" applyFont="0" applyFill="0" applyBorder="0" applyAlignment="0" applyProtection="0"/>
    <xf numFmtId="254" fontId="106" fillId="0" borderId="0" applyFont="0" applyFill="0" applyBorder="0" applyAlignment="0" applyProtection="0"/>
    <xf numFmtId="272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2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53" fontId="106" fillId="0" borderId="0" applyFont="0" applyFill="0" applyBorder="0" applyAlignment="0" applyProtection="0"/>
    <xf numFmtId="254" fontId="106" fillId="0" borderId="0" applyFont="0" applyFill="0" applyBorder="0" applyAlignment="0" applyProtection="0"/>
    <xf numFmtId="253" fontId="106" fillId="0" borderId="0" applyFont="0" applyFill="0" applyBorder="0" applyAlignment="0" applyProtection="0"/>
    <xf numFmtId="254" fontId="106" fillId="0" borderId="0" applyFont="0" applyFill="0" applyBorder="0" applyAlignment="0" applyProtection="0"/>
    <xf numFmtId="253" fontId="106" fillId="0" borderId="0" applyFont="0" applyFill="0" applyBorder="0" applyAlignment="0" applyProtection="0"/>
    <xf numFmtId="254" fontId="106" fillId="0" borderId="0" applyFont="0" applyFill="0" applyBorder="0" applyAlignment="0" applyProtection="0"/>
    <xf numFmtId="40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253" fontId="106" fillId="0" borderId="0" applyFont="0" applyFill="0" applyBorder="0" applyAlignment="0" applyProtection="0"/>
    <xf numFmtId="254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53" fontId="106" fillId="0" borderId="0" applyFont="0" applyFill="0" applyBorder="0" applyAlignment="0" applyProtection="0"/>
    <xf numFmtId="254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243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0" fontId="104" fillId="0" borderId="0" applyFont="0" applyFill="0" applyBorder="0" applyAlignment="0" applyProtection="0"/>
    <xf numFmtId="247" fontId="13" fillId="0" borderId="0" applyFont="0" applyFill="0" applyBorder="0" applyAlignment="0" applyProtection="0"/>
    <xf numFmtId="254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219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0" fontId="104" fillId="0" borderId="0" applyFont="0" applyFill="0" applyBorder="0" applyAlignment="0" applyProtection="0"/>
    <xf numFmtId="247" fontId="13" fillId="0" borderId="0" applyFont="0" applyFill="0" applyBorder="0" applyAlignment="0" applyProtection="0"/>
    <xf numFmtId="254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243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53" fontId="106" fillId="0" borderId="0" applyFont="0" applyFill="0" applyBorder="0" applyAlignment="0" applyProtection="0"/>
    <xf numFmtId="254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241" fontId="13" fillId="0" borderId="0" applyFont="0" applyFill="0" applyBorder="0" applyAlignment="0" applyProtection="0"/>
    <xf numFmtId="212" fontId="106" fillId="0" borderId="0" applyFont="0" applyFill="0" applyBorder="0" applyAlignment="0" applyProtection="0"/>
    <xf numFmtId="234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2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06" fillId="0" borderId="0" applyFont="0" applyFill="0" applyBorder="0" applyAlignment="0" applyProtection="0"/>
    <xf numFmtId="212" fontId="106" fillId="0" borderId="0" applyFont="0" applyFill="0" applyBorder="0" applyAlignment="0" applyProtection="0"/>
    <xf numFmtId="239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250" fontId="131" fillId="0" borderId="0" applyFont="0" applyFill="0" applyBorder="0" applyAlignment="0" applyProtection="0"/>
    <xf numFmtId="249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50" fontId="132" fillId="0" borderId="0" applyFont="0" applyFill="0" applyBorder="0" applyAlignment="0" applyProtection="0"/>
    <xf numFmtId="249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239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250" fontId="131" fillId="0" borderId="0" applyFont="0" applyFill="0" applyBorder="0" applyAlignment="0" applyProtection="0"/>
    <xf numFmtId="249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50" fontId="132" fillId="0" borderId="0" applyFont="0" applyFill="0" applyBorder="0" applyAlignment="0" applyProtection="0"/>
    <xf numFmtId="249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241" fontId="13" fillId="0" borderId="0" applyFont="0" applyFill="0" applyBorder="0" applyAlignment="0" applyProtection="0"/>
    <xf numFmtId="212" fontId="106" fillId="0" borderId="0" applyFont="0" applyFill="0" applyBorder="0" applyAlignment="0" applyProtection="0"/>
    <xf numFmtId="212" fontId="106" fillId="0" borderId="0" applyFont="0" applyFill="0" applyBorder="0" applyAlignment="0" applyProtection="0"/>
    <xf numFmtId="252" fontId="104" fillId="0" borderId="0" applyFont="0" applyFill="0" applyBorder="0" applyAlignment="0" applyProtection="0"/>
    <xf numFmtId="242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" fontId="8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3" fillId="0" borderId="24"/>
    <xf numFmtId="0" fontId="1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4" fillId="0" borderId="32" applyNumberFormat="0" applyFill="0" applyAlignment="0" applyProtection="0"/>
    <xf numFmtId="0" fontId="135" fillId="0" borderId="29" applyNumberFormat="0" applyFill="0" applyAlignment="0" applyProtection="0"/>
    <xf numFmtId="0" fontId="136" fillId="0" borderId="33" applyNumberFormat="0" applyFill="0" applyAlignment="0" applyProtection="0"/>
    <xf numFmtId="0" fontId="136" fillId="0" borderId="0" applyNumberFormat="0" applyFill="0" applyBorder="0" applyAlignment="0" applyProtection="0"/>
    <xf numFmtId="0" fontId="137" fillId="50" borderId="0" applyNumberFormat="0" applyBorder="0" applyAlignment="0" applyProtection="0"/>
    <xf numFmtId="0" fontId="138" fillId="50" borderId="0" applyNumberFormat="0" applyBorder="0" applyAlignment="0" applyProtection="0"/>
    <xf numFmtId="0" fontId="80" fillId="0" borderId="0"/>
    <xf numFmtId="216" fontId="132" fillId="0" borderId="0"/>
    <xf numFmtId="0" fontId="85" fillId="0" borderId="0"/>
    <xf numFmtId="0" fontId="106" fillId="0" borderId="0"/>
    <xf numFmtId="0" fontId="86" fillId="44" borderId="34" applyNumberFormat="0" applyFont="0" applyAlignment="0" applyProtection="0"/>
    <xf numFmtId="0" fontId="113" fillId="0" borderId="0" applyNumberFormat="0" applyFill="0" applyBorder="0" applyProtection="0">
      <alignment horizontal="left"/>
    </xf>
    <xf numFmtId="0" fontId="139" fillId="43" borderId="22" applyNumberFormat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2" fillId="49" borderId="25" applyNumberFormat="0" applyAlignment="0" applyProtection="0"/>
    <xf numFmtId="40" fontId="52" fillId="65" borderId="0">
      <alignment horizontal="right"/>
    </xf>
    <xf numFmtId="0" fontId="143" fillId="66" borderId="0">
      <alignment horizontal="right"/>
    </xf>
    <xf numFmtId="0" fontId="92" fillId="67" borderId="0"/>
    <xf numFmtId="0" fontId="144" fillId="0" borderId="0" applyBorder="0">
      <alignment horizontal="centerContinuous"/>
    </xf>
    <xf numFmtId="0" fontId="145" fillId="66" borderId="0" applyBorder="0">
      <alignment horizontal="centerContinuous"/>
    </xf>
    <xf numFmtId="14" fontId="90" fillId="0" borderId="0">
      <alignment horizontal="center" wrapText="1"/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46" fillId="0" borderId="0" applyFont="0"/>
    <xf numFmtId="0" fontId="147" fillId="0" borderId="0" applyFill="0" applyBorder="0" applyAlignment="0"/>
    <xf numFmtId="0" fontId="147" fillId="0" borderId="0" applyFill="0" applyBorder="0" applyAlignment="0"/>
    <xf numFmtId="0" fontId="147" fillId="0" borderId="0" applyFill="0" applyBorder="0" applyAlignment="0"/>
    <xf numFmtId="0" fontId="13" fillId="0" borderId="0" applyFill="0" applyBorder="0" applyAlignment="0"/>
    <xf numFmtId="0" fontId="147" fillId="0" borderId="0" applyFill="0" applyBorder="0" applyAlignment="0"/>
    <xf numFmtId="0" fontId="13" fillId="0" borderId="0"/>
    <xf numFmtId="9" fontId="104" fillId="0" borderId="0" applyFont="0" applyFill="0" applyBorder="0" applyAlignment="0" applyProtection="0"/>
    <xf numFmtId="0" fontId="85" fillId="0" borderId="0" applyNumberFormat="0" applyFont="0" applyFill="0" applyBorder="0" applyAlignment="0" applyProtection="0">
      <alignment horizontal="left"/>
    </xf>
    <xf numFmtId="15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0" fontId="13" fillId="0" borderId="24">
      <alignment horizontal="center"/>
    </xf>
    <xf numFmtId="0" fontId="13" fillId="68" borderId="0" applyNumberFormat="0" applyFont="0" applyBorder="0" applyAlignment="0">
      <alignment horizontal="center"/>
    </xf>
    <xf numFmtId="0" fontId="127" fillId="50" borderId="0">
      <alignment horizontal="center"/>
    </xf>
    <xf numFmtId="49" fontId="148" fillId="43" borderId="0">
      <alignment horizontal="center"/>
    </xf>
    <xf numFmtId="215" fontId="13" fillId="0" borderId="0" applyNumberFormat="0" applyFill="0" applyBorder="0" applyAlignment="0" applyProtection="0">
      <alignment horizontal="left"/>
    </xf>
    <xf numFmtId="0" fontId="96" fillId="63" borderId="0">
      <alignment horizontal="center"/>
    </xf>
    <xf numFmtId="0" fontId="96" fillId="63" borderId="0">
      <alignment horizontal="centerContinuous"/>
    </xf>
    <xf numFmtId="0" fontId="149" fillId="43" borderId="0">
      <alignment horizontal="left"/>
    </xf>
    <xf numFmtId="49" fontId="149" fillId="43" borderId="0">
      <alignment horizontal="center"/>
    </xf>
    <xf numFmtId="0" fontId="92" fillId="63" borderId="0">
      <alignment horizontal="left"/>
    </xf>
    <xf numFmtId="49" fontId="149" fillId="43" borderId="0">
      <alignment horizontal="left"/>
    </xf>
    <xf numFmtId="0" fontId="92" fillId="63" borderId="0">
      <alignment horizontal="centerContinuous"/>
    </xf>
    <xf numFmtId="0" fontId="92" fillId="63" borderId="0">
      <alignment horizontal="right"/>
    </xf>
    <xf numFmtId="49" fontId="127" fillId="43" borderId="0">
      <alignment horizontal="left"/>
    </xf>
    <xf numFmtId="0" fontId="96" fillId="63" borderId="0">
      <alignment horizontal="right"/>
    </xf>
    <xf numFmtId="0" fontId="13" fillId="0" borderId="0"/>
    <xf numFmtId="0" fontId="149" fillId="42" borderId="0">
      <alignment horizontal="center"/>
    </xf>
    <xf numFmtId="0" fontId="150" fillId="42" borderId="0">
      <alignment horizontal="center"/>
    </xf>
    <xf numFmtId="0" fontId="13" fillId="1" borderId="8" applyNumberFormat="0" applyFont="0" applyAlignment="0">
      <alignment horizontal="center"/>
    </xf>
    <xf numFmtId="0" fontId="151" fillId="0" borderId="3" applyBorder="0" applyAlignment="0">
      <alignment horizontal="left"/>
    </xf>
    <xf numFmtId="0" fontId="152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>
      <alignment horizontal="center"/>
    </xf>
    <xf numFmtId="1" fontId="77" fillId="0" borderId="0"/>
    <xf numFmtId="1" fontId="77" fillId="0" borderId="0"/>
    <xf numFmtId="0" fontId="76" fillId="0" borderId="0"/>
    <xf numFmtId="0" fontId="73" fillId="0" borderId="0"/>
    <xf numFmtId="0" fontId="73" fillId="0" borderId="0"/>
    <xf numFmtId="0" fontId="133" fillId="0" borderId="0"/>
    <xf numFmtId="40" fontId="153" fillId="0" borderId="0" applyBorder="0">
      <alignment horizontal="right"/>
    </xf>
    <xf numFmtId="0" fontId="154" fillId="0" borderId="35" applyNumberFormat="0" applyFill="0" applyAlignment="0" applyProtection="0"/>
    <xf numFmtId="0" fontId="13" fillId="0" borderId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49" fontId="52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/>
    <xf numFmtId="0" fontId="157" fillId="0" borderId="0" applyNumberFormat="0" applyFill="0" applyBorder="0" applyAlignment="0" applyProtection="0"/>
    <xf numFmtId="0" fontId="158" fillId="0" borderId="36" applyNumberFormat="0" applyFill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0" fontId="160" fillId="43" borderId="0">
      <alignment horizontal="center"/>
    </xf>
    <xf numFmtId="0" fontId="161" fillId="44" borderId="34" applyNumberFormat="0" applyFont="0" applyAlignment="0" applyProtection="0"/>
    <xf numFmtId="244" fontId="104" fillId="0" borderId="0" applyFont="0" applyFill="0" applyBorder="0" applyAlignment="0" applyProtection="0"/>
    <xf numFmtId="246" fontId="104" fillId="0" borderId="0" applyFon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ont="0" applyFill="0" applyBorder="0" applyProtection="0">
      <alignment horizontal="center" vertical="center" wrapText="1"/>
    </xf>
    <xf numFmtId="0" fontId="164" fillId="38" borderId="0" applyNumberFormat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192" fontId="167" fillId="0" borderId="0" applyFont="0" applyFill="0" applyBorder="0" applyAlignment="0" applyProtection="0"/>
    <xf numFmtId="215" fontId="80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168" fillId="0" borderId="0"/>
    <xf numFmtId="194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/>
    <xf numFmtId="0" fontId="86" fillId="37" borderId="0" applyNumberFormat="0" applyBorder="0" applyAlignment="0" applyProtection="0"/>
    <xf numFmtId="0" fontId="86" fillId="38" borderId="0" applyNumberFormat="0" applyBorder="0" applyAlignment="0" applyProtection="0"/>
    <xf numFmtId="0" fontId="86" fillId="39" borderId="0" applyNumberFormat="0" applyBorder="0" applyAlignment="0" applyProtection="0"/>
    <xf numFmtId="0" fontId="86" fillId="40" borderId="0" applyNumberFormat="0" applyBorder="0" applyAlignment="0" applyProtection="0"/>
    <xf numFmtId="0" fontId="86" fillId="41" borderId="0" applyNumberFormat="0" applyBorder="0" applyAlignment="0" applyProtection="0"/>
    <xf numFmtId="0" fontId="86" fillId="42" borderId="0" applyNumberFormat="0" applyBorder="0" applyAlignment="0" applyProtection="0"/>
    <xf numFmtId="0" fontId="86" fillId="46" borderId="0" applyNumberFormat="0" applyBorder="0" applyAlignment="0" applyProtection="0"/>
    <xf numFmtId="0" fontId="86" fillId="45" borderId="0" applyNumberFormat="0" applyBorder="0" applyAlignment="0" applyProtection="0"/>
    <xf numFmtId="0" fontId="86" fillId="47" borderId="0" applyNumberFormat="0" applyBorder="0" applyAlignment="0" applyProtection="0"/>
    <xf numFmtId="0" fontId="86" fillId="40" borderId="0" applyNumberFormat="0" applyBorder="0" applyAlignment="0" applyProtection="0"/>
    <xf numFmtId="0" fontId="86" fillId="46" borderId="0" applyNumberFormat="0" applyBorder="0" applyAlignment="0" applyProtection="0"/>
    <xf numFmtId="0" fontId="86" fillId="48" borderId="0" applyNumberFormat="0" applyBorder="0" applyAlignment="0" applyProtection="0"/>
    <xf numFmtId="0" fontId="88" fillId="51" borderId="0" applyNumberFormat="0" applyBorder="0" applyAlignment="0" applyProtection="0"/>
    <xf numFmtId="0" fontId="88" fillId="45" borderId="0" applyNumberFormat="0" applyBorder="0" applyAlignment="0" applyProtection="0"/>
    <xf numFmtId="0" fontId="88" fillId="47" borderId="0" applyNumberFormat="0" applyBorder="0" applyAlignment="0" applyProtection="0"/>
    <xf numFmtId="0" fontId="88" fillId="52" borderId="0" applyNumberFormat="0" applyBorder="0" applyAlignment="0" applyProtection="0"/>
    <xf numFmtId="0" fontId="88" fillId="53" borderId="0" applyNumberFormat="0" applyBorder="0" applyAlignment="0" applyProtection="0"/>
    <xf numFmtId="0" fontId="88" fillId="54" borderId="0" applyNumberFormat="0" applyBorder="0" applyAlignment="0" applyProtection="0"/>
    <xf numFmtId="0" fontId="88" fillId="55" borderId="0" applyNumberFormat="0" applyBorder="0" applyAlignment="0" applyProtection="0"/>
    <xf numFmtId="0" fontId="88" fillId="56" borderId="0" applyNumberFormat="0" applyBorder="0" applyAlignment="0" applyProtection="0"/>
    <xf numFmtId="0" fontId="88" fillId="57" borderId="0" applyNumberFormat="0" applyBorder="0" applyAlignment="0" applyProtection="0"/>
    <xf numFmtId="0" fontId="88" fillId="52" borderId="0" applyNumberFormat="0" applyBorder="0" applyAlignment="0" applyProtection="0"/>
    <xf numFmtId="0" fontId="88" fillId="53" borderId="0" applyNumberFormat="0" applyBorder="0" applyAlignment="0" applyProtection="0"/>
    <xf numFmtId="0" fontId="88" fillId="58" borderId="0" applyNumberFormat="0" applyBorder="0" applyAlignment="0" applyProtection="0"/>
    <xf numFmtId="0" fontId="91" fillId="38" borderId="0" applyNumberFormat="0" applyBorder="0" applyAlignment="0" applyProtection="0"/>
    <xf numFmtId="0" fontId="93" fillId="49" borderId="22" applyNumberFormat="0" applyAlignment="0" applyProtection="0"/>
    <xf numFmtId="0" fontId="95" fillId="61" borderId="23" applyNumberFormat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3" fillId="0" borderId="0"/>
    <xf numFmtId="0" fontId="116" fillId="39" borderId="0" applyNumberFormat="0" applyBorder="0" applyAlignment="0" applyProtection="0"/>
    <xf numFmtId="38" fontId="46" fillId="35" borderId="0" applyNumberFormat="0" applyBorder="0" applyAlignment="0" applyProtection="0"/>
    <xf numFmtId="0" fontId="47" fillId="0" borderId="21" applyNumberFormat="0" applyAlignment="0" applyProtection="0">
      <alignment horizontal="left" vertical="center"/>
    </xf>
    <xf numFmtId="0" fontId="47" fillId="0" borderId="8">
      <alignment horizontal="left" vertical="center"/>
    </xf>
    <xf numFmtId="0" fontId="118" fillId="0" borderId="28" applyNumberFormat="0" applyFill="0" applyAlignment="0" applyProtection="0"/>
    <xf numFmtId="0" fontId="119" fillId="0" borderId="29" applyNumberFormat="0" applyFill="0" applyAlignment="0" applyProtection="0"/>
    <xf numFmtId="0" fontId="120" fillId="0" borderId="30" applyNumberFormat="0" applyFill="0" applyAlignment="0" applyProtection="0"/>
    <xf numFmtId="0" fontId="120" fillId="0" borderId="0" applyNumberFormat="0" applyFill="0" applyBorder="0" applyAlignment="0" applyProtection="0"/>
    <xf numFmtId="0" fontId="13" fillId="0" borderId="0">
      <alignment horizontal="center"/>
    </xf>
    <xf numFmtId="0" fontId="124" fillId="42" borderId="22" applyNumberFormat="0" applyAlignment="0" applyProtection="0"/>
    <xf numFmtId="10" fontId="46" fillId="36" borderId="18" applyNumberFormat="0" applyBorder="0" applyAlignment="0" applyProtection="0"/>
    <xf numFmtId="0" fontId="129" fillId="0" borderId="31" applyNumberFormat="0" applyFill="0" applyAlignment="0" applyProtection="0"/>
    <xf numFmtId="0" fontId="13" fillId="0" borderId="0">
      <alignment horizontal="center"/>
    </xf>
    <xf numFmtId="235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266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266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266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266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266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22" fontId="13" fillId="0" borderId="0" applyFont="0" applyFill="0" applyBorder="0" applyAlignment="0" applyProtection="0"/>
    <xf numFmtId="270" fontId="13" fillId="0" borderId="0" applyFont="0" applyFill="0" applyBorder="0" applyAlignment="0" applyProtection="0"/>
    <xf numFmtId="271" fontId="13" fillId="0" borderId="0" applyFont="0" applyFill="0" applyBorder="0" applyAlignment="0" applyProtection="0"/>
    <xf numFmtId="270" fontId="13" fillId="0" borderId="0" applyFont="0" applyFill="0" applyBorder="0" applyAlignment="0" applyProtection="0"/>
    <xf numFmtId="271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22" fontId="13" fillId="0" borderId="0" applyFont="0" applyFill="0" applyBorder="0" applyAlignment="0" applyProtection="0"/>
    <xf numFmtId="270" fontId="13" fillId="0" borderId="0" applyFont="0" applyFill="0" applyBorder="0" applyAlignment="0" applyProtection="0"/>
    <xf numFmtId="271" fontId="13" fillId="0" borderId="0" applyFont="0" applyFill="0" applyBorder="0" applyAlignment="0" applyProtection="0"/>
    <xf numFmtId="270" fontId="13" fillId="0" borderId="0" applyFont="0" applyFill="0" applyBorder="0" applyAlignment="0" applyProtection="0"/>
    <xf numFmtId="271" fontId="13" fillId="0" borderId="0" applyFont="0" applyFill="0" applyBorder="0" applyAlignment="0" applyProtection="0"/>
    <xf numFmtId="270" fontId="13" fillId="0" borderId="0" applyFont="0" applyFill="0" applyBorder="0" applyAlignment="0" applyProtection="0"/>
    <xf numFmtId="271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22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22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22" fontId="13" fillId="0" borderId="0" applyFont="0" applyFill="0" applyBorder="0" applyAlignment="0" applyProtection="0"/>
    <xf numFmtId="272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72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72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2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2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7" fillId="50" borderId="0" applyNumberFormat="0" applyBorder="0" applyAlignment="0" applyProtection="0"/>
    <xf numFmtId="0" fontId="86" fillId="44" borderId="34" applyNumberFormat="0" applyFont="0" applyAlignment="0" applyProtection="0"/>
    <xf numFmtId="0" fontId="113" fillId="0" borderId="0" applyNumberFormat="0" applyFill="0" applyBorder="0" applyProtection="0">
      <alignment horizontal="left"/>
    </xf>
    <xf numFmtId="0" fontId="142" fillId="49" borderId="25" applyNumberFormat="0" applyAlignment="0" applyProtection="0"/>
    <xf numFmtId="9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85" fillId="0" borderId="0" applyNumberFormat="0" applyFont="0" applyFill="0" applyBorder="0" applyAlignment="0" applyProtection="0">
      <alignment horizontal="left"/>
    </xf>
    <xf numFmtId="15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0" fontId="13" fillId="0" borderId="0"/>
    <xf numFmtId="0" fontId="157" fillId="0" borderId="0" applyNumberFormat="0" applyFill="0" applyBorder="0" applyAlignment="0" applyProtection="0"/>
    <xf numFmtId="0" fontId="158" fillId="0" borderId="36" applyNumberFormat="0" applyFill="0" applyAlignment="0" applyProtection="0"/>
    <xf numFmtId="0" fontId="13" fillId="0" borderId="0"/>
    <xf numFmtId="0" fontId="16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235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266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266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266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266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266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22" fontId="13" fillId="0" borderId="0" applyFont="0" applyFill="0" applyBorder="0" applyAlignment="0" applyProtection="0"/>
    <xf numFmtId="270" fontId="13" fillId="0" borderId="0" applyFont="0" applyFill="0" applyBorder="0" applyAlignment="0" applyProtection="0"/>
    <xf numFmtId="271" fontId="13" fillId="0" borderId="0" applyFont="0" applyFill="0" applyBorder="0" applyAlignment="0" applyProtection="0"/>
    <xf numFmtId="270" fontId="13" fillId="0" borderId="0" applyFont="0" applyFill="0" applyBorder="0" applyAlignment="0" applyProtection="0"/>
    <xf numFmtId="271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22" fontId="13" fillId="0" borderId="0" applyFont="0" applyFill="0" applyBorder="0" applyAlignment="0" applyProtection="0"/>
    <xf numFmtId="270" fontId="13" fillId="0" borderId="0" applyFont="0" applyFill="0" applyBorder="0" applyAlignment="0" applyProtection="0"/>
    <xf numFmtId="271" fontId="13" fillId="0" borderId="0" applyFont="0" applyFill="0" applyBorder="0" applyAlignment="0" applyProtection="0"/>
    <xf numFmtId="270" fontId="13" fillId="0" borderId="0" applyFont="0" applyFill="0" applyBorder="0" applyAlignment="0" applyProtection="0"/>
    <xf numFmtId="271" fontId="13" fillId="0" borderId="0" applyFont="0" applyFill="0" applyBorder="0" applyAlignment="0" applyProtection="0"/>
    <xf numFmtId="270" fontId="13" fillId="0" borderId="0" applyFont="0" applyFill="0" applyBorder="0" applyAlignment="0" applyProtection="0"/>
    <xf numFmtId="271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22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22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22" fontId="13" fillId="0" borderId="0" applyFont="0" applyFill="0" applyBorder="0" applyAlignment="0" applyProtection="0"/>
    <xf numFmtId="272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72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72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2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2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52" fillId="0" borderId="0">
      <alignment vertical="top"/>
    </xf>
    <xf numFmtId="0" fontId="13" fillId="0" borderId="0"/>
    <xf numFmtId="276" fontId="186" fillId="0" borderId="0">
      <alignment vertical="top"/>
    </xf>
    <xf numFmtId="276" fontId="52" fillId="0" borderId="0">
      <alignment vertical="top"/>
    </xf>
    <xf numFmtId="276" fontId="85" fillId="0" borderId="0"/>
    <xf numFmtId="276" fontId="52" fillId="0" borderId="0">
      <alignment vertical="top"/>
    </xf>
    <xf numFmtId="276" fontId="13" fillId="0" borderId="0"/>
    <xf numFmtId="276" fontId="85" fillId="0" borderId="0"/>
    <xf numFmtId="276" fontId="13" fillId="0" borderId="0"/>
    <xf numFmtId="276" fontId="13" fillId="0" borderId="0"/>
    <xf numFmtId="276" fontId="52" fillId="0" borderId="0">
      <alignment vertical="top"/>
    </xf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52" fillId="0" borderId="0">
      <alignment vertical="top"/>
    </xf>
    <xf numFmtId="276" fontId="52" fillId="0" borderId="0">
      <alignment vertical="top"/>
    </xf>
    <xf numFmtId="276" fontId="13" fillId="0" borderId="0"/>
    <xf numFmtId="276" fontId="13" fillId="0" borderId="0"/>
    <xf numFmtId="276" fontId="17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52" fillId="0" borderId="0">
      <alignment vertical="top"/>
    </xf>
    <xf numFmtId="276" fontId="52" fillId="0" borderId="0">
      <alignment vertical="top"/>
    </xf>
    <xf numFmtId="276" fontId="85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73" fillId="0" borderId="0">
      <alignment horizontal="center"/>
    </xf>
    <xf numFmtId="276" fontId="13" fillId="0" borderId="0"/>
    <xf numFmtId="276" fontId="13" fillId="0" borderId="0"/>
    <xf numFmtId="276" fontId="13" fillId="0" borderId="0"/>
    <xf numFmtId="276" fontId="13" fillId="0" borderId="0"/>
    <xf numFmtId="276" fontId="85" fillId="0" borderId="0"/>
    <xf numFmtId="276" fontId="85" fillId="0" borderId="0"/>
    <xf numFmtId="276" fontId="13" fillId="0" borderId="0"/>
    <xf numFmtId="276" fontId="13" fillId="0" borderId="0" applyNumberFormat="0"/>
    <xf numFmtId="276" fontId="13" fillId="0" borderId="0" applyNumberFormat="0"/>
    <xf numFmtId="276" fontId="13" fillId="0" borderId="0" applyNumberFormat="0"/>
    <xf numFmtId="276" fontId="85" fillId="0" borderId="0"/>
    <xf numFmtId="276" fontId="85" fillId="0" borderId="0"/>
    <xf numFmtId="276" fontId="85" fillId="0" borderId="0"/>
    <xf numFmtId="276" fontId="13" fillId="0" borderId="0"/>
    <xf numFmtId="276" fontId="85" fillId="0" borderId="0"/>
    <xf numFmtId="276" fontId="85" fillId="0" borderId="0"/>
    <xf numFmtId="276" fontId="85" fillId="0" borderId="0"/>
    <xf numFmtId="276" fontId="85" fillId="0" borderId="0"/>
    <xf numFmtId="276" fontId="85" fillId="0" borderId="0"/>
    <xf numFmtId="276" fontId="85" fillId="0" borderId="0"/>
    <xf numFmtId="276" fontId="13" fillId="0" borderId="0" applyNumberFormat="0"/>
    <xf numFmtId="276" fontId="13" fillId="0" borderId="0"/>
    <xf numFmtId="276" fontId="13" fillId="0" borderId="0"/>
    <xf numFmtId="276" fontId="46" fillId="0" borderId="0"/>
    <xf numFmtId="276" fontId="13" fillId="0" borderId="0"/>
    <xf numFmtId="276" fontId="13" fillId="0" borderId="0"/>
    <xf numFmtId="276" fontId="13" fillId="0" borderId="0"/>
    <xf numFmtId="276" fontId="13" fillId="0" borderId="0" applyNumberFormat="0"/>
    <xf numFmtId="276" fontId="85" fillId="0" borderId="0"/>
    <xf numFmtId="276" fontId="85" fillId="0" borderId="0"/>
    <xf numFmtId="276" fontId="13" fillId="0" borderId="0"/>
    <xf numFmtId="276" fontId="13" fillId="0" borderId="0"/>
    <xf numFmtId="276" fontId="13" fillId="0" borderId="0"/>
    <xf numFmtId="0" fontId="13" fillId="0" borderId="0"/>
    <xf numFmtId="276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276" fontId="173" fillId="0" borderId="0">
      <alignment horizontal="center"/>
    </xf>
    <xf numFmtId="276" fontId="173" fillId="0" borderId="0">
      <alignment horizontal="center"/>
    </xf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0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276" fontId="52" fillId="0" borderId="0">
      <alignment vertical="top"/>
    </xf>
    <xf numFmtId="276" fontId="52" fillId="0" borderId="0">
      <alignment vertical="top"/>
    </xf>
    <xf numFmtId="3" fontId="113" fillId="0" borderId="0"/>
    <xf numFmtId="276" fontId="173" fillId="0" borderId="0">
      <alignment horizontal="center"/>
    </xf>
    <xf numFmtId="276" fontId="13" fillId="0" borderId="0"/>
    <xf numFmtId="0" fontId="13" fillId="0" borderId="0"/>
    <xf numFmtId="0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0" fontId="13" fillId="0" borderId="0"/>
    <xf numFmtId="276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0" fontId="13" fillId="0" borderId="0"/>
    <xf numFmtId="276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0" fontId="13" fillId="0" borderId="0"/>
    <xf numFmtId="276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276" fontId="13" fillId="0" borderId="0"/>
    <xf numFmtId="276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85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73" fillId="0" borderId="0">
      <alignment horizontal="center"/>
    </xf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73" fillId="0" borderId="0">
      <alignment horizontal="center"/>
    </xf>
    <xf numFmtId="276" fontId="85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73" fillId="0" borderId="0">
      <alignment horizontal="center"/>
    </xf>
    <xf numFmtId="276" fontId="173" fillId="0" borderId="0">
      <alignment horizontal="center"/>
    </xf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85" fillId="0" borderId="0"/>
    <xf numFmtId="276" fontId="85" fillId="0" borderId="0"/>
    <xf numFmtId="276" fontId="85" fillId="0" borderId="0"/>
    <xf numFmtId="276" fontId="85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85" fillId="0" borderId="0"/>
    <xf numFmtId="276" fontId="85" fillId="0" borderId="0"/>
    <xf numFmtId="276" fontId="85" fillId="0" borderId="0"/>
    <xf numFmtId="276" fontId="85" fillId="0" borderId="0"/>
    <xf numFmtId="276" fontId="85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85" fillId="0" borderId="0"/>
    <xf numFmtId="276" fontId="85" fillId="0" borderId="0"/>
    <xf numFmtId="276" fontId="85" fillId="0" borderId="0"/>
    <xf numFmtId="276" fontId="85" fillId="0" borderId="0"/>
    <xf numFmtId="276" fontId="13" fillId="0" borderId="0"/>
    <xf numFmtId="0" fontId="13" fillId="0" borderId="0"/>
    <xf numFmtId="0" fontId="13" fillId="0" borderId="0"/>
    <xf numFmtId="276" fontId="13" fillId="0" borderId="0"/>
    <xf numFmtId="276" fontId="13" fillId="0" borderId="0"/>
    <xf numFmtId="276" fontId="13" fillId="0" borderId="0"/>
    <xf numFmtId="0" fontId="13" fillId="0" borderId="0"/>
    <xf numFmtId="276" fontId="13" fillId="0" borderId="0"/>
    <xf numFmtId="276" fontId="13" fillId="0" borderId="0"/>
    <xf numFmtId="0" fontId="13" fillId="0" borderId="0"/>
    <xf numFmtId="276" fontId="85" fillId="0" borderId="0"/>
    <xf numFmtId="276" fontId="85" fillId="0" borderId="0"/>
    <xf numFmtId="276" fontId="85" fillId="0" borderId="0"/>
    <xf numFmtId="276" fontId="85" fillId="0" borderId="0"/>
    <xf numFmtId="276" fontId="13" fillId="0" borderId="0"/>
    <xf numFmtId="276" fontId="13" fillId="0" borderId="0"/>
    <xf numFmtId="276" fontId="173" fillId="0" borderId="0">
      <alignment horizontal="center"/>
    </xf>
    <xf numFmtId="276" fontId="173" fillId="0" borderId="0">
      <alignment horizontal="center"/>
    </xf>
    <xf numFmtId="276" fontId="173" fillId="0" borderId="0">
      <alignment horizontal="center"/>
    </xf>
    <xf numFmtId="276" fontId="173" fillId="0" borderId="0">
      <alignment horizontal="center"/>
    </xf>
    <xf numFmtId="276" fontId="13" fillId="0" borderId="0" applyNumberFormat="0"/>
    <xf numFmtId="276" fontId="13" fillId="0" borderId="0"/>
    <xf numFmtId="276" fontId="13" fillId="0" borderId="0"/>
    <xf numFmtId="276" fontId="173" fillId="0" borderId="0">
      <alignment horizontal="center"/>
    </xf>
    <xf numFmtId="276" fontId="13" fillId="0" borderId="0"/>
    <xf numFmtId="276" fontId="74" fillId="0" borderId="0"/>
    <xf numFmtId="276" fontId="13" fillId="0" borderId="0" applyNumberFormat="0" applyFill="0" applyBorder="0" applyAlignment="0" applyProtection="0">
      <alignment vertical="top"/>
      <protection locked="0"/>
    </xf>
    <xf numFmtId="215" fontId="187" fillId="0" borderId="0" applyFont="0" applyFill="0" applyBorder="0" applyAlignment="0" applyProtection="0"/>
    <xf numFmtId="276" fontId="74" fillId="0" borderId="0"/>
    <xf numFmtId="276" fontId="74" fillId="0" borderId="0"/>
    <xf numFmtId="276" fontId="74" fillId="0" borderId="0"/>
    <xf numFmtId="276" fontId="74" fillId="0" borderId="0"/>
    <xf numFmtId="276" fontId="74" fillId="0" borderId="0"/>
    <xf numFmtId="0" fontId="74" fillId="0" borderId="0"/>
    <xf numFmtId="0" fontId="74" fillId="0" borderId="0"/>
    <xf numFmtId="276" fontId="74" fillId="0" borderId="0"/>
    <xf numFmtId="276" fontId="74" fillId="0" borderId="0"/>
    <xf numFmtId="276" fontId="74" fillId="0" borderId="0"/>
    <xf numFmtId="0" fontId="74" fillId="0" borderId="0"/>
    <xf numFmtId="0" fontId="74" fillId="0" borderId="0"/>
    <xf numFmtId="276" fontId="74" fillId="0" borderId="0"/>
    <xf numFmtId="276" fontId="74" fillId="0" borderId="0"/>
    <xf numFmtId="276" fontId="74" fillId="0" borderId="0"/>
    <xf numFmtId="276" fontId="74" fillId="0" borderId="0"/>
    <xf numFmtId="276" fontId="74" fillId="0" borderId="0"/>
    <xf numFmtId="276" fontId="73" fillId="0" borderId="0"/>
    <xf numFmtId="276" fontId="74" fillId="0" borderId="0"/>
    <xf numFmtId="276" fontId="73" fillId="0" borderId="0"/>
    <xf numFmtId="276" fontId="73" fillId="0" borderId="0"/>
    <xf numFmtId="276" fontId="74" fillId="0" borderId="0"/>
    <xf numFmtId="276" fontId="73" fillId="0" borderId="0"/>
    <xf numFmtId="276" fontId="74" fillId="0" borderId="0"/>
    <xf numFmtId="0" fontId="188" fillId="0" borderId="0"/>
    <xf numFmtId="0" fontId="188" fillId="0" borderId="0"/>
    <xf numFmtId="0" fontId="188" fillId="0" borderId="0"/>
    <xf numFmtId="277" fontId="13" fillId="0" borderId="0" applyFont="0" applyFill="0" applyBorder="0" applyAlignment="0" applyProtection="0"/>
    <xf numFmtId="41" fontId="165" fillId="0" borderId="0" applyFont="0" applyFill="0" applyBorder="0" applyAlignment="0" applyProtection="0"/>
    <xf numFmtId="278" fontId="13" fillId="0" borderId="0" applyFont="0" applyFill="0" applyBorder="0" applyAlignment="0" applyProtection="0"/>
    <xf numFmtId="258" fontId="13" fillId="0" borderId="0" applyFont="0" applyFill="0" applyBorder="0" applyAlignment="0" applyProtection="0"/>
    <xf numFmtId="43" fontId="165" fillId="0" borderId="0" applyFont="0" applyFill="0" applyBorder="0" applyAlignment="0" applyProtection="0"/>
    <xf numFmtId="9" fontId="189" fillId="0" borderId="0" applyFont="0" applyFill="0" applyBorder="0" applyAlignment="0" applyProtection="0"/>
    <xf numFmtId="276" fontId="190" fillId="0" borderId="0" applyNumberFormat="0" applyFill="0" applyBorder="0" applyAlignment="0" applyProtection="0">
      <alignment vertical="top"/>
      <protection locked="0"/>
    </xf>
    <xf numFmtId="276" fontId="165" fillId="0" borderId="0"/>
    <xf numFmtId="276" fontId="191" fillId="0" borderId="0" applyFont="0" applyFill="0" applyBorder="0" applyAlignment="0" applyProtection="0"/>
    <xf numFmtId="276" fontId="13" fillId="0" borderId="0"/>
    <xf numFmtId="276" fontId="13" fillId="0" borderId="0"/>
    <xf numFmtId="276" fontId="74" fillId="0" borderId="0"/>
    <xf numFmtId="0" fontId="74" fillId="0" borderId="0"/>
    <xf numFmtId="0" fontId="188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4" fillId="0" borderId="0"/>
    <xf numFmtId="0" fontId="73" fillId="0" borderId="0"/>
    <xf numFmtId="0" fontId="73" fillId="0" borderId="0"/>
    <xf numFmtId="0" fontId="188" fillId="0" borderId="0"/>
    <xf numFmtId="276" fontId="73" fillId="0" borderId="0"/>
    <xf numFmtId="0" fontId="188" fillId="0" borderId="0"/>
    <xf numFmtId="0" fontId="188" fillId="0" borderId="0"/>
    <xf numFmtId="276" fontId="52" fillId="0" borderId="0">
      <alignment vertical="top"/>
    </xf>
    <xf numFmtId="0" fontId="76" fillId="0" borderId="0"/>
    <xf numFmtId="0" fontId="76" fillId="0" borderId="0"/>
    <xf numFmtId="0" fontId="76" fillId="0" borderId="0"/>
    <xf numFmtId="276" fontId="81" fillId="0" borderId="0"/>
    <xf numFmtId="276" fontId="81" fillId="0" borderId="0"/>
    <xf numFmtId="276" fontId="57" fillId="0" borderId="0"/>
    <xf numFmtId="276" fontId="52" fillId="0" borderId="0">
      <alignment vertical="top"/>
    </xf>
    <xf numFmtId="276" fontId="52" fillId="0" borderId="0">
      <alignment vertical="top"/>
    </xf>
    <xf numFmtId="276" fontId="52" fillId="0" borderId="0">
      <alignment vertical="top"/>
    </xf>
    <xf numFmtId="276" fontId="52" fillId="0" borderId="0">
      <alignment vertical="top"/>
    </xf>
    <xf numFmtId="276" fontId="52" fillId="0" borderId="0">
      <alignment vertical="top"/>
    </xf>
    <xf numFmtId="276" fontId="52" fillId="0" borderId="0">
      <alignment vertical="top"/>
    </xf>
    <xf numFmtId="276" fontId="52" fillId="0" borderId="0">
      <alignment vertical="top"/>
    </xf>
    <xf numFmtId="276" fontId="52" fillId="0" borderId="0">
      <alignment vertical="top"/>
    </xf>
    <xf numFmtId="276" fontId="52" fillId="0" borderId="0">
      <alignment vertical="top"/>
    </xf>
    <xf numFmtId="276" fontId="52" fillId="0" borderId="0">
      <alignment vertical="top"/>
    </xf>
    <xf numFmtId="276" fontId="52" fillId="0" borderId="0">
      <alignment vertical="top"/>
    </xf>
    <xf numFmtId="276" fontId="52" fillId="0" borderId="0">
      <alignment vertical="top"/>
    </xf>
    <xf numFmtId="276" fontId="52" fillId="0" borderId="0">
      <alignment vertical="top"/>
    </xf>
    <xf numFmtId="276" fontId="52" fillId="0" borderId="0">
      <alignment vertical="top"/>
    </xf>
    <xf numFmtId="276" fontId="52" fillId="0" borderId="0">
      <alignment vertical="top"/>
    </xf>
    <xf numFmtId="276" fontId="52" fillId="0" borderId="0">
      <alignment vertical="top"/>
    </xf>
    <xf numFmtId="276" fontId="52" fillId="0" borderId="0">
      <alignment vertical="top"/>
    </xf>
    <xf numFmtId="276" fontId="52" fillId="0" borderId="0">
      <alignment vertical="top"/>
    </xf>
    <xf numFmtId="276" fontId="52" fillId="0" borderId="0">
      <alignment vertical="top"/>
    </xf>
    <xf numFmtId="276" fontId="52" fillId="0" borderId="0">
      <alignment vertical="top"/>
    </xf>
    <xf numFmtId="276" fontId="52" fillId="0" borderId="0">
      <alignment vertical="top"/>
    </xf>
    <xf numFmtId="276" fontId="52" fillId="0" borderId="0">
      <alignment vertical="top"/>
    </xf>
    <xf numFmtId="276" fontId="52" fillId="0" borderId="0">
      <alignment vertical="top"/>
    </xf>
    <xf numFmtId="276" fontId="52" fillId="0" borderId="0">
      <alignment vertical="top"/>
    </xf>
    <xf numFmtId="276" fontId="52" fillId="0" borderId="0">
      <alignment vertical="top"/>
    </xf>
    <xf numFmtId="276" fontId="52" fillId="0" borderId="0">
      <alignment vertical="top"/>
    </xf>
    <xf numFmtId="276" fontId="52" fillId="0" borderId="0">
      <alignment vertical="top"/>
    </xf>
    <xf numFmtId="276" fontId="52" fillId="0" borderId="0">
      <alignment vertical="top"/>
    </xf>
    <xf numFmtId="276" fontId="52" fillId="0" borderId="0">
      <alignment vertical="top"/>
    </xf>
    <xf numFmtId="276" fontId="52" fillId="0" borderId="0">
      <alignment vertical="top"/>
    </xf>
    <xf numFmtId="276" fontId="52" fillId="0" borderId="0">
      <alignment vertical="top"/>
    </xf>
    <xf numFmtId="276" fontId="52" fillId="0" borderId="0">
      <alignment vertical="top"/>
    </xf>
    <xf numFmtId="276" fontId="52" fillId="0" borderId="0">
      <alignment vertical="top"/>
    </xf>
    <xf numFmtId="276" fontId="52" fillId="0" borderId="0">
      <alignment vertical="top"/>
    </xf>
    <xf numFmtId="276" fontId="85" fillId="0" borderId="0"/>
    <xf numFmtId="276" fontId="52" fillId="0" borderId="0">
      <alignment vertical="top"/>
    </xf>
    <xf numFmtId="276" fontId="76" fillId="0" borderId="0"/>
    <xf numFmtId="276" fontId="76" fillId="0" borderId="0"/>
    <xf numFmtId="276" fontId="76" fillId="0" borderId="0"/>
    <xf numFmtId="276" fontId="76" fillId="0" borderId="0"/>
    <xf numFmtId="276" fontId="76" fillId="0" borderId="0"/>
    <xf numFmtId="276" fontId="76" fillId="0" borderId="0"/>
    <xf numFmtId="276" fontId="76" fillId="0" borderId="0"/>
    <xf numFmtId="276" fontId="75" fillId="0" borderId="0"/>
    <xf numFmtId="276" fontId="75" fillId="0" borderId="0"/>
    <xf numFmtId="276" fontId="76" fillId="0" borderId="0"/>
    <xf numFmtId="276" fontId="76" fillId="0" borderId="0"/>
    <xf numFmtId="276" fontId="76" fillId="0" borderId="0"/>
    <xf numFmtId="276" fontId="76" fillId="0" borderId="0"/>
    <xf numFmtId="276" fontId="76" fillId="0" borderId="0"/>
    <xf numFmtId="276" fontId="76" fillId="0" borderId="0"/>
    <xf numFmtId="276" fontId="75" fillId="0" borderId="0"/>
    <xf numFmtId="276" fontId="76" fillId="0" borderId="0"/>
    <xf numFmtId="0" fontId="76" fillId="0" borderId="0"/>
    <xf numFmtId="0" fontId="76" fillId="0" borderId="0"/>
    <xf numFmtId="0" fontId="76" fillId="0" borderId="0"/>
    <xf numFmtId="276" fontId="57" fillId="0" borderId="0"/>
    <xf numFmtId="276" fontId="57" fillId="0" borderId="0"/>
    <xf numFmtId="276" fontId="57" fillId="0" borderId="0"/>
    <xf numFmtId="276" fontId="57" fillId="0" borderId="0"/>
    <xf numFmtId="276" fontId="13" fillId="0" borderId="0"/>
    <xf numFmtId="276" fontId="52" fillId="0" borderId="0">
      <alignment vertical="top"/>
    </xf>
    <xf numFmtId="276" fontId="80" fillId="0" borderId="0"/>
    <xf numFmtId="276" fontId="80" fillId="0" borderId="0"/>
    <xf numFmtId="0" fontId="13" fillId="0" borderId="0"/>
    <xf numFmtId="0" fontId="13" fillId="0" borderId="0"/>
    <xf numFmtId="0" fontId="13" fillId="0" borderId="0"/>
    <xf numFmtId="276" fontId="81" fillId="0" borderId="0"/>
    <xf numFmtId="276" fontId="13" fillId="0" borderId="0"/>
    <xf numFmtId="276" fontId="13" fillId="0" borderId="0"/>
    <xf numFmtId="276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76" fontId="52" fillId="0" borderId="0">
      <alignment vertical="top"/>
    </xf>
    <xf numFmtId="276" fontId="52" fillId="0" borderId="0">
      <alignment vertical="top"/>
    </xf>
    <xf numFmtId="276" fontId="52" fillId="0" borderId="0">
      <alignment vertical="top"/>
    </xf>
    <xf numFmtId="276" fontId="52" fillId="0" borderId="0">
      <alignment vertical="top"/>
    </xf>
    <xf numFmtId="276" fontId="52" fillId="0" borderId="0">
      <alignment vertical="top"/>
    </xf>
    <xf numFmtId="276" fontId="13" fillId="0" borderId="0"/>
    <xf numFmtId="276" fontId="80" fillId="0" borderId="0"/>
    <xf numFmtId="276" fontId="13" fillId="0" borderId="0"/>
    <xf numFmtId="276" fontId="13" fillId="0" borderId="0"/>
    <xf numFmtId="276" fontId="75" fillId="0" borderId="0"/>
    <xf numFmtId="0" fontId="52" fillId="0" borderId="0">
      <alignment vertical="top"/>
    </xf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57" fillId="0" borderId="0"/>
    <xf numFmtId="0" fontId="76" fillId="0" borderId="0"/>
    <xf numFmtId="0" fontId="57" fillId="0" borderId="0"/>
    <xf numFmtId="0" fontId="76" fillId="0" borderId="0"/>
    <xf numFmtId="0" fontId="76" fillId="0" borderId="0"/>
    <xf numFmtId="276" fontId="13" fillId="0" borderId="0"/>
    <xf numFmtId="276" fontId="75" fillId="0" borderId="0"/>
    <xf numFmtId="276" fontId="75" fillId="0" borderId="0"/>
    <xf numFmtId="276" fontId="52" fillId="0" borderId="0">
      <alignment vertical="top"/>
    </xf>
    <xf numFmtId="276" fontId="52" fillId="0" borderId="0">
      <alignment vertical="top"/>
    </xf>
    <xf numFmtId="276" fontId="52" fillId="0" borderId="0">
      <alignment vertical="top"/>
    </xf>
    <xf numFmtId="276" fontId="52" fillId="0" borderId="0">
      <alignment vertical="top"/>
    </xf>
    <xf numFmtId="276" fontId="80" fillId="0" borderId="0"/>
    <xf numFmtId="0" fontId="57" fillId="0" borderId="0"/>
    <xf numFmtId="0" fontId="57" fillId="0" borderId="0"/>
    <xf numFmtId="0" fontId="76" fillId="0" borderId="0"/>
    <xf numFmtId="276" fontId="52" fillId="0" borderId="0">
      <alignment vertical="top"/>
    </xf>
    <xf numFmtId="276" fontId="52" fillId="0" borderId="0">
      <alignment vertical="top"/>
    </xf>
    <xf numFmtId="276" fontId="52" fillId="0" borderId="0">
      <alignment vertical="top"/>
    </xf>
    <xf numFmtId="276" fontId="13" fillId="0" borderId="0"/>
    <xf numFmtId="276" fontId="13" fillId="0" borderId="0"/>
    <xf numFmtId="276" fontId="80" fillId="0" borderId="0"/>
    <xf numFmtId="276" fontId="52" fillId="0" borderId="0">
      <alignment vertical="top"/>
    </xf>
    <xf numFmtId="276" fontId="52" fillId="0" borderId="0">
      <alignment vertical="top"/>
    </xf>
    <xf numFmtId="276" fontId="52" fillId="0" borderId="0">
      <alignment vertical="top"/>
    </xf>
    <xf numFmtId="276" fontId="52" fillId="0" borderId="0">
      <alignment vertical="top"/>
    </xf>
    <xf numFmtId="276" fontId="52" fillId="0" borderId="0">
      <alignment vertical="top"/>
    </xf>
    <xf numFmtId="276" fontId="52" fillId="0" borderId="0">
      <alignment vertical="top"/>
    </xf>
    <xf numFmtId="276" fontId="52" fillId="0" borderId="0">
      <alignment vertical="top"/>
    </xf>
    <xf numFmtId="276" fontId="52" fillId="0" borderId="0">
      <alignment vertical="top"/>
    </xf>
    <xf numFmtId="276" fontId="52" fillId="0" borderId="0">
      <alignment vertical="top"/>
    </xf>
    <xf numFmtId="276" fontId="52" fillId="0" borderId="0">
      <alignment vertical="top"/>
    </xf>
    <xf numFmtId="276" fontId="52" fillId="0" borderId="0">
      <alignment vertical="top"/>
    </xf>
    <xf numFmtId="276" fontId="52" fillId="0" borderId="0">
      <alignment vertical="top"/>
    </xf>
    <xf numFmtId="276" fontId="52" fillId="0" borderId="0">
      <alignment vertical="top"/>
    </xf>
    <xf numFmtId="276" fontId="52" fillId="0" borderId="0">
      <alignment vertical="top"/>
    </xf>
    <xf numFmtId="276" fontId="52" fillId="0" borderId="0">
      <alignment vertical="top"/>
    </xf>
    <xf numFmtId="276" fontId="52" fillId="0" borderId="0">
      <alignment vertical="top"/>
    </xf>
    <xf numFmtId="276" fontId="52" fillId="0" borderId="0">
      <alignment vertical="top"/>
    </xf>
    <xf numFmtId="276" fontId="52" fillId="0" borderId="0">
      <alignment vertical="top"/>
    </xf>
    <xf numFmtId="276" fontId="52" fillId="0" borderId="0">
      <alignment vertical="top"/>
    </xf>
    <xf numFmtId="276" fontId="52" fillId="0" borderId="0">
      <alignment vertical="top"/>
    </xf>
    <xf numFmtId="276" fontId="52" fillId="0" borderId="0">
      <alignment vertical="top"/>
    </xf>
    <xf numFmtId="276" fontId="52" fillId="0" borderId="0">
      <alignment vertical="top"/>
    </xf>
    <xf numFmtId="276" fontId="52" fillId="0" borderId="0">
      <alignment vertical="top"/>
    </xf>
    <xf numFmtId="276" fontId="52" fillId="0" borderId="0">
      <alignment vertical="top"/>
    </xf>
    <xf numFmtId="276" fontId="52" fillId="0" borderId="0">
      <alignment vertical="top"/>
    </xf>
    <xf numFmtId="276" fontId="52" fillId="0" borderId="0">
      <alignment vertical="top"/>
    </xf>
    <xf numFmtId="276" fontId="52" fillId="0" borderId="0">
      <alignment vertical="top"/>
    </xf>
    <xf numFmtId="276" fontId="52" fillId="0" borderId="0">
      <alignment vertical="top"/>
    </xf>
    <xf numFmtId="276" fontId="52" fillId="0" borderId="0">
      <alignment vertical="top"/>
    </xf>
    <xf numFmtId="276" fontId="52" fillId="0" borderId="0">
      <alignment vertical="top"/>
    </xf>
    <xf numFmtId="276" fontId="52" fillId="0" borderId="0">
      <alignment vertical="top"/>
    </xf>
    <xf numFmtId="276" fontId="52" fillId="0" borderId="0">
      <alignment vertical="top"/>
    </xf>
    <xf numFmtId="276" fontId="52" fillId="0" borderId="0">
      <alignment vertical="top"/>
    </xf>
    <xf numFmtId="276" fontId="52" fillId="0" borderId="0">
      <alignment vertical="top"/>
    </xf>
    <xf numFmtId="276" fontId="52" fillId="0" borderId="0">
      <alignment vertical="top"/>
    </xf>
    <xf numFmtId="276" fontId="52" fillId="0" borderId="0">
      <alignment vertical="top"/>
    </xf>
    <xf numFmtId="276" fontId="52" fillId="0" borderId="0">
      <alignment vertical="top"/>
    </xf>
    <xf numFmtId="276" fontId="52" fillId="0" borderId="0">
      <alignment vertical="top"/>
    </xf>
    <xf numFmtId="276" fontId="80" fillId="0" borderId="0"/>
    <xf numFmtId="276" fontId="80" fillId="0" borderId="0"/>
    <xf numFmtId="276" fontId="13" fillId="0" borderId="0"/>
    <xf numFmtId="276" fontId="80" fillId="0" borderId="0"/>
    <xf numFmtId="0" fontId="78" fillId="0" borderId="0"/>
    <xf numFmtId="0" fontId="78" fillId="0" borderId="0"/>
    <xf numFmtId="276" fontId="75" fillId="0" borderId="0"/>
    <xf numFmtId="0" fontId="76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276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276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276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276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276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276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276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276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2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13" fillId="0" borderId="0" applyNumberFormat="0" applyFill="0" applyBorder="0" applyAlignment="0" applyProtection="0"/>
    <xf numFmtId="0" fontId="13" fillId="0" borderId="0"/>
    <xf numFmtId="1" fontId="192" fillId="0" borderId="0"/>
    <xf numFmtId="1" fontId="192" fillId="0" borderId="0"/>
    <xf numFmtId="1" fontId="192" fillId="0" borderId="0"/>
    <xf numFmtId="1" fontId="192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76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76" fillId="0" borderId="0"/>
    <xf numFmtId="0" fontId="76" fillId="0" borderId="0"/>
    <xf numFmtId="0" fontId="13" fillId="0" borderId="0"/>
    <xf numFmtId="0" fontId="19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3" fillId="0" borderId="0" applyNumberFormat="0" applyFill="0" applyBorder="0" applyAlignment="0" applyProtection="0"/>
    <xf numFmtId="0" fontId="76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7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13" fillId="0" borderId="0"/>
    <xf numFmtId="0" fontId="13" fillId="0" borderId="0"/>
    <xf numFmtId="0" fontId="13" fillId="0" borderId="0"/>
    <xf numFmtId="0" fontId="73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78" fillId="0" borderId="0"/>
    <xf numFmtId="0" fontId="74" fillId="0" borderId="0"/>
    <xf numFmtId="0" fontId="13" fillId="0" borderId="0" applyNumberFormat="0" applyFill="0" applyBorder="0" applyAlignment="0" applyProtection="0"/>
    <xf numFmtId="0" fontId="73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193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76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13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13" fillId="0" borderId="0"/>
    <xf numFmtId="0" fontId="13" fillId="0" borderId="0"/>
    <xf numFmtId="0" fontId="74" fillId="0" borderId="0"/>
    <xf numFmtId="0" fontId="73" fillId="0" borderId="0"/>
    <xf numFmtId="1" fontId="79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78" fillId="0" borderId="0"/>
    <xf numFmtId="0" fontId="78" fillId="0" borderId="0"/>
    <xf numFmtId="0" fontId="76" fillId="0" borderId="0"/>
    <xf numFmtId="0" fontId="74" fillId="0" borderId="0"/>
    <xf numFmtId="0" fontId="74" fillId="0" borderId="0"/>
    <xf numFmtId="0" fontId="74" fillId="0" borderId="0"/>
    <xf numFmtId="0" fontId="76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13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5" fillId="0" borderId="0"/>
    <xf numFmtId="0" fontId="85" fillId="0" borderId="0"/>
    <xf numFmtId="0" fontId="8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13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13" fillId="0" borderId="0"/>
    <xf numFmtId="0" fontId="13" fillId="0" borderId="0"/>
    <xf numFmtId="0" fontId="13" fillId="0" borderId="0"/>
    <xf numFmtId="0" fontId="74" fillId="0" borderId="0"/>
    <xf numFmtId="0" fontId="76" fillId="0" borderId="0"/>
    <xf numFmtId="0" fontId="76" fillId="0" borderId="0"/>
    <xf numFmtId="0" fontId="76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76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75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1" fontId="192" fillId="0" borderId="0"/>
    <xf numFmtId="1" fontId="192" fillId="0" borderId="0"/>
    <xf numFmtId="1" fontId="192" fillId="0" borderId="0"/>
    <xf numFmtId="1" fontId="79" fillId="0" borderId="0"/>
    <xf numFmtId="1" fontId="192" fillId="0" borderId="0"/>
    <xf numFmtId="0" fontId="73" fillId="0" borderId="0"/>
    <xf numFmtId="0" fontId="13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13" fillId="0" borderId="0" applyNumberFormat="0" applyFill="0" applyBorder="0" applyAlignment="0" applyProtection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13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76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13" fillId="0" borderId="0"/>
    <xf numFmtId="0" fontId="13" fillId="0" borderId="0"/>
    <xf numFmtId="0" fontId="83" fillId="0" borderId="0"/>
    <xf numFmtId="0" fontId="76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76" fillId="0" borderId="0"/>
    <xf numFmtId="0" fontId="13" fillId="0" borderId="0"/>
    <xf numFmtId="0" fontId="13" fillId="0" borderId="0"/>
    <xf numFmtId="0" fontId="78" fillId="0" borderId="0"/>
    <xf numFmtId="0" fontId="13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13" fillId="0" borderId="0"/>
    <xf numFmtId="0" fontId="13" fillId="0" borderId="0"/>
    <xf numFmtId="0" fontId="13" fillId="0" borderId="0"/>
    <xf numFmtId="0" fontId="76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3" fillId="0" borderId="0"/>
    <xf numFmtId="0" fontId="76" fillId="0" borderId="0"/>
    <xf numFmtId="0" fontId="188" fillId="0" borderId="0"/>
    <xf numFmtId="0" fontId="74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13" fillId="0" borderId="0"/>
    <xf numFmtId="1" fontId="192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78" fillId="0" borderId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76" fillId="0" borderId="0"/>
    <xf numFmtId="0" fontId="76" fillId="0" borderId="0"/>
    <xf numFmtId="0" fontId="76" fillId="0" borderId="0"/>
    <xf numFmtId="0" fontId="76" fillId="0" borderId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/>
    <xf numFmtId="0" fontId="74" fillId="0" borderId="0"/>
    <xf numFmtId="0" fontId="76" fillId="0" borderId="0"/>
    <xf numFmtId="0" fontId="57" fillId="0" borderId="0"/>
    <xf numFmtId="0" fontId="86" fillId="37" borderId="0" applyNumberFormat="0" applyBorder="0" applyAlignment="0" applyProtection="0"/>
    <xf numFmtId="0" fontId="86" fillId="38" borderId="0" applyNumberFormat="0" applyBorder="0" applyAlignment="0" applyProtection="0"/>
    <xf numFmtId="0" fontId="86" fillId="39" borderId="0" applyNumberFormat="0" applyBorder="0" applyAlignment="0" applyProtection="0"/>
    <xf numFmtId="0" fontId="86" fillId="40" borderId="0" applyNumberFormat="0" applyBorder="0" applyAlignment="0" applyProtection="0"/>
    <xf numFmtId="0" fontId="86" fillId="41" borderId="0" applyNumberFormat="0" applyBorder="0" applyAlignment="0" applyProtection="0"/>
    <xf numFmtId="0" fontId="86" fillId="42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86" fillId="46" borderId="0" applyNumberFormat="0" applyBorder="0" applyAlignment="0" applyProtection="0"/>
    <xf numFmtId="0" fontId="86" fillId="45" borderId="0" applyNumberFormat="0" applyBorder="0" applyAlignment="0" applyProtection="0"/>
    <xf numFmtId="0" fontId="86" fillId="47" borderId="0" applyNumberFormat="0" applyBorder="0" applyAlignment="0" applyProtection="0"/>
    <xf numFmtId="0" fontId="86" fillId="40" borderId="0" applyNumberFormat="0" applyBorder="0" applyAlignment="0" applyProtection="0"/>
    <xf numFmtId="0" fontId="86" fillId="46" borderId="0" applyNumberFormat="0" applyBorder="0" applyAlignment="0" applyProtection="0"/>
    <xf numFmtId="0" fontId="86" fillId="48" borderId="0" applyNumberFormat="0" applyBorder="0" applyAlignment="0" applyProtection="0"/>
    <xf numFmtId="0" fontId="52" fillId="46" borderId="0" applyNumberFormat="0" applyBorder="0" applyAlignment="0" applyProtection="0"/>
    <xf numFmtId="0" fontId="52" fillId="45" borderId="0" applyNumberFormat="0" applyBorder="0" applyAlignment="0" applyProtection="0"/>
    <xf numFmtId="0" fontId="52" fillId="47" borderId="0" applyNumberFormat="0" applyBorder="0" applyAlignment="0" applyProtection="0"/>
    <xf numFmtId="0" fontId="52" fillId="40" borderId="0" applyNumberFormat="0" applyBorder="0" applyAlignment="0" applyProtection="0"/>
    <xf numFmtId="0" fontId="52" fillId="46" borderId="0" applyNumberFormat="0" applyBorder="0" applyAlignment="0" applyProtection="0"/>
    <xf numFmtId="0" fontId="52" fillId="48" borderId="0" applyNumberFormat="0" applyBorder="0" applyAlignment="0" applyProtection="0"/>
    <xf numFmtId="0" fontId="88" fillId="51" borderId="0" applyNumberFormat="0" applyBorder="0" applyAlignment="0" applyProtection="0"/>
    <xf numFmtId="0" fontId="88" fillId="45" borderId="0" applyNumberFormat="0" applyBorder="0" applyAlignment="0" applyProtection="0"/>
    <xf numFmtId="0" fontId="88" fillId="47" borderId="0" applyNumberFormat="0" applyBorder="0" applyAlignment="0" applyProtection="0"/>
    <xf numFmtId="0" fontId="88" fillId="52" borderId="0" applyNumberFormat="0" applyBorder="0" applyAlignment="0" applyProtection="0"/>
    <xf numFmtId="0" fontId="88" fillId="53" borderId="0" applyNumberFormat="0" applyBorder="0" applyAlignment="0" applyProtection="0"/>
    <xf numFmtId="0" fontId="88" fillId="54" borderId="0" applyNumberFormat="0" applyBorder="0" applyAlignment="0" applyProtection="0"/>
    <xf numFmtId="0" fontId="195" fillId="51" borderId="0" applyNumberFormat="0" applyBorder="0" applyAlignment="0" applyProtection="0"/>
    <xf numFmtId="0" fontId="195" fillId="45" borderId="0" applyNumberFormat="0" applyBorder="0" applyAlignment="0" applyProtection="0"/>
    <xf numFmtId="0" fontId="195" fillId="47" borderId="0" applyNumberFormat="0" applyBorder="0" applyAlignment="0" applyProtection="0"/>
    <xf numFmtId="0" fontId="195" fillId="52" borderId="0" applyNumberFormat="0" applyBorder="0" applyAlignment="0" applyProtection="0"/>
    <xf numFmtId="0" fontId="195" fillId="53" borderId="0" applyNumberFormat="0" applyBorder="0" applyAlignment="0" applyProtection="0"/>
    <xf numFmtId="0" fontId="195" fillId="54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8" fillId="71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86" fillId="72" borderId="0" applyNumberFormat="0" applyBorder="0" applyAlignment="0" applyProtection="0"/>
    <xf numFmtId="0" fontId="86" fillId="73" borderId="0" applyNumberFormat="0" applyBorder="0" applyAlignment="0" applyProtection="0"/>
    <xf numFmtId="0" fontId="88" fillId="74" borderId="0" applyNumberFormat="0" applyBorder="0" applyAlignment="0" applyProtection="0"/>
    <xf numFmtId="0" fontId="88" fillId="56" borderId="0" applyNumberFormat="0" applyBorder="0" applyAlignment="0" applyProtection="0"/>
    <xf numFmtId="0" fontId="88" fillId="56" borderId="0" applyNumberFormat="0" applyBorder="0" applyAlignment="0" applyProtection="0"/>
    <xf numFmtId="0" fontId="88" fillId="56" borderId="0" applyNumberFormat="0" applyBorder="0" applyAlignment="0" applyProtection="0"/>
    <xf numFmtId="0" fontId="88" fillId="56" borderId="0" applyNumberFormat="0" applyBorder="0" applyAlignment="0" applyProtection="0"/>
    <xf numFmtId="0" fontId="88" fillId="56" borderId="0" applyNumberFormat="0" applyBorder="0" applyAlignment="0" applyProtection="0"/>
    <xf numFmtId="0" fontId="88" fillId="56" borderId="0" applyNumberFormat="0" applyBorder="0" applyAlignment="0" applyProtection="0"/>
    <xf numFmtId="0" fontId="88" fillId="56" borderId="0" applyNumberFormat="0" applyBorder="0" applyAlignment="0" applyProtection="0"/>
    <xf numFmtId="0" fontId="88" fillId="56" borderId="0" applyNumberFormat="0" applyBorder="0" applyAlignment="0" applyProtection="0"/>
    <xf numFmtId="0" fontId="86" fillId="72" borderId="0" applyNumberFormat="0" applyBorder="0" applyAlignment="0" applyProtection="0"/>
    <xf numFmtId="0" fontId="86" fillId="75" borderId="0" applyNumberFormat="0" applyBorder="0" applyAlignment="0" applyProtection="0"/>
    <xf numFmtId="0" fontId="88" fillId="73" borderId="0" applyNumberFormat="0" applyBorder="0" applyAlignment="0" applyProtection="0"/>
    <xf numFmtId="0" fontId="88" fillId="57" borderId="0" applyNumberFormat="0" applyBorder="0" applyAlignment="0" applyProtection="0"/>
    <xf numFmtId="0" fontId="88" fillId="57" borderId="0" applyNumberFormat="0" applyBorder="0" applyAlignment="0" applyProtection="0"/>
    <xf numFmtId="0" fontId="88" fillId="57" borderId="0" applyNumberFormat="0" applyBorder="0" applyAlignment="0" applyProtection="0"/>
    <xf numFmtId="0" fontId="88" fillId="57" borderId="0" applyNumberFormat="0" applyBorder="0" applyAlignment="0" applyProtection="0"/>
    <xf numFmtId="0" fontId="88" fillId="57" borderId="0" applyNumberFormat="0" applyBorder="0" applyAlignment="0" applyProtection="0"/>
    <xf numFmtId="0" fontId="88" fillId="57" borderId="0" applyNumberFormat="0" applyBorder="0" applyAlignment="0" applyProtection="0"/>
    <xf numFmtId="0" fontId="88" fillId="57" borderId="0" applyNumberFormat="0" applyBorder="0" applyAlignment="0" applyProtection="0"/>
    <xf numFmtId="0" fontId="88" fillId="57" borderId="0" applyNumberFormat="0" applyBorder="0" applyAlignment="0" applyProtection="0"/>
    <xf numFmtId="0" fontId="86" fillId="70" borderId="0" applyNumberFormat="0" applyBorder="0" applyAlignment="0" applyProtection="0"/>
    <xf numFmtId="0" fontId="86" fillId="73" borderId="0" applyNumberFormat="0" applyBorder="0" applyAlignment="0" applyProtection="0"/>
    <xf numFmtId="0" fontId="88" fillId="73" borderId="0" applyNumberFormat="0" applyBorder="0" applyAlignment="0" applyProtection="0"/>
    <xf numFmtId="0" fontId="88" fillId="52" borderId="0" applyNumberFormat="0" applyBorder="0" applyAlignment="0" applyProtection="0"/>
    <xf numFmtId="0" fontId="88" fillId="52" borderId="0" applyNumberFormat="0" applyBorder="0" applyAlignment="0" applyProtection="0"/>
    <xf numFmtId="0" fontId="88" fillId="52" borderId="0" applyNumberFormat="0" applyBorder="0" applyAlignment="0" applyProtection="0"/>
    <xf numFmtId="0" fontId="88" fillId="52" borderId="0" applyNumberFormat="0" applyBorder="0" applyAlignment="0" applyProtection="0"/>
    <xf numFmtId="0" fontId="88" fillId="52" borderId="0" applyNumberFormat="0" applyBorder="0" applyAlignment="0" applyProtection="0"/>
    <xf numFmtId="0" fontId="88" fillId="52" borderId="0" applyNumberFormat="0" applyBorder="0" applyAlignment="0" applyProtection="0"/>
    <xf numFmtId="0" fontId="88" fillId="52" borderId="0" applyNumberFormat="0" applyBorder="0" applyAlignment="0" applyProtection="0"/>
    <xf numFmtId="0" fontId="88" fillId="52" borderId="0" applyNumberFormat="0" applyBorder="0" applyAlignment="0" applyProtection="0"/>
    <xf numFmtId="0" fontId="86" fillId="76" borderId="0" applyNumberFormat="0" applyBorder="0" applyAlignment="0" applyProtection="0"/>
    <xf numFmtId="0" fontId="86" fillId="70" borderId="0" applyNumberFormat="0" applyBorder="0" applyAlignment="0" applyProtection="0"/>
    <xf numFmtId="0" fontId="88" fillId="71" borderId="0" applyNumberFormat="0" applyBorder="0" applyAlignment="0" applyProtection="0"/>
    <xf numFmtId="0" fontId="88" fillId="53" borderId="0" applyNumberFormat="0" applyBorder="0" applyAlignment="0" applyProtection="0"/>
    <xf numFmtId="0" fontId="88" fillId="53" borderId="0" applyNumberFormat="0" applyBorder="0" applyAlignment="0" applyProtection="0"/>
    <xf numFmtId="0" fontId="88" fillId="53" borderId="0" applyNumberFormat="0" applyBorder="0" applyAlignment="0" applyProtection="0"/>
    <xf numFmtId="0" fontId="88" fillId="53" borderId="0" applyNumberFormat="0" applyBorder="0" applyAlignment="0" applyProtection="0"/>
    <xf numFmtId="0" fontId="88" fillId="53" borderId="0" applyNumberFormat="0" applyBorder="0" applyAlignment="0" applyProtection="0"/>
    <xf numFmtId="0" fontId="88" fillId="53" borderId="0" applyNumberFormat="0" applyBorder="0" applyAlignment="0" applyProtection="0"/>
    <xf numFmtId="0" fontId="88" fillId="53" borderId="0" applyNumberFormat="0" applyBorder="0" applyAlignment="0" applyProtection="0"/>
    <xf numFmtId="0" fontId="88" fillId="53" borderId="0" applyNumberFormat="0" applyBorder="0" applyAlignment="0" applyProtection="0"/>
    <xf numFmtId="0" fontId="86" fillId="72" borderId="0" applyNumberFormat="0" applyBorder="0" applyAlignment="0" applyProtection="0"/>
    <xf numFmtId="0" fontId="86" fillId="77" borderId="0" applyNumberFormat="0" applyBorder="0" applyAlignment="0" applyProtection="0"/>
    <xf numFmtId="0" fontId="88" fillId="77" borderId="0" applyNumberFormat="0" applyBorder="0" applyAlignment="0" applyProtection="0"/>
    <xf numFmtId="0" fontId="88" fillId="58" borderId="0" applyNumberFormat="0" applyBorder="0" applyAlignment="0" applyProtection="0"/>
    <xf numFmtId="0" fontId="88" fillId="58" borderId="0" applyNumberFormat="0" applyBorder="0" applyAlignment="0" applyProtection="0"/>
    <xf numFmtId="0" fontId="88" fillId="58" borderId="0" applyNumberFormat="0" applyBorder="0" applyAlignment="0" applyProtection="0"/>
    <xf numFmtId="0" fontId="88" fillId="58" borderId="0" applyNumberFormat="0" applyBorder="0" applyAlignment="0" applyProtection="0"/>
    <xf numFmtId="0" fontId="88" fillId="58" borderId="0" applyNumberFormat="0" applyBorder="0" applyAlignment="0" applyProtection="0"/>
    <xf numFmtId="0" fontId="88" fillId="58" borderId="0" applyNumberFormat="0" applyBorder="0" applyAlignment="0" applyProtection="0"/>
    <xf numFmtId="0" fontId="88" fillId="58" borderId="0" applyNumberFormat="0" applyBorder="0" applyAlignment="0" applyProtection="0"/>
    <xf numFmtId="0" fontId="88" fillId="58" borderId="0" applyNumberFormat="0" applyBorder="0" applyAlignment="0" applyProtection="0"/>
    <xf numFmtId="0" fontId="91" fillId="38" borderId="0" applyNumberFormat="0" applyBorder="0" applyAlignment="0" applyProtection="0"/>
    <xf numFmtId="0" fontId="93" fillId="43" borderId="22" applyNumberFormat="0" applyAlignment="0" applyProtection="0"/>
    <xf numFmtId="0" fontId="93" fillId="43" borderId="22" applyNumberFormat="0" applyAlignment="0" applyProtection="0"/>
    <xf numFmtId="0" fontId="93" fillId="43" borderId="22" applyNumberFormat="0" applyAlignment="0" applyProtection="0"/>
    <xf numFmtId="0" fontId="93" fillId="43" borderId="22" applyNumberFormat="0" applyAlignment="0" applyProtection="0"/>
    <xf numFmtId="0" fontId="93" fillId="43" borderId="22" applyNumberFormat="0" applyAlignment="0" applyProtection="0"/>
    <xf numFmtId="0" fontId="93" fillId="43" borderId="22" applyNumberFormat="0" applyAlignment="0" applyProtection="0"/>
    <xf numFmtId="0" fontId="93" fillId="43" borderId="22" applyNumberFormat="0" applyAlignment="0" applyProtection="0"/>
    <xf numFmtId="0" fontId="93" fillId="49" borderId="22" applyNumberFormat="0" applyAlignment="0" applyProtection="0"/>
    <xf numFmtId="0" fontId="95" fillId="61" borderId="23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86" fillId="0" borderId="0" applyFont="0" applyFill="0" applyBorder="0" applyAlignment="0" applyProtection="0"/>
    <xf numFmtId="279" fontId="168" fillId="0" borderId="0" applyFill="0" applyBorder="0">
      <alignment horizontal="right"/>
    </xf>
    <xf numFmtId="280" fontId="13" fillId="0" borderId="0" applyFont="0" applyFill="0" applyBorder="0" applyAlignment="0" applyProtection="0"/>
    <xf numFmtId="0" fontId="196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16" fillId="39" borderId="0" applyNumberFormat="0" applyBorder="0" applyAlignment="0" applyProtection="0"/>
    <xf numFmtId="0" fontId="47" fillId="0" borderId="8">
      <alignment horizontal="left" vertical="center"/>
    </xf>
    <xf numFmtId="0" fontId="47" fillId="0" borderId="8">
      <alignment horizontal="left" vertical="center"/>
    </xf>
    <xf numFmtId="0" fontId="47" fillId="0" borderId="8">
      <alignment horizontal="left" vertical="center"/>
    </xf>
    <xf numFmtId="0" fontId="47" fillId="0" borderId="8">
      <alignment horizontal="left" vertical="center"/>
    </xf>
    <xf numFmtId="0" fontId="47" fillId="0" borderId="8">
      <alignment horizontal="left" vertical="center"/>
    </xf>
    <xf numFmtId="0" fontId="47" fillId="0" borderId="8">
      <alignment horizontal="left" vertical="center"/>
    </xf>
    <xf numFmtId="0" fontId="47" fillId="0" borderId="8">
      <alignment horizontal="left" vertical="center"/>
    </xf>
    <xf numFmtId="0" fontId="197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20" fillId="0" borderId="30" applyNumberFormat="0" applyFill="0" applyAlignment="0" applyProtection="0"/>
    <xf numFmtId="0" fontId="120" fillId="0" borderId="0" applyNumberFormat="0" applyFill="0" applyBorder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0" fontId="199" fillId="0" borderId="0" applyNumberFormat="0" applyFill="0" applyBorder="0" applyAlignment="0" applyProtection="0">
      <alignment vertical="top"/>
      <protection locked="0"/>
    </xf>
    <xf numFmtId="0" fontId="199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10" fontId="46" fillId="36" borderId="18" applyNumberFormat="0" applyBorder="0" applyAlignment="0" applyProtection="0"/>
    <xf numFmtId="10" fontId="46" fillId="36" borderId="18" applyNumberFormat="0" applyBorder="0" applyAlignment="0" applyProtection="0"/>
    <xf numFmtId="10" fontId="46" fillId="36" borderId="18" applyNumberFormat="0" applyBorder="0" applyAlignment="0" applyProtection="0"/>
    <xf numFmtId="10" fontId="46" fillId="36" borderId="18" applyNumberFormat="0" applyBorder="0" applyAlignment="0" applyProtection="0"/>
    <xf numFmtId="10" fontId="46" fillId="36" borderId="18" applyNumberFormat="0" applyBorder="0" applyAlignment="0" applyProtection="0"/>
    <xf numFmtId="10" fontId="46" fillId="36" borderId="18" applyNumberFormat="0" applyBorder="0" applyAlignment="0" applyProtection="0"/>
    <xf numFmtId="0" fontId="13" fillId="0" borderId="39" applyNumberFormat="0" applyFill="0" applyAlignment="0" applyProtection="0"/>
    <xf numFmtId="0" fontId="124" fillId="42" borderId="22" applyNumberFormat="0" applyAlignment="0" applyProtection="0"/>
    <xf numFmtId="0" fontId="124" fillId="42" borderId="22" applyNumberFormat="0" applyAlignment="0" applyProtection="0"/>
    <xf numFmtId="0" fontId="124" fillId="42" borderId="22" applyNumberFormat="0" applyAlignment="0" applyProtection="0"/>
    <xf numFmtId="0" fontId="124" fillId="42" borderId="22" applyNumberFormat="0" applyAlignment="0" applyProtection="0"/>
    <xf numFmtId="0" fontId="124" fillId="42" borderId="22" applyNumberFormat="0" applyAlignment="0" applyProtection="0"/>
    <xf numFmtId="0" fontId="124" fillId="42" borderId="22" applyNumberFormat="0" applyAlignment="0" applyProtection="0"/>
    <xf numFmtId="0" fontId="124" fillId="42" borderId="22" applyNumberFormat="0" applyAlignment="0" applyProtection="0"/>
    <xf numFmtId="0" fontId="13" fillId="0" borderId="39" applyNumberFormat="0" applyFill="0" applyAlignment="0" applyProtection="0"/>
    <xf numFmtId="0" fontId="13" fillId="0" borderId="39" applyNumberFormat="0" applyFill="0" applyAlignment="0" applyProtection="0"/>
    <xf numFmtId="0" fontId="13" fillId="0" borderId="39" applyNumberFormat="0" applyFill="0" applyAlignment="0" applyProtection="0"/>
    <xf numFmtId="0" fontId="13" fillId="0" borderId="39" applyNumberFormat="0" applyFill="0" applyAlignment="0" applyProtection="0"/>
    <xf numFmtId="0" fontId="13" fillId="0" borderId="39" applyNumberFormat="0" applyFill="0" applyAlignment="0" applyProtection="0"/>
    <xf numFmtId="0" fontId="13" fillId="0" borderId="39" applyNumberFormat="0" applyFill="0" applyAlignment="0" applyProtection="0"/>
    <xf numFmtId="0" fontId="13" fillId="0" borderId="39" applyNumberFormat="0" applyFill="0" applyAlignment="0" applyProtection="0"/>
    <xf numFmtId="0" fontId="13" fillId="0" borderId="0"/>
    <xf numFmtId="0" fontId="129" fillId="0" borderId="31" applyNumberFormat="0" applyFill="0" applyAlignment="0" applyProtection="0"/>
    <xf numFmtId="0" fontId="112" fillId="49" borderId="0"/>
    <xf numFmtId="281" fontId="13" fillId="0" borderId="0" applyFont="0" applyFill="0" applyBorder="0" applyAlignment="0" applyProtection="0"/>
    <xf numFmtId="282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83" fontId="13" fillId="0" borderId="0" applyFont="0" applyFill="0" applyBorder="0" applyAlignment="0" applyProtection="0"/>
    <xf numFmtId="284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0" fontId="106" fillId="0" borderId="0" applyFont="0" applyFill="0" applyBorder="0" applyAlignment="0" applyProtection="0"/>
    <xf numFmtId="247" fontId="13" fillId="0" borderId="0" applyFont="0" applyFill="0" applyBorder="0" applyAlignment="0" applyProtection="0"/>
    <xf numFmtId="0" fontId="106" fillId="0" borderId="0" applyFont="0" applyFill="0" applyBorder="0" applyAlignment="0" applyProtection="0"/>
    <xf numFmtId="247" fontId="13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06" fillId="0" borderId="0" applyFont="0" applyFill="0" applyBorder="0" applyAlignment="0" applyProtection="0"/>
    <xf numFmtId="254" fontId="10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06" fillId="0" borderId="0" applyFont="0" applyFill="0" applyBorder="0" applyAlignment="0" applyProtection="0"/>
    <xf numFmtId="247" fontId="13" fillId="0" borderId="0" applyFont="0" applyFill="0" applyBorder="0" applyAlignment="0" applyProtection="0"/>
    <xf numFmtId="0" fontId="106" fillId="0" borderId="0" applyFont="0" applyFill="0" applyBorder="0" applyAlignment="0" applyProtection="0"/>
    <xf numFmtId="255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0" fontId="106" fillId="0" borderId="0" applyFont="0" applyFill="0" applyBorder="0" applyAlignment="0" applyProtection="0"/>
    <xf numFmtId="247" fontId="13" fillId="0" borderId="0" applyFont="0" applyFill="0" applyBorder="0" applyAlignment="0" applyProtection="0"/>
    <xf numFmtId="0" fontId="106" fillId="0" borderId="0" applyFont="0" applyFill="0" applyBorder="0" applyAlignment="0" applyProtection="0"/>
    <xf numFmtId="247" fontId="13" fillId="0" borderId="0" applyFont="0" applyFill="0" applyBorder="0" applyAlignment="0" applyProtection="0"/>
    <xf numFmtId="0" fontId="106" fillId="0" borderId="0" applyFont="0" applyFill="0" applyBorder="0" applyAlignment="0" applyProtection="0"/>
    <xf numFmtId="253" fontId="104" fillId="0" borderId="0" applyFont="0" applyFill="0" applyBorder="0" applyAlignment="0" applyProtection="0"/>
    <xf numFmtId="254" fontId="104" fillId="0" borderId="0" applyFont="0" applyFill="0" applyBorder="0" applyAlignment="0" applyProtection="0"/>
    <xf numFmtId="253" fontId="104" fillId="0" borderId="0" applyFont="0" applyFill="0" applyBorder="0" applyAlignment="0" applyProtection="0"/>
    <xf numFmtId="254" fontId="104" fillId="0" borderId="0" applyFont="0" applyFill="0" applyBorder="0" applyAlignment="0" applyProtection="0"/>
    <xf numFmtId="250" fontId="131" fillId="0" borderId="0" applyFont="0" applyFill="0" applyBorder="0" applyAlignment="0" applyProtection="0"/>
    <xf numFmtId="249" fontId="131" fillId="0" borderId="0" applyFont="0" applyFill="0" applyBorder="0" applyAlignment="0" applyProtection="0"/>
    <xf numFmtId="250" fontId="131" fillId="0" borderId="0" applyFont="0" applyFill="0" applyBorder="0" applyAlignment="0" applyProtection="0"/>
    <xf numFmtId="249" fontId="131" fillId="0" borderId="0" applyFont="0" applyFill="0" applyBorder="0" applyAlignment="0" applyProtection="0"/>
    <xf numFmtId="250" fontId="131" fillId="0" borderId="0" applyFont="0" applyFill="0" applyBorder="0" applyAlignment="0" applyProtection="0"/>
    <xf numFmtId="249" fontId="131" fillId="0" borderId="0" applyFont="0" applyFill="0" applyBorder="0" applyAlignment="0" applyProtection="0"/>
    <xf numFmtId="253" fontId="104" fillId="0" borderId="0" applyFont="0" applyFill="0" applyBorder="0" applyAlignment="0" applyProtection="0"/>
    <xf numFmtId="254" fontId="104" fillId="0" borderId="0" applyFont="0" applyFill="0" applyBorder="0" applyAlignment="0" applyProtection="0"/>
    <xf numFmtId="250" fontId="131" fillId="0" borderId="0" applyFont="0" applyFill="0" applyBorder="0" applyAlignment="0" applyProtection="0"/>
    <xf numFmtId="249" fontId="131" fillId="0" borderId="0" applyFont="0" applyFill="0" applyBorder="0" applyAlignment="0" applyProtection="0"/>
    <xf numFmtId="285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53" fontId="104" fillId="0" borderId="0" applyFont="0" applyFill="0" applyBorder="0" applyAlignment="0" applyProtection="0"/>
    <xf numFmtId="254" fontId="104" fillId="0" borderId="0" applyFont="0" applyFill="0" applyBorder="0" applyAlignment="0" applyProtection="0"/>
    <xf numFmtId="253" fontId="104" fillId="0" borderId="0" applyFont="0" applyFill="0" applyBorder="0" applyAlignment="0" applyProtection="0"/>
    <xf numFmtId="254" fontId="104" fillId="0" borderId="0" applyFont="0" applyFill="0" applyBorder="0" applyAlignment="0" applyProtection="0"/>
    <xf numFmtId="217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250" fontId="131" fillId="0" borderId="0" applyFont="0" applyFill="0" applyBorder="0" applyAlignment="0" applyProtection="0"/>
    <xf numFmtId="249" fontId="131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50" fontId="131" fillId="0" borderId="0" applyFont="0" applyFill="0" applyBorder="0" applyAlignment="0" applyProtection="0"/>
    <xf numFmtId="249" fontId="131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250" fontId="132" fillId="0" borderId="0" applyFont="0" applyFill="0" applyBorder="0" applyAlignment="0" applyProtection="0"/>
    <xf numFmtId="249" fontId="13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250" fontId="132" fillId="0" borderId="0" applyFont="0" applyFill="0" applyBorder="0" applyAlignment="0" applyProtection="0"/>
    <xf numFmtId="249" fontId="132" fillId="0" borderId="0" applyFont="0" applyFill="0" applyBorder="0" applyAlignment="0" applyProtection="0"/>
    <xf numFmtId="250" fontId="131" fillId="0" borderId="0" applyFont="0" applyFill="0" applyBorder="0" applyAlignment="0" applyProtection="0"/>
    <xf numFmtId="249" fontId="131" fillId="0" borderId="0" applyFont="0" applyFill="0" applyBorder="0" applyAlignment="0" applyProtection="0"/>
    <xf numFmtId="253" fontId="104" fillId="0" borderId="0" applyFont="0" applyFill="0" applyBorder="0" applyAlignment="0" applyProtection="0"/>
    <xf numFmtId="254" fontId="104" fillId="0" borderId="0" applyFont="0" applyFill="0" applyBorder="0" applyAlignment="0" applyProtection="0"/>
    <xf numFmtId="253" fontId="104" fillId="0" borderId="0" applyFont="0" applyFill="0" applyBorder="0" applyAlignment="0" applyProtection="0"/>
    <xf numFmtId="254" fontId="104" fillId="0" borderId="0" applyFont="0" applyFill="0" applyBorder="0" applyAlignment="0" applyProtection="0"/>
    <xf numFmtId="253" fontId="196" fillId="0" borderId="0" applyFont="0" applyFill="0" applyBorder="0" applyAlignment="0" applyProtection="0"/>
    <xf numFmtId="254" fontId="104" fillId="0" borderId="0" applyFont="0" applyFill="0" applyBorder="0" applyAlignment="0" applyProtection="0"/>
    <xf numFmtId="253" fontId="104" fillId="0" borderId="0" applyFont="0" applyFill="0" applyBorder="0" applyAlignment="0" applyProtection="0"/>
    <xf numFmtId="254" fontId="196" fillId="0" borderId="0" applyFont="0" applyFill="0" applyBorder="0" applyAlignment="0" applyProtection="0"/>
    <xf numFmtId="250" fontId="132" fillId="0" borderId="0" applyFont="0" applyFill="0" applyBorder="0" applyAlignment="0" applyProtection="0"/>
    <xf numFmtId="249" fontId="132" fillId="0" borderId="0" applyFont="0" applyFill="0" applyBorder="0" applyAlignment="0" applyProtection="0"/>
    <xf numFmtId="253" fontId="104" fillId="0" borderId="0" applyFont="0" applyFill="0" applyBorder="0" applyAlignment="0" applyProtection="0"/>
    <xf numFmtId="254" fontId="104" fillId="0" borderId="0" applyFont="0" applyFill="0" applyBorder="0" applyAlignment="0" applyProtection="0"/>
    <xf numFmtId="252" fontId="196" fillId="0" borderId="0" applyFont="0" applyFill="0" applyBorder="0" applyAlignment="0" applyProtection="0"/>
    <xf numFmtId="286" fontId="19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253" fontId="106" fillId="0" borderId="0" applyFont="0" applyFill="0" applyBorder="0" applyAlignment="0" applyProtection="0"/>
    <xf numFmtId="254" fontId="10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50" fontId="132" fillId="0" borderId="0" applyFont="0" applyFill="0" applyBorder="0" applyAlignment="0" applyProtection="0"/>
    <xf numFmtId="249" fontId="132" fillId="0" borderId="0" applyFont="0" applyFill="0" applyBorder="0" applyAlignment="0" applyProtection="0"/>
    <xf numFmtId="250" fontId="132" fillId="0" borderId="0" applyFont="0" applyFill="0" applyBorder="0" applyAlignment="0" applyProtection="0"/>
    <xf numFmtId="249" fontId="132" fillId="0" borderId="0" applyFont="0" applyFill="0" applyBorder="0" applyAlignment="0" applyProtection="0"/>
    <xf numFmtId="250" fontId="132" fillId="0" borderId="0" applyFont="0" applyFill="0" applyBorder="0" applyAlignment="0" applyProtection="0"/>
    <xf numFmtId="249" fontId="132" fillId="0" borderId="0" applyFont="0" applyFill="0" applyBorder="0" applyAlignment="0" applyProtection="0"/>
    <xf numFmtId="253" fontId="196" fillId="0" borderId="0" applyFont="0" applyFill="0" applyBorder="0" applyAlignment="0" applyProtection="0"/>
    <xf numFmtId="254" fontId="196" fillId="0" borderId="0" applyFont="0" applyFill="0" applyBorder="0" applyAlignment="0" applyProtection="0"/>
    <xf numFmtId="253" fontId="104" fillId="0" borderId="0" applyFont="0" applyFill="0" applyBorder="0" applyAlignment="0" applyProtection="0"/>
    <xf numFmtId="254" fontId="104" fillId="0" borderId="0" applyFont="0" applyFill="0" applyBorder="0" applyAlignment="0" applyProtection="0"/>
    <xf numFmtId="250" fontId="132" fillId="0" borderId="0" applyFont="0" applyFill="0" applyBorder="0" applyAlignment="0" applyProtection="0"/>
    <xf numFmtId="249" fontId="1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54" fontId="104" fillId="0" borderId="0" applyFont="0" applyFill="0" applyBorder="0" applyAlignment="0" applyProtection="0"/>
    <xf numFmtId="250" fontId="132" fillId="0" borderId="0" applyFont="0" applyFill="0" applyBorder="0" applyAlignment="0" applyProtection="0"/>
    <xf numFmtId="249" fontId="132" fillId="0" borderId="0" applyFont="0" applyFill="0" applyBorder="0" applyAlignment="0" applyProtection="0"/>
    <xf numFmtId="250" fontId="131" fillId="0" borderId="0" applyFont="0" applyFill="0" applyBorder="0" applyAlignment="0" applyProtection="0"/>
    <xf numFmtId="249" fontId="131" fillId="0" borderId="0" applyFont="0" applyFill="0" applyBorder="0" applyAlignment="0" applyProtection="0"/>
    <xf numFmtId="211" fontId="196" fillId="0" borderId="0" applyFont="0" applyFill="0" applyBorder="0" applyAlignment="0" applyProtection="0"/>
    <xf numFmtId="287" fontId="196" fillId="0" borderId="0" applyFont="0" applyFill="0" applyBorder="0" applyAlignment="0" applyProtection="0"/>
    <xf numFmtId="283" fontId="13" fillId="0" borderId="0" applyFont="0" applyFill="0" applyBorder="0" applyAlignment="0" applyProtection="0"/>
    <xf numFmtId="284" fontId="13" fillId="0" borderId="0" applyFont="0" applyFill="0" applyBorder="0" applyAlignment="0" applyProtection="0"/>
    <xf numFmtId="283" fontId="13" fillId="0" borderId="0" applyFont="0" applyFill="0" applyBorder="0" applyAlignment="0" applyProtection="0"/>
    <xf numFmtId="284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85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85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53" fontId="196" fillId="0" borderId="0" applyFont="0" applyFill="0" applyBorder="0" applyAlignment="0" applyProtection="0"/>
    <xf numFmtId="254" fontId="196" fillId="0" borderId="0" applyFont="0" applyFill="0" applyBorder="0" applyAlignment="0" applyProtection="0"/>
    <xf numFmtId="252" fontId="196" fillId="0" borderId="0" applyFont="0" applyFill="0" applyBorder="0" applyAlignment="0" applyProtection="0"/>
    <xf numFmtId="286" fontId="196" fillId="0" borderId="0" applyFont="0" applyFill="0" applyBorder="0" applyAlignment="0" applyProtection="0"/>
    <xf numFmtId="253" fontId="104" fillId="0" borderId="0" applyFont="0" applyFill="0" applyBorder="0" applyAlignment="0" applyProtection="0"/>
    <xf numFmtId="254" fontId="104" fillId="0" borderId="0" applyFont="0" applyFill="0" applyBorder="0" applyAlignment="0" applyProtection="0"/>
    <xf numFmtId="250" fontId="132" fillId="0" borderId="0" applyFont="0" applyFill="0" applyBorder="0" applyAlignment="0" applyProtection="0"/>
    <xf numFmtId="249" fontId="132" fillId="0" borderId="0" applyFont="0" applyFill="0" applyBorder="0" applyAlignment="0" applyProtection="0"/>
    <xf numFmtId="250" fontId="132" fillId="0" borderId="0" applyFont="0" applyFill="0" applyBorder="0" applyAlignment="0" applyProtection="0"/>
    <xf numFmtId="249" fontId="132" fillId="0" borderId="0" applyFont="0" applyFill="0" applyBorder="0" applyAlignment="0" applyProtection="0"/>
    <xf numFmtId="253" fontId="106" fillId="0" borderId="0" applyFont="0" applyFill="0" applyBorder="0" applyAlignment="0" applyProtection="0"/>
    <xf numFmtId="254" fontId="106" fillId="0" borderId="0" applyFont="0" applyFill="0" applyBorder="0" applyAlignment="0" applyProtection="0"/>
    <xf numFmtId="253" fontId="106" fillId="0" borderId="0" applyFont="0" applyFill="0" applyBorder="0" applyAlignment="0" applyProtection="0"/>
    <xf numFmtId="254" fontId="106" fillId="0" borderId="0" applyFont="0" applyFill="0" applyBorder="0" applyAlignment="0" applyProtection="0"/>
    <xf numFmtId="253" fontId="106" fillId="0" borderId="0" applyFont="0" applyFill="0" applyBorder="0" applyAlignment="0" applyProtection="0"/>
    <xf numFmtId="254" fontId="106" fillId="0" borderId="0" applyFont="0" applyFill="0" applyBorder="0" applyAlignment="0" applyProtection="0"/>
    <xf numFmtId="253" fontId="106" fillId="0" borderId="0" applyFont="0" applyFill="0" applyBorder="0" applyAlignment="0" applyProtection="0"/>
    <xf numFmtId="254" fontId="106" fillId="0" borderId="0" applyFont="0" applyFill="0" applyBorder="0" applyAlignment="0" applyProtection="0"/>
    <xf numFmtId="253" fontId="106" fillId="0" borderId="0" applyFont="0" applyFill="0" applyBorder="0" applyAlignment="0" applyProtection="0"/>
    <xf numFmtId="254" fontId="106" fillId="0" borderId="0" applyFont="0" applyFill="0" applyBorder="0" applyAlignment="0" applyProtection="0"/>
    <xf numFmtId="272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53" fontId="106" fillId="0" borderId="0" applyFont="0" applyFill="0" applyBorder="0" applyAlignment="0" applyProtection="0"/>
    <xf numFmtId="254" fontId="106" fillId="0" borderId="0" applyFont="0" applyFill="0" applyBorder="0" applyAlignment="0" applyProtection="0"/>
    <xf numFmtId="273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72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72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53" fontId="106" fillId="0" borderId="0" applyFont="0" applyFill="0" applyBorder="0" applyAlignment="0" applyProtection="0"/>
    <xf numFmtId="254" fontId="106" fillId="0" borderId="0" applyFont="0" applyFill="0" applyBorder="0" applyAlignment="0" applyProtection="0"/>
    <xf numFmtId="253" fontId="106" fillId="0" borderId="0" applyFont="0" applyFill="0" applyBorder="0" applyAlignment="0" applyProtection="0"/>
    <xf numFmtId="254" fontId="106" fillId="0" borderId="0" applyFont="0" applyFill="0" applyBorder="0" applyAlignment="0" applyProtection="0"/>
    <xf numFmtId="272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2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253" fontId="106" fillId="0" borderId="0" applyFont="0" applyFill="0" applyBorder="0" applyAlignment="0" applyProtection="0"/>
    <xf numFmtId="254" fontId="106" fillId="0" borderId="0" applyFont="0" applyFill="0" applyBorder="0" applyAlignment="0" applyProtection="0"/>
    <xf numFmtId="253" fontId="106" fillId="0" borderId="0" applyFont="0" applyFill="0" applyBorder="0" applyAlignment="0" applyProtection="0"/>
    <xf numFmtId="254" fontId="106" fillId="0" borderId="0" applyFont="0" applyFill="0" applyBorder="0" applyAlignment="0" applyProtection="0"/>
    <xf numFmtId="253" fontId="106" fillId="0" borderId="0" applyFont="0" applyFill="0" applyBorder="0" applyAlignment="0" applyProtection="0"/>
    <xf numFmtId="254" fontId="106" fillId="0" borderId="0" applyFont="0" applyFill="0" applyBorder="0" applyAlignment="0" applyProtection="0"/>
    <xf numFmtId="247" fontId="13" fillId="0" borderId="0" applyFont="0" applyFill="0" applyBorder="0" applyAlignment="0" applyProtection="0"/>
    <xf numFmtId="254" fontId="106" fillId="0" borderId="0" applyFont="0" applyFill="0" applyBorder="0" applyAlignment="0" applyProtection="0"/>
    <xf numFmtId="254" fontId="106" fillId="0" borderId="0" applyFont="0" applyFill="0" applyBorder="0" applyAlignment="0" applyProtection="0"/>
    <xf numFmtId="247" fontId="13" fillId="0" borderId="0" applyFont="0" applyFill="0" applyBorder="0" applyAlignment="0" applyProtection="0"/>
    <xf numFmtId="254" fontId="106" fillId="0" borderId="0" applyFont="0" applyFill="0" applyBorder="0" applyAlignment="0" applyProtection="0"/>
    <xf numFmtId="247" fontId="13" fillId="0" borderId="0" applyFont="0" applyFill="0" applyBorder="0" applyAlignment="0" applyProtection="0"/>
    <xf numFmtId="254" fontId="106" fillId="0" borderId="0" applyFont="0" applyFill="0" applyBorder="0" applyAlignment="0" applyProtection="0"/>
    <xf numFmtId="25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54" fontId="106" fillId="0" borderId="0" applyFont="0" applyFill="0" applyBorder="0" applyAlignment="0" applyProtection="0"/>
    <xf numFmtId="268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54" fontId="106" fillId="0" borderId="0" applyFont="0" applyFill="0" applyBorder="0" applyAlignment="0" applyProtection="0"/>
    <xf numFmtId="247" fontId="13" fillId="0" borderId="0" applyFont="0" applyFill="0" applyBorder="0" applyAlignment="0" applyProtection="0"/>
    <xf numFmtId="254" fontId="106" fillId="0" borderId="0" applyFont="0" applyFill="0" applyBorder="0" applyAlignment="0" applyProtection="0"/>
    <xf numFmtId="25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54" fontId="106" fillId="0" borderId="0" applyFont="0" applyFill="0" applyBorder="0" applyAlignment="0" applyProtection="0"/>
    <xf numFmtId="247" fontId="13" fillId="0" borderId="0" applyFont="0" applyFill="0" applyBorder="0" applyAlignment="0" applyProtection="0"/>
    <xf numFmtId="254" fontId="106" fillId="0" borderId="0" applyFont="0" applyFill="0" applyBorder="0" applyAlignment="0" applyProtection="0"/>
    <xf numFmtId="247" fontId="13" fillId="0" borderId="0" applyFont="0" applyFill="0" applyBorder="0" applyAlignment="0" applyProtection="0"/>
    <xf numFmtId="254" fontId="106" fillId="0" borderId="0" applyFont="0" applyFill="0" applyBorder="0" applyAlignment="0" applyProtection="0"/>
    <xf numFmtId="250" fontId="131" fillId="0" borderId="0" applyFont="0" applyFill="0" applyBorder="0" applyAlignment="0" applyProtection="0"/>
    <xf numFmtId="249" fontId="131" fillId="0" borderId="0" applyFont="0" applyFill="0" applyBorder="0" applyAlignment="0" applyProtection="0"/>
    <xf numFmtId="250" fontId="131" fillId="0" borderId="0" applyFont="0" applyFill="0" applyBorder="0" applyAlignment="0" applyProtection="0"/>
    <xf numFmtId="249" fontId="131" fillId="0" borderId="0" applyFont="0" applyFill="0" applyBorder="0" applyAlignment="0" applyProtection="0"/>
    <xf numFmtId="250" fontId="131" fillId="0" borderId="0" applyFont="0" applyFill="0" applyBorder="0" applyAlignment="0" applyProtection="0"/>
    <xf numFmtId="249" fontId="131" fillId="0" borderId="0" applyFont="0" applyFill="0" applyBorder="0" applyAlignment="0" applyProtection="0"/>
    <xf numFmtId="247" fontId="13" fillId="0" borderId="0" applyFont="0" applyFill="0" applyBorder="0" applyAlignment="0" applyProtection="0"/>
    <xf numFmtId="254" fontId="106" fillId="0" borderId="0" applyFont="0" applyFill="0" applyBorder="0" applyAlignment="0" applyProtection="0"/>
    <xf numFmtId="254" fontId="106" fillId="0" borderId="0" applyFont="0" applyFill="0" applyBorder="0" applyAlignment="0" applyProtection="0"/>
    <xf numFmtId="247" fontId="13" fillId="0" borderId="0" applyFont="0" applyFill="0" applyBorder="0" applyAlignment="0" applyProtection="0"/>
    <xf numFmtId="254" fontId="106" fillId="0" borderId="0" applyFont="0" applyFill="0" applyBorder="0" applyAlignment="0" applyProtection="0"/>
    <xf numFmtId="247" fontId="13" fillId="0" borderId="0" applyFont="0" applyFill="0" applyBorder="0" applyAlignment="0" applyProtection="0"/>
    <xf numFmtId="254" fontId="106" fillId="0" borderId="0" applyFont="0" applyFill="0" applyBorder="0" applyAlignment="0" applyProtection="0"/>
    <xf numFmtId="25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54" fontId="106" fillId="0" borderId="0" applyFont="0" applyFill="0" applyBorder="0" applyAlignment="0" applyProtection="0"/>
    <xf numFmtId="268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54" fontId="106" fillId="0" borderId="0" applyFont="0" applyFill="0" applyBorder="0" applyAlignment="0" applyProtection="0"/>
    <xf numFmtId="247" fontId="13" fillId="0" borderId="0" applyFont="0" applyFill="0" applyBorder="0" applyAlignment="0" applyProtection="0"/>
    <xf numFmtId="254" fontId="106" fillId="0" borderId="0" applyFont="0" applyFill="0" applyBorder="0" applyAlignment="0" applyProtection="0"/>
    <xf numFmtId="25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54" fontId="106" fillId="0" borderId="0" applyFont="0" applyFill="0" applyBorder="0" applyAlignment="0" applyProtection="0"/>
    <xf numFmtId="247" fontId="13" fillId="0" borderId="0" applyFont="0" applyFill="0" applyBorder="0" applyAlignment="0" applyProtection="0"/>
    <xf numFmtId="254" fontId="106" fillId="0" borderId="0" applyFont="0" applyFill="0" applyBorder="0" applyAlignment="0" applyProtection="0"/>
    <xf numFmtId="247" fontId="13" fillId="0" borderId="0" applyFont="0" applyFill="0" applyBorder="0" applyAlignment="0" applyProtection="0"/>
    <xf numFmtId="254" fontId="106" fillId="0" borderId="0" applyFont="0" applyFill="0" applyBorder="0" applyAlignment="0" applyProtection="0"/>
    <xf numFmtId="253" fontId="106" fillId="0" borderId="0" applyFont="0" applyFill="0" applyBorder="0" applyAlignment="0" applyProtection="0"/>
    <xf numFmtId="254" fontId="106" fillId="0" borderId="0" applyFont="0" applyFill="0" applyBorder="0" applyAlignment="0" applyProtection="0"/>
    <xf numFmtId="253" fontId="106" fillId="0" borderId="0" applyFont="0" applyFill="0" applyBorder="0" applyAlignment="0" applyProtection="0"/>
    <xf numFmtId="254" fontId="106" fillId="0" borderId="0" applyFont="0" applyFill="0" applyBorder="0" applyAlignment="0" applyProtection="0"/>
    <xf numFmtId="253" fontId="106" fillId="0" borderId="0" applyFont="0" applyFill="0" applyBorder="0" applyAlignment="0" applyProtection="0"/>
    <xf numFmtId="254" fontId="106" fillId="0" borderId="0" applyFont="0" applyFill="0" applyBorder="0" applyAlignment="0" applyProtection="0"/>
    <xf numFmtId="253" fontId="106" fillId="0" borderId="0" applyFont="0" applyFill="0" applyBorder="0" applyAlignment="0" applyProtection="0"/>
    <xf numFmtId="254" fontId="106" fillId="0" borderId="0" applyFont="0" applyFill="0" applyBorder="0" applyAlignment="0" applyProtection="0"/>
    <xf numFmtId="272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53" fontId="106" fillId="0" borderId="0" applyFont="0" applyFill="0" applyBorder="0" applyAlignment="0" applyProtection="0"/>
    <xf numFmtId="254" fontId="106" fillId="0" borderId="0" applyFont="0" applyFill="0" applyBorder="0" applyAlignment="0" applyProtection="0"/>
    <xf numFmtId="273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72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72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53" fontId="106" fillId="0" borderId="0" applyFont="0" applyFill="0" applyBorder="0" applyAlignment="0" applyProtection="0"/>
    <xf numFmtId="254" fontId="106" fillId="0" borderId="0" applyFont="0" applyFill="0" applyBorder="0" applyAlignment="0" applyProtection="0"/>
    <xf numFmtId="253" fontId="106" fillId="0" borderId="0" applyFont="0" applyFill="0" applyBorder="0" applyAlignment="0" applyProtection="0"/>
    <xf numFmtId="254" fontId="106" fillId="0" borderId="0" applyFont="0" applyFill="0" applyBorder="0" applyAlignment="0" applyProtection="0"/>
    <xf numFmtId="272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2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253" fontId="106" fillId="0" borderId="0" applyFont="0" applyFill="0" applyBorder="0" applyAlignment="0" applyProtection="0"/>
    <xf numFmtId="254" fontId="106" fillId="0" borderId="0" applyFont="0" applyFill="0" applyBorder="0" applyAlignment="0" applyProtection="0"/>
    <xf numFmtId="253" fontId="106" fillId="0" borderId="0" applyFont="0" applyFill="0" applyBorder="0" applyAlignment="0" applyProtection="0"/>
    <xf numFmtId="254" fontId="106" fillId="0" borderId="0" applyFont="0" applyFill="0" applyBorder="0" applyAlignment="0" applyProtection="0"/>
    <xf numFmtId="253" fontId="106" fillId="0" borderId="0" applyFont="0" applyFill="0" applyBorder="0" applyAlignment="0" applyProtection="0"/>
    <xf numFmtId="254" fontId="106" fillId="0" borderId="0" applyFont="0" applyFill="0" applyBorder="0" applyAlignment="0" applyProtection="0"/>
    <xf numFmtId="288" fontId="13" fillId="0" borderId="0" applyFont="0" applyFill="0" applyBorder="0" applyAlignment="0" applyProtection="0"/>
    <xf numFmtId="289" fontId="132" fillId="0" borderId="0" applyFont="0" applyFill="0" applyBorder="0" applyAlignment="0" applyProtection="0"/>
    <xf numFmtId="290" fontId="132" fillId="0" borderId="0" applyFont="0" applyFill="0" applyBorder="0" applyAlignment="0" applyProtection="0"/>
    <xf numFmtId="289" fontId="132" fillId="0" borderId="0" applyFont="0" applyFill="0" applyBorder="0" applyAlignment="0" applyProtection="0"/>
    <xf numFmtId="290" fontId="132" fillId="0" borderId="0" applyFont="0" applyFill="0" applyBorder="0" applyAlignment="0" applyProtection="0"/>
    <xf numFmtId="289" fontId="132" fillId="0" borderId="0" applyFont="0" applyFill="0" applyBorder="0" applyAlignment="0" applyProtection="0"/>
    <xf numFmtId="189" fontId="13" fillId="0" borderId="0" applyFont="0" applyFill="0" applyBorder="0" applyAlignment="0" applyProtection="0"/>
    <xf numFmtId="289" fontId="132" fillId="0" borderId="0" applyFont="0" applyFill="0" applyBorder="0" applyAlignment="0" applyProtection="0"/>
    <xf numFmtId="290" fontId="132" fillId="0" borderId="0" applyFont="0" applyFill="0" applyBorder="0" applyAlignment="0" applyProtection="0"/>
    <xf numFmtId="289" fontId="132" fillId="0" borderId="0" applyFont="0" applyFill="0" applyBorder="0" applyAlignment="0" applyProtection="0"/>
    <xf numFmtId="189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291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92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53" fontId="196" fillId="0" borderId="0" applyFont="0" applyFill="0" applyBorder="0" applyAlignment="0" applyProtection="0"/>
    <xf numFmtId="254" fontId="196" fillId="0" borderId="0" applyFont="0" applyFill="0" applyBorder="0" applyAlignment="0" applyProtection="0"/>
    <xf numFmtId="250" fontId="131" fillId="0" borderId="0" applyFont="0" applyFill="0" applyBorder="0" applyAlignment="0" applyProtection="0"/>
    <xf numFmtId="249" fontId="131" fillId="0" borderId="0" applyFont="0" applyFill="0" applyBorder="0" applyAlignment="0" applyProtection="0"/>
    <xf numFmtId="293" fontId="13" fillId="0" borderId="0" applyFont="0" applyFill="0" applyBorder="0" applyAlignment="0" applyProtection="0"/>
    <xf numFmtId="294" fontId="13" fillId="0" borderId="0" applyFont="0" applyFill="0" applyBorder="0" applyAlignment="0" applyProtection="0"/>
    <xf numFmtId="222" fontId="13" fillId="0" borderId="0" applyFont="0" applyFill="0" applyBorder="0" applyAlignment="0" applyProtection="0"/>
    <xf numFmtId="296" fontId="13" fillId="0" borderId="0" applyFont="0" applyFill="0" applyBorder="0" applyAlignment="0" applyProtection="0"/>
    <xf numFmtId="222" fontId="13" fillId="0" borderId="0" applyFont="0" applyFill="0" applyBorder="0" applyAlignment="0" applyProtection="0"/>
    <xf numFmtId="296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53" fontId="104" fillId="0" borderId="0" applyFont="0" applyFill="0" applyBorder="0" applyAlignment="0" applyProtection="0"/>
    <xf numFmtId="254" fontId="104" fillId="0" borderId="0" applyFont="0" applyFill="0" applyBorder="0" applyAlignment="0" applyProtection="0"/>
    <xf numFmtId="253" fontId="104" fillId="0" borderId="0" applyFont="0" applyFill="0" applyBorder="0" applyAlignment="0" applyProtection="0"/>
    <xf numFmtId="254" fontId="104" fillId="0" borderId="0" applyFont="0" applyFill="0" applyBorder="0" applyAlignment="0" applyProtection="0"/>
    <xf numFmtId="214" fontId="13" fillId="0" borderId="0" applyFont="0" applyFill="0" applyBorder="0" applyAlignment="0" applyProtection="0"/>
    <xf numFmtId="297" fontId="196" fillId="0" borderId="0" applyFont="0" applyFill="0" applyBorder="0" applyAlignment="0" applyProtection="0"/>
    <xf numFmtId="224" fontId="196" fillId="0" borderId="0" applyFont="0" applyFill="0" applyBorder="0" applyAlignment="0" applyProtection="0"/>
    <xf numFmtId="283" fontId="13" fillId="0" borderId="0" applyFont="0" applyFill="0" applyBorder="0" applyAlignment="0" applyProtection="0"/>
    <xf numFmtId="284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24" fontId="196" fillId="0" borderId="0" applyFont="0" applyFill="0" applyBorder="0" applyAlignment="0" applyProtection="0"/>
    <xf numFmtId="253" fontId="196" fillId="0" borderId="0" applyFont="0" applyFill="0" applyBorder="0" applyAlignment="0" applyProtection="0"/>
    <xf numFmtId="254" fontId="196" fillId="0" borderId="0" applyFont="0" applyFill="0" applyBorder="0" applyAlignment="0" applyProtection="0"/>
    <xf numFmtId="29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250" fontId="131" fillId="0" borderId="0" applyFont="0" applyFill="0" applyBorder="0" applyAlignment="0" applyProtection="0"/>
    <xf numFmtId="249" fontId="131" fillId="0" borderId="0" applyFont="0" applyFill="0" applyBorder="0" applyAlignment="0" applyProtection="0"/>
    <xf numFmtId="253" fontId="196" fillId="0" borderId="0" applyFont="0" applyFill="0" applyBorder="0" applyAlignment="0" applyProtection="0"/>
    <xf numFmtId="254" fontId="196" fillId="0" borderId="0" applyFont="0" applyFill="0" applyBorder="0" applyAlignment="0" applyProtection="0"/>
    <xf numFmtId="299" fontId="13" fillId="0" borderId="0" applyFont="0" applyFill="0" applyBorder="0" applyAlignment="0" applyProtection="0"/>
    <xf numFmtId="283" fontId="13" fillId="0" borderId="0" applyFont="0" applyFill="0" applyBorder="0" applyAlignment="0" applyProtection="0"/>
    <xf numFmtId="284" fontId="13" fillId="0" borderId="0" applyFont="0" applyFill="0" applyBorder="0" applyAlignment="0" applyProtection="0"/>
    <xf numFmtId="284" fontId="13" fillId="0" borderId="0" applyFont="0" applyFill="0" applyBorder="0" applyAlignment="0" applyProtection="0"/>
    <xf numFmtId="253" fontId="196" fillId="0" borderId="0" applyFont="0" applyFill="0" applyBorder="0" applyAlignment="0" applyProtection="0"/>
    <xf numFmtId="254" fontId="196" fillId="0" borderId="0" applyFont="0" applyFill="0" applyBorder="0" applyAlignment="0" applyProtection="0"/>
    <xf numFmtId="250" fontId="132" fillId="0" borderId="0" applyFont="0" applyFill="0" applyBorder="0" applyAlignment="0" applyProtection="0"/>
    <xf numFmtId="249" fontId="132" fillId="0" borderId="0" applyFont="0" applyFill="0" applyBorder="0" applyAlignment="0" applyProtection="0"/>
    <xf numFmtId="250" fontId="132" fillId="0" borderId="0" applyFont="0" applyFill="0" applyBorder="0" applyAlignment="0" applyProtection="0"/>
    <xf numFmtId="249" fontId="132" fillId="0" borderId="0" applyFont="0" applyFill="0" applyBorder="0" applyAlignment="0" applyProtection="0"/>
    <xf numFmtId="250" fontId="131" fillId="0" borderId="0" applyFont="0" applyFill="0" applyBorder="0" applyAlignment="0" applyProtection="0"/>
    <xf numFmtId="249" fontId="131" fillId="0" borderId="0" applyFont="0" applyFill="0" applyBorder="0" applyAlignment="0" applyProtection="0"/>
    <xf numFmtId="250" fontId="132" fillId="0" borderId="0" applyFont="0" applyFill="0" applyBorder="0" applyAlignment="0" applyProtection="0"/>
    <xf numFmtId="249" fontId="132" fillId="0" borderId="0" applyFont="0" applyFill="0" applyBorder="0" applyAlignment="0" applyProtection="0"/>
    <xf numFmtId="250" fontId="132" fillId="0" borderId="0" applyFont="0" applyFill="0" applyBorder="0" applyAlignment="0" applyProtection="0"/>
    <xf numFmtId="249" fontId="132" fillId="0" borderId="0" applyFont="0" applyFill="0" applyBorder="0" applyAlignment="0" applyProtection="0"/>
    <xf numFmtId="250" fontId="132" fillId="0" borderId="0" applyFont="0" applyFill="0" applyBorder="0" applyAlignment="0" applyProtection="0"/>
    <xf numFmtId="249" fontId="132" fillId="0" borderId="0" applyFont="0" applyFill="0" applyBorder="0" applyAlignment="0" applyProtection="0"/>
    <xf numFmtId="214" fontId="13" fillId="0" borderId="0" applyFont="0" applyFill="0" applyBorder="0" applyAlignment="0" applyProtection="0"/>
    <xf numFmtId="222" fontId="13" fillId="0" borderId="0" applyFont="0" applyFill="0" applyBorder="0" applyAlignment="0" applyProtection="0"/>
    <xf numFmtId="250" fontId="132" fillId="0" borderId="0" applyFont="0" applyFill="0" applyBorder="0" applyAlignment="0" applyProtection="0"/>
    <xf numFmtId="249" fontId="132" fillId="0" borderId="0" applyFont="0" applyFill="0" applyBorder="0" applyAlignment="0" applyProtection="0"/>
    <xf numFmtId="270" fontId="13" fillId="0" borderId="0" applyFont="0" applyFill="0" applyBorder="0" applyAlignment="0" applyProtection="0"/>
    <xf numFmtId="271" fontId="13" fillId="0" borderId="0" applyFont="0" applyFill="0" applyBorder="0" applyAlignment="0" applyProtection="0"/>
    <xf numFmtId="270" fontId="13" fillId="0" borderId="0" applyFont="0" applyFill="0" applyBorder="0" applyAlignment="0" applyProtection="0"/>
    <xf numFmtId="271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22" fontId="13" fillId="0" borderId="0" applyFont="0" applyFill="0" applyBorder="0" applyAlignment="0" applyProtection="0"/>
    <xf numFmtId="270" fontId="13" fillId="0" borderId="0" applyFont="0" applyFill="0" applyBorder="0" applyAlignment="0" applyProtection="0"/>
    <xf numFmtId="271" fontId="13" fillId="0" borderId="0" applyFont="0" applyFill="0" applyBorder="0" applyAlignment="0" applyProtection="0"/>
    <xf numFmtId="270" fontId="13" fillId="0" borderId="0" applyFont="0" applyFill="0" applyBorder="0" applyAlignment="0" applyProtection="0"/>
    <xf numFmtId="271" fontId="13" fillId="0" borderId="0" applyFont="0" applyFill="0" applyBorder="0" applyAlignment="0" applyProtection="0"/>
    <xf numFmtId="270" fontId="13" fillId="0" borderId="0" applyFont="0" applyFill="0" applyBorder="0" applyAlignment="0" applyProtection="0"/>
    <xf numFmtId="271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22" fontId="13" fillId="0" borderId="0" applyFont="0" applyFill="0" applyBorder="0" applyAlignment="0" applyProtection="0"/>
    <xf numFmtId="250" fontId="132" fillId="0" borderId="0" applyFont="0" applyFill="0" applyBorder="0" applyAlignment="0" applyProtection="0"/>
    <xf numFmtId="249" fontId="132" fillId="0" borderId="0" applyFont="0" applyFill="0" applyBorder="0" applyAlignment="0" applyProtection="0"/>
    <xf numFmtId="250" fontId="132" fillId="0" borderId="0" applyFont="0" applyFill="0" applyBorder="0" applyAlignment="0" applyProtection="0"/>
    <xf numFmtId="249" fontId="132" fillId="0" borderId="0" applyFont="0" applyFill="0" applyBorder="0" applyAlignment="0" applyProtection="0"/>
    <xf numFmtId="214" fontId="13" fillId="0" borderId="0" applyFont="0" applyFill="0" applyBorder="0" applyAlignment="0" applyProtection="0"/>
    <xf numFmtId="222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22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250" fontId="132" fillId="0" borderId="0" applyFont="0" applyFill="0" applyBorder="0" applyAlignment="0" applyProtection="0"/>
    <xf numFmtId="249" fontId="132" fillId="0" borderId="0" applyFont="0" applyFill="0" applyBorder="0" applyAlignment="0" applyProtection="0"/>
    <xf numFmtId="250" fontId="132" fillId="0" borderId="0" applyFont="0" applyFill="0" applyBorder="0" applyAlignment="0" applyProtection="0"/>
    <xf numFmtId="249" fontId="132" fillId="0" borderId="0" applyFont="0" applyFill="0" applyBorder="0" applyAlignment="0" applyProtection="0"/>
    <xf numFmtId="250" fontId="132" fillId="0" borderId="0" applyFont="0" applyFill="0" applyBorder="0" applyAlignment="0" applyProtection="0"/>
    <xf numFmtId="249" fontId="132" fillId="0" borderId="0" applyFont="0" applyFill="0" applyBorder="0" applyAlignment="0" applyProtection="0"/>
    <xf numFmtId="250" fontId="132" fillId="0" borderId="0" applyFont="0" applyFill="0" applyBorder="0" applyAlignment="0" applyProtection="0"/>
    <xf numFmtId="249" fontId="132" fillId="0" borderId="0" applyFont="0" applyFill="0" applyBorder="0" applyAlignment="0" applyProtection="0"/>
    <xf numFmtId="250" fontId="131" fillId="0" borderId="0" applyFont="0" applyFill="0" applyBorder="0" applyAlignment="0" applyProtection="0"/>
    <xf numFmtId="249" fontId="131" fillId="0" borderId="0" applyFont="0" applyFill="0" applyBorder="0" applyAlignment="0" applyProtection="0"/>
    <xf numFmtId="250" fontId="132" fillId="0" borderId="0" applyFont="0" applyFill="0" applyBorder="0" applyAlignment="0" applyProtection="0"/>
    <xf numFmtId="249" fontId="132" fillId="0" borderId="0" applyFont="0" applyFill="0" applyBorder="0" applyAlignment="0" applyProtection="0"/>
    <xf numFmtId="250" fontId="132" fillId="0" borderId="0" applyFont="0" applyFill="0" applyBorder="0" applyAlignment="0" applyProtection="0"/>
    <xf numFmtId="249" fontId="132" fillId="0" borderId="0" applyFont="0" applyFill="0" applyBorder="0" applyAlignment="0" applyProtection="0"/>
    <xf numFmtId="250" fontId="132" fillId="0" borderId="0" applyFont="0" applyFill="0" applyBorder="0" applyAlignment="0" applyProtection="0"/>
    <xf numFmtId="249" fontId="132" fillId="0" borderId="0" applyFont="0" applyFill="0" applyBorder="0" applyAlignment="0" applyProtection="0"/>
    <xf numFmtId="214" fontId="13" fillId="0" borderId="0" applyFont="0" applyFill="0" applyBorder="0" applyAlignment="0" applyProtection="0"/>
    <xf numFmtId="222" fontId="13" fillId="0" borderId="0" applyFont="0" applyFill="0" applyBorder="0" applyAlignment="0" applyProtection="0"/>
    <xf numFmtId="250" fontId="132" fillId="0" borderId="0" applyFont="0" applyFill="0" applyBorder="0" applyAlignment="0" applyProtection="0"/>
    <xf numFmtId="249" fontId="132" fillId="0" borderId="0" applyFont="0" applyFill="0" applyBorder="0" applyAlignment="0" applyProtection="0"/>
    <xf numFmtId="270" fontId="13" fillId="0" borderId="0" applyFont="0" applyFill="0" applyBorder="0" applyAlignment="0" applyProtection="0"/>
    <xf numFmtId="271" fontId="13" fillId="0" borderId="0" applyFont="0" applyFill="0" applyBorder="0" applyAlignment="0" applyProtection="0"/>
    <xf numFmtId="270" fontId="13" fillId="0" borderId="0" applyFont="0" applyFill="0" applyBorder="0" applyAlignment="0" applyProtection="0"/>
    <xf numFmtId="271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22" fontId="13" fillId="0" borderId="0" applyFont="0" applyFill="0" applyBorder="0" applyAlignment="0" applyProtection="0"/>
    <xf numFmtId="270" fontId="13" fillId="0" borderId="0" applyFont="0" applyFill="0" applyBorder="0" applyAlignment="0" applyProtection="0"/>
    <xf numFmtId="271" fontId="13" fillId="0" borderId="0" applyFont="0" applyFill="0" applyBorder="0" applyAlignment="0" applyProtection="0"/>
    <xf numFmtId="270" fontId="13" fillId="0" borderId="0" applyFont="0" applyFill="0" applyBorder="0" applyAlignment="0" applyProtection="0"/>
    <xf numFmtId="271" fontId="13" fillId="0" borderId="0" applyFont="0" applyFill="0" applyBorder="0" applyAlignment="0" applyProtection="0"/>
    <xf numFmtId="270" fontId="13" fillId="0" borderId="0" applyFont="0" applyFill="0" applyBorder="0" applyAlignment="0" applyProtection="0"/>
    <xf numFmtId="271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22" fontId="13" fillId="0" borderId="0" applyFont="0" applyFill="0" applyBorder="0" applyAlignment="0" applyProtection="0"/>
    <xf numFmtId="250" fontId="132" fillId="0" borderId="0" applyFont="0" applyFill="0" applyBorder="0" applyAlignment="0" applyProtection="0"/>
    <xf numFmtId="249" fontId="132" fillId="0" borderId="0" applyFont="0" applyFill="0" applyBorder="0" applyAlignment="0" applyProtection="0"/>
    <xf numFmtId="250" fontId="132" fillId="0" borderId="0" applyFont="0" applyFill="0" applyBorder="0" applyAlignment="0" applyProtection="0"/>
    <xf numFmtId="249" fontId="132" fillId="0" borderId="0" applyFont="0" applyFill="0" applyBorder="0" applyAlignment="0" applyProtection="0"/>
    <xf numFmtId="214" fontId="13" fillId="0" borderId="0" applyFont="0" applyFill="0" applyBorder="0" applyAlignment="0" applyProtection="0"/>
    <xf numFmtId="222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22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250" fontId="132" fillId="0" borderId="0" applyFont="0" applyFill="0" applyBorder="0" applyAlignment="0" applyProtection="0"/>
    <xf numFmtId="249" fontId="132" fillId="0" borderId="0" applyFont="0" applyFill="0" applyBorder="0" applyAlignment="0" applyProtection="0"/>
    <xf numFmtId="250" fontId="132" fillId="0" borderId="0" applyFont="0" applyFill="0" applyBorder="0" applyAlignment="0" applyProtection="0"/>
    <xf numFmtId="249" fontId="132" fillId="0" borderId="0" applyFont="0" applyFill="0" applyBorder="0" applyAlignment="0" applyProtection="0"/>
    <xf numFmtId="250" fontId="132" fillId="0" borderId="0" applyFont="0" applyFill="0" applyBorder="0" applyAlignment="0" applyProtection="0"/>
    <xf numFmtId="249" fontId="132" fillId="0" borderId="0" applyFont="0" applyFill="0" applyBorder="0" applyAlignment="0" applyProtection="0"/>
    <xf numFmtId="253" fontId="196" fillId="0" borderId="0" applyFont="0" applyFill="0" applyBorder="0" applyAlignment="0" applyProtection="0"/>
    <xf numFmtId="254" fontId="196" fillId="0" borderId="0" applyFont="0" applyFill="0" applyBorder="0" applyAlignment="0" applyProtection="0"/>
    <xf numFmtId="231" fontId="13" fillId="0" borderId="0" applyFont="0" applyFill="0" applyBorder="0" applyAlignment="0" applyProtection="0"/>
    <xf numFmtId="30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30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30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30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30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30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30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30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30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30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30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301" fontId="13" fillId="0" borderId="0" applyFont="0" applyFill="0" applyBorder="0" applyAlignment="0" applyProtection="0"/>
    <xf numFmtId="302" fontId="13" fillId="0" borderId="0" applyFont="0" applyFill="0" applyBorder="0" applyAlignment="0" applyProtection="0"/>
    <xf numFmtId="254" fontId="104" fillId="0" borderId="0" applyFont="0" applyFill="0" applyBorder="0" applyAlignment="0" applyProtection="0"/>
    <xf numFmtId="285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85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85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85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85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85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85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85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85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85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302" fontId="13" fillId="0" borderId="0" applyFont="0" applyFill="0" applyBorder="0" applyAlignment="0" applyProtection="0"/>
    <xf numFmtId="254" fontId="104" fillId="0" borderId="0" applyFont="0" applyFill="0" applyBorder="0" applyAlignment="0" applyProtection="0"/>
    <xf numFmtId="254" fontId="196" fillId="0" borderId="0" applyFont="0" applyFill="0" applyBorder="0" applyAlignment="0" applyProtection="0"/>
    <xf numFmtId="253" fontId="196" fillId="0" borderId="0" applyFont="0" applyFill="0" applyBorder="0" applyAlignment="0" applyProtection="0"/>
    <xf numFmtId="254" fontId="196" fillId="0" borderId="0" applyFont="0" applyFill="0" applyBorder="0" applyAlignment="0" applyProtection="0"/>
    <xf numFmtId="297" fontId="196" fillId="0" borderId="0" applyFont="0" applyFill="0" applyBorder="0" applyAlignment="0" applyProtection="0"/>
    <xf numFmtId="224" fontId="196" fillId="0" borderId="0" applyFont="0" applyFill="0" applyBorder="0" applyAlignment="0" applyProtection="0"/>
    <xf numFmtId="253" fontId="104" fillId="0" borderId="0" applyFont="0" applyFill="0" applyBorder="0" applyAlignment="0" applyProtection="0"/>
    <xf numFmtId="254" fontId="104" fillId="0" borderId="0" applyFont="0" applyFill="0" applyBorder="0" applyAlignment="0" applyProtection="0"/>
    <xf numFmtId="302" fontId="13" fillId="0" borderId="0" applyFont="0" applyFill="0" applyBorder="0" applyAlignment="0" applyProtection="0"/>
    <xf numFmtId="254" fontId="104" fillId="0" borderId="0" applyFont="0" applyFill="0" applyBorder="0" applyAlignment="0" applyProtection="0"/>
    <xf numFmtId="302" fontId="13" fillId="0" borderId="0" applyFont="0" applyFill="0" applyBorder="0" applyAlignment="0" applyProtection="0"/>
    <xf numFmtId="254" fontId="104" fillId="0" borderId="0" applyFont="0" applyFill="0" applyBorder="0" applyAlignment="0" applyProtection="0"/>
    <xf numFmtId="302" fontId="13" fillId="0" borderId="0" applyFont="0" applyFill="0" applyBorder="0" applyAlignment="0" applyProtection="0"/>
    <xf numFmtId="254" fontId="104" fillId="0" borderId="0" applyFont="0" applyFill="0" applyBorder="0" applyAlignment="0" applyProtection="0"/>
    <xf numFmtId="253" fontId="196" fillId="0" borderId="0" applyFont="0" applyFill="0" applyBorder="0" applyAlignment="0" applyProtection="0"/>
    <xf numFmtId="254" fontId="196" fillId="0" borderId="0" applyFont="0" applyFill="0" applyBorder="0" applyAlignment="0" applyProtection="0"/>
    <xf numFmtId="253" fontId="104" fillId="0" borderId="0" applyFont="0" applyFill="0" applyBorder="0" applyAlignment="0" applyProtection="0"/>
    <xf numFmtId="254" fontId="104" fillId="0" borderId="0" applyFont="0" applyFill="0" applyBorder="0" applyAlignment="0" applyProtection="0"/>
    <xf numFmtId="253" fontId="104" fillId="0" borderId="0" applyFont="0" applyFill="0" applyBorder="0" applyAlignment="0" applyProtection="0"/>
    <xf numFmtId="254" fontId="104" fillId="0" borderId="0" applyFont="0" applyFill="0" applyBorder="0" applyAlignment="0" applyProtection="0"/>
    <xf numFmtId="283" fontId="13" fillId="0" borderId="0" applyFont="0" applyFill="0" applyBorder="0" applyAlignment="0" applyProtection="0"/>
    <xf numFmtId="284" fontId="13" fillId="0" borderId="0" applyFont="0" applyFill="0" applyBorder="0" applyAlignment="0" applyProtection="0"/>
    <xf numFmtId="253" fontId="196" fillId="0" borderId="0" applyFont="0" applyFill="0" applyBorder="0" applyAlignment="0" applyProtection="0"/>
    <xf numFmtId="254" fontId="196" fillId="0" borderId="0" applyFont="0" applyFill="0" applyBorder="0" applyAlignment="0" applyProtection="0"/>
    <xf numFmtId="283" fontId="13" fillId="0" borderId="0" applyFont="0" applyFill="0" applyBorder="0" applyAlignment="0" applyProtection="0"/>
    <xf numFmtId="284" fontId="13" fillId="0" borderId="0" applyFont="0" applyFill="0" applyBorder="0" applyAlignment="0" applyProtection="0"/>
    <xf numFmtId="253" fontId="196" fillId="0" borderId="0" applyFont="0" applyFill="0" applyBorder="0" applyAlignment="0" applyProtection="0"/>
    <xf numFmtId="254" fontId="196" fillId="0" borderId="0" applyFont="0" applyFill="0" applyBorder="0" applyAlignment="0" applyProtection="0"/>
    <xf numFmtId="250" fontId="132" fillId="0" borderId="0" applyFont="0" applyFill="0" applyBorder="0" applyAlignment="0" applyProtection="0"/>
    <xf numFmtId="249" fontId="132" fillId="0" borderId="0" applyFont="0" applyFill="0" applyBorder="0" applyAlignment="0" applyProtection="0"/>
    <xf numFmtId="250" fontId="132" fillId="0" borderId="0" applyFont="0" applyFill="0" applyBorder="0" applyAlignment="0" applyProtection="0"/>
    <xf numFmtId="249" fontId="132" fillId="0" borderId="0" applyFont="0" applyFill="0" applyBorder="0" applyAlignment="0" applyProtection="0"/>
    <xf numFmtId="250" fontId="132" fillId="0" borderId="0" applyFont="0" applyFill="0" applyBorder="0" applyAlignment="0" applyProtection="0"/>
    <xf numFmtId="249" fontId="132" fillId="0" borderId="0" applyFont="0" applyFill="0" applyBorder="0" applyAlignment="0" applyProtection="0"/>
    <xf numFmtId="285" fontId="13" fillId="0" borderId="0" applyFont="0" applyFill="0" applyBorder="0" applyAlignment="0" applyProtection="0"/>
    <xf numFmtId="286" fontId="196" fillId="0" borderId="0" applyFont="0" applyFill="0" applyBorder="0" applyAlignment="0" applyProtection="0"/>
    <xf numFmtId="252" fontId="196" fillId="0" borderId="0" applyFont="0" applyFill="0" applyBorder="0" applyAlignment="0" applyProtection="0"/>
    <xf numFmtId="286" fontId="196" fillId="0" borderId="0" applyFont="0" applyFill="0" applyBorder="0" applyAlignment="0" applyProtection="0"/>
    <xf numFmtId="252" fontId="196" fillId="0" borderId="0" applyFont="0" applyFill="0" applyBorder="0" applyAlignment="0" applyProtection="0"/>
    <xf numFmtId="286" fontId="196" fillId="0" borderId="0" applyFont="0" applyFill="0" applyBorder="0" applyAlignment="0" applyProtection="0"/>
    <xf numFmtId="301" fontId="13" fillId="0" borderId="0" applyFont="0" applyFill="0" applyBorder="0" applyAlignment="0" applyProtection="0"/>
    <xf numFmtId="253" fontId="196" fillId="0" borderId="0" applyFont="0" applyFill="0" applyBorder="0" applyAlignment="0" applyProtection="0"/>
    <xf numFmtId="254" fontId="196" fillId="0" borderId="0" applyFont="0" applyFill="0" applyBorder="0" applyAlignment="0" applyProtection="0"/>
    <xf numFmtId="193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72" fontId="13" fillId="0" borderId="0" applyFont="0" applyFill="0" applyBorder="0" applyAlignment="0" applyProtection="0"/>
    <xf numFmtId="0" fontId="179" fillId="0" borderId="0"/>
    <xf numFmtId="0" fontId="137" fillId="50" borderId="0" applyNumberFormat="0" applyBorder="0" applyAlignment="0" applyProtection="0"/>
    <xf numFmtId="303" fontId="83" fillId="0" borderId="0"/>
    <xf numFmtId="0" fontId="13" fillId="0" borderId="0"/>
    <xf numFmtId="0" fontId="13" fillId="0" borderId="0"/>
    <xf numFmtId="207" fontId="50" fillId="0" borderId="0"/>
    <xf numFmtId="0" fontId="20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>
      <alignment vertical="top"/>
    </xf>
    <xf numFmtId="0" fontId="13" fillId="0" borderId="0"/>
    <xf numFmtId="0" fontId="13" fillId="0" borderId="0" applyNumberFormat="0" applyFill="0" applyBorder="0" applyAlignment="0" applyProtection="0"/>
    <xf numFmtId="0" fontId="86" fillId="0" borderId="0"/>
    <xf numFmtId="0" fontId="104" fillId="0" borderId="0" applyProtection="0"/>
    <xf numFmtId="0" fontId="13" fillId="44" borderId="34" applyNumberFormat="0" applyFont="0" applyAlignment="0" applyProtection="0"/>
    <xf numFmtId="0" fontId="13" fillId="44" borderId="34" applyNumberFormat="0" applyFont="0" applyAlignment="0" applyProtection="0"/>
    <xf numFmtId="0" fontId="13" fillId="44" borderId="34" applyNumberFormat="0" applyFont="0" applyAlignment="0" applyProtection="0"/>
    <xf numFmtId="0" fontId="13" fillId="44" borderId="34" applyNumberFormat="0" applyFont="0" applyAlignment="0" applyProtection="0"/>
    <xf numFmtId="0" fontId="13" fillId="44" borderId="34" applyNumberFormat="0" applyFont="0" applyAlignment="0" applyProtection="0"/>
    <xf numFmtId="0" fontId="13" fillId="44" borderId="34" applyNumberFormat="0" applyFont="0" applyAlignment="0" applyProtection="0"/>
    <xf numFmtId="0" fontId="13" fillId="44" borderId="34" applyNumberFormat="0" applyFont="0" applyAlignment="0" applyProtection="0"/>
    <xf numFmtId="304" fontId="13" fillId="0" borderId="0" applyNumberFormat="0" applyFill="0" applyBorder="0" applyAlignment="0" applyProtection="0"/>
    <xf numFmtId="300" fontId="13" fillId="0" borderId="0" applyFont="0" applyFill="0" applyBorder="0" applyAlignment="0" applyProtection="0"/>
    <xf numFmtId="305" fontId="13" fillId="0" borderId="0" applyFont="0" applyFill="0" applyBorder="0" applyAlignment="0" applyProtection="0"/>
    <xf numFmtId="0" fontId="202" fillId="0" borderId="0" applyNumberFormat="0" applyFill="0" applyBorder="0" applyAlignment="0" applyProtection="0">
      <alignment vertical="top"/>
      <protection locked="0"/>
    </xf>
    <xf numFmtId="0" fontId="202" fillId="0" borderId="0" applyNumberFormat="0" applyFill="0" applyBorder="0" applyAlignment="0" applyProtection="0">
      <alignment vertical="top"/>
      <protection locked="0"/>
    </xf>
    <xf numFmtId="0" fontId="202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40" fontId="204" fillId="0" borderId="0" applyFont="0" applyFill="0" applyBorder="0" applyAlignment="0" applyProtection="0"/>
    <xf numFmtId="38" fontId="204" fillId="0" borderId="0" applyFont="0" applyFill="0" applyBorder="0" applyAlignment="0" applyProtection="0"/>
    <xf numFmtId="0" fontId="142" fillId="43" borderId="25" applyNumberFormat="0" applyAlignment="0" applyProtection="0"/>
    <xf numFmtId="0" fontId="142" fillId="43" borderId="25" applyNumberFormat="0" applyAlignment="0" applyProtection="0"/>
    <xf numFmtId="0" fontId="142" fillId="43" borderId="25" applyNumberFormat="0" applyAlignment="0" applyProtection="0"/>
    <xf numFmtId="0" fontId="142" fillId="43" borderId="25" applyNumberFormat="0" applyAlignment="0" applyProtection="0"/>
    <xf numFmtId="0" fontId="142" fillId="43" borderId="25" applyNumberFormat="0" applyAlignment="0" applyProtection="0"/>
    <xf numFmtId="0" fontId="142" fillId="43" borderId="25" applyNumberFormat="0" applyAlignment="0" applyProtection="0"/>
    <xf numFmtId="0" fontId="142" fillId="43" borderId="25" applyNumberFormat="0" applyAlignment="0" applyProtection="0"/>
    <xf numFmtId="0" fontId="142" fillId="49" borderId="25" applyNumberFormat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205" fillId="0" borderId="0" applyNumberFormat="0" applyFill="0" applyBorder="0" applyAlignment="0" applyProtection="0"/>
    <xf numFmtId="306" fontId="168" fillId="69" borderId="37" applyFill="0" applyBorder="0"/>
    <xf numFmtId="307" fontId="168" fillId="0" borderId="0" applyProtection="0"/>
    <xf numFmtId="0" fontId="13" fillId="0" borderId="0" applyNumberFormat="0" applyFill="0" applyBorder="0" applyAlignment="0" applyProtection="0"/>
    <xf numFmtId="0" fontId="206" fillId="0" borderId="0"/>
    <xf numFmtId="308" fontId="46" fillId="0" borderId="0" applyFill="0" applyBorder="0">
      <alignment horizontal="right" vertical="top" wrapText="1"/>
      <protection locked="0"/>
    </xf>
    <xf numFmtId="0" fontId="17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7" fillId="0" borderId="0" applyNumberFormat="0" applyFill="0" applyBorder="0" applyAlignment="0" applyProtection="0"/>
    <xf numFmtId="0" fontId="158" fillId="0" borderId="35" applyNumberFormat="0" applyFill="0" applyAlignment="0" applyProtection="0"/>
    <xf numFmtId="0" fontId="158" fillId="0" borderId="35" applyNumberFormat="0" applyFill="0" applyAlignment="0" applyProtection="0"/>
    <xf numFmtId="0" fontId="158" fillId="0" borderId="35" applyNumberFormat="0" applyFill="0" applyAlignment="0" applyProtection="0"/>
    <xf numFmtId="0" fontId="158" fillId="0" borderId="35" applyNumberFormat="0" applyFill="0" applyAlignment="0" applyProtection="0"/>
    <xf numFmtId="0" fontId="158" fillId="0" borderId="35" applyNumberFormat="0" applyFill="0" applyAlignment="0" applyProtection="0"/>
    <xf numFmtId="0" fontId="158" fillId="0" borderId="35" applyNumberFormat="0" applyFill="0" applyAlignment="0" applyProtection="0"/>
    <xf numFmtId="0" fontId="158" fillId="0" borderId="35" applyNumberFormat="0" applyFill="0" applyAlignment="0" applyProtection="0"/>
    <xf numFmtId="0" fontId="99" fillId="0" borderId="40" applyNumberFormat="0" applyFont="0" applyFill="0" applyAlignment="0" applyProtection="0"/>
    <xf numFmtId="0" fontId="162" fillId="0" borderId="0" applyNumberFormat="0" applyFill="0" applyBorder="0" applyAlignment="0" applyProtection="0"/>
    <xf numFmtId="41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278" fontId="13" fillId="0" borderId="0" applyFont="0" applyFill="0" applyBorder="0" applyAlignment="0" applyProtection="0"/>
    <xf numFmtId="258" fontId="13" fillId="0" borderId="0" applyFont="0" applyFill="0" applyBorder="0" applyAlignment="0" applyProtection="0"/>
    <xf numFmtId="0" fontId="208" fillId="0" borderId="0"/>
    <xf numFmtId="43" fontId="13" fillId="0" borderId="0" applyFont="0" applyFill="0" applyBorder="0" applyAlignment="0" applyProtection="0"/>
    <xf numFmtId="0" fontId="209" fillId="0" borderId="0"/>
    <xf numFmtId="0" fontId="210" fillId="0" borderId="0" applyNumberFormat="0" applyFill="0" applyBorder="0" applyAlignment="0" applyProtection="0">
      <alignment vertical="top"/>
      <protection locked="0"/>
    </xf>
    <xf numFmtId="41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0" fontId="211" fillId="39" borderId="0" applyNumberFormat="0" applyBorder="0" applyAlignment="0" applyProtection="0"/>
    <xf numFmtId="0" fontId="212" fillId="38" borderId="0" applyNumberFormat="0" applyBorder="0" applyAlignment="0" applyProtection="0"/>
    <xf numFmtId="0" fontId="194" fillId="0" borderId="0">
      <alignment vertical="center"/>
    </xf>
    <xf numFmtId="0" fontId="195" fillId="55" borderId="0" applyNumberFormat="0" applyBorder="0" applyAlignment="0" applyProtection="0"/>
    <xf numFmtId="0" fontId="195" fillId="56" borderId="0" applyNumberFormat="0" applyBorder="0" applyAlignment="0" applyProtection="0"/>
    <xf numFmtId="0" fontId="195" fillId="57" borderId="0" applyNumberFormat="0" applyBorder="0" applyAlignment="0" applyProtection="0"/>
    <xf numFmtId="0" fontId="195" fillId="52" borderId="0" applyNumberFormat="0" applyBorder="0" applyAlignment="0" applyProtection="0"/>
    <xf numFmtId="0" fontId="195" fillId="53" borderId="0" applyNumberFormat="0" applyBorder="0" applyAlignment="0" applyProtection="0"/>
    <xf numFmtId="0" fontId="195" fillId="58" borderId="0" applyNumberFormat="0" applyBorder="0" applyAlignment="0" applyProtection="0"/>
    <xf numFmtId="0" fontId="207" fillId="0" borderId="0" applyNumberFormat="0" applyFill="0" applyBorder="0" applyAlignment="0" applyProtection="0"/>
    <xf numFmtId="0" fontId="213" fillId="0" borderId="28" applyNumberFormat="0" applyFill="0" applyAlignment="0" applyProtection="0"/>
    <xf numFmtId="0" fontId="214" fillId="0" borderId="29" applyNumberFormat="0" applyFill="0" applyAlignment="0" applyProtection="0"/>
    <xf numFmtId="0" fontId="215" fillId="0" borderId="30" applyNumberFormat="0" applyFill="0" applyAlignment="0" applyProtection="0"/>
    <xf numFmtId="0" fontId="215" fillId="0" borderId="0" applyNumberFormat="0" applyFill="0" applyBorder="0" applyAlignment="0" applyProtection="0"/>
    <xf numFmtId="0" fontId="92" fillId="61" borderId="23" applyNumberFormat="0" applyAlignment="0" applyProtection="0"/>
    <xf numFmtId="0" fontId="127" fillId="0" borderId="36" applyNumberFormat="0" applyFill="0" applyAlignment="0" applyProtection="0"/>
    <xf numFmtId="0" fontId="13" fillId="44" borderId="34" applyNumberFormat="0" applyFont="0" applyAlignment="0" applyProtection="0"/>
    <xf numFmtId="0" fontId="21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17" fillId="49" borderId="22" applyNumberFormat="0" applyAlignment="0" applyProtection="0"/>
    <xf numFmtId="0" fontId="218" fillId="42" borderId="22" applyNumberFormat="0" applyAlignment="0" applyProtection="0"/>
    <xf numFmtId="0" fontId="219" fillId="49" borderId="25" applyNumberFormat="0" applyAlignment="0" applyProtection="0"/>
    <xf numFmtId="0" fontId="220" fillId="50" borderId="0" applyNumberFormat="0" applyBorder="0" applyAlignment="0" applyProtection="0"/>
    <xf numFmtId="0" fontId="221" fillId="0" borderId="31" applyNumberFormat="0" applyFill="0" applyAlignment="0" applyProtection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2" fontId="13" fillId="0" borderId="0" applyFont="0" applyFill="0" applyBorder="0" applyAlignment="0" applyProtection="0"/>
    <xf numFmtId="222" fontId="13" fillId="0" borderId="0" applyFont="0" applyFill="0" applyBorder="0" applyAlignment="0" applyProtection="0"/>
    <xf numFmtId="270" fontId="13" fillId="0" borderId="0" applyFont="0" applyFill="0" applyBorder="0" applyAlignment="0" applyProtection="0"/>
    <xf numFmtId="271" fontId="13" fillId="0" borderId="0" applyFont="0" applyFill="0" applyBorder="0" applyAlignment="0" applyProtection="0"/>
    <xf numFmtId="270" fontId="13" fillId="0" borderId="0" applyFont="0" applyFill="0" applyBorder="0" applyAlignment="0" applyProtection="0"/>
    <xf numFmtId="271" fontId="13" fillId="0" borderId="0" applyFont="0" applyFill="0" applyBorder="0" applyAlignment="0" applyProtection="0"/>
    <xf numFmtId="270" fontId="13" fillId="0" borderId="0" applyFont="0" applyFill="0" applyBorder="0" applyAlignment="0" applyProtection="0"/>
    <xf numFmtId="222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71" fontId="13" fillId="0" borderId="0" applyFont="0" applyFill="0" applyBorder="0" applyAlignment="0" applyProtection="0"/>
    <xf numFmtId="270" fontId="13" fillId="0" borderId="0" applyFont="0" applyFill="0" applyBorder="0" applyAlignment="0" applyProtection="0"/>
    <xf numFmtId="271" fontId="13" fillId="0" borderId="0" applyFont="0" applyFill="0" applyBorder="0" applyAlignment="0" applyProtection="0"/>
    <xf numFmtId="270" fontId="13" fillId="0" borderId="0" applyFont="0" applyFill="0" applyBorder="0" applyAlignment="0" applyProtection="0"/>
    <xf numFmtId="222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0" fontId="118" fillId="0" borderId="28" applyNumberFormat="0" applyFill="0" applyAlignment="0" applyProtection="0"/>
    <xf numFmtId="0" fontId="119" fillId="0" borderId="29" applyNumberFormat="0" applyFill="0" applyAlignment="0" applyProtection="0"/>
    <xf numFmtId="235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266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266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266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266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266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22" fontId="13" fillId="0" borderId="0" applyFont="0" applyFill="0" applyBorder="0" applyAlignment="0" applyProtection="0"/>
    <xf numFmtId="270" fontId="13" fillId="0" borderId="0" applyFont="0" applyFill="0" applyBorder="0" applyAlignment="0" applyProtection="0"/>
    <xf numFmtId="271" fontId="13" fillId="0" borderId="0" applyFont="0" applyFill="0" applyBorder="0" applyAlignment="0" applyProtection="0"/>
    <xf numFmtId="270" fontId="13" fillId="0" borderId="0" applyFont="0" applyFill="0" applyBorder="0" applyAlignment="0" applyProtection="0"/>
    <xf numFmtId="271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22" fontId="13" fillId="0" borderId="0" applyFont="0" applyFill="0" applyBorder="0" applyAlignment="0" applyProtection="0"/>
    <xf numFmtId="270" fontId="13" fillId="0" borderId="0" applyFont="0" applyFill="0" applyBorder="0" applyAlignment="0" applyProtection="0"/>
    <xf numFmtId="271" fontId="13" fillId="0" borderId="0" applyFont="0" applyFill="0" applyBorder="0" applyAlignment="0" applyProtection="0"/>
    <xf numFmtId="270" fontId="13" fillId="0" borderId="0" applyFont="0" applyFill="0" applyBorder="0" applyAlignment="0" applyProtection="0"/>
    <xf numFmtId="271" fontId="13" fillId="0" borderId="0" applyFont="0" applyFill="0" applyBorder="0" applyAlignment="0" applyProtection="0"/>
    <xf numFmtId="270" fontId="13" fillId="0" borderId="0" applyFont="0" applyFill="0" applyBorder="0" applyAlignment="0" applyProtection="0"/>
    <xf numFmtId="271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22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22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22" fontId="13" fillId="0" borderId="0" applyFont="0" applyFill="0" applyBorder="0" applyAlignment="0" applyProtection="0"/>
    <xf numFmtId="272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72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72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2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2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4" fillId="0" borderId="32" applyNumberFormat="0" applyFill="0" applyAlignment="0" applyProtection="0"/>
    <xf numFmtId="0" fontId="135" fillId="0" borderId="2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0" fontId="118" fillId="0" borderId="28" applyNumberFormat="0" applyFill="0" applyAlignment="0" applyProtection="0"/>
    <xf numFmtId="0" fontId="119" fillId="0" borderId="29" applyNumberFormat="0" applyFill="0" applyAlignment="0" applyProtection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4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2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2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2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2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22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22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71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266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266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66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66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66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0" fontId="13" fillId="0" borderId="39" applyNumberFormat="0" applyFill="0" applyAlignment="0" applyProtection="0"/>
    <xf numFmtId="0" fontId="13" fillId="0" borderId="39" applyNumberFormat="0" applyFill="0" applyAlignment="0" applyProtection="0"/>
    <xf numFmtId="0" fontId="13" fillId="0" borderId="39" applyNumberFormat="0" applyFill="0" applyAlignment="0" applyProtection="0"/>
    <xf numFmtId="0" fontId="13" fillId="0" borderId="39" applyNumberFormat="0" applyFill="0" applyAlignment="0" applyProtection="0"/>
    <xf numFmtId="0" fontId="13" fillId="0" borderId="39" applyNumberFormat="0" applyFill="0" applyAlignment="0" applyProtection="0"/>
    <xf numFmtId="0" fontId="13" fillId="0" borderId="39" applyNumberFormat="0" applyFill="0" applyAlignment="0" applyProtection="0"/>
    <xf numFmtId="0" fontId="13" fillId="0" borderId="39" applyNumberFormat="0" applyFill="0" applyAlignment="0" applyProtection="0"/>
    <xf numFmtId="0" fontId="13" fillId="0" borderId="39" applyNumberFormat="0" applyFill="0" applyAlignment="0" applyProtection="0"/>
    <xf numFmtId="0" fontId="13" fillId="0" borderId="0"/>
    <xf numFmtId="0" fontId="13" fillId="0" borderId="0"/>
    <xf numFmtId="0" fontId="213" fillId="0" borderId="28" applyNumberFormat="0" applyFill="0" applyAlignment="0" applyProtection="0"/>
    <xf numFmtId="0" fontId="214" fillId="0" borderId="29" applyNumberFormat="0" applyFill="0" applyAlignment="0" applyProtection="0"/>
    <xf numFmtId="0" fontId="13" fillId="0" borderId="0"/>
    <xf numFmtId="276" fontId="13" fillId="0" borderId="0"/>
    <xf numFmtId="276" fontId="52" fillId="0" borderId="0">
      <alignment vertical="top"/>
    </xf>
    <xf numFmtId="276" fontId="173" fillId="0" borderId="0">
      <alignment horizontal="center"/>
    </xf>
    <xf numFmtId="276" fontId="173" fillId="0" borderId="0">
      <alignment horizontal="center"/>
    </xf>
    <xf numFmtId="276" fontId="173" fillId="0" borderId="0">
      <alignment horizontal="center"/>
    </xf>
    <xf numFmtId="276" fontId="13" fillId="0" borderId="0"/>
    <xf numFmtId="276" fontId="173" fillId="0" borderId="0">
      <alignment horizontal="center"/>
    </xf>
    <xf numFmtId="276" fontId="13" fillId="0" borderId="0"/>
    <xf numFmtId="276" fontId="13" fillId="0" borderId="0"/>
    <xf numFmtId="276" fontId="13" fillId="0" borderId="0"/>
    <xf numFmtId="276" fontId="173" fillId="0" borderId="0">
      <alignment horizontal="center"/>
    </xf>
    <xf numFmtId="276" fontId="13" fillId="0" borderId="0"/>
    <xf numFmtId="276" fontId="13" fillId="0" borderId="0"/>
    <xf numFmtId="276" fontId="13" fillId="0" borderId="0"/>
    <xf numFmtId="276" fontId="173" fillId="0" borderId="0">
      <alignment horizontal="center"/>
    </xf>
    <xf numFmtId="276" fontId="13" fillId="0" borderId="0"/>
    <xf numFmtId="276" fontId="173" fillId="0" borderId="0">
      <alignment horizontal="center"/>
    </xf>
    <xf numFmtId="276" fontId="13" fillId="0" borderId="0"/>
    <xf numFmtId="276" fontId="13" fillId="0" borderId="0"/>
    <xf numFmtId="276" fontId="73" fillId="0" borderId="0"/>
    <xf numFmtId="276" fontId="80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52" fillId="0" borderId="0">
      <alignment vertical="top"/>
    </xf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276" fontId="13" fillId="0" borderId="0"/>
    <xf numFmtId="0" fontId="13" fillId="0" borderId="0"/>
    <xf numFmtId="0" fontId="13" fillId="0" borderId="0"/>
    <xf numFmtId="0" fontId="86" fillId="43" borderId="0" applyNumberFormat="0" applyBorder="0" applyAlignment="0" applyProtection="0"/>
    <xf numFmtId="0" fontId="86" fillId="42" borderId="0" applyNumberFormat="0" applyBorder="0" applyAlignment="0" applyProtection="0"/>
    <xf numFmtId="0" fontId="86" fillId="44" borderId="0" applyNumberFormat="0" applyBorder="0" applyAlignment="0" applyProtection="0"/>
    <xf numFmtId="0" fontId="86" fillId="43" borderId="0" applyNumberFormat="0" applyBorder="0" applyAlignment="0" applyProtection="0"/>
    <xf numFmtId="0" fontId="86" fillId="43" borderId="0" applyNumberFormat="0" applyBorder="0" applyAlignment="0" applyProtection="0"/>
    <xf numFmtId="0" fontId="86" fillId="50" borderId="0" applyNumberFormat="0" applyBorder="0" applyAlignment="0" applyProtection="0"/>
    <xf numFmtId="0" fontId="86" fillId="43" borderId="0" applyNumberFormat="0" applyBorder="0" applyAlignment="0" applyProtection="0"/>
    <xf numFmtId="0" fontId="86" fillId="42" borderId="0" applyNumberFormat="0" applyBorder="0" applyAlignment="0" applyProtection="0"/>
    <xf numFmtId="0" fontId="88" fillId="53" borderId="0" applyNumberFormat="0" applyBorder="0" applyAlignment="0" applyProtection="0"/>
    <xf numFmtId="0" fontId="88" fillId="50" borderId="0" applyNumberFormat="0" applyBorder="0" applyAlignment="0" applyProtection="0"/>
    <xf numFmtId="0" fontId="88" fillId="49" borderId="0" applyNumberFormat="0" applyBorder="0" applyAlignment="0" applyProtection="0"/>
    <xf numFmtId="0" fontId="88" fillId="42" borderId="0" applyNumberFormat="0" applyBorder="0" applyAlignment="0" applyProtection="0"/>
    <xf numFmtId="0" fontId="88" fillId="53" borderId="0" applyNumberFormat="0" applyBorder="0" applyAlignment="0" applyProtection="0"/>
    <xf numFmtId="0" fontId="88" fillId="59" borderId="0" applyNumberFormat="0" applyBorder="0" applyAlignment="0" applyProtection="0"/>
    <xf numFmtId="0" fontId="93" fillId="43" borderId="22" applyNumberFormat="0" applyAlignment="0" applyProtection="0"/>
    <xf numFmtId="0" fontId="93" fillId="43" borderId="22" applyNumberFormat="0" applyAlignment="0" applyProtection="0"/>
    <xf numFmtId="0" fontId="93" fillId="43" borderId="22" applyNumberFormat="0" applyAlignment="0" applyProtection="0"/>
    <xf numFmtId="0" fontId="93" fillId="43" borderId="22" applyNumberFormat="0" applyAlignment="0" applyProtection="0"/>
    <xf numFmtId="0" fontId="93" fillId="43" borderId="22" applyNumberFormat="0" applyAlignment="0" applyProtection="0"/>
    <xf numFmtId="0" fontId="93" fillId="43" borderId="22" applyNumberFormat="0" applyAlignment="0" applyProtection="0"/>
    <xf numFmtId="0" fontId="93" fillId="43" borderId="22" applyNumberFormat="0" applyAlignment="0" applyProtection="0"/>
    <xf numFmtId="0" fontId="93" fillId="43" borderId="22" applyNumberFormat="0" applyAlignment="0" applyProtection="0"/>
    <xf numFmtId="0" fontId="93" fillId="49" borderId="22" applyNumberFormat="0" applyAlignment="0" applyProtection="0"/>
    <xf numFmtId="194" fontId="13" fillId="0" borderId="0" applyFont="0" applyFill="0" applyBorder="0" applyAlignment="0" applyProtection="0"/>
    <xf numFmtId="0" fontId="101" fillId="42" borderId="22" applyNumberFormat="0" applyAlignment="0" applyProtection="0"/>
    <xf numFmtId="0" fontId="102" fillId="43" borderId="25" applyNumberFormat="0" applyAlignment="0" applyProtection="0"/>
    <xf numFmtId="309" fontId="13" fillId="0" borderId="0" applyFont="0" applyFill="0" applyBorder="0" applyAlignment="0" applyProtection="0"/>
    <xf numFmtId="0" fontId="222" fillId="0" borderId="32" applyNumberFormat="0" applyFill="0" applyAlignment="0" applyProtection="0"/>
    <xf numFmtId="0" fontId="223" fillId="0" borderId="29" applyNumberFormat="0" applyFill="0" applyAlignment="0" applyProtection="0"/>
    <xf numFmtId="0" fontId="224" fillId="0" borderId="33" applyNumberFormat="0" applyFill="0" applyAlignment="0" applyProtection="0"/>
    <xf numFmtId="0" fontId="224" fillId="0" borderId="0" applyNumberFormat="0" applyFill="0" applyBorder="0" applyAlignment="0" applyProtection="0"/>
    <xf numFmtId="310" fontId="13" fillId="0" borderId="0">
      <protection locked="0"/>
    </xf>
    <xf numFmtId="310" fontId="13" fillId="0" borderId="0">
      <protection locked="0"/>
    </xf>
    <xf numFmtId="0" fontId="124" fillId="42" borderId="22" applyNumberFormat="0" applyAlignment="0" applyProtection="0"/>
    <xf numFmtId="0" fontId="124" fillId="42" borderId="22" applyNumberFormat="0" applyAlignment="0" applyProtection="0"/>
    <xf numFmtId="0" fontId="124" fillId="42" borderId="22" applyNumberFormat="0" applyAlignment="0" applyProtection="0"/>
    <xf numFmtId="0" fontId="124" fillId="42" borderId="22" applyNumberFormat="0" applyAlignment="0" applyProtection="0"/>
    <xf numFmtId="0" fontId="124" fillId="42" borderId="22" applyNumberFormat="0" applyAlignment="0" applyProtection="0"/>
    <xf numFmtId="0" fontId="124" fillId="42" borderId="22" applyNumberFormat="0" applyAlignment="0" applyProtection="0"/>
    <xf numFmtId="0" fontId="124" fillId="42" borderId="22" applyNumberFormat="0" applyAlignment="0" applyProtection="0"/>
    <xf numFmtId="0" fontId="124" fillId="42" borderId="22" applyNumberFormat="0" applyAlignment="0" applyProtection="0"/>
    <xf numFmtId="235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266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266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266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266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266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22" fontId="13" fillId="0" borderId="0" applyFont="0" applyFill="0" applyBorder="0" applyAlignment="0" applyProtection="0"/>
    <xf numFmtId="270" fontId="13" fillId="0" borderId="0" applyFont="0" applyFill="0" applyBorder="0" applyAlignment="0" applyProtection="0"/>
    <xf numFmtId="271" fontId="13" fillId="0" borderId="0" applyFont="0" applyFill="0" applyBorder="0" applyAlignment="0" applyProtection="0"/>
    <xf numFmtId="270" fontId="13" fillId="0" borderId="0" applyFont="0" applyFill="0" applyBorder="0" applyAlignment="0" applyProtection="0"/>
    <xf numFmtId="271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22" fontId="13" fillId="0" borderId="0" applyFont="0" applyFill="0" applyBorder="0" applyAlignment="0" applyProtection="0"/>
    <xf numFmtId="270" fontId="13" fillId="0" borderId="0" applyFont="0" applyFill="0" applyBorder="0" applyAlignment="0" applyProtection="0"/>
    <xf numFmtId="271" fontId="13" fillId="0" borderId="0" applyFont="0" applyFill="0" applyBorder="0" applyAlignment="0" applyProtection="0"/>
    <xf numFmtId="270" fontId="13" fillId="0" borderId="0" applyFont="0" applyFill="0" applyBorder="0" applyAlignment="0" applyProtection="0"/>
    <xf numFmtId="271" fontId="13" fillId="0" borderId="0" applyFont="0" applyFill="0" applyBorder="0" applyAlignment="0" applyProtection="0"/>
    <xf numFmtId="270" fontId="13" fillId="0" borderId="0" applyFont="0" applyFill="0" applyBorder="0" applyAlignment="0" applyProtection="0"/>
    <xf numFmtId="271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22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22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22" fontId="13" fillId="0" borderId="0" applyFont="0" applyFill="0" applyBorder="0" applyAlignment="0" applyProtection="0"/>
    <xf numFmtId="272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72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72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2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2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6" fillId="0" borderId="0"/>
    <xf numFmtId="0" fontId="86" fillId="0" borderId="0"/>
    <xf numFmtId="0" fontId="86" fillId="0" borderId="0"/>
    <xf numFmtId="0" fontId="86" fillId="0" borderId="0"/>
    <xf numFmtId="0" fontId="225" fillId="0" borderId="0"/>
    <xf numFmtId="0" fontId="86" fillId="0" borderId="0"/>
    <xf numFmtId="0" fontId="86" fillId="0" borderId="0"/>
    <xf numFmtId="0" fontId="13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3" fillId="0" borderId="0"/>
    <xf numFmtId="0" fontId="13" fillId="0" borderId="0"/>
    <xf numFmtId="0" fontId="86" fillId="0" borderId="0"/>
    <xf numFmtId="0" fontId="8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6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6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86" fillId="0" borderId="0"/>
    <xf numFmtId="0" fontId="13" fillId="44" borderId="34" applyNumberFormat="0" applyFont="0" applyAlignment="0" applyProtection="0"/>
    <xf numFmtId="0" fontId="13" fillId="44" borderId="34" applyNumberFormat="0" applyFont="0" applyAlignment="0" applyProtection="0"/>
    <xf numFmtId="0" fontId="13" fillId="44" borderId="34" applyNumberFormat="0" applyFont="0" applyAlignment="0" applyProtection="0"/>
    <xf numFmtId="0" fontId="13" fillId="44" borderId="34" applyNumberFormat="0" applyFont="0" applyAlignment="0" applyProtection="0"/>
    <xf numFmtId="0" fontId="13" fillId="44" borderId="34" applyNumberFormat="0" applyFont="0" applyAlignment="0" applyProtection="0"/>
    <xf numFmtId="0" fontId="13" fillId="44" borderId="34" applyNumberFormat="0" applyFont="0" applyAlignment="0" applyProtection="0"/>
    <xf numFmtId="0" fontId="13" fillId="44" borderId="34" applyNumberFormat="0" applyFont="0" applyAlignment="0" applyProtection="0"/>
    <xf numFmtId="0" fontId="13" fillId="44" borderId="34" applyNumberFormat="0" applyFont="0" applyAlignment="0" applyProtection="0"/>
    <xf numFmtId="0" fontId="139" fillId="43" borderId="22" applyNumberFormat="0" applyAlignment="0" applyProtection="0"/>
    <xf numFmtId="0" fontId="142" fillId="43" borderId="25" applyNumberFormat="0" applyAlignment="0" applyProtection="0"/>
    <xf numFmtId="0" fontId="142" fillId="43" borderId="25" applyNumberFormat="0" applyAlignment="0" applyProtection="0"/>
    <xf numFmtId="0" fontId="142" fillId="43" borderId="25" applyNumberFormat="0" applyAlignment="0" applyProtection="0"/>
    <xf numFmtId="0" fontId="142" fillId="43" borderId="25" applyNumberFormat="0" applyAlignment="0" applyProtection="0"/>
    <xf numFmtId="0" fontId="142" fillId="43" borderId="25" applyNumberFormat="0" applyAlignment="0" applyProtection="0"/>
    <xf numFmtId="0" fontId="142" fillId="43" borderId="25" applyNumberFormat="0" applyAlignment="0" applyProtection="0"/>
    <xf numFmtId="0" fontId="142" fillId="43" borderId="25" applyNumberFormat="0" applyAlignment="0" applyProtection="0"/>
    <xf numFmtId="0" fontId="142" fillId="43" borderId="25" applyNumberFormat="0" applyAlignment="0" applyProtection="0"/>
    <xf numFmtId="0" fontId="142" fillId="49" borderId="25" applyNumberFormat="0" applyAlignment="0" applyProtection="0"/>
    <xf numFmtId="0" fontId="154" fillId="0" borderId="35" applyNumberFormat="0" applyFill="0" applyAlignment="0" applyProtection="0"/>
    <xf numFmtId="0" fontId="205" fillId="0" borderId="0" applyNumberFormat="0" applyFill="0" applyBorder="0" applyAlignment="0" applyProtection="0"/>
    <xf numFmtId="0" fontId="158" fillId="0" borderId="35" applyNumberFormat="0" applyFill="0" applyAlignment="0" applyProtection="0"/>
    <xf numFmtId="0" fontId="158" fillId="0" borderId="35" applyNumberFormat="0" applyFill="0" applyAlignment="0" applyProtection="0"/>
    <xf numFmtId="0" fontId="158" fillId="0" borderId="35" applyNumberFormat="0" applyFill="0" applyAlignment="0" applyProtection="0"/>
    <xf numFmtId="0" fontId="158" fillId="0" borderId="35" applyNumberFormat="0" applyFill="0" applyAlignment="0" applyProtection="0"/>
    <xf numFmtId="0" fontId="158" fillId="0" borderId="35" applyNumberFormat="0" applyFill="0" applyAlignment="0" applyProtection="0"/>
    <xf numFmtId="0" fontId="158" fillId="0" borderId="35" applyNumberFormat="0" applyFill="0" applyAlignment="0" applyProtection="0"/>
    <xf numFmtId="0" fontId="158" fillId="0" borderId="35" applyNumberFormat="0" applyFill="0" applyAlignment="0" applyProtection="0"/>
    <xf numFmtId="0" fontId="158" fillId="0" borderId="35" applyNumberFormat="0" applyFill="0" applyAlignment="0" applyProtection="0"/>
    <xf numFmtId="0" fontId="161" fillId="44" borderId="34" applyNumberFormat="0" applyFont="0" applyAlignment="0" applyProtection="0"/>
    <xf numFmtId="0" fontId="127" fillId="0" borderId="36" applyNumberFormat="0" applyFill="0" applyAlignment="0" applyProtection="0"/>
    <xf numFmtId="0" fontId="13" fillId="44" borderId="34" applyNumberFormat="0" applyFont="0" applyAlignment="0" applyProtection="0"/>
    <xf numFmtId="0" fontId="217" fillId="49" borderId="22" applyNumberFormat="0" applyAlignment="0" applyProtection="0"/>
    <xf numFmtId="0" fontId="218" fillId="42" borderId="22" applyNumberFormat="0" applyAlignment="0" applyProtection="0"/>
    <xf numFmtId="0" fontId="219" fillId="49" borderId="25" applyNumberFormat="0" applyAlignment="0" applyProtection="0"/>
    <xf numFmtId="0" fontId="13" fillId="0" borderId="0"/>
    <xf numFmtId="312" fontId="13" fillId="0" borderId="0" applyFont="0" applyFill="0" applyBorder="0" applyAlignment="0" applyProtection="0"/>
    <xf numFmtId="313" fontId="13" fillId="0" borderId="0" applyFont="0" applyFill="0" applyBorder="0" applyAlignment="0" applyProtection="0"/>
    <xf numFmtId="293" fontId="13" fillId="0" borderId="0" applyFont="0" applyFill="0" applyBorder="0" applyAlignment="0" applyProtection="0"/>
    <xf numFmtId="31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1" fontId="79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13" fillId="0" borderId="0"/>
    <xf numFmtId="0" fontId="75" fillId="0" borderId="0"/>
    <xf numFmtId="0" fontId="75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81" fillId="0" borderId="0"/>
    <xf numFmtId="0" fontId="8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78" fillId="0" borderId="0"/>
    <xf numFmtId="0" fontId="75" fillId="0" borderId="0"/>
    <xf numFmtId="1" fontId="77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75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7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" fontId="77" fillId="0" borderId="0"/>
    <xf numFmtId="1" fontId="77" fillId="0" borderId="0"/>
    <xf numFmtId="1" fontId="77" fillId="0" borderId="0"/>
    <xf numFmtId="1" fontId="77" fillId="0" borderId="0"/>
    <xf numFmtId="0" fontId="75" fillId="0" borderId="0"/>
    <xf numFmtId="0" fontId="76" fillId="0" borderId="0"/>
    <xf numFmtId="0" fontId="75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78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78" fillId="0" borderId="0"/>
    <xf numFmtId="0" fontId="13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78" fillId="0" borderId="0"/>
    <xf numFmtId="0" fontId="78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78" fillId="0" borderId="0"/>
    <xf numFmtId="0" fontId="78" fillId="0" borderId="0"/>
    <xf numFmtId="0" fontId="78" fillId="0" borderId="0"/>
    <xf numFmtId="0" fontId="78" fillId="0" borderId="0"/>
    <xf numFmtId="1" fontId="77" fillId="0" borderId="0"/>
    <xf numFmtId="1" fontId="77" fillId="0" borderId="0"/>
    <xf numFmtId="1" fontId="77" fillId="0" borderId="0"/>
    <xf numFmtId="0" fontId="13" fillId="0" borderId="0"/>
    <xf numFmtId="0" fontId="78" fillId="0" borderId="0"/>
    <xf numFmtId="0" fontId="7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13" fillId="0" borderId="0"/>
    <xf numFmtId="0" fontId="7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1" fontId="77" fillId="0" borderId="0"/>
    <xf numFmtId="1" fontId="7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" fontId="77" fillId="0" borderId="0"/>
    <xf numFmtId="1" fontId="77" fillId="0" borderId="0"/>
    <xf numFmtId="1" fontId="77" fillId="0" borderId="0"/>
    <xf numFmtId="1" fontId="7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52" fillId="0" borderId="0">
      <alignment vertical="top"/>
    </xf>
    <xf numFmtId="0" fontId="52" fillId="0" borderId="0">
      <alignment vertical="top"/>
    </xf>
    <xf numFmtId="0" fontId="75" fillId="0" borderId="0"/>
    <xf numFmtId="1" fontId="77" fillId="0" borderId="0"/>
    <xf numFmtId="1" fontId="7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1" fontId="77" fillId="0" borderId="0"/>
    <xf numFmtId="1" fontId="77" fillId="0" borderId="0"/>
    <xf numFmtId="0" fontId="7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" fontId="77" fillId="0" borderId="0"/>
    <xf numFmtId="0" fontId="7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" fontId="77" fillId="0" borderId="0"/>
    <xf numFmtId="0" fontId="7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3" fillId="0" borderId="0"/>
    <xf numFmtId="0" fontId="8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3" fillId="0" borderId="0"/>
    <xf numFmtId="0" fontId="83" fillId="0" borderId="0"/>
    <xf numFmtId="0" fontId="8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3" fillId="0" borderId="0"/>
    <xf numFmtId="0" fontId="83" fillId="0" borderId="0"/>
    <xf numFmtId="0" fontId="8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3" fillId="0" borderId="0"/>
    <xf numFmtId="0" fontId="8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7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7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78" fillId="0" borderId="0"/>
    <xf numFmtId="0" fontId="78" fillId="0" borderId="0"/>
    <xf numFmtId="0" fontId="75" fillId="0" borderId="0"/>
    <xf numFmtId="0" fontId="78" fillId="0" borderId="0"/>
    <xf numFmtId="0" fontId="7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8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1" fontId="79" fillId="0" borderId="0"/>
    <xf numFmtId="1" fontId="79" fillId="0" borderId="0"/>
    <xf numFmtId="1" fontId="77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78" fillId="0" borderId="0"/>
    <xf numFmtId="0" fontId="78" fillId="0" borderId="0"/>
    <xf numFmtId="0" fontId="78" fillId="0" borderId="0"/>
    <xf numFmtId="0" fontId="7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1" fontId="77" fillId="0" borderId="0"/>
    <xf numFmtId="1" fontId="77" fillId="0" borderId="0"/>
    <xf numFmtId="0" fontId="78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13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1" fontId="77" fillId="0" borderId="0"/>
    <xf numFmtId="0" fontId="78" fillId="0" borderId="0"/>
    <xf numFmtId="0" fontId="78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78" fillId="0" borderId="0"/>
    <xf numFmtId="0" fontId="78" fillId="0" borderId="0"/>
    <xf numFmtId="0" fontId="78" fillId="0" borderId="0"/>
    <xf numFmtId="0" fontId="78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75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75" fillId="0" borderId="0"/>
    <xf numFmtId="0" fontId="75" fillId="0" borderId="0"/>
    <xf numFmtId="0" fontId="75" fillId="0" borderId="0"/>
    <xf numFmtId="227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315" fontId="106" fillId="0" borderId="0" applyFont="0" applyFill="0" applyBorder="0" applyAlignment="0" applyProtection="0"/>
    <xf numFmtId="316" fontId="106" fillId="0" borderId="0" applyFont="0" applyFill="0" applyBorder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317" fontId="106" fillId="0" borderId="0" applyFont="0" applyFill="0" applyBorder="0" applyAlignment="0" applyProtection="0"/>
    <xf numFmtId="235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83" fontId="13" fillId="0" borderId="0" applyFont="0" applyFill="0" applyBorder="0" applyAlignment="0" applyProtection="0"/>
    <xf numFmtId="284" fontId="13" fillId="0" borderId="0" applyFont="0" applyFill="0" applyBorder="0" applyAlignment="0" applyProtection="0"/>
    <xf numFmtId="283" fontId="13" fillId="0" borderId="0" applyFont="0" applyFill="0" applyBorder="0" applyAlignment="0" applyProtection="0"/>
    <xf numFmtId="284" fontId="13" fillId="0" borderId="0" applyFont="0" applyFill="0" applyBorder="0" applyAlignment="0" applyProtection="0"/>
    <xf numFmtId="283" fontId="13" fillId="0" borderId="0" applyFont="0" applyFill="0" applyBorder="0" applyAlignment="0" applyProtection="0"/>
    <xf numFmtId="284" fontId="13" fillId="0" borderId="0" applyFont="0" applyFill="0" applyBorder="0" applyAlignment="0" applyProtection="0"/>
    <xf numFmtId="283" fontId="13" fillId="0" borderId="0" applyFont="0" applyFill="0" applyBorder="0" applyAlignment="0" applyProtection="0"/>
    <xf numFmtId="284" fontId="13" fillId="0" borderId="0" applyFont="0" applyFill="0" applyBorder="0" applyAlignment="0" applyProtection="0"/>
    <xf numFmtId="283" fontId="13" fillId="0" borderId="0" applyFont="0" applyFill="0" applyBorder="0" applyAlignment="0" applyProtection="0"/>
    <xf numFmtId="284" fontId="13" fillId="0" borderId="0" applyFont="0" applyFill="0" applyBorder="0" applyAlignment="0" applyProtection="0"/>
    <xf numFmtId="283" fontId="13" fillId="0" borderId="0" applyFont="0" applyFill="0" applyBorder="0" applyAlignment="0" applyProtection="0"/>
    <xf numFmtId="284" fontId="13" fillId="0" borderId="0" applyFont="0" applyFill="0" applyBorder="0" applyAlignment="0" applyProtection="0"/>
    <xf numFmtId="283" fontId="13" fillId="0" borderId="0" applyFont="0" applyFill="0" applyBorder="0" applyAlignment="0" applyProtection="0"/>
    <xf numFmtId="284" fontId="13" fillId="0" borderId="0" applyFont="0" applyFill="0" applyBorder="0" applyAlignment="0" applyProtection="0"/>
    <xf numFmtId="283" fontId="13" fillId="0" borderId="0" applyFont="0" applyFill="0" applyBorder="0" applyAlignment="0" applyProtection="0"/>
    <xf numFmtId="284" fontId="13" fillId="0" borderId="0" applyFont="0" applyFill="0" applyBorder="0" applyAlignment="0" applyProtection="0"/>
    <xf numFmtId="283" fontId="13" fillId="0" borderId="0" applyFont="0" applyFill="0" applyBorder="0" applyAlignment="0" applyProtection="0"/>
    <xf numFmtId="284" fontId="13" fillId="0" borderId="0" applyFont="0" applyFill="0" applyBorder="0" applyAlignment="0" applyProtection="0"/>
    <xf numFmtId="283" fontId="13" fillId="0" borderId="0" applyFont="0" applyFill="0" applyBorder="0" applyAlignment="0" applyProtection="0"/>
    <xf numFmtId="284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83" fontId="13" fillId="0" borderId="0" applyFont="0" applyFill="0" applyBorder="0" applyAlignment="0" applyProtection="0"/>
    <xf numFmtId="284" fontId="13" fillId="0" borderId="0" applyFont="0" applyFill="0" applyBorder="0" applyAlignment="0" applyProtection="0"/>
    <xf numFmtId="283" fontId="13" fillId="0" borderId="0" applyFont="0" applyFill="0" applyBorder="0" applyAlignment="0" applyProtection="0"/>
    <xf numFmtId="284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83" fontId="13" fillId="0" borderId="0" applyFont="0" applyFill="0" applyBorder="0" applyAlignment="0" applyProtection="0"/>
    <xf numFmtId="284" fontId="13" fillId="0" borderId="0" applyFont="0" applyFill="0" applyBorder="0" applyAlignment="0" applyProtection="0"/>
    <xf numFmtId="283" fontId="13" fillId="0" borderId="0" applyFont="0" applyFill="0" applyBorder="0" applyAlignment="0" applyProtection="0"/>
    <xf numFmtId="284" fontId="13" fillId="0" borderId="0" applyFont="0" applyFill="0" applyBorder="0" applyAlignment="0" applyProtection="0"/>
    <xf numFmtId="283" fontId="13" fillId="0" borderId="0" applyFont="0" applyFill="0" applyBorder="0" applyAlignment="0" applyProtection="0"/>
    <xf numFmtId="284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83" fontId="13" fillId="0" borderId="0" applyFont="0" applyFill="0" applyBorder="0" applyAlignment="0" applyProtection="0"/>
    <xf numFmtId="284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83" fontId="13" fillId="0" borderId="0" applyFont="0" applyFill="0" applyBorder="0" applyAlignment="0" applyProtection="0"/>
    <xf numFmtId="284" fontId="13" fillId="0" borderId="0" applyFont="0" applyFill="0" applyBorder="0" applyAlignment="0" applyProtection="0"/>
    <xf numFmtId="283" fontId="13" fillId="0" borderId="0" applyFont="0" applyFill="0" applyBorder="0" applyAlignment="0" applyProtection="0"/>
    <xf numFmtId="284" fontId="13" fillId="0" borderId="0" applyFont="0" applyFill="0" applyBorder="0" applyAlignment="0" applyProtection="0"/>
    <xf numFmtId="283" fontId="13" fillId="0" borderId="0" applyFont="0" applyFill="0" applyBorder="0" applyAlignment="0" applyProtection="0"/>
    <xf numFmtId="284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83" fontId="13" fillId="0" borderId="0" applyFont="0" applyFill="0" applyBorder="0" applyAlignment="0" applyProtection="0"/>
    <xf numFmtId="284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83" fontId="13" fillId="0" borderId="0" applyFont="0" applyFill="0" applyBorder="0" applyAlignment="0" applyProtection="0"/>
    <xf numFmtId="284" fontId="13" fillId="0" borderId="0" applyFont="0" applyFill="0" applyBorder="0" applyAlignment="0" applyProtection="0"/>
    <xf numFmtId="283" fontId="13" fillId="0" borderId="0" applyFont="0" applyFill="0" applyBorder="0" applyAlignment="0" applyProtection="0"/>
    <xf numFmtId="284" fontId="13" fillId="0" borderId="0" applyFont="0" applyFill="0" applyBorder="0" applyAlignment="0" applyProtection="0"/>
    <xf numFmtId="283" fontId="13" fillId="0" borderId="0" applyFont="0" applyFill="0" applyBorder="0" applyAlignment="0" applyProtection="0"/>
    <xf numFmtId="284" fontId="13" fillId="0" borderId="0" applyFont="0" applyFill="0" applyBorder="0" applyAlignment="0" applyProtection="0"/>
    <xf numFmtId="283" fontId="13" fillId="0" borderId="0" applyFont="0" applyFill="0" applyBorder="0" applyAlignment="0" applyProtection="0"/>
    <xf numFmtId="284" fontId="13" fillId="0" borderId="0" applyFont="0" applyFill="0" applyBorder="0" applyAlignment="0" applyProtection="0"/>
    <xf numFmtId="283" fontId="13" fillId="0" borderId="0" applyFont="0" applyFill="0" applyBorder="0" applyAlignment="0" applyProtection="0"/>
    <xf numFmtId="284" fontId="13" fillId="0" borderId="0" applyFont="0" applyFill="0" applyBorder="0" applyAlignment="0" applyProtection="0"/>
    <xf numFmtId="283" fontId="13" fillId="0" borderId="0" applyFont="0" applyFill="0" applyBorder="0" applyAlignment="0" applyProtection="0"/>
    <xf numFmtId="284" fontId="13" fillId="0" borderId="0" applyFont="0" applyFill="0" applyBorder="0" applyAlignment="0" applyProtection="0"/>
    <xf numFmtId="283" fontId="13" fillId="0" borderId="0" applyFont="0" applyFill="0" applyBorder="0" applyAlignment="0" applyProtection="0"/>
    <xf numFmtId="284" fontId="13" fillId="0" borderId="0" applyFont="0" applyFill="0" applyBorder="0" applyAlignment="0" applyProtection="0"/>
    <xf numFmtId="283" fontId="13" fillId="0" borderId="0" applyFont="0" applyFill="0" applyBorder="0" applyAlignment="0" applyProtection="0"/>
    <xf numFmtId="284" fontId="13" fillId="0" borderId="0" applyFont="0" applyFill="0" applyBorder="0" applyAlignment="0" applyProtection="0"/>
    <xf numFmtId="283" fontId="13" fillId="0" borderId="0" applyFont="0" applyFill="0" applyBorder="0" applyAlignment="0" applyProtection="0"/>
    <xf numFmtId="284" fontId="13" fillId="0" borderId="0" applyFont="0" applyFill="0" applyBorder="0" applyAlignment="0" applyProtection="0"/>
    <xf numFmtId="283" fontId="13" fillId="0" borderId="0" applyFont="0" applyFill="0" applyBorder="0" applyAlignment="0" applyProtection="0"/>
    <xf numFmtId="284" fontId="13" fillId="0" borderId="0" applyFont="0" applyFill="0" applyBorder="0" applyAlignment="0" applyProtection="0"/>
    <xf numFmtId="283" fontId="13" fillId="0" borderId="0" applyFont="0" applyFill="0" applyBorder="0" applyAlignment="0" applyProtection="0"/>
    <xf numFmtId="284" fontId="13" fillId="0" borderId="0" applyFont="0" applyFill="0" applyBorder="0" applyAlignment="0" applyProtection="0"/>
    <xf numFmtId="283" fontId="13" fillId="0" borderId="0" applyFont="0" applyFill="0" applyBorder="0" applyAlignment="0" applyProtection="0"/>
    <xf numFmtId="284" fontId="13" fillId="0" borderId="0" applyFont="0" applyFill="0" applyBorder="0" applyAlignment="0" applyProtection="0"/>
    <xf numFmtId="283" fontId="13" fillId="0" borderId="0" applyFont="0" applyFill="0" applyBorder="0" applyAlignment="0" applyProtection="0"/>
    <xf numFmtId="284" fontId="13" fillId="0" borderId="0" applyFont="0" applyFill="0" applyBorder="0" applyAlignment="0" applyProtection="0"/>
    <xf numFmtId="283" fontId="13" fillId="0" borderId="0" applyFont="0" applyFill="0" applyBorder="0" applyAlignment="0" applyProtection="0"/>
    <xf numFmtId="284" fontId="13" fillId="0" borderId="0" applyFont="0" applyFill="0" applyBorder="0" applyAlignment="0" applyProtection="0"/>
    <xf numFmtId="283" fontId="13" fillId="0" borderId="0" applyFont="0" applyFill="0" applyBorder="0" applyAlignment="0" applyProtection="0"/>
    <xf numFmtId="284" fontId="13" fillId="0" borderId="0" applyFont="0" applyFill="0" applyBorder="0" applyAlignment="0" applyProtection="0"/>
    <xf numFmtId="283" fontId="13" fillId="0" borderId="0" applyFont="0" applyFill="0" applyBorder="0" applyAlignment="0" applyProtection="0"/>
    <xf numFmtId="284" fontId="13" fillId="0" borderId="0" applyFont="0" applyFill="0" applyBorder="0" applyAlignment="0" applyProtection="0"/>
    <xf numFmtId="283" fontId="13" fillId="0" borderId="0" applyFont="0" applyFill="0" applyBorder="0" applyAlignment="0" applyProtection="0"/>
    <xf numFmtId="284" fontId="13" fillId="0" borderId="0" applyFont="0" applyFill="0" applyBorder="0" applyAlignment="0" applyProtection="0"/>
    <xf numFmtId="283" fontId="13" fillId="0" borderId="0" applyFont="0" applyFill="0" applyBorder="0" applyAlignment="0" applyProtection="0"/>
    <xf numFmtId="284" fontId="13" fillId="0" borderId="0" applyFont="0" applyFill="0" applyBorder="0" applyAlignment="0" applyProtection="0"/>
    <xf numFmtId="283" fontId="13" fillId="0" borderId="0" applyFont="0" applyFill="0" applyBorder="0" applyAlignment="0" applyProtection="0"/>
    <xf numFmtId="284" fontId="13" fillId="0" borderId="0" applyFont="0" applyFill="0" applyBorder="0" applyAlignment="0" applyProtection="0"/>
    <xf numFmtId="283" fontId="13" fillId="0" borderId="0" applyFont="0" applyFill="0" applyBorder="0" applyAlignment="0" applyProtection="0"/>
    <xf numFmtId="284" fontId="13" fillId="0" borderId="0" applyFont="0" applyFill="0" applyBorder="0" applyAlignment="0" applyProtection="0"/>
    <xf numFmtId="283" fontId="13" fillId="0" borderId="0" applyFont="0" applyFill="0" applyBorder="0" applyAlignment="0" applyProtection="0"/>
    <xf numFmtId="284" fontId="13" fillId="0" borderId="0" applyFont="0" applyFill="0" applyBorder="0" applyAlignment="0" applyProtection="0"/>
    <xf numFmtId="283" fontId="13" fillId="0" borderId="0" applyFont="0" applyFill="0" applyBorder="0" applyAlignment="0" applyProtection="0"/>
    <xf numFmtId="284" fontId="13" fillId="0" borderId="0" applyFont="0" applyFill="0" applyBorder="0" applyAlignment="0" applyProtection="0"/>
    <xf numFmtId="283" fontId="13" fillId="0" borderId="0" applyFont="0" applyFill="0" applyBorder="0" applyAlignment="0" applyProtection="0"/>
    <xf numFmtId="284" fontId="13" fillId="0" borderId="0" applyFont="0" applyFill="0" applyBorder="0" applyAlignment="0" applyProtection="0"/>
    <xf numFmtId="283" fontId="13" fillId="0" borderId="0" applyFont="0" applyFill="0" applyBorder="0" applyAlignment="0" applyProtection="0"/>
    <xf numFmtId="284" fontId="13" fillId="0" borderId="0" applyFont="0" applyFill="0" applyBorder="0" applyAlignment="0" applyProtection="0"/>
    <xf numFmtId="283" fontId="13" fillId="0" borderId="0" applyFont="0" applyFill="0" applyBorder="0" applyAlignment="0" applyProtection="0"/>
    <xf numFmtId="284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53" fontId="106" fillId="0" borderId="0" applyFont="0" applyFill="0" applyBorder="0" applyAlignment="0" applyProtection="0"/>
    <xf numFmtId="252" fontId="106" fillId="0" borderId="0" applyFont="0" applyFill="0" applyBorder="0" applyAlignment="0" applyProtection="0"/>
    <xf numFmtId="286" fontId="13" fillId="0" borderId="0" applyFont="0" applyFill="0" applyBorder="0" applyAlignment="0" applyProtection="0"/>
    <xf numFmtId="234" fontId="13" fillId="0" borderId="0" applyFont="0" applyFill="0" applyBorder="0" applyAlignment="0" applyProtection="0"/>
    <xf numFmtId="293" fontId="13" fillId="0" borderId="0" applyFont="0" applyFill="0" applyBorder="0" applyAlignment="0" applyProtection="0"/>
    <xf numFmtId="295" fontId="13" fillId="0" borderId="0" applyFont="0" applyFill="0" applyBorder="0" applyAlignment="0" applyProtection="0"/>
    <xf numFmtId="293" fontId="13" fillId="0" borderId="0" applyFont="0" applyFill="0" applyBorder="0" applyAlignment="0" applyProtection="0"/>
    <xf numFmtId="295" fontId="13" fillId="0" borderId="0" applyFont="0" applyFill="0" applyBorder="0" applyAlignment="0" applyProtection="0"/>
    <xf numFmtId="293" fontId="13" fillId="0" borderId="0" applyFont="0" applyFill="0" applyBorder="0" applyAlignment="0" applyProtection="0"/>
    <xf numFmtId="295" fontId="13" fillId="0" borderId="0" applyFont="0" applyFill="0" applyBorder="0" applyAlignment="0" applyProtection="0"/>
    <xf numFmtId="293" fontId="13" fillId="0" borderId="0" applyFont="0" applyFill="0" applyBorder="0" applyAlignment="0" applyProtection="0"/>
    <xf numFmtId="295" fontId="13" fillId="0" borderId="0" applyFont="0" applyFill="0" applyBorder="0" applyAlignment="0" applyProtection="0"/>
    <xf numFmtId="293" fontId="13" fillId="0" borderId="0" applyFont="0" applyFill="0" applyBorder="0" applyAlignment="0" applyProtection="0"/>
    <xf numFmtId="295" fontId="13" fillId="0" borderId="0" applyFont="0" applyFill="0" applyBorder="0" applyAlignment="0" applyProtection="0"/>
    <xf numFmtId="293" fontId="13" fillId="0" borderId="0" applyFont="0" applyFill="0" applyBorder="0" applyAlignment="0" applyProtection="0"/>
    <xf numFmtId="295" fontId="13" fillId="0" borderId="0" applyFont="0" applyFill="0" applyBorder="0" applyAlignment="0" applyProtection="0"/>
    <xf numFmtId="295" fontId="13" fillId="0" borderId="0" applyFont="0" applyFill="0" applyBorder="0" applyAlignment="0" applyProtection="0"/>
    <xf numFmtId="293" fontId="13" fillId="0" borderId="0" applyFont="0" applyFill="0" applyBorder="0" applyAlignment="0" applyProtection="0"/>
    <xf numFmtId="295" fontId="13" fillId="0" borderId="0" applyFont="0" applyFill="0" applyBorder="0" applyAlignment="0" applyProtection="0"/>
    <xf numFmtId="293" fontId="13" fillId="0" borderId="0" applyFont="0" applyFill="0" applyBorder="0" applyAlignment="0" applyProtection="0"/>
    <xf numFmtId="295" fontId="13" fillId="0" borderId="0" applyFont="0" applyFill="0" applyBorder="0" applyAlignment="0" applyProtection="0"/>
    <xf numFmtId="286" fontId="13" fillId="0" borderId="0" applyFont="0" applyFill="0" applyBorder="0" applyAlignment="0" applyProtection="0"/>
    <xf numFmtId="234" fontId="13" fillId="0" borderId="0" applyFont="0" applyFill="0" applyBorder="0" applyAlignment="0" applyProtection="0"/>
    <xf numFmtId="286" fontId="13" fillId="0" borderId="0" applyFont="0" applyFill="0" applyBorder="0" applyAlignment="0" applyProtection="0"/>
    <xf numFmtId="234" fontId="13" fillId="0" borderId="0" applyFont="0" applyFill="0" applyBorder="0" applyAlignment="0" applyProtection="0"/>
    <xf numFmtId="286" fontId="13" fillId="0" borderId="0" applyFont="0" applyFill="0" applyBorder="0" applyAlignment="0" applyProtection="0"/>
    <xf numFmtId="234" fontId="13" fillId="0" borderId="0" applyFont="0" applyFill="0" applyBorder="0" applyAlignment="0" applyProtection="0"/>
    <xf numFmtId="286" fontId="13" fillId="0" borderId="0" applyFont="0" applyFill="0" applyBorder="0" applyAlignment="0" applyProtection="0"/>
    <xf numFmtId="234" fontId="13" fillId="0" borderId="0" applyFont="0" applyFill="0" applyBorder="0" applyAlignment="0" applyProtection="0"/>
    <xf numFmtId="286" fontId="13" fillId="0" borderId="0" applyFont="0" applyFill="0" applyBorder="0" applyAlignment="0" applyProtection="0"/>
    <xf numFmtId="234" fontId="13" fillId="0" borderId="0" applyFont="0" applyFill="0" applyBorder="0" applyAlignment="0" applyProtection="0"/>
    <xf numFmtId="286" fontId="13" fillId="0" borderId="0" applyFont="0" applyFill="0" applyBorder="0" applyAlignment="0" applyProtection="0"/>
    <xf numFmtId="234" fontId="13" fillId="0" borderId="0" applyFont="0" applyFill="0" applyBorder="0" applyAlignment="0" applyProtection="0"/>
    <xf numFmtId="286" fontId="13" fillId="0" borderId="0" applyFont="0" applyFill="0" applyBorder="0" applyAlignment="0" applyProtection="0"/>
    <xf numFmtId="234" fontId="13" fillId="0" borderId="0" applyFont="0" applyFill="0" applyBorder="0" applyAlignment="0" applyProtection="0"/>
    <xf numFmtId="286" fontId="13" fillId="0" borderId="0" applyFont="0" applyFill="0" applyBorder="0" applyAlignment="0" applyProtection="0"/>
    <xf numFmtId="234" fontId="13" fillId="0" borderId="0" applyFont="0" applyFill="0" applyBorder="0" applyAlignment="0" applyProtection="0"/>
    <xf numFmtId="286" fontId="13" fillId="0" borderId="0" applyFont="0" applyFill="0" applyBorder="0" applyAlignment="0" applyProtection="0"/>
    <xf numFmtId="234" fontId="13" fillId="0" borderId="0" applyFont="0" applyFill="0" applyBorder="0" applyAlignment="0" applyProtection="0"/>
    <xf numFmtId="286" fontId="13" fillId="0" borderId="0" applyFont="0" applyFill="0" applyBorder="0" applyAlignment="0" applyProtection="0"/>
    <xf numFmtId="234" fontId="13" fillId="0" borderId="0" applyFont="0" applyFill="0" applyBorder="0" applyAlignment="0" applyProtection="0"/>
    <xf numFmtId="286" fontId="13" fillId="0" borderId="0" applyFont="0" applyFill="0" applyBorder="0" applyAlignment="0" applyProtection="0"/>
    <xf numFmtId="234" fontId="13" fillId="0" borderId="0" applyFont="0" applyFill="0" applyBorder="0" applyAlignment="0" applyProtection="0"/>
    <xf numFmtId="286" fontId="13" fillId="0" borderId="0" applyFont="0" applyFill="0" applyBorder="0" applyAlignment="0" applyProtection="0"/>
    <xf numFmtId="234" fontId="13" fillId="0" borderId="0" applyFont="0" applyFill="0" applyBorder="0" applyAlignment="0" applyProtection="0"/>
    <xf numFmtId="286" fontId="13" fillId="0" borderId="0" applyFont="0" applyFill="0" applyBorder="0" applyAlignment="0" applyProtection="0"/>
    <xf numFmtId="234" fontId="13" fillId="0" borderId="0" applyFont="0" applyFill="0" applyBorder="0" applyAlignment="0" applyProtection="0"/>
    <xf numFmtId="286" fontId="13" fillId="0" borderId="0" applyFont="0" applyFill="0" applyBorder="0" applyAlignment="0" applyProtection="0"/>
    <xf numFmtId="234" fontId="13" fillId="0" borderId="0" applyFont="0" applyFill="0" applyBorder="0" applyAlignment="0" applyProtection="0"/>
    <xf numFmtId="286" fontId="13" fillId="0" borderId="0" applyFont="0" applyFill="0" applyBorder="0" applyAlignment="0" applyProtection="0"/>
    <xf numFmtId="234" fontId="13" fillId="0" borderId="0" applyFont="0" applyFill="0" applyBorder="0" applyAlignment="0" applyProtection="0"/>
    <xf numFmtId="293" fontId="13" fillId="0" borderId="0" applyFont="0" applyFill="0" applyBorder="0" applyAlignment="0" applyProtection="0"/>
    <xf numFmtId="295" fontId="13" fillId="0" borderId="0" applyFont="0" applyFill="0" applyBorder="0" applyAlignment="0" applyProtection="0"/>
    <xf numFmtId="286" fontId="13" fillId="0" borderId="0" applyFont="0" applyFill="0" applyBorder="0" applyAlignment="0" applyProtection="0"/>
    <xf numFmtId="234" fontId="13" fillId="0" borderId="0" applyFont="0" applyFill="0" applyBorder="0" applyAlignment="0" applyProtection="0"/>
    <xf numFmtId="286" fontId="13" fillId="0" borderId="0" applyFont="0" applyFill="0" applyBorder="0" applyAlignment="0" applyProtection="0"/>
    <xf numFmtId="234" fontId="13" fillId="0" borderId="0" applyFont="0" applyFill="0" applyBorder="0" applyAlignment="0" applyProtection="0"/>
    <xf numFmtId="286" fontId="13" fillId="0" borderId="0" applyFont="0" applyFill="0" applyBorder="0" applyAlignment="0" applyProtection="0"/>
    <xf numFmtId="234" fontId="13" fillId="0" borderId="0" applyFont="0" applyFill="0" applyBorder="0" applyAlignment="0" applyProtection="0"/>
    <xf numFmtId="286" fontId="13" fillId="0" borderId="0" applyFont="0" applyFill="0" applyBorder="0" applyAlignment="0" applyProtection="0"/>
    <xf numFmtId="234" fontId="13" fillId="0" borderId="0" applyFont="0" applyFill="0" applyBorder="0" applyAlignment="0" applyProtection="0"/>
    <xf numFmtId="293" fontId="13" fillId="0" borderId="0" applyFont="0" applyFill="0" applyBorder="0" applyAlignment="0" applyProtection="0"/>
    <xf numFmtId="295" fontId="13" fillId="0" borderId="0" applyFont="0" applyFill="0" applyBorder="0" applyAlignment="0" applyProtection="0"/>
    <xf numFmtId="293" fontId="13" fillId="0" borderId="0" applyFont="0" applyFill="0" applyBorder="0" applyAlignment="0" applyProtection="0"/>
    <xf numFmtId="295" fontId="13" fillId="0" borderId="0" applyFont="0" applyFill="0" applyBorder="0" applyAlignment="0" applyProtection="0"/>
    <xf numFmtId="286" fontId="13" fillId="0" borderId="0" applyFont="0" applyFill="0" applyBorder="0" applyAlignment="0" applyProtection="0"/>
    <xf numFmtId="234" fontId="13" fillId="0" borderId="0" applyFont="0" applyFill="0" applyBorder="0" applyAlignment="0" applyProtection="0"/>
    <xf numFmtId="286" fontId="13" fillId="0" borderId="0" applyFont="0" applyFill="0" applyBorder="0" applyAlignment="0" applyProtection="0"/>
    <xf numFmtId="234" fontId="13" fillId="0" borderId="0" applyFont="0" applyFill="0" applyBorder="0" applyAlignment="0" applyProtection="0"/>
    <xf numFmtId="286" fontId="13" fillId="0" borderId="0" applyFont="0" applyFill="0" applyBorder="0" applyAlignment="0" applyProtection="0"/>
    <xf numFmtId="234" fontId="13" fillId="0" borderId="0" applyFont="0" applyFill="0" applyBorder="0" applyAlignment="0" applyProtection="0"/>
    <xf numFmtId="293" fontId="13" fillId="0" borderId="0" applyFont="0" applyFill="0" applyBorder="0" applyAlignment="0" applyProtection="0"/>
    <xf numFmtId="295" fontId="13" fillId="0" borderId="0" applyFont="0" applyFill="0" applyBorder="0" applyAlignment="0" applyProtection="0"/>
    <xf numFmtId="286" fontId="13" fillId="0" borderId="0" applyFont="0" applyFill="0" applyBorder="0" applyAlignment="0" applyProtection="0"/>
    <xf numFmtId="234" fontId="13" fillId="0" borderId="0" applyFont="0" applyFill="0" applyBorder="0" applyAlignment="0" applyProtection="0"/>
    <xf numFmtId="293" fontId="13" fillId="0" borderId="0" applyFont="0" applyFill="0" applyBorder="0" applyAlignment="0" applyProtection="0"/>
    <xf numFmtId="295" fontId="13" fillId="0" borderId="0" applyFont="0" applyFill="0" applyBorder="0" applyAlignment="0" applyProtection="0"/>
    <xf numFmtId="293" fontId="13" fillId="0" borderId="0" applyFont="0" applyFill="0" applyBorder="0" applyAlignment="0" applyProtection="0"/>
    <xf numFmtId="295" fontId="13" fillId="0" borderId="0" applyFont="0" applyFill="0" applyBorder="0" applyAlignment="0" applyProtection="0"/>
    <xf numFmtId="293" fontId="13" fillId="0" borderId="0" applyFont="0" applyFill="0" applyBorder="0" applyAlignment="0" applyProtection="0"/>
    <xf numFmtId="295" fontId="13" fillId="0" borderId="0" applyFont="0" applyFill="0" applyBorder="0" applyAlignment="0" applyProtection="0"/>
    <xf numFmtId="286" fontId="13" fillId="0" borderId="0" applyFont="0" applyFill="0" applyBorder="0" applyAlignment="0" applyProtection="0"/>
    <xf numFmtId="234" fontId="13" fillId="0" borderId="0" applyFont="0" applyFill="0" applyBorder="0" applyAlignment="0" applyProtection="0"/>
    <xf numFmtId="293" fontId="13" fillId="0" borderId="0" applyFont="0" applyFill="0" applyBorder="0" applyAlignment="0" applyProtection="0"/>
    <xf numFmtId="295" fontId="13" fillId="0" borderId="0" applyFont="0" applyFill="0" applyBorder="0" applyAlignment="0" applyProtection="0"/>
    <xf numFmtId="293" fontId="13" fillId="0" borderId="0" applyFont="0" applyFill="0" applyBorder="0" applyAlignment="0" applyProtection="0"/>
    <xf numFmtId="295" fontId="13" fillId="0" borderId="0" applyFont="0" applyFill="0" applyBorder="0" applyAlignment="0" applyProtection="0"/>
    <xf numFmtId="293" fontId="13" fillId="0" borderId="0" applyFont="0" applyFill="0" applyBorder="0" applyAlignment="0" applyProtection="0"/>
    <xf numFmtId="295" fontId="13" fillId="0" borderId="0" applyFont="0" applyFill="0" applyBorder="0" applyAlignment="0" applyProtection="0"/>
    <xf numFmtId="293" fontId="13" fillId="0" borderId="0" applyFont="0" applyFill="0" applyBorder="0" applyAlignment="0" applyProtection="0"/>
    <xf numFmtId="295" fontId="13" fillId="0" borderId="0" applyFont="0" applyFill="0" applyBorder="0" applyAlignment="0" applyProtection="0"/>
    <xf numFmtId="293" fontId="13" fillId="0" borderId="0" applyFont="0" applyFill="0" applyBorder="0" applyAlignment="0" applyProtection="0"/>
    <xf numFmtId="295" fontId="13" fillId="0" borderId="0" applyFont="0" applyFill="0" applyBorder="0" applyAlignment="0" applyProtection="0"/>
    <xf numFmtId="293" fontId="13" fillId="0" borderId="0" applyFont="0" applyFill="0" applyBorder="0" applyAlignment="0" applyProtection="0"/>
    <xf numFmtId="295" fontId="13" fillId="0" borderId="0" applyFont="0" applyFill="0" applyBorder="0" applyAlignment="0" applyProtection="0"/>
    <xf numFmtId="293" fontId="13" fillId="0" borderId="0" applyFont="0" applyFill="0" applyBorder="0" applyAlignment="0" applyProtection="0"/>
    <xf numFmtId="295" fontId="13" fillId="0" borderId="0" applyFont="0" applyFill="0" applyBorder="0" applyAlignment="0" applyProtection="0"/>
    <xf numFmtId="293" fontId="13" fillId="0" borderId="0" applyFont="0" applyFill="0" applyBorder="0" applyAlignment="0" applyProtection="0"/>
    <xf numFmtId="295" fontId="13" fillId="0" borderId="0" applyFont="0" applyFill="0" applyBorder="0" applyAlignment="0" applyProtection="0"/>
    <xf numFmtId="293" fontId="13" fillId="0" borderId="0" applyFont="0" applyFill="0" applyBorder="0" applyAlignment="0" applyProtection="0"/>
    <xf numFmtId="295" fontId="13" fillId="0" borderId="0" applyFont="0" applyFill="0" applyBorder="0" applyAlignment="0" applyProtection="0"/>
    <xf numFmtId="293" fontId="13" fillId="0" borderId="0" applyFont="0" applyFill="0" applyBorder="0" applyAlignment="0" applyProtection="0"/>
    <xf numFmtId="295" fontId="13" fillId="0" borderId="0" applyFont="0" applyFill="0" applyBorder="0" applyAlignment="0" applyProtection="0"/>
    <xf numFmtId="293" fontId="13" fillId="0" borderId="0" applyFont="0" applyFill="0" applyBorder="0" applyAlignment="0" applyProtection="0"/>
    <xf numFmtId="295" fontId="13" fillId="0" borderId="0" applyFont="0" applyFill="0" applyBorder="0" applyAlignment="0" applyProtection="0"/>
    <xf numFmtId="293" fontId="13" fillId="0" borderId="0" applyFont="0" applyFill="0" applyBorder="0" applyAlignment="0" applyProtection="0"/>
    <xf numFmtId="295" fontId="13" fillId="0" borderId="0" applyFont="0" applyFill="0" applyBorder="0" applyAlignment="0" applyProtection="0"/>
    <xf numFmtId="293" fontId="13" fillId="0" borderId="0" applyFont="0" applyFill="0" applyBorder="0" applyAlignment="0" applyProtection="0"/>
    <xf numFmtId="295" fontId="13" fillId="0" borderId="0" applyFont="0" applyFill="0" applyBorder="0" applyAlignment="0" applyProtection="0"/>
    <xf numFmtId="293" fontId="13" fillId="0" borderId="0" applyFont="0" applyFill="0" applyBorder="0" applyAlignment="0" applyProtection="0"/>
    <xf numFmtId="295" fontId="13" fillId="0" borderId="0" applyFont="0" applyFill="0" applyBorder="0" applyAlignment="0" applyProtection="0"/>
    <xf numFmtId="293" fontId="13" fillId="0" borderId="0" applyFont="0" applyFill="0" applyBorder="0" applyAlignment="0" applyProtection="0"/>
    <xf numFmtId="295" fontId="13" fillId="0" borderId="0" applyFont="0" applyFill="0" applyBorder="0" applyAlignment="0" applyProtection="0"/>
    <xf numFmtId="293" fontId="13" fillId="0" borderId="0" applyFont="0" applyFill="0" applyBorder="0" applyAlignment="0" applyProtection="0"/>
    <xf numFmtId="295" fontId="13" fillId="0" borderId="0" applyFont="0" applyFill="0" applyBorder="0" applyAlignment="0" applyProtection="0"/>
    <xf numFmtId="293" fontId="13" fillId="0" borderId="0" applyFont="0" applyFill="0" applyBorder="0" applyAlignment="0" applyProtection="0"/>
    <xf numFmtId="295" fontId="13" fillId="0" borderId="0" applyFont="0" applyFill="0" applyBorder="0" applyAlignment="0" applyProtection="0"/>
    <xf numFmtId="293" fontId="13" fillId="0" borderId="0" applyFont="0" applyFill="0" applyBorder="0" applyAlignment="0" applyProtection="0"/>
    <xf numFmtId="295" fontId="13" fillId="0" borderId="0" applyFont="0" applyFill="0" applyBorder="0" applyAlignment="0" applyProtection="0"/>
    <xf numFmtId="293" fontId="13" fillId="0" borderId="0" applyFont="0" applyFill="0" applyBorder="0" applyAlignment="0" applyProtection="0"/>
    <xf numFmtId="295" fontId="13" fillId="0" borderId="0" applyFont="0" applyFill="0" applyBorder="0" applyAlignment="0" applyProtection="0"/>
    <xf numFmtId="293" fontId="13" fillId="0" borderId="0" applyFont="0" applyFill="0" applyBorder="0" applyAlignment="0" applyProtection="0"/>
    <xf numFmtId="295" fontId="13" fillId="0" borderId="0" applyFont="0" applyFill="0" applyBorder="0" applyAlignment="0" applyProtection="0"/>
    <xf numFmtId="293" fontId="13" fillId="0" borderId="0" applyFont="0" applyFill="0" applyBorder="0" applyAlignment="0" applyProtection="0"/>
    <xf numFmtId="295" fontId="13" fillId="0" borderId="0" applyFont="0" applyFill="0" applyBorder="0" applyAlignment="0" applyProtection="0"/>
    <xf numFmtId="293" fontId="13" fillId="0" borderId="0" applyFont="0" applyFill="0" applyBorder="0" applyAlignment="0" applyProtection="0"/>
    <xf numFmtId="295" fontId="13" fillId="0" borderId="0" applyFont="0" applyFill="0" applyBorder="0" applyAlignment="0" applyProtection="0"/>
    <xf numFmtId="293" fontId="13" fillId="0" borderId="0" applyFont="0" applyFill="0" applyBorder="0" applyAlignment="0" applyProtection="0"/>
    <xf numFmtId="295" fontId="13" fillId="0" borderId="0" applyFont="0" applyFill="0" applyBorder="0" applyAlignment="0" applyProtection="0"/>
    <xf numFmtId="293" fontId="13" fillId="0" borderId="0" applyFont="0" applyFill="0" applyBorder="0" applyAlignment="0" applyProtection="0"/>
    <xf numFmtId="295" fontId="13" fillId="0" borderId="0" applyFont="0" applyFill="0" applyBorder="0" applyAlignment="0" applyProtection="0"/>
    <xf numFmtId="293" fontId="13" fillId="0" borderId="0" applyFont="0" applyFill="0" applyBorder="0" applyAlignment="0" applyProtection="0"/>
    <xf numFmtId="295" fontId="13" fillId="0" borderId="0" applyFont="0" applyFill="0" applyBorder="0" applyAlignment="0" applyProtection="0"/>
    <xf numFmtId="286" fontId="13" fillId="0" borderId="0" applyFont="0" applyFill="0" applyBorder="0" applyAlignment="0" applyProtection="0"/>
    <xf numFmtId="234" fontId="13" fillId="0" borderId="0" applyFont="0" applyFill="0" applyBorder="0" applyAlignment="0" applyProtection="0"/>
    <xf numFmtId="299" fontId="13" fillId="0" borderId="0" applyFont="0" applyFill="0" applyBorder="0" applyAlignment="0" applyProtection="0"/>
    <xf numFmtId="224" fontId="106" fillId="0" borderId="0" applyFont="0" applyFill="0" applyBorder="0" applyAlignment="0" applyProtection="0"/>
    <xf numFmtId="253" fontId="106" fillId="0" borderId="0" applyFont="0" applyFill="0" applyBorder="0" applyAlignment="0" applyProtection="0"/>
    <xf numFmtId="285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0" fontId="85" fillId="0" borderId="0" applyNumberFormat="0">
      <alignment horizontal="right"/>
    </xf>
    <xf numFmtId="38" fontId="13" fillId="0" borderId="0"/>
    <xf numFmtId="311" fontId="13" fillId="0" borderId="0" applyFont="0" applyFill="0" applyBorder="0" applyAlignment="0" applyProtection="0"/>
    <xf numFmtId="0" fontId="13" fillId="0" borderId="0"/>
    <xf numFmtId="2" fontId="177" fillId="0" borderId="0"/>
    <xf numFmtId="0" fontId="141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70" fillId="0" borderId="0"/>
    <xf numFmtId="318" fontId="13" fillId="0" borderId="0" applyFill="0" applyBorder="0"/>
    <xf numFmtId="0" fontId="13" fillId="0" borderId="0"/>
    <xf numFmtId="319" fontId="227" fillId="0" borderId="4"/>
    <xf numFmtId="0" fontId="226" fillId="0" borderId="42"/>
    <xf numFmtId="320" fontId="228" fillId="0" borderId="0"/>
    <xf numFmtId="1" fontId="77" fillId="0" borderId="0"/>
    <xf numFmtId="0" fontId="169" fillId="0" borderId="43"/>
    <xf numFmtId="0" fontId="229" fillId="0" borderId="0" applyNumberFormat="0" applyAlignment="0"/>
    <xf numFmtId="38" fontId="230" fillId="0" borderId="38" applyBorder="0">
      <alignment horizontal="right"/>
      <protection locked="0"/>
    </xf>
    <xf numFmtId="49" fontId="57" fillId="0" borderId="0" applyFont="0" applyFill="0" applyBorder="0" applyAlignment="0" applyProtection="0"/>
    <xf numFmtId="0" fontId="231" fillId="0" borderId="0" applyFill="0" applyBorder="0" applyAlignment="0">
      <alignment horizontal="right"/>
    </xf>
    <xf numFmtId="37" fontId="107" fillId="0" borderId="7" applyNumberFormat="0" applyFont="0" applyFill="0" applyAlignment="0"/>
    <xf numFmtId="0" fontId="13" fillId="0" borderId="0"/>
    <xf numFmtId="0" fontId="13" fillId="0" borderId="0">
      <alignment horizontal="center" textRotation="180"/>
    </xf>
    <xf numFmtId="0" fontId="23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33" fillId="0" borderId="44">
      <alignment horizontal="center"/>
    </xf>
    <xf numFmtId="192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2" fontId="234" fillId="0" borderId="0" applyFont="0" applyFill="0" applyBorder="0" applyAlignment="0" applyProtection="0"/>
    <xf numFmtId="0" fontId="235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233" fillId="0" borderId="0"/>
    <xf numFmtId="191" fontId="234" fillId="0" borderId="0" applyFont="0" applyFill="0" applyBorder="0" applyAlignment="0" applyProtection="0"/>
    <xf numFmtId="191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" fontId="7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" fontId="79" fillId="0" borderId="0"/>
    <xf numFmtId="1" fontId="79" fillId="0" borderId="0"/>
    <xf numFmtId="0" fontId="52" fillId="0" borderId="0">
      <alignment vertical="top"/>
    </xf>
    <xf numFmtId="1" fontId="77" fillId="0" borderId="0"/>
    <xf numFmtId="1" fontId="79" fillId="0" borderId="0"/>
    <xf numFmtId="0" fontId="13" fillId="0" borderId="0"/>
    <xf numFmtId="0" fontId="53" fillId="0" borderId="0"/>
    <xf numFmtId="0" fontId="52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1" fontId="7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" fontId="77" fillId="0" borderId="0"/>
    <xf numFmtId="1" fontId="7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" fontId="7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" fontId="77" fillId="0" borderId="0"/>
    <xf numFmtId="1" fontId="7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1" fontId="79" fillId="0" borderId="0"/>
    <xf numFmtId="1" fontId="79" fillId="0" borderId="0"/>
    <xf numFmtId="0" fontId="13" fillId="0" borderId="0"/>
    <xf numFmtId="0" fontId="76" fillId="0" borderId="0"/>
    <xf numFmtId="0" fontId="7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4" fillId="0" borderId="0"/>
    <xf numFmtId="0" fontId="74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>
      <alignment vertical="top"/>
    </xf>
    <xf numFmtId="0" fontId="76" fillId="0" borderId="0"/>
    <xf numFmtId="0" fontId="74" fillId="0" borderId="0"/>
    <xf numFmtId="0" fontId="52" fillId="0" borderId="0">
      <alignment vertical="top"/>
    </xf>
    <xf numFmtId="0" fontId="52" fillId="0" borderId="0">
      <alignment vertical="top"/>
    </xf>
    <xf numFmtId="0" fontId="76" fillId="0" borderId="0"/>
    <xf numFmtId="0" fontId="5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4" fillId="0" borderId="0"/>
    <xf numFmtId="0" fontId="76" fillId="0" borderId="0"/>
    <xf numFmtId="1" fontId="79" fillId="0" borderId="0"/>
    <xf numFmtId="0" fontId="53" fillId="0" borderId="0"/>
    <xf numFmtId="0" fontId="23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19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62" borderId="41" applyNumberFormat="0" applyProtection="0">
      <alignment horizontal="center" vertical="center" wrapText="1"/>
    </xf>
    <xf numFmtId="213" fontId="13" fillId="0" borderId="0">
      <alignment horizontal="center"/>
    </xf>
    <xf numFmtId="221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0" fontId="13" fillId="0" borderId="0" applyFill="0" applyBorder="0" applyAlignment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41">
      <alignment horizontal="center"/>
    </xf>
    <xf numFmtId="0" fontId="13" fillId="0" borderId="0">
      <alignment horizontal="center"/>
    </xf>
    <xf numFmtId="0" fontId="13" fillId="0" borderId="0" applyNumberFormat="0" applyFill="0" applyBorder="0" applyAlignment="0" applyProtection="0"/>
    <xf numFmtId="38" fontId="13" fillId="0" borderId="0"/>
    <xf numFmtId="38" fontId="13" fillId="0" borderId="0"/>
    <xf numFmtId="38" fontId="13" fillId="0" borderId="0"/>
    <xf numFmtId="38" fontId="13" fillId="0" borderId="0"/>
    <xf numFmtId="0" fontId="13" fillId="0" borderId="0"/>
    <xf numFmtId="0" fontId="13" fillId="0" borderId="0"/>
    <xf numFmtId="0" fontId="13" fillId="0" borderId="0" applyFill="0" applyBorder="0" applyAlignment="0"/>
    <xf numFmtId="243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2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22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ill="0" applyBorder="0" applyAlignment="0"/>
    <xf numFmtId="0" fontId="13" fillId="0" borderId="0"/>
    <xf numFmtId="0" fontId="13" fillId="0" borderId="41">
      <alignment horizontal="center"/>
    </xf>
    <xf numFmtId="0" fontId="13" fillId="68" borderId="0" applyNumberFormat="0" applyFont="0" applyBorder="0" applyAlignment="0">
      <alignment horizontal="center"/>
    </xf>
    <xf numFmtId="215" fontId="13" fillId="0" borderId="0" applyNumberFormat="0" applyFill="0" applyBorder="0" applyAlignment="0" applyProtection="0">
      <alignment horizontal="left"/>
    </xf>
    <xf numFmtId="0" fontId="13" fillId="0" borderId="0"/>
    <xf numFmtId="0" fontId="13" fillId="1" borderId="8" applyNumberFormat="0" applyFont="0" applyAlignment="0">
      <alignment horizontal="center"/>
    </xf>
    <xf numFmtId="0" fontId="13" fillId="0" borderId="0" applyNumberFormat="0" applyFill="0" applyBorder="0" applyAlignment="0">
      <alignment horizontal="center"/>
    </xf>
    <xf numFmtId="0" fontId="13" fillId="0" borderId="0"/>
    <xf numFmtId="0" fontId="13" fillId="0" borderId="0" applyFill="0" applyBorder="0" applyAlignment="0"/>
    <xf numFmtId="0" fontId="13" fillId="0" borderId="0" applyFill="0" applyBorder="0" applyAlignment="0"/>
    <xf numFmtId="0" fontId="13" fillId="0" borderId="0"/>
    <xf numFmtId="0" fontId="13" fillId="0" borderId="0"/>
    <xf numFmtId="0" fontId="13" fillId="44" borderId="0" applyNumberFormat="0" applyFont="0" applyBorder="0" applyAlignment="0" applyProtection="0"/>
    <xf numFmtId="0" fontId="175" fillId="53" borderId="0" applyNumberFormat="0" applyBorder="0" applyAlignment="0" applyProtection="0">
      <alignment vertical="center"/>
    </xf>
    <xf numFmtId="0" fontId="175" fillId="56" borderId="0" applyNumberFormat="0" applyBorder="0" applyAlignment="0" applyProtection="0">
      <alignment vertical="center"/>
    </xf>
    <xf numFmtId="0" fontId="175" fillId="57" borderId="0" applyNumberFormat="0" applyBorder="0" applyAlignment="0" applyProtection="0">
      <alignment vertical="center"/>
    </xf>
    <xf numFmtId="0" fontId="175" fillId="59" borderId="0" applyNumberFormat="0" applyBorder="0" applyAlignment="0" applyProtection="0">
      <alignment vertical="center"/>
    </xf>
    <xf numFmtId="0" fontId="175" fillId="53" borderId="0" applyNumberFormat="0" applyBorder="0" applyAlignment="0" applyProtection="0">
      <alignment vertical="center"/>
    </xf>
    <xf numFmtId="0" fontId="175" fillId="58" borderId="0" applyNumberFormat="0" applyBorder="0" applyAlignment="0" applyProtection="0">
      <alignment vertical="center"/>
    </xf>
    <xf numFmtId="0" fontId="238" fillId="0" borderId="0" applyNumberFormat="0" applyFill="0" applyBorder="0" applyAlignment="0" applyProtection="0">
      <alignment vertical="center"/>
    </xf>
    <xf numFmtId="0" fontId="239" fillId="43" borderId="22" applyNumberFormat="0" applyAlignment="0" applyProtection="0">
      <alignment vertical="center"/>
    </xf>
    <xf numFmtId="0" fontId="240" fillId="38" borderId="0" applyNumberFormat="0" applyBorder="0" applyAlignment="0" applyProtection="0">
      <alignment vertical="center"/>
    </xf>
    <xf numFmtId="0" fontId="13" fillId="44" borderId="34" applyNumberFormat="0" applyFont="0" applyAlignment="0" applyProtection="0">
      <alignment vertical="center"/>
    </xf>
    <xf numFmtId="0" fontId="241" fillId="50" borderId="0" applyNumberFormat="0" applyBorder="0" applyAlignment="0" applyProtection="0">
      <alignment vertical="center"/>
    </xf>
    <xf numFmtId="0" fontId="242" fillId="0" borderId="0" applyNumberFormat="0" applyFill="0" applyBorder="0" applyAlignment="0" applyProtection="0">
      <alignment vertical="center"/>
    </xf>
    <xf numFmtId="0" fontId="243" fillId="61" borderId="23" applyNumberFormat="0" applyAlignment="0" applyProtection="0">
      <alignment vertical="center"/>
    </xf>
    <xf numFmtId="0" fontId="13" fillId="0" borderId="0"/>
    <xf numFmtId="0" fontId="244" fillId="0" borderId="31" applyNumberFormat="0" applyFill="0" applyAlignment="0" applyProtection="0">
      <alignment vertical="center"/>
    </xf>
    <xf numFmtId="0" fontId="245" fillId="0" borderId="35" applyNumberFormat="0" applyFill="0" applyAlignment="0" applyProtection="0">
      <alignment vertical="center"/>
    </xf>
    <xf numFmtId="0" fontId="246" fillId="50" borderId="22" applyNumberFormat="0" applyAlignment="0" applyProtection="0">
      <alignment vertical="center"/>
    </xf>
    <xf numFmtId="0" fontId="247" fillId="0" borderId="0" applyNumberFormat="0" applyFill="0" applyBorder="0" applyAlignment="0" applyProtection="0">
      <alignment vertical="center"/>
    </xf>
    <xf numFmtId="0" fontId="248" fillId="0" borderId="32" applyNumberFormat="0" applyFill="0" applyAlignment="0" applyProtection="0">
      <alignment vertical="center"/>
    </xf>
    <xf numFmtId="0" fontId="249" fillId="0" borderId="29" applyNumberFormat="0" applyFill="0" applyAlignment="0" applyProtection="0">
      <alignment vertical="center"/>
    </xf>
    <xf numFmtId="0" fontId="250" fillId="0" borderId="33" applyNumberFormat="0" applyFill="0" applyAlignment="0" applyProtection="0">
      <alignment vertical="center"/>
    </xf>
    <xf numFmtId="0" fontId="250" fillId="0" borderId="0" applyNumberFormat="0" applyFill="0" applyBorder="0" applyAlignment="0" applyProtection="0">
      <alignment vertical="center"/>
    </xf>
    <xf numFmtId="0" fontId="251" fillId="39" borderId="0" applyNumberFormat="0" applyBorder="0" applyAlignment="0" applyProtection="0">
      <alignment vertical="center"/>
    </xf>
    <xf numFmtId="0" fontId="252" fillId="43" borderId="25" applyNumberFormat="0" applyAlignment="0" applyProtection="0">
      <alignment vertical="center"/>
    </xf>
    <xf numFmtId="0" fontId="209" fillId="0" borderId="0"/>
    <xf numFmtId="43" fontId="13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321" fontId="45" fillId="0" borderId="0" applyFill="0" applyBorder="0" applyProtection="0"/>
    <xf numFmtId="321" fontId="45" fillId="0" borderId="5" applyFill="0" applyProtection="0"/>
    <xf numFmtId="0" fontId="253" fillId="0" borderId="0"/>
    <xf numFmtId="194" fontId="253" fillId="0" borderId="0" applyFont="0" applyFill="0" applyBorder="0" applyAlignment="0" applyProtection="0"/>
    <xf numFmtId="19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65" fillId="0" borderId="0"/>
    <xf numFmtId="9" fontId="17" fillId="0" borderId="0" applyFont="0" applyFill="0" applyBorder="0" applyAlignment="0" applyProtection="0"/>
    <xf numFmtId="9" fontId="253" fillId="0" borderId="0" applyFont="0" applyFill="0" applyBorder="0" applyAlignment="0" applyProtection="0"/>
    <xf numFmtId="0" fontId="13" fillId="0" borderId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7" fillId="0" borderId="0"/>
    <xf numFmtId="43" fontId="17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0" fontId="13" fillId="0" borderId="0"/>
    <xf numFmtId="0" fontId="13" fillId="0" borderId="0"/>
    <xf numFmtId="194" fontId="17" fillId="0" borderId="0" applyFont="0" applyFill="0" applyBorder="0" applyAlignment="0" applyProtection="0"/>
    <xf numFmtId="0" fontId="13" fillId="0" borderId="0"/>
    <xf numFmtId="0" fontId="17" fillId="0" borderId="0"/>
    <xf numFmtId="43" fontId="17" fillId="0" borderId="0" applyFont="0" applyFill="0" applyBorder="0" applyAlignment="0" applyProtection="0"/>
    <xf numFmtId="0" fontId="29" fillId="5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254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255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6" fillId="0" borderId="10" applyNumberFormat="0" applyFill="0" applyAlignment="0" applyProtection="0"/>
    <xf numFmtId="0" fontId="27" fillId="0" borderId="11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29" fillId="5" borderId="0" applyNumberFormat="0" applyBorder="0" applyAlignment="0" applyProtection="0"/>
    <xf numFmtId="0" fontId="256" fillId="6" borderId="0" applyNumberFormat="0" applyBorder="0" applyAlignment="0" applyProtection="0"/>
    <xf numFmtId="0" fontId="31" fillId="7" borderId="12" applyNumberFormat="0" applyAlignment="0" applyProtection="0"/>
    <xf numFmtId="0" fontId="32" fillId="8" borderId="13" applyNumberFormat="0" applyAlignment="0" applyProtection="0"/>
    <xf numFmtId="0" fontId="33" fillId="8" borderId="12" applyNumberFormat="0" applyAlignment="0" applyProtection="0"/>
    <xf numFmtId="0" fontId="34" fillId="0" borderId="14" applyNumberFormat="0" applyFill="0" applyAlignment="0" applyProtection="0"/>
    <xf numFmtId="0" fontId="35" fillId="9" borderId="15" applyNumberFormat="0" applyAlignment="0" applyProtection="0"/>
    <xf numFmtId="0" fontId="36" fillId="0" borderId="0" applyNumberFormat="0" applyFill="0" applyBorder="0" applyAlignment="0" applyProtection="0"/>
    <xf numFmtId="0" fontId="17" fillId="10" borderId="16" applyNumberFormat="0" applyFont="0" applyAlignment="0" applyProtection="0"/>
    <xf numFmtId="0" fontId="37" fillId="0" borderId="0" applyNumberFormat="0" applyFill="0" applyBorder="0" applyAlignment="0" applyProtection="0"/>
    <xf numFmtId="0" fontId="38" fillId="0" borderId="17" applyNumberFormat="0" applyFill="0" applyAlignment="0" applyProtection="0"/>
    <xf numFmtId="0" fontId="39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39" fillId="26" borderId="0" applyNumberFormat="0" applyBorder="0" applyAlignment="0" applyProtection="0"/>
    <xf numFmtId="0" fontId="39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39" fillId="30" borderId="0" applyNumberFormat="0" applyBorder="0" applyAlignment="0" applyProtection="0"/>
    <xf numFmtId="0" fontId="39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39" fillId="34" borderId="0" applyNumberFormat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7" fillId="3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7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7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7" fillId="0" borderId="0"/>
    <xf numFmtId="0" fontId="13" fillId="0" borderId="0"/>
    <xf numFmtId="43" fontId="13" fillId="0" borderId="0" applyFont="0" applyFill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72" fillId="14" borderId="0" applyNumberFormat="0" applyBorder="0" applyAlignment="0" applyProtection="0"/>
    <xf numFmtId="0" fontId="72" fillId="18" borderId="0" applyNumberFormat="0" applyBorder="0" applyAlignment="0" applyProtection="0"/>
    <xf numFmtId="0" fontId="72" fillId="22" borderId="0" applyNumberFormat="0" applyBorder="0" applyAlignment="0" applyProtection="0"/>
    <xf numFmtId="0" fontId="72" fillId="26" borderId="0" applyNumberFormat="0" applyBorder="0" applyAlignment="0" applyProtection="0"/>
    <xf numFmtId="0" fontId="72" fillId="30" borderId="0" applyNumberFormat="0" applyBorder="0" applyAlignment="0" applyProtection="0"/>
    <xf numFmtId="0" fontId="72" fillId="34" borderId="0" applyNumberFormat="0" applyBorder="0" applyAlignment="0" applyProtection="0"/>
    <xf numFmtId="0" fontId="72" fillId="11" borderId="0" applyNumberFormat="0" applyBorder="0" applyAlignment="0" applyProtection="0"/>
    <xf numFmtId="0" fontId="72" fillId="15" borderId="0" applyNumberFormat="0" applyBorder="0" applyAlignment="0" applyProtection="0"/>
    <xf numFmtId="0" fontId="72" fillId="19" borderId="0" applyNumberFormat="0" applyBorder="0" applyAlignment="0" applyProtection="0"/>
    <xf numFmtId="0" fontId="72" fillId="23" borderId="0" applyNumberFormat="0" applyBorder="0" applyAlignment="0" applyProtection="0"/>
    <xf numFmtId="0" fontId="72" fillId="27" borderId="0" applyNumberFormat="0" applyBorder="0" applyAlignment="0" applyProtection="0"/>
    <xf numFmtId="0" fontId="72" fillId="31" borderId="0" applyNumberFormat="0" applyBorder="0" applyAlignment="0" applyProtection="0"/>
    <xf numFmtId="0" fontId="63" fillId="5" borderId="0" applyNumberFormat="0" applyBorder="0" applyAlignment="0" applyProtection="0"/>
    <xf numFmtId="0" fontId="66" fillId="8" borderId="12" applyNumberFormat="0" applyAlignment="0" applyProtection="0"/>
    <xf numFmtId="0" fontId="68" fillId="9" borderId="1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62" fillId="4" borderId="0" applyNumberFormat="0" applyBorder="0" applyAlignment="0" applyProtection="0"/>
    <xf numFmtId="0" fontId="59" fillId="0" borderId="9" applyNumberFormat="0" applyFill="0" applyAlignment="0" applyProtection="0"/>
    <xf numFmtId="0" fontId="60" fillId="0" borderId="10" applyNumberFormat="0" applyFill="0" applyAlignment="0" applyProtection="0"/>
    <xf numFmtId="0" fontId="61" fillId="0" borderId="11" applyNumberFormat="0" applyFill="0" applyAlignment="0" applyProtection="0"/>
    <xf numFmtId="0" fontId="61" fillId="0" borderId="0" applyNumberFormat="0" applyFill="0" applyBorder="0" applyAlignment="0" applyProtection="0"/>
    <xf numFmtId="0" fontId="64" fillId="7" borderId="12" applyNumberFormat="0" applyAlignment="0" applyProtection="0"/>
    <xf numFmtId="0" fontId="67" fillId="0" borderId="14" applyNumberFormat="0" applyFill="0" applyAlignment="0" applyProtection="0"/>
    <xf numFmtId="0" fontId="257" fillId="6" borderId="0" applyNumberFormat="0" applyBorder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65" fillId="8" borderId="13" applyNumberFormat="0" applyAlignment="0" applyProtection="0"/>
    <xf numFmtId="0" fontId="258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69" fillId="0" borderId="0" applyNumberFormat="0" applyFill="0" applyBorder="0" applyAlignment="0" applyProtection="0"/>
    <xf numFmtId="0" fontId="3" fillId="10" borderId="16" applyNumberFormat="0" applyFont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43" fontId="17" fillId="0" borderId="0" applyFont="0" applyFill="0" applyBorder="0" applyAlignment="0" applyProtection="0"/>
    <xf numFmtId="0" fontId="13" fillId="0" borderId="0"/>
    <xf numFmtId="43" fontId="17" fillId="0" borderId="0" applyFont="0" applyFill="0" applyBorder="0" applyAlignment="0" applyProtection="0"/>
    <xf numFmtId="0" fontId="17" fillId="0" borderId="0"/>
    <xf numFmtId="0" fontId="17" fillId="10" borderId="16" applyNumberFormat="0" applyFont="0" applyAlignment="0" applyProtection="0"/>
    <xf numFmtId="0" fontId="17" fillId="0" borderId="0"/>
    <xf numFmtId="0" fontId="17" fillId="10" borderId="16" applyNumberFormat="0" applyFont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43" fontId="17" fillId="0" borderId="0" applyFont="0" applyFill="0" applyBorder="0" applyAlignment="0" applyProtection="0"/>
    <xf numFmtId="0" fontId="13" fillId="0" borderId="0"/>
    <xf numFmtId="43" fontId="17" fillId="0" borderId="0" applyFont="0" applyFill="0" applyBorder="0" applyAlignment="0" applyProtection="0"/>
    <xf numFmtId="0" fontId="13" fillId="0" borderId="0"/>
    <xf numFmtId="0" fontId="63" fillId="5" borderId="0" applyNumberFormat="0" applyBorder="0" applyAlignment="0" applyProtection="0"/>
    <xf numFmtId="0" fontId="3" fillId="10" borderId="16" applyNumberFormat="0" applyFont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13" fillId="0" borderId="0"/>
    <xf numFmtId="0" fontId="3" fillId="0" borderId="0"/>
    <xf numFmtId="43" fontId="3" fillId="0" borderId="0" applyFont="0" applyFill="0" applyBorder="0" applyAlignment="0" applyProtection="0"/>
    <xf numFmtId="0" fontId="13" fillId="0" borderId="0"/>
    <xf numFmtId="43" fontId="17" fillId="0" borderId="0" applyFont="0" applyFill="0" applyBorder="0" applyAlignment="0" applyProtection="0"/>
    <xf numFmtId="0" fontId="13" fillId="0" borderId="0"/>
    <xf numFmtId="0" fontId="3" fillId="0" borderId="0"/>
    <xf numFmtId="0" fontId="13" fillId="0" borderId="0"/>
    <xf numFmtId="43" fontId="1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30" fillId="6" borderId="0" applyNumberFormat="0" applyBorder="0" applyAlignment="0" applyProtection="0"/>
    <xf numFmtId="0" fontId="17" fillId="14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7" fillId="26" borderId="0" applyNumberFormat="0" applyBorder="0" applyAlignment="0" applyProtection="0"/>
    <xf numFmtId="0" fontId="17" fillId="30" borderId="0" applyNumberFormat="0" applyBorder="0" applyAlignment="0" applyProtection="0"/>
    <xf numFmtId="0" fontId="17" fillId="34" borderId="0" applyNumberFormat="0" applyBorder="0" applyAlignment="0" applyProtection="0"/>
    <xf numFmtId="43" fontId="17" fillId="0" borderId="0" applyFont="0" applyFill="0" applyBorder="0" applyAlignment="0" applyProtection="0"/>
    <xf numFmtId="0" fontId="13" fillId="0" borderId="0"/>
    <xf numFmtId="0" fontId="13" fillId="0" borderId="0"/>
    <xf numFmtId="43" fontId="17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322" fontId="13" fillId="0" borderId="0" applyFont="0" applyFill="0" applyBorder="0" applyAlignment="0" applyProtection="0"/>
    <xf numFmtId="0" fontId="259" fillId="0" borderId="0"/>
    <xf numFmtId="206" fontId="13" fillId="0" borderId="0" applyFont="0" applyFill="0" applyBorder="0" applyAlignment="0" applyProtection="0"/>
    <xf numFmtId="0" fontId="260" fillId="0" borderId="0" applyNumberFormat="0" applyFill="0" applyBorder="0" applyAlignment="0" applyProtection="0">
      <alignment vertical="top"/>
      <protection locked="0"/>
    </xf>
    <xf numFmtId="41" fontId="261" fillId="0" borderId="0" applyFont="0" applyFill="0" applyBorder="0" applyAlignment="0" applyProtection="0"/>
    <xf numFmtId="0" fontId="262" fillId="0" borderId="0"/>
    <xf numFmtId="0" fontId="52" fillId="0" borderId="0">
      <alignment vertical="top"/>
    </xf>
    <xf numFmtId="0" fontId="52" fillId="0" borderId="0">
      <alignment vertical="top"/>
    </xf>
    <xf numFmtId="0" fontId="57" fillId="0" borderId="0"/>
    <xf numFmtId="37" fontId="263" fillId="0" borderId="0"/>
    <xf numFmtId="0" fontId="52" fillId="0" borderId="0">
      <alignment vertical="top"/>
    </xf>
    <xf numFmtId="0" fontId="13" fillId="0" borderId="0"/>
    <xf numFmtId="323" fontId="165" fillId="0" borderId="0" applyFont="0" applyFill="0" applyBorder="0" applyAlignment="0" applyProtection="0"/>
    <xf numFmtId="324" fontId="264" fillId="0" borderId="0" applyFont="0" applyFill="0" applyBorder="0" applyAlignment="0" applyProtection="0"/>
    <xf numFmtId="325" fontId="264" fillId="0" borderId="0" applyFont="0" applyFill="0" applyBorder="0" applyAlignment="0" applyProtection="0"/>
    <xf numFmtId="0" fontId="13" fillId="0" borderId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64" fillId="0" borderId="0"/>
    <xf numFmtId="0" fontId="13" fillId="0" borderId="0"/>
    <xf numFmtId="0" fontId="165" fillId="0" borderId="0" applyFont="0" applyFill="0" applyBorder="0" applyAlignment="0" applyProtection="0"/>
    <xf numFmtId="191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265" fillId="0" borderId="47">
      <alignment horizontal="right" vertical="center"/>
    </xf>
    <xf numFmtId="9" fontId="165" fillId="0" borderId="0"/>
    <xf numFmtId="0" fontId="51" fillId="0" borderId="0" applyFont="0" applyFill="0" applyBorder="0" applyAlignment="0" applyProtection="0"/>
    <xf numFmtId="0" fontId="266" fillId="0" borderId="18">
      <alignment horizontal="center"/>
    </xf>
    <xf numFmtId="0" fontId="267" fillId="0" borderId="0"/>
    <xf numFmtId="0" fontId="267" fillId="0" borderId="41" applyFill="0">
      <alignment horizontal="center"/>
      <protection locked="0"/>
    </xf>
    <xf numFmtId="0" fontId="266" fillId="0" borderId="0" applyFill="0">
      <alignment horizontal="center"/>
      <protection locked="0"/>
    </xf>
    <xf numFmtId="0" fontId="266" fillId="78" borderId="0"/>
    <xf numFmtId="0" fontId="266" fillId="0" borderId="0">
      <protection locked="0"/>
    </xf>
    <xf numFmtId="0" fontId="266" fillId="0" borderId="0"/>
    <xf numFmtId="326" fontId="266" fillId="0" borderId="0"/>
    <xf numFmtId="327" fontId="266" fillId="0" borderId="0"/>
    <xf numFmtId="0" fontId="267" fillId="79" borderId="0">
      <alignment horizontal="right"/>
    </xf>
    <xf numFmtId="0" fontId="266" fillId="0" borderId="0"/>
    <xf numFmtId="187" fontId="268" fillId="0" borderId="7" applyAlignment="0" applyProtection="0"/>
    <xf numFmtId="328" fontId="13" fillId="0" borderId="0" applyFill="0" applyBorder="0" applyAlignment="0"/>
    <xf numFmtId="329" fontId="165" fillId="0" borderId="0" applyFill="0" applyBorder="0" applyAlignment="0"/>
    <xf numFmtId="218" fontId="269" fillId="0" borderId="0" applyFill="0" applyBorder="0" applyAlignment="0"/>
    <xf numFmtId="215" fontId="179" fillId="0" borderId="0" applyFill="0" applyBorder="0" applyAlignment="0"/>
    <xf numFmtId="330" fontId="179" fillId="0" borderId="0" applyFill="0" applyBorder="0" applyAlignment="0"/>
    <xf numFmtId="331" fontId="165" fillId="0" borderId="0" applyFill="0" applyBorder="0" applyAlignment="0"/>
    <xf numFmtId="332" fontId="165" fillId="0" borderId="0" applyFill="0" applyBorder="0" applyAlignment="0"/>
    <xf numFmtId="329" fontId="165" fillId="0" borderId="0" applyFill="0" applyBorder="0" applyAlignment="0"/>
    <xf numFmtId="0" fontId="270" fillId="36" borderId="46">
      <alignment horizontal="center" wrapText="1"/>
    </xf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331" fontId="165" fillId="0" borderId="0" applyFont="0" applyFill="0" applyBorder="0" applyAlignment="0" applyProtection="0"/>
    <xf numFmtId="333" fontId="165" fillId="0" borderId="0"/>
    <xf numFmtId="3" fontId="13" fillId="0" borderId="0" applyFont="0" applyFill="0" applyBorder="0" applyAlignment="0" applyProtection="0"/>
    <xf numFmtId="334" fontId="45" fillId="0" borderId="0" applyFill="0" applyBorder="0" applyProtection="0"/>
    <xf numFmtId="0" fontId="272" fillId="0" borderId="0"/>
    <xf numFmtId="0" fontId="272" fillId="0" borderId="0"/>
    <xf numFmtId="329" fontId="165" fillId="0" borderId="0" applyFont="0" applyFill="0" applyBorder="0" applyAlignment="0" applyProtection="0"/>
    <xf numFmtId="335" fontId="273" fillId="0" borderId="0" applyFont="0" applyFill="0" applyBorder="0" applyAlignment="0" applyProtection="0"/>
    <xf numFmtId="336" fontId="165" fillId="0" borderId="0"/>
    <xf numFmtId="337" fontId="13" fillId="0" borderId="0"/>
    <xf numFmtId="0" fontId="113" fillId="35" borderId="0" applyNumberFormat="0" applyFont="0" applyFill="0" applyBorder="0" applyProtection="0">
      <alignment horizontal="left"/>
    </xf>
    <xf numFmtId="0" fontId="13" fillId="0" borderId="0" applyFont="0" applyFill="0" applyBorder="0" applyAlignment="0" applyProtection="0"/>
    <xf numFmtId="338" fontId="165" fillId="0" borderId="0"/>
    <xf numFmtId="331" fontId="165" fillId="0" borderId="0" applyFill="0" applyBorder="0" applyAlignment="0"/>
    <xf numFmtId="329" fontId="165" fillId="0" borderId="0" applyFill="0" applyBorder="0" applyAlignment="0"/>
    <xf numFmtId="331" fontId="165" fillId="0" borderId="0" applyFill="0" applyBorder="0" applyAlignment="0"/>
    <xf numFmtId="332" fontId="165" fillId="0" borderId="0" applyFill="0" applyBorder="0" applyAlignment="0"/>
    <xf numFmtId="329" fontId="165" fillId="0" borderId="0" applyFill="0" applyBorder="0" applyAlignment="0"/>
    <xf numFmtId="2" fontId="13" fillId="0" borderId="0" applyFont="0" applyFill="0" applyBorder="0" applyAlignment="0" applyProtection="0"/>
    <xf numFmtId="339" fontId="234" fillId="0" borderId="0">
      <alignment horizontal="right"/>
    </xf>
    <xf numFmtId="340" fontId="274" fillId="36" borderId="0">
      <alignment horizontal="left" vertical="top"/>
    </xf>
    <xf numFmtId="0" fontId="168" fillId="36" borderId="0">
      <alignment horizontal="left" wrapText="1"/>
    </xf>
    <xf numFmtId="341" fontId="13" fillId="0" borderId="0" applyBorder="0" applyAlignment="0"/>
    <xf numFmtId="342" fontId="13" fillId="0" borderId="0"/>
    <xf numFmtId="201" fontId="275" fillId="0" borderId="0"/>
    <xf numFmtId="38" fontId="276" fillId="0" borderId="0"/>
    <xf numFmtId="38" fontId="277" fillId="0" borderId="0"/>
    <xf numFmtId="38" fontId="278" fillId="0" borderId="0"/>
    <xf numFmtId="38" fontId="279" fillId="0" borderId="0"/>
    <xf numFmtId="0" fontId="234" fillId="0" borderId="0"/>
    <xf numFmtId="0" fontId="234" fillId="0" borderId="0"/>
    <xf numFmtId="331" fontId="165" fillId="0" borderId="0" applyFill="0" applyBorder="0" applyAlignment="0"/>
    <xf numFmtId="329" fontId="165" fillId="0" borderId="0" applyFill="0" applyBorder="0" applyAlignment="0"/>
    <xf numFmtId="331" fontId="165" fillId="0" borderId="0" applyFill="0" applyBorder="0" applyAlignment="0"/>
    <xf numFmtId="332" fontId="165" fillId="0" borderId="0" applyFill="0" applyBorder="0" applyAlignment="0"/>
    <xf numFmtId="329" fontId="165" fillId="0" borderId="0" applyFill="0" applyBorder="0" applyAlignment="0"/>
    <xf numFmtId="0" fontId="280" fillId="0" borderId="18">
      <alignment horizontal="center"/>
    </xf>
    <xf numFmtId="0" fontId="281" fillId="0" borderId="0"/>
    <xf numFmtId="0" fontId="282" fillId="0" borderId="0"/>
    <xf numFmtId="0" fontId="281" fillId="0" borderId="0"/>
    <xf numFmtId="0" fontId="282" fillId="0" borderId="0"/>
    <xf numFmtId="0" fontId="283" fillId="0" borderId="0"/>
    <xf numFmtId="343" fontId="273" fillId="0" borderId="0" applyFont="0" applyFill="0" applyBorder="0" applyAlignment="0" applyProtection="0"/>
    <xf numFmtId="188" fontId="85" fillId="0" borderId="0" applyFont="0" applyFill="0" applyBorder="0" applyAlignment="0" applyProtection="0"/>
    <xf numFmtId="190" fontId="85" fillId="0" borderId="0" applyFont="0" applyFill="0" applyBorder="0" applyAlignment="0" applyProtection="0"/>
    <xf numFmtId="0" fontId="45" fillId="0" borderId="0"/>
    <xf numFmtId="0" fontId="281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13" fillId="0" borderId="0"/>
    <xf numFmtId="0" fontId="13" fillId="0" borderId="0"/>
    <xf numFmtId="0" fontId="13" fillId="0" borderId="0"/>
    <xf numFmtId="344" fontId="13" fillId="0" borderId="0"/>
    <xf numFmtId="323" fontId="165" fillId="0" borderId="0" applyFont="0" applyFill="0" applyBorder="0" applyAlignment="0" applyProtection="0"/>
    <xf numFmtId="40" fontId="285" fillId="65" borderId="0">
      <alignment horizontal="right"/>
    </xf>
    <xf numFmtId="0" fontId="286" fillId="65" borderId="0">
      <alignment horizontal="right"/>
    </xf>
    <xf numFmtId="0" fontId="287" fillId="65" borderId="37"/>
    <xf numFmtId="0" fontId="288" fillId="43" borderId="0" applyBorder="0">
      <alignment horizontal="centerContinuous"/>
    </xf>
    <xf numFmtId="0" fontId="289" fillId="43" borderId="0" applyBorder="0">
      <alignment horizontal="centerContinuous"/>
    </xf>
    <xf numFmtId="0" fontId="290" fillId="0" borderId="0">
      <alignment horizontal="center"/>
    </xf>
    <xf numFmtId="0" fontId="291" fillId="0" borderId="0">
      <alignment horizontal="center"/>
    </xf>
    <xf numFmtId="42" fontId="273" fillId="0" borderId="0" applyFont="0" applyFill="0" applyBorder="0" applyAlignment="0" applyProtection="0"/>
    <xf numFmtId="345" fontId="13" fillId="0" borderId="0" applyFont="0" applyFill="0" applyBorder="0" applyAlignment="0" applyProtection="0"/>
    <xf numFmtId="330" fontId="179" fillId="0" borderId="0" applyFont="0" applyFill="0" applyBorder="0" applyAlignment="0" applyProtection="0"/>
    <xf numFmtId="211" fontId="165" fillId="0" borderId="0" applyFont="0" applyFill="0" applyBorder="0" applyAlignment="0" applyProtection="0"/>
    <xf numFmtId="9" fontId="85" fillId="0" borderId="45" applyNumberFormat="0" applyBorder="0"/>
    <xf numFmtId="3" fontId="292" fillId="0" borderId="0" applyNumberFormat="0" applyFill="0" applyBorder="0" applyAlignment="0" applyProtection="0"/>
    <xf numFmtId="331" fontId="165" fillId="0" borderId="0" applyFill="0" applyBorder="0" applyAlignment="0"/>
    <xf numFmtId="329" fontId="165" fillId="0" borderId="0" applyFill="0" applyBorder="0" applyAlignment="0"/>
    <xf numFmtId="331" fontId="165" fillId="0" borderId="0" applyFill="0" applyBorder="0" applyAlignment="0"/>
    <xf numFmtId="332" fontId="165" fillId="0" borderId="0" applyFill="0" applyBorder="0" applyAlignment="0"/>
    <xf numFmtId="329" fontId="165" fillId="0" borderId="0" applyFill="0" applyBorder="0" applyAlignment="0"/>
    <xf numFmtId="0" fontId="268" fillId="0" borderId="41">
      <alignment horizontal="center"/>
    </xf>
    <xf numFmtId="3" fontId="85" fillId="0" borderId="0" applyFont="0" applyFill="0" applyBorder="0" applyAlignment="0" applyProtection="0"/>
    <xf numFmtId="0" fontId="85" fillId="80" borderId="0" applyNumberFormat="0" applyFont="0" applyBorder="0" applyAlignment="0" applyProtection="0"/>
    <xf numFmtId="37" fontId="57" fillId="0" borderId="0"/>
    <xf numFmtId="0" fontId="165" fillId="0" borderId="0" applyFont="0" applyFill="0" applyBorder="0" applyAlignment="0" applyProtection="0"/>
    <xf numFmtId="346" fontId="13" fillId="0" borderId="0" applyNumberFormat="0" applyFill="0" applyBorder="0" applyAlignment="0" applyProtection="0">
      <alignment horizontal="left"/>
    </xf>
    <xf numFmtId="38" fontId="45" fillId="0" borderId="0" applyNumberFormat="0" applyFont="0" applyFill="0" applyBorder="0" applyAlignment="0"/>
    <xf numFmtId="12" fontId="293" fillId="0" borderId="18">
      <alignment horizontal="center"/>
    </xf>
    <xf numFmtId="37" fontId="263" fillId="0" borderId="0"/>
    <xf numFmtId="0" fontId="294" fillId="0" borderId="0" applyNumberFormat="0" applyBorder="0"/>
    <xf numFmtId="0" fontId="295" fillId="36" borderId="0">
      <alignment wrapText="1"/>
    </xf>
    <xf numFmtId="40" fontId="296" fillId="0" borderId="0" applyBorder="0">
      <alignment horizontal="right"/>
    </xf>
    <xf numFmtId="347" fontId="165" fillId="0" borderId="0" applyFill="0" applyBorder="0" applyAlignment="0"/>
    <xf numFmtId="348" fontId="165" fillId="0" borderId="0" applyFill="0" applyBorder="0" applyAlignment="0"/>
    <xf numFmtId="0" fontId="297" fillId="0" borderId="0">
      <alignment horizontal="center" vertical="top"/>
    </xf>
    <xf numFmtId="188" fontId="85" fillId="0" borderId="0" applyFont="0" applyFill="0" applyBorder="0" applyAlignment="0" applyProtection="0"/>
    <xf numFmtId="0" fontId="284" fillId="0" borderId="0" applyNumberFormat="0" applyFont="0" applyFill="0" applyBorder="0" applyProtection="0">
      <alignment horizontal="center" vertical="center" wrapText="1"/>
    </xf>
    <xf numFmtId="0" fontId="298" fillId="0" borderId="0" applyNumberFormat="0" applyFill="0" applyBorder="0" applyAlignment="0" applyProtection="0">
      <alignment vertical="top"/>
      <protection locked="0"/>
    </xf>
    <xf numFmtId="0" fontId="299" fillId="0" borderId="0" applyNumberFormat="0" applyFill="0" applyBorder="0" applyAlignment="0" applyProtection="0">
      <alignment vertical="top"/>
      <protection locked="0"/>
    </xf>
    <xf numFmtId="349" fontId="300" fillId="0" borderId="0" applyFont="0" applyFill="0" applyBorder="0" applyAlignment="0" applyProtection="0"/>
    <xf numFmtId="0" fontId="301" fillId="0" borderId="0" applyNumberFormat="0" applyFill="0" applyBorder="0" applyAlignment="0" applyProtection="0">
      <alignment vertical="top"/>
      <protection locked="0"/>
    </xf>
    <xf numFmtId="188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350" fontId="302" fillId="0" borderId="0" applyFont="0" applyFill="0" applyBorder="0" applyAlignment="0" applyProtection="0"/>
    <xf numFmtId="208" fontId="302" fillId="0" borderId="0" applyFont="0" applyFill="0" applyBorder="0" applyAlignment="0" applyProtection="0"/>
    <xf numFmtId="37" fontId="282" fillId="0" borderId="0"/>
    <xf numFmtId="0" fontId="56" fillId="0" borderId="0" applyFont="0" applyFill="0" applyBorder="0" applyAlignment="0" applyProtection="0"/>
    <xf numFmtId="323" fontId="165" fillId="0" borderId="0" applyFont="0" applyFill="0" applyBorder="0" applyAlignment="0" applyProtection="0"/>
    <xf numFmtId="323" fontId="165" fillId="0" borderId="0" applyFont="0" applyFill="0" applyBorder="0" applyAlignment="0" applyProtection="0"/>
    <xf numFmtId="323" fontId="165" fillId="0" borderId="0" applyFont="0" applyFill="0" applyBorder="0" applyAlignment="0" applyProtection="0"/>
    <xf numFmtId="0" fontId="165" fillId="0" borderId="0" applyFont="0" applyFill="0" applyBorder="0" applyAlignment="0" applyProtection="0"/>
    <xf numFmtId="191" fontId="73" fillId="0" borderId="0" applyFont="0" applyFill="0" applyBorder="0" applyAlignment="0" applyProtection="0"/>
    <xf numFmtId="193" fontId="73" fillId="0" borderId="0" applyFont="0" applyFill="0" applyBorder="0" applyAlignment="0" applyProtection="0"/>
    <xf numFmtId="0" fontId="303" fillId="0" borderId="0"/>
    <xf numFmtId="43" fontId="13" fillId="0" borderId="0" applyFont="0" applyFill="0" applyBorder="0" applyAlignment="0" applyProtection="0"/>
    <xf numFmtId="38" fontId="304" fillId="0" borderId="0" applyFont="0" applyFill="0" applyBorder="0" applyAlignment="0" applyProtection="0"/>
    <xf numFmtId="0" fontId="305" fillId="0" borderId="0"/>
    <xf numFmtId="0" fontId="306" fillId="0" borderId="0" applyNumberFormat="0" applyFill="0" applyBorder="0" applyAlignment="0" applyProtection="0">
      <alignment vertical="top"/>
      <protection locked="0"/>
    </xf>
    <xf numFmtId="351" fontId="57" fillId="0" borderId="0" applyFont="0" applyFill="0" applyBorder="0" applyAlignment="0" applyProtection="0"/>
    <xf numFmtId="352" fontId="273" fillId="0" borderId="0" applyFont="0" applyFill="0" applyBorder="0" applyAlignment="0" applyProtection="0"/>
    <xf numFmtId="353" fontId="273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17" fillId="12" borderId="0" applyNumberFormat="0" applyBorder="0" applyAlignment="0" applyProtection="0"/>
    <xf numFmtId="0" fontId="3" fillId="12" borderId="0" applyNumberFormat="0" applyBorder="0" applyAlignment="0" applyProtection="0"/>
    <xf numFmtId="0" fontId="17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17" fillId="16" borderId="0" applyNumberFormat="0" applyBorder="0" applyAlignment="0" applyProtection="0"/>
    <xf numFmtId="0" fontId="3" fillId="16" borderId="0" applyNumberFormat="0" applyBorder="0" applyAlignment="0" applyProtection="0"/>
    <xf numFmtId="0" fontId="17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17" fillId="20" borderId="0" applyNumberFormat="0" applyBorder="0" applyAlignment="0" applyProtection="0"/>
    <xf numFmtId="0" fontId="3" fillId="20" borderId="0" applyNumberFormat="0" applyBorder="0" applyAlignment="0" applyProtection="0"/>
    <xf numFmtId="0" fontId="17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17" fillId="24" borderId="0" applyNumberFormat="0" applyBorder="0" applyAlignment="0" applyProtection="0"/>
    <xf numFmtId="0" fontId="3" fillId="24" borderId="0" applyNumberFormat="0" applyBorder="0" applyAlignment="0" applyProtection="0"/>
    <xf numFmtId="0" fontId="17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17" fillId="28" borderId="0" applyNumberFormat="0" applyBorder="0" applyAlignment="0" applyProtection="0"/>
    <xf numFmtId="0" fontId="3" fillId="28" borderId="0" applyNumberFormat="0" applyBorder="0" applyAlignment="0" applyProtection="0"/>
    <xf numFmtId="0" fontId="17" fillId="28" borderId="0" applyNumberFormat="0" applyBorder="0" applyAlignment="0" applyProtection="0"/>
    <xf numFmtId="43" fontId="17" fillId="0" borderId="0" applyFont="0" applyFill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17" fillId="32" borderId="0" applyNumberFormat="0" applyBorder="0" applyAlignment="0" applyProtection="0"/>
    <xf numFmtId="0" fontId="3" fillId="32" borderId="0" applyNumberFormat="0" applyBorder="0" applyAlignment="0" applyProtection="0"/>
    <xf numFmtId="0" fontId="17" fillId="32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17" fillId="13" borderId="0" applyNumberFormat="0" applyBorder="0" applyAlignment="0" applyProtection="0"/>
    <xf numFmtId="0" fontId="3" fillId="13" borderId="0" applyNumberFormat="0" applyBorder="0" applyAlignment="0" applyProtection="0"/>
    <xf numFmtId="0" fontId="17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17" fillId="17" borderId="0" applyNumberFormat="0" applyBorder="0" applyAlignment="0" applyProtection="0"/>
    <xf numFmtId="0" fontId="3" fillId="17" borderId="0" applyNumberFormat="0" applyBorder="0" applyAlignment="0" applyProtection="0"/>
    <xf numFmtId="0" fontId="17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17" fillId="21" borderId="0" applyNumberFormat="0" applyBorder="0" applyAlignment="0" applyProtection="0"/>
    <xf numFmtId="0" fontId="3" fillId="21" borderId="0" applyNumberFormat="0" applyBorder="0" applyAlignment="0" applyProtection="0"/>
    <xf numFmtId="0" fontId="17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17" fillId="25" borderId="0" applyNumberFormat="0" applyBorder="0" applyAlignment="0" applyProtection="0"/>
    <xf numFmtId="0" fontId="3" fillId="25" borderId="0" applyNumberFormat="0" applyBorder="0" applyAlignment="0" applyProtection="0"/>
    <xf numFmtId="0" fontId="17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17" fillId="29" borderId="0" applyNumberFormat="0" applyBorder="0" applyAlignment="0" applyProtection="0"/>
    <xf numFmtId="0" fontId="3" fillId="29" borderId="0" applyNumberFormat="0" applyBorder="0" applyAlignment="0" applyProtection="0"/>
    <xf numFmtId="0" fontId="17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17" fillId="33" borderId="0" applyNumberFormat="0" applyBorder="0" applyAlignment="0" applyProtection="0"/>
    <xf numFmtId="0" fontId="3" fillId="33" borderId="0" applyNumberFormat="0" applyBorder="0" applyAlignment="0" applyProtection="0"/>
    <xf numFmtId="0" fontId="17" fillId="33" borderId="0" applyNumberFormat="0" applyBorder="0" applyAlignment="0" applyProtection="0"/>
    <xf numFmtId="0" fontId="39" fillId="14" borderId="0" applyNumberFormat="0" applyBorder="0" applyAlignment="0" applyProtection="0"/>
    <xf numFmtId="0" fontId="72" fillId="14" borderId="0" applyNumberFormat="0" applyBorder="0" applyAlignment="0" applyProtection="0"/>
    <xf numFmtId="0" fontId="39" fillId="14" borderId="0" applyNumberFormat="0" applyBorder="0" applyAlignment="0" applyProtection="0"/>
    <xf numFmtId="0" fontId="72" fillId="14" borderId="0" applyNumberFormat="0" applyBorder="0" applyAlignment="0" applyProtection="0"/>
    <xf numFmtId="0" fontId="39" fillId="18" borderId="0" applyNumberFormat="0" applyBorder="0" applyAlignment="0" applyProtection="0"/>
    <xf numFmtId="0" fontId="72" fillId="18" borderId="0" applyNumberFormat="0" applyBorder="0" applyAlignment="0" applyProtection="0"/>
    <xf numFmtId="0" fontId="39" fillId="18" borderId="0" applyNumberFormat="0" applyBorder="0" applyAlignment="0" applyProtection="0"/>
    <xf numFmtId="0" fontId="72" fillId="18" borderId="0" applyNumberFormat="0" applyBorder="0" applyAlignment="0" applyProtection="0"/>
    <xf numFmtId="0" fontId="39" fillId="22" borderId="0" applyNumberFormat="0" applyBorder="0" applyAlignment="0" applyProtection="0"/>
    <xf numFmtId="0" fontId="72" fillId="22" borderId="0" applyNumberFormat="0" applyBorder="0" applyAlignment="0" applyProtection="0"/>
    <xf numFmtId="0" fontId="39" fillId="22" borderId="0" applyNumberFormat="0" applyBorder="0" applyAlignment="0" applyProtection="0"/>
    <xf numFmtId="0" fontId="72" fillId="22" borderId="0" applyNumberFormat="0" applyBorder="0" applyAlignment="0" applyProtection="0"/>
    <xf numFmtId="0" fontId="39" fillId="26" borderId="0" applyNumberFormat="0" applyBorder="0" applyAlignment="0" applyProtection="0"/>
    <xf numFmtId="0" fontId="72" fillId="26" borderId="0" applyNumberFormat="0" applyBorder="0" applyAlignment="0" applyProtection="0"/>
    <xf numFmtId="0" fontId="39" fillId="26" borderId="0" applyNumberFormat="0" applyBorder="0" applyAlignment="0" applyProtection="0"/>
    <xf numFmtId="0" fontId="72" fillId="26" borderId="0" applyNumberFormat="0" applyBorder="0" applyAlignment="0" applyProtection="0"/>
    <xf numFmtId="0" fontId="39" fillId="30" borderId="0" applyNumberFormat="0" applyBorder="0" applyAlignment="0" applyProtection="0"/>
    <xf numFmtId="0" fontId="72" fillId="30" borderId="0" applyNumberFormat="0" applyBorder="0" applyAlignment="0" applyProtection="0"/>
    <xf numFmtId="0" fontId="39" fillId="30" borderId="0" applyNumberFormat="0" applyBorder="0" applyAlignment="0" applyProtection="0"/>
    <xf numFmtId="0" fontId="72" fillId="30" borderId="0" applyNumberFormat="0" applyBorder="0" applyAlignment="0" applyProtection="0"/>
    <xf numFmtId="0" fontId="39" fillId="34" borderId="0" applyNumberFormat="0" applyBorder="0" applyAlignment="0" applyProtection="0"/>
    <xf numFmtId="0" fontId="72" fillId="34" borderId="0" applyNumberFormat="0" applyBorder="0" applyAlignment="0" applyProtection="0"/>
    <xf numFmtId="0" fontId="39" fillId="34" borderId="0" applyNumberFormat="0" applyBorder="0" applyAlignment="0" applyProtection="0"/>
    <xf numFmtId="0" fontId="72" fillId="34" borderId="0" applyNumberFormat="0" applyBorder="0" applyAlignment="0" applyProtection="0"/>
    <xf numFmtId="0" fontId="39" fillId="11" borderId="0" applyNumberFormat="0" applyBorder="0" applyAlignment="0" applyProtection="0"/>
    <xf numFmtId="0" fontId="72" fillId="11" borderId="0" applyNumberFormat="0" applyBorder="0" applyAlignment="0" applyProtection="0"/>
    <xf numFmtId="0" fontId="39" fillId="11" borderId="0" applyNumberFormat="0" applyBorder="0" applyAlignment="0" applyProtection="0"/>
    <xf numFmtId="0" fontId="72" fillId="11" borderId="0" applyNumberFormat="0" applyBorder="0" applyAlignment="0" applyProtection="0"/>
    <xf numFmtId="0" fontId="39" fillId="15" borderId="0" applyNumberFormat="0" applyBorder="0" applyAlignment="0" applyProtection="0"/>
    <xf numFmtId="0" fontId="72" fillId="15" borderId="0" applyNumberFormat="0" applyBorder="0" applyAlignment="0" applyProtection="0"/>
    <xf numFmtId="0" fontId="39" fillId="15" borderId="0" applyNumberFormat="0" applyBorder="0" applyAlignment="0" applyProtection="0"/>
    <xf numFmtId="0" fontId="72" fillId="15" borderId="0" applyNumberFormat="0" applyBorder="0" applyAlignment="0" applyProtection="0"/>
    <xf numFmtId="0" fontId="39" fillId="19" borderId="0" applyNumberFormat="0" applyBorder="0" applyAlignment="0" applyProtection="0"/>
    <xf numFmtId="0" fontId="72" fillId="19" borderId="0" applyNumberFormat="0" applyBorder="0" applyAlignment="0" applyProtection="0"/>
    <xf numFmtId="0" fontId="39" fillId="19" borderId="0" applyNumberFormat="0" applyBorder="0" applyAlignment="0" applyProtection="0"/>
    <xf numFmtId="0" fontId="72" fillId="19" borderId="0" applyNumberFormat="0" applyBorder="0" applyAlignment="0" applyProtection="0"/>
    <xf numFmtId="0" fontId="39" fillId="23" borderId="0" applyNumberFormat="0" applyBorder="0" applyAlignment="0" applyProtection="0"/>
    <xf numFmtId="0" fontId="72" fillId="23" borderId="0" applyNumberFormat="0" applyBorder="0" applyAlignment="0" applyProtection="0"/>
    <xf numFmtId="0" fontId="39" fillId="23" borderId="0" applyNumberFormat="0" applyBorder="0" applyAlignment="0" applyProtection="0"/>
    <xf numFmtId="0" fontId="72" fillId="23" borderId="0" applyNumberFormat="0" applyBorder="0" applyAlignment="0" applyProtection="0"/>
    <xf numFmtId="0" fontId="39" fillId="27" borderId="0" applyNumberFormat="0" applyBorder="0" applyAlignment="0" applyProtection="0"/>
    <xf numFmtId="0" fontId="72" fillId="27" borderId="0" applyNumberFormat="0" applyBorder="0" applyAlignment="0" applyProtection="0"/>
    <xf numFmtId="0" fontId="39" fillId="27" borderId="0" applyNumberFormat="0" applyBorder="0" applyAlignment="0" applyProtection="0"/>
    <xf numFmtId="0" fontId="72" fillId="27" borderId="0" applyNumberFormat="0" applyBorder="0" applyAlignment="0" applyProtection="0"/>
    <xf numFmtId="0" fontId="39" fillId="31" borderId="0" applyNumberFormat="0" applyBorder="0" applyAlignment="0" applyProtection="0"/>
    <xf numFmtId="0" fontId="72" fillId="31" borderId="0" applyNumberFormat="0" applyBorder="0" applyAlignment="0" applyProtection="0"/>
    <xf numFmtId="0" fontId="39" fillId="31" borderId="0" applyNumberFormat="0" applyBorder="0" applyAlignment="0" applyProtection="0"/>
    <xf numFmtId="0" fontId="72" fillId="31" borderId="0" applyNumberFormat="0" applyBorder="0" applyAlignment="0" applyProtection="0"/>
    <xf numFmtId="0" fontId="29" fillId="5" borderId="0" applyNumberFormat="0" applyBorder="0" applyAlignment="0" applyProtection="0"/>
    <xf numFmtId="0" fontId="63" fillId="5" borderId="0" applyNumberFormat="0" applyBorder="0" applyAlignment="0" applyProtection="0"/>
    <xf numFmtId="0" fontId="33" fillId="8" borderId="12" applyNumberFormat="0" applyAlignment="0" applyProtection="0"/>
    <xf numFmtId="0" fontId="66" fillId="8" borderId="12" applyNumberFormat="0" applyAlignment="0" applyProtection="0"/>
    <xf numFmtId="0" fontId="33" fillId="8" borderId="12" applyNumberFormat="0" applyAlignment="0" applyProtection="0"/>
    <xf numFmtId="0" fontId="66" fillId="8" borderId="12" applyNumberFormat="0" applyAlignment="0" applyProtection="0"/>
    <xf numFmtId="0" fontId="35" fillId="9" borderId="15" applyNumberFormat="0" applyAlignment="0" applyProtection="0"/>
    <xf numFmtId="0" fontId="68" fillId="9" borderId="15" applyNumberFormat="0" applyAlignment="0" applyProtection="0"/>
    <xf numFmtId="0" fontId="35" fillId="9" borderId="15" applyNumberFormat="0" applyAlignment="0" applyProtection="0"/>
    <xf numFmtId="0" fontId="68" fillId="9" borderId="15" applyNumberFormat="0" applyAlignment="0" applyProtection="0"/>
    <xf numFmtId="0" fontId="272" fillId="0" borderId="0"/>
    <xf numFmtId="0" fontId="27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354" fontId="282" fillId="0" borderId="0"/>
    <xf numFmtId="333" fontId="165" fillId="0" borderId="0"/>
    <xf numFmtId="355" fontId="282" fillId="0" borderId="0"/>
    <xf numFmtId="336" fontId="165" fillId="0" borderId="0"/>
    <xf numFmtId="356" fontId="282" fillId="0" borderId="0"/>
    <xf numFmtId="338" fontId="165" fillId="0" borderId="0"/>
    <xf numFmtId="0" fontId="3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2" fillId="4" borderId="0" applyNumberFormat="0" applyBorder="0" applyAlignment="0" applyProtection="0"/>
    <xf numFmtId="0" fontId="28" fillId="4" borderId="0" applyNumberFormat="0" applyBorder="0" applyAlignment="0" applyProtection="0"/>
    <xf numFmtId="0" fontId="62" fillId="4" borderId="0" applyNumberFormat="0" applyBorder="0" applyAlignment="0" applyProtection="0"/>
    <xf numFmtId="0" fontId="25" fillId="0" borderId="9" applyNumberFormat="0" applyFill="0" applyAlignment="0" applyProtection="0"/>
    <xf numFmtId="0" fontId="59" fillId="0" borderId="9" applyNumberFormat="0" applyFill="0" applyAlignment="0" applyProtection="0"/>
    <xf numFmtId="0" fontId="25" fillId="0" borderId="9" applyNumberFormat="0" applyFill="0" applyAlignment="0" applyProtection="0"/>
    <xf numFmtId="0" fontId="59" fillId="0" borderId="9" applyNumberFormat="0" applyFill="0" applyAlignment="0" applyProtection="0"/>
    <xf numFmtId="0" fontId="26" fillId="0" borderId="10" applyNumberFormat="0" applyFill="0" applyAlignment="0" applyProtection="0"/>
    <xf numFmtId="0" fontId="60" fillId="0" borderId="10" applyNumberFormat="0" applyFill="0" applyAlignment="0" applyProtection="0"/>
    <xf numFmtId="0" fontId="26" fillId="0" borderId="10" applyNumberFormat="0" applyFill="0" applyAlignment="0" applyProtection="0"/>
    <xf numFmtId="0" fontId="60" fillId="0" borderId="10" applyNumberFormat="0" applyFill="0" applyAlignment="0" applyProtection="0"/>
    <xf numFmtId="0" fontId="27" fillId="0" borderId="11" applyNumberFormat="0" applyFill="0" applyAlignment="0" applyProtection="0"/>
    <xf numFmtId="0" fontId="61" fillId="0" borderId="11" applyNumberFormat="0" applyFill="0" applyAlignment="0" applyProtection="0"/>
    <xf numFmtId="0" fontId="27" fillId="0" borderId="11" applyNumberFormat="0" applyFill="0" applyAlignment="0" applyProtection="0"/>
    <xf numFmtId="0" fontId="61" fillId="0" borderId="11" applyNumberFormat="0" applyFill="0" applyAlignment="0" applyProtection="0"/>
    <xf numFmtId="0" fontId="2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1" fillId="7" borderId="12" applyNumberFormat="0" applyAlignment="0" applyProtection="0"/>
    <xf numFmtId="0" fontId="64" fillId="7" borderId="12" applyNumberFormat="0" applyAlignment="0" applyProtection="0"/>
    <xf numFmtId="0" fontId="31" fillId="7" borderId="12" applyNumberFormat="0" applyAlignment="0" applyProtection="0"/>
    <xf numFmtId="0" fontId="64" fillId="7" borderId="12" applyNumberFormat="0" applyAlignment="0" applyProtection="0"/>
    <xf numFmtId="0" fontId="34" fillId="0" borderId="14" applyNumberFormat="0" applyFill="0" applyAlignment="0" applyProtection="0"/>
    <xf numFmtId="0" fontId="67" fillId="0" borderId="14" applyNumberFormat="0" applyFill="0" applyAlignment="0" applyProtection="0"/>
    <xf numFmtId="0" fontId="34" fillId="0" borderId="14" applyNumberFormat="0" applyFill="0" applyAlignment="0" applyProtection="0"/>
    <xf numFmtId="0" fontId="67" fillId="0" borderId="14" applyNumberFormat="0" applyFill="0" applyAlignment="0" applyProtection="0"/>
    <xf numFmtId="0" fontId="256" fillId="6" borderId="0" applyNumberFormat="0" applyBorder="0" applyAlignment="0" applyProtection="0"/>
    <xf numFmtId="0" fontId="257" fillId="6" borderId="0" applyNumberFormat="0" applyBorder="0" applyAlignment="0" applyProtection="0"/>
    <xf numFmtId="0" fontId="256" fillId="6" borderId="0" applyNumberFormat="0" applyBorder="0" applyAlignment="0" applyProtection="0"/>
    <xf numFmtId="0" fontId="257" fillId="6" borderId="0" applyNumberFormat="0" applyBorder="0" applyAlignment="0" applyProtection="0"/>
    <xf numFmtId="357" fontId="165" fillId="0" borderId="0"/>
    <xf numFmtId="0" fontId="272" fillId="0" borderId="0"/>
    <xf numFmtId="0" fontId="282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3" fillId="0" borderId="0"/>
    <xf numFmtId="0" fontId="17" fillId="0" borderId="0"/>
    <xf numFmtId="0" fontId="13" fillId="0" borderId="0"/>
    <xf numFmtId="0" fontId="17" fillId="0" borderId="0"/>
    <xf numFmtId="0" fontId="13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3" fillId="0" borderId="0"/>
    <xf numFmtId="0" fontId="7" fillId="0" borderId="0"/>
    <xf numFmtId="0" fontId="17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7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3" fillId="0" borderId="0"/>
    <xf numFmtId="0" fontId="17" fillId="0" borderId="0"/>
    <xf numFmtId="0" fontId="3" fillId="0" borderId="0"/>
    <xf numFmtId="0" fontId="17" fillId="0" borderId="0"/>
    <xf numFmtId="0" fontId="3" fillId="0" borderId="0"/>
    <xf numFmtId="0" fontId="17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7" fillId="0" borderId="0"/>
    <xf numFmtId="0" fontId="13" fillId="0" borderId="0"/>
    <xf numFmtId="0" fontId="17" fillId="0" borderId="0"/>
    <xf numFmtId="0" fontId="13" fillId="0" borderId="0"/>
    <xf numFmtId="0" fontId="17" fillId="0" borderId="0"/>
    <xf numFmtId="0" fontId="13" fillId="0" borderId="0"/>
    <xf numFmtId="0" fontId="165" fillId="0" borderId="0"/>
    <xf numFmtId="0" fontId="165" fillId="0" borderId="0"/>
    <xf numFmtId="0" fontId="17" fillId="0" borderId="0"/>
    <xf numFmtId="0" fontId="308" fillId="0" borderId="0"/>
    <xf numFmtId="0" fontId="17" fillId="0" borderId="0"/>
    <xf numFmtId="0" fontId="17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17" fillId="10" borderId="16" applyNumberFormat="0" applyFont="0" applyAlignment="0" applyProtection="0"/>
    <xf numFmtId="0" fontId="17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17" fillId="10" borderId="16" applyNumberFormat="0" applyFont="0" applyAlignment="0" applyProtection="0"/>
    <xf numFmtId="0" fontId="17" fillId="10" borderId="16" applyNumberFormat="0" applyFont="0" applyAlignment="0" applyProtection="0"/>
    <xf numFmtId="0" fontId="3" fillId="10" borderId="16" applyNumberFormat="0" applyFont="0" applyAlignment="0" applyProtection="0"/>
    <xf numFmtId="0" fontId="17" fillId="10" borderId="16" applyNumberFormat="0" applyFont="0" applyAlignment="0" applyProtection="0"/>
    <xf numFmtId="0" fontId="3" fillId="10" borderId="16" applyNumberFormat="0" applyFont="0" applyAlignment="0" applyProtection="0"/>
    <xf numFmtId="0" fontId="17" fillId="10" borderId="16" applyNumberFormat="0" applyFont="0" applyAlignment="0" applyProtection="0"/>
    <xf numFmtId="0" fontId="17" fillId="10" borderId="16" applyNumberFormat="0" applyFont="0" applyAlignment="0" applyProtection="0"/>
    <xf numFmtId="0" fontId="32" fillId="8" borderId="13" applyNumberFormat="0" applyAlignment="0" applyProtection="0"/>
    <xf numFmtId="0" fontId="65" fillId="8" borderId="13" applyNumberFormat="0" applyAlignment="0" applyProtection="0"/>
    <xf numFmtId="0" fontId="32" fillId="8" borderId="13" applyNumberFormat="0" applyAlignment="0" applyProtection="0"/>
    <xf numFmtId="0" fontId="65" fillId="8" borderId="13" applyNumberFormat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07" fillId="0" borderId="0" applyNumberFormat="0" applyFont="0" applyFill="0" applyBorder="0" applyAlignment="0" applyProtection="0">
      <alignment horizontal="left"/>
    </xf>
    <xf numFmtId="15" fontId="307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38" fillId="0" borderId="17" applyNumberFormat="0" applyFill="0" applyAlignment="0" applyProtection="0"/>
    <xf numFmtId="0" fontId="71" fillId="0" borderId="17" applyNumberFormat="0" applyFill="0" applyAlignment="0" applyProtection="0"/>
    <xf numFmtId="0" fontId="38" fillId="0" borderId="17" applyNumberFormat="0" applyFill="0" applyAlignment="0" applyProtection="0"/>
    <xf numFmtId="0" fontId="71" fillId="0" borderId="17" applyNumberFormat="0" applyFill="0" applyAlignment="0" applyProtection="0"/>
    <xf numFmtId="0" fontId="3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0" fontId="33" fillId="8" borderId="12" applyNumberFormat="0" applyAlignment="0" applyProtection="0"/>
    <xf numFmtId="0" fontId="39" fillId="18" borderId="0" applyNumberFormat="0" applyBorder="0" applyAlignment="0" applyProtection="0"/>
    <xf numFmtId="0" fontId="26" fillId="0" borderId="10" applyNumberFormat="0" applyFill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1" fillId="7" borderId="12" applyNumberFormat="0" applyAlignment="0" applyProtection="0"/>
    <xf numFmtId="0" fontId="25" fillId="0" borderId="9" applyNumberFormat="0" applyFill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20" borderId="0" applyNumberFormat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1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0" fontId="39" fillId="19" borderId="0" applyNumberFormat="0" applyBorder="0" applyAlignment="0" applyProtection="0"/>
    <xf numFmtId="0" fontId="39" fillId="15" borderId="0" applyNumberFormat="0" applyBorder="0" applyAlignment="0" applyProtection="0"/>
    <xf numFmtId="0" fontId="39" fillId="11" borderId="0" applyNumberFormat="0" applyBorder="0" applyAlignment="0" applyProtection="0"/>
    <xf numFmtId="0" fontId="39" fillId="34" borderId="0" applyNumberFormat="0" applyBorder="0" applyAlignment="0" applyProtection="0"/>
    <xf numFmtId="0" fontId="17" fillId="29" borderId="0" applyNumberFormat="0" applyBorder="0" applyAlignment="0" applyProtection="0"/>
    <xf numFmtId="0" fontId="17" fillId="25" borderId="0" applyNumberFormat="0" applyBorder="0" applyAlignment="0" applyProtection="0"/>
    <xf numFmtId="0" fontId="17" fillId="2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4" borderId="0" applyNumberFormat="0" applyBorder="0" applyAlignment="0" applyProtection="0"/>
    <xf numFmtId="0" fontId="17" fillId="20" borderId="0" applyNumberFormat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2" fontId="273" fillId="0" borderId="0" applyFont="0" applyFill="0" applyBorder="0" applyAlignment="0" applyProtection="0"/>
    <xf numFmtId="0" fontId="3" fillId="10" borderId="16" applyNumberFormat="0" applyFon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56" fillId="6" borderId="0" applyNumberFormat="0" applyBorder="0" applyAlignment="0" applyProtection="0"/>
    <xf numFmtId="0" fontId="34" fillId="0" borderId="14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11" applyNumberFormat="0" applyFill="0" applyAlignment="0" applyProtection="0"/>
    <xf numFmtId="0" fontId="28" fillId="4" borderId="0" applyNumberFormat="0" applyBorder="0" applyAlignment="0" applyProtection="0"/>
    <xf numFmtId="0" fontId="37" fillId="0" borderId="0" applyNumberFormat="0" applyFill="0" applyBorder="0" applyAlignment="0" applyProtection="0"/>
    <xf numFmtId="0" fontId="35" fillId="9" borderId="15" applyNumberFormat="0" applyAlignment="0" applyProtection="0"/>
    <xf numFmtId="0" fontId="29" fillId="5" borderId="0" applyNumberFormat="0" applyBorder="0" applyAlignment="0" applyProtection="0"/>
    <xf numFmtId="0" fontId="39" fillId="31" borderId="0" applyNumberFormat="0" applyBorder="0" applyAlignment="0" applyProtection="0"/>
    <xf numFmtId="0" fontId="39" fillId="27" borderId="0" applyNumberFormat="0" applyBorder="0" applyAlignment="0" applyProtection="0"/>
    <xf numFmtId="0" fontId="39" fillId="23" borderId="0" applyNumberFormat="0" applyBorder="0" applyAlignment="0" applyProtection="0"/>
    <xf numFmtId="0" fontId="39" fillId="30" borderId="0" applyNumberFormat="0" applyBorder="0" applyAlignment="0" applyProtection="0"/>
    <xf numFmtId="0" fontId="39" fillId="26" borderId="0" applyNumberFormat="0" applyBorder="0" applyAlignment="0" applyProtection="0"/>
    <xf numFmtId="0" fontId="39" fillId="22" borderId="0" applyNumberFormat="0" applyBorder="0" applyAlignment="0" applyProtection="0"/>
    <xf numFmtId="0" fontId="39" fillId="14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29" borderId="0" applyNumberFormat="0" applyBorder="0" applyAlignment="0" applyProtection="0"/>
    <xf numFmtId="0" fontId="17" fillId="25" borderId="0" applyNumberFormat="0" applyBorder="0" applyAlignment="0" applyProtection="0"/>
    <xf numFmtId="0" fontId="17" fillId="21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4" borderId="0" applyNumberFormat="0" applyBorder="0" applyAlignment="0" applyProtection="0"/>
    <xf numFmtId="0" fontId="17" fillId="2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0" fontId="3" fillId="33" borderId="0" applyNumberFormat="0" applyBorder="0" applyAlignment="0" applyProtection="0"/>
    <xf numFmtId="0" fontId="3" fillId="32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3" fillId="21" borderId="0" applyNumberFormat="0" applyBorder="0" applyAlignment="0" applyProtection="0"/>
    <xf numFmtId="0" fontId="3" fillId="10" borderId="16" applyNumberFormat="0" applyFont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2" borderId="0" applyNumberFormat="0" applyBorder="0" applyAlignment="0" applyProtection="0"/>
    <xf numFmtId="0" fontId="72" fillId="34" borderId="0" applyNumberFormat="0" applyBorder="0" applyAlignment="0" applyProtection="0"/>
    <xf numFmtId="0" fontId="3" fillId="33" borderId="0" applyNumberFormat="0" applyBorder="0" applyAlignment="0" applyProtection="0"/>
    <xf numFmtId="0" fontId="3" fillId="32" borderId="0" applyNumberFormat="0" applyBorder="0" applyAlignment="0" applyProtection="0"/>
    <xf numFmtId="0" fontId="72" fillId="31" borderId="0" applyNumberFormat="0" applyBorder="0" applyAlignment="0" applyProtection="0"/>
    <xf numFmtId="0" fontId="72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72" fillId="27" borderId="0" applyNumberFormat="0" applyBorder="0" applyAlignment="0" applyProtection="0"/>
    <xf numFmtId="0" fontId="72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72" fillId="23" borderId="0" applyNumberFormat="0" applyBorder="0" applyAlignment="0" applyProtection="0"/>
    <xf numFmtId="0" fontId="72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72" fillId="19" borderId="0" applyNumberFormat="0" applyBorder="0" applyAlignment="0" applyProtection="0"/>
    <xf numFmtId="0" fontId="72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72" fillId="15" borderId="0" applyNumberFormat="0" applyBorder="0" applyAlignment="0" applyProtection="0"/>
    <xf numFmtId="0" fontId="72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72" fillId="11" borderId="0" applyNumberFormat="0" applyBorder="0" applyAlignment="0" applyProtection="0"/>
    <xf numFmtId="0" fontId="71" fillId="0" borderId="17" applyNumberFormat="0" applyFill="0" applyAlignment="0" applyProtection="0"/>
    <xf numFmtId="0" fontId="70" fillId="0" borderId="0" applyNumberFormat="0" applyFill="0" applyBorder="0" applyAlignment="0" applyProtection="0"/>
    <xf numFmtId="0" fontId="3" fillId="10" borderId="16" applyNumberFormat="0" applyFont="0" applyAlignment="0" applyProtection="0"/>
    <xf numFmtId="0" fontId="69" fillId="0" borderId="0" applyNumberFormat="0" applyFill="0" applyBorder="0" applyAlignment="0" applyProtection="0"/>
    <xf numFmtId="0" fontId="68" fillId="9" borderId="15" applyNumberFormat="0" applyAlignment="0" applyProtection="0"/>
    <xf numFmtId="0" fontId="67" fillId="0" borderId="14" applyNumberFormat="0" applyFill="0" applyAlignment="0" applyProtection="0"/>
    <xf numFmtId="0" fontId="66" fillId="8" borderId="12" applyNumberFormat="0" applyAlignment="0" applyProtection="0"/>
    <xf numFmtId="0" fontId="65" fillId="8" borderId="13" applyNumberFormat="0" applyAlignment="0" applyProtection="0"/>
    <xf numFmtId="0" fontId="64" fillId="7" borderId="12" applyNumberFormat="0" applyAlignment="0" applyProtection="0"/>
    <xf numFmtId="0" fontId="257" fillId="6" borderId="0" applyNumberFormat="0" applyBorder="0" applyAlignment="0" applyProtection="0"/>
    <xf numFmtId="0" fontId="63" fillId="5" borderId="0" applyNumberFormat="0" applyBorder="0" applyAlignment="0" applyProtection="0"/>
    <xf numFmtId="0" fontId="62" fillId="4" borderId="0" applyNumberFormat="0" applyBorder="0" applyAlignment="0" applyProtection="0"/>
    <xf numFmtId="0" fontId="61" fillId="0" borderId="0" applyNumberFormat="0" applyFill="0" applyBorder="0" applyAlignment="0" applyProtection="0"/>
    <xf numFmtId="0" fontId="61" fillId="0" borderId="11" applyNumberFormat="0" applyFill="0" applyAlignment="0" applyProtection="0"/>
    <xf numFmtId="0" fontId="60" fillId="0" borderId="10" applyNumberFormat="0" applyFill="0" applyAlignment="0" applyProtection="0"/>
    <xf numFmtId="0" fontId="59" fillId="0" borderId="9" applyNumberFormat="0" applyFill="0" applyAlignment="0" applyProtection="0"/>
    <xf numFmtId="0" fontId="25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7" fillId="10" borderId="16" applyNumberFormat="0" applyFont="0" applyAlignment="0" applyProtection="0"/>
    <xf numFmtId="0" fontId="17" fillId="10" borderId="16" applyNumberFormat="0" applyFont="0" applyAlignment="0" applyProtection="0"/>
    <xf numFmtId="0" fontId="17" fillId="10" borderId="16" applyNumberFormat="0" applyFont="0" applyAlignment="0" applyProtection="0"/>
    <xf numFmtId="0" fontId="32" fillId="8" borderId="13" applyNumberFormat="0" applyAlignment="0" applyProtection="0"/>
    <xf numFmtId="0" fontId="255" fillId="0" borderId="0" applyNumberFormat="0" applyFill="0" applyBorder="0" applyAlignment="0" applyProtection="0"/>
    <xf numFmtId="0" fontId="38" fillId="0" borderId="17" applyNumberFormat="0" applyFill="0" applyAlignment="0" applyProtection="0"/>
    <xf numFmtId="0" fontId="36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" fillId="10" borderId="16" applyNumberFormat="0" applyFont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9" fontId="3" fillId="0" borderId="0" applyFont="0" applyFill="0" applyBorder="0" applyAlignment="0" applyProtection="0"/>
    <xf numFmtId="0" fontId="3" fillId="10" borderId="16" applyNumberFormat="0" applyFont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16" applyNumberFormat="0" applyFont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16" applyNumberFormat="0" applyFont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0" fontId="17" fillId="10" borderId="16" applyNumberFormat="0" applyFon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10" borderId="16" applyNumberFormat="0" applyFont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17" fillId="10" borderId="16" applyNumberFormat="0" applyFont="0" applyAlignment="0" applyProtection="0"/>
    <xf numFmtId="0" fontId="17" fillId="0" borderId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17" fillId="0" borderId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20" borderId="0" applyNumberFormat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17" borderId="0" applyNumberFormat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0" fontId="3" fillId="10" borderId="16" applyNumberFormat="0" applyFon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0" fontId="3" fillId="33" borderId="0" applyNumberFormat="0" applyBorder="0" applyAlignment="0" applyProtection="0"/>
    <xf numFmtId="0" fontId="3" fillId="32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3" fillId="21" borderId="0" applyNumberFormat="0" applyBorder="0" applyAlignment="0" applyProtection="0"/>
    <xf numFmtId="0" fontId="3" fillId="10" borderId="16" applyNumberFormat="0" applyFont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2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3" fillId="10" borderId="16" applyNumberFormat="0" applyFont="0" applyAlignment="0" applyProtection="0"/>
    <xf numFmtId="0" fontId="309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0" borderId="0"/>
    <xf numFmtId="0" fontId="17" fillId="10" borderId="16" applyNumberFormat="0" applyFont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0" borderId="0"/>
    <xf numFmtId="43" fontId="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0" fillId="6" borderId="0" applyNumberFormat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14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7" fillId="26" borderId="0" applyNumberFormat="0" applyBorder="0" applyAlignment="0" applyProtection="0"/>
    <xf numFmtId="0" fontId="17" fillId="30" borderId="0" applyNumberFormat="0" applyBorder="0" applyAlignment="0" applyProtection="0"/>
    <xf numFmtId="0" fontId="17" fillId="34" borderId="0" applyNumberFormat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7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3" fillId="0" borderId="0"/>
    <xf numFmtId="0" fontId="13" fillId="0" borderId="0"/>
    <xf numFmtId="0" fontId="17" fillId="0" borderId="0"/>
    <xf numFmtId="0" fontId="13" fillId="0" borderId="0"/>
    <xf numFmtId="0" fontId="13" fillId="0" borderId="0"/>
    <xf numFmtId="0" fontId="17" fillId="0" borderId="0"/>
    <xf numFmtId="43" fontId="17" fillId="0" borderId="0" applyFont="0" applyFill="0" applyBorder="0" applyAlignment="0" applyProtection="0"/>
    <xf numFmtId="0" fontId="13" fillId="0" borderId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3" fillId="0" borderId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10" borderId="16" applyNumberFormat="0" applyFon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3" fillId="0" borderId="0"/>
    <xf numFmtId="0" fontId="17" fillId="0" borderId="0"/>
    <xf numFmtId="0" fontId="17" fillId="10" borderId="16" applyNumberFormat="0" applyFont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3" fillId="0" borderId="0"/>
    <xf numFmtId="0" fontId="17" fillId="0" borderId="0"/>
    <xf numFmtId="0" fontId="17" fillId="10" borderId="16" applyNumberFormat="0" applyFont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3" fillId="0" borderId="0"/>
    <xf numFmtId="0" fontId="13" fillId="0" borderId="0"/>
    <xf numFmtId="0" fontId="17" fillId="0" borderId="0"/>
    <xf numFmtId="0" fontId="17" fillId="10" borderId="16" applyNumberFormat="0" applyFont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3" fillId="0" borderId="0"/>
    <xf numFmtId="0" fontId="24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" fillId="10" borderId="16" applyNumberFormat="0" applyFont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0" fontId="3" fillId="10" borderId="16" applyNumberFormat="0" applyFont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0" fontId="3" fillId="10" borderId="16" applyNumberFormat="0" applyFont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0" fontId="3" fillId="10" borderId="16" applyNumberFormat="0" applyFont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16" applyNumberFormat="0" applyFont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0" fontId="3" fillId="0" borderId="0"/>
    <xf numFmtId="0" fontId="3" fillId="10" borderId="16" applyNumberFormat="0" applyFont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3" fillId="0" borderId="0"/>
    <xf numFmtId="43" fontId="17" fillId="0" borderId="0" applyFont="0" applyFill="0" applyBorder="0" applyAlignment="0" applyProtection="0"/>
    <xf numFmtId="0" fontId="13" fillId="0" borderId="0"/>
    <xf numFmtId="0" fontId="13" fillId="0" borderId="0"/>
    <xf numFmtId="0" fontId="3" fillId="10" borderId="16" applyNumberFormat="0" applyFont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0" fontId="3" fillId="10" borderId="16" applyNumberFormat="0" applyFont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0" fontId="3" fillId="10" borderId="16" applyNumberFormat="0" applyFont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0" fontId="3" fillId="10" borderId="16" applyNumberFormat="0" applyFont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16" applyNumberFormat="0" applyFont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30" fillId="6" borderId="0" applyNumberFormat="0" applyBorder="0" applyAlignment="0" applyProtection="0"/>
    <xf numFmtId="0" fontId="17" fillId="14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7" fillId="26" borderId="0" applyNumberFormat="0" applyBorder="0" applyAlignment="0" applyProtection="0"/>
    <xf numFmtId="0" fontId="17" fillId="30" borderId="0" applyNumberFormat="0" applyBorder="0" applyAlignment="0" applyProtection="0"/>
    <xf numFmtId="0" fontId="17" fillId="34" borderId="0" applyNumberFormat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58" fillId="0" borderId="0" applyNumberFormat="0" applyFill="0" applyBorder="0" applyAlignment="0" applyProtection="0"/>
    <xf numFmtId="0" fontId="13" fillId="0" borderId="0"/>
    <xf numFmtId="0" fontId="17" fillId="0" borderId="0"/>
    <xf numFmtId="0" fontId="256" fillId="6" borderId="0" applyNumberFormat="0" applyBorder="0" applyAlignment="0" applyProtection="0"/>
    <xf numFmtId="0" fontId="17" fillId="10" borderId="16" applyNumberFormat="0" applyFont="0" applyAlignment="0" applyProtection="0"/>
    <xf numFmtId="0" fontId="39" fillId="14" borderId="0" applyNumberFormat="0" applyBorder="0" applyAlignment="0" applyProtection="0"/>
    <xf numFmtId="0" fontId="39" fillId="18" borderId="0" applyNumberFormat="0" applyBorder="0" applyAlignment="0" applyProtection="0"/>
    <xf numFmtId="0" fontId="39" fillId="22" borderId="0" applyNumberFormat="0" applyBorder="0" applyAlignment="0" applyProtection="0"/>
    <xf numFmtId="0" fontId="39" fillId="26" borderId="0" applyNumberFormat="0" applyBorder="0" applyAlignment="0" applyProtection="0"/>
    <xf numFmtId="0" fontId="39" fillId="30" borderId="0" applyNumberFormat="0" applyBorder="0" applyAlignment="0" applyProtection="0"/>
    <xf numFmtId="0" fontId="39" fillId="34" borderId="0" applyNumberFormat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7" fillId="0" borderId="0" applyFont="0" applyFill="0" applyBorder="0" applyAlignment="0" applyProtection="0"/>
    <xf numFmtId="0" fontId="13" fillId="0" borderId="0"/>
    <xf numFmtId="0" fontId="13" fillId="0" borderId="0"/>
    <xf numFmtId="43" fontId="17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0" borderId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43" fontId="17" fillId="0" borderId="0" applyFont="0" applyFill="0" applyBorder="0" applyAlignment="0" applyProtection="0"/>
    <xf numFmtId="0" fontId="7" fillId="0" borderId="0"/>
    <xf numFmtId="0" fontId="3" fillId="0" borderId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7" fillId="0" borderId="0"/>
    <xf numFmtId="0" fontId="13" fillId="0" borderId="0"/>
    <xf numFmtId="43" fontId="13" fillId="0" borderId="0" applyFont="0" applyFill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43" fontId="17" fillId="0" borderId="0" applyFont="0" applyFill="0" applyBorder="0" applyAlignment="0" applyProtection="0"/>
    <xf numFmtId="0" fontId="13" fillId="0" borderId="0"/>
    <xf numFmtId="43" fontId="17" fillId="0" borderId="0" applyFont="0" applyFill="0" applyBorder="0" applyAlignment="0" applyProtection="0"/>
    <xf numFmtId="0" fontId="17" fillId="0" borderId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3" fillId="5" borderId="0" applyNumberFormat="0" applyBorder="0" applyAlignment="0" applyProtection="0"/>
    <xf numFmtId="0" fontId="3" fillId="10" borderId="16" applyNumberFormat="0" applyFont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13" fillId="0" borderId="0"/>
    <xf numFmtId="43" fontId="3" fillId="0" borderId="0" applyFont="0" applyFill="0" applyBorder="0" applyAlignment="0" applyProtection="0"/>
    <xf numFmtId="0" fontId="1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3" fillId="0" borderId="0"/>
    <xf numFmtId="0" fontId="13" fillId="0" borderId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3" fillId="0" borderId="0"/>
    <xf numFmtId="0" fontId="17" fillId="0" borderId="0"/>
    <xf numFmtId="43" fontId="17" fillId="0" borderId="0" applyFont="0" applyFill="0" applyBorder="0" applyAlignment="0" applyProtection="0"/>
    <xf numFmtId="0" fontId="17" fillId="32" borderId="0" applyNumberFormat="0" applyBorder="0" applyAlignment="0" applyProtection="0"/>
    <xf numFmtId="43" fontId="3" fillId="0" borderId="0" applyFont="0" applyFill="0" applyBorder="0" applyAlignment="0" applyProtection="0"/>
    <xf numFmtId="0" fontId="17" fillId="10" borderId="16" applyNumberFormat="0" applyFont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0" borderId="0"/>
    <xf numFmtId="0" fontId="17" fillId="20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21" borderId="0" applyNumberFormat="0" applyBorder="0" applyAlignment="0" applyProtection="0"/>
    <xf numFmtId="0" fontId="17" fillId="33" borderId="0" applyNumberFormat="0" applyBorder="0" applyAlignment="0" applyProtection="0"/>
    <xf numFmtId="0" fontId="17" fillId="17" borderId="0" applyNumberFormat="0" applyBorder="0" applyAlignment="0" applyProtection="0"/>
    <xf numFmtId="0" fontId="13" fillId="0" borderId="0"/>
    <xf numFmtId="43" fontId="17" fillId="0" borderId="0" applyFont="0" applyFill="0" applyBorder="0" applyAlignment="0" applyProtection="0"/>
    <xf numFmtId="0" fontId="17" fillId="24" borderId="0" applyNumberFormat="0" applyBorder="0" applyAlignment="0" applyProtection="0"/>
    <xf numFmtId="0" fontId="17" fillId="0" borderId="0"/>
    <xf numFmtId="0" fontId="17" fillId="16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25" borderId="0" applyNumberFormat="0" applyBorder="0" applyAlignment="0" applyProtection="0"/>
    <xf numFmtId="0" fontId="17" fillId="10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3" fontId="3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31" fillId="7" borderId="12" applyNumberFormat="0" applyAlignment="0" applyProtection="0"/>
    <xf numFmtId="0" fontId="17" fillId="10" borderId="16" applyNumberFormat="0" applyFont="0" applyAlignment="0" applyProtection="0"/>
    <xf numFmtId="0" fontId="39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39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39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39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39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39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7" fillId="33" borderId="0" applyNumberFormat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43" fontId="3" fillId="0" borderId="0" applyFont="0" applyFill="0" applyBorder="0" applyAlignment="0" applyProtection="0"/>
    <xf numFmtId="0" fontId="17" fillId="0" borderId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10" borderId="16" applyNumberFormat="0" applyFont="0" applyAlignment="0" applyProtection="0"/>
    <xf numFmtId="0" fontId="17" fillId="0" borderId="0"/>
    <xf numFmtId="0" fontId="17" fillId="10" borderId="16" applyNumberFormat="0" applyFont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14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7" fillId="26" borderId="0" applyNumberFormat="0" applyBorder="0" applyAlignment="0" applyProtection="0"/>
    <xf numFmtId="0" fontId="17" fillId="30" borderId="0" applyNumberFormat="0" applyBorder="0" applyAlignment="0" applyProtection="0"/>
    <xf numFmtId="0" fontId="17" fillId="34" borderId="0" applyNumberFormat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187" fontId="268" fillId="0" borderId="48" applyAlignment="0" applyProtection="0"/>
    <xf numFmtId="42" fontId="273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43" fontId="17" fillId="0" borderId="0" applyFont="0" applyFill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10" borderId="16" applyNumberFormat="0" applyFont="0" applyAlignment="0" applyProtection="0"/>
    <xf numFmtId="0" fontId="17" fillId="10" borderId="16" applyNumberFormat="0" applyFont="0" applyAlignment="0" applyProtection="0"/>
    <xf numFmtId="0" fontId="17" fillId="10" borderId="16" applyNumberFormat="0" applyFont="0" applyAlignment="0" applyProtection="0"/>
    <xf numFmtId="0" fontId="17" fillId="10" borderId="16" applyNumberFormat="0" applyFont="0" applyAlignment="0" applyProtection="0"/>
    <xf numFmtId="0" fontId="17" fillId="10" borderId="16" applyNumberFormat="0" applyFont="0" applyAlignment="0" applyProtection="0"/>
    <xf numFmtId="0" fontId="17" fillId="10" borderId="16" applyNumberFormat="0" applyFont="0" applyAlignment="0" applyProtection="0"/>
    <xf numFmtId="0" fontId="17" fillId="10" borderId="16" applyNumberFormat="0" applyFont="0" applyAlignment="0" applyProtection="0"/>
    <xf numFmtId="0" fontId="17" fillId="10" borderId="16" applyNumberFormat="0" applyFont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0" fontId="17" fillId="29" borderId="0" applyNumberFormat="0" applyBorder="0" applyAlignment="0" applyProtection="0"/>
    <xf numFmtId="0" fontId="17" fillId="25" borderId="0" applyNumberFormat="0" applyBorder="0" applyAlignment="0" applyProtection="0"/>
    <xf numFmtId="0" fontId="17" fillId="2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4" borderId="0" applyNumberFormat="0" applyBorder="0" applyAlignment="0" applyProtection="0"/>
    <xf numFmtId="0" fontId="17" fillId="20" borderId="0" applyNumberFormat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29" borderId="0" applyNumberFormat="0" applyBorder="0" applyAlignment="0" applyProtection="0"/>
    <xf numFmtId="0" fontId="17" fillId="25" borderId="0" applyNumberFormat="0" applyBorder="0" applyAlignment="0" applyProtection="0"/>
    <xf numFmtId="0" fontId="17" fillId="21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4" borderId="0" applyNumberFormat="0" applyBorder="0" applyAlignment="0" applyProtection="0"/>
    <xf numFmtId="0" fontId="17" fillId="2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" fillId="10" borderId="16" applyNumberFormat="0" applyFont="0" applyAlignment="0" applyProtection="0"/>
    <xf numFmtId="0" fontId="17" fillId="10" borderId="16" applyNumberFormat="0" applyFont="0" applyAlignment="0" applyProtection="0"/>
    <xf numFmtId="0" fontId="17" fillId="10" borderId="16" applyNumberFormat="0" applyFont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" fillId="10" borderId="16" applyNumberFormat="0" applyFont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10" borderId="16" applyNumberFormat="0" applyFon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10" borderId="16" applyNumberFormat="0" applyFont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10" borderId="16" applyNumberFormat="0" applyFont="0" applyAlignment="0" applyProtection="0"/>
    <xf numFmtId="0" fontId="17" fillId="0" borderId="0"/>
    <xf numFmtId="0" fontId="17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" fillId="10" borderId="16" applyNumberFormat="0" applyFont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14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7" fillId="26" borderId="0" applyNumberFormat="0" applyBorder="0" applyAlignment="0" applyProtection="0"/>
    <xf numFmtId="0" fontId="17" fillId="30" borderId="0" applyNumberFormat="0" applyBorder="0" applyAlignment="0" applyProtection="0"/>
    <xf numFmtId="0" fontId="17" fillId="34" borderId="0" applyNumberFormat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10" borderId="16" applyNumberFormat="0" applyFon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10" borderId="16" applyNumberFormat="0" applyFont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10" borderId="16" applyNumberFormat="0" applyFont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10" borderId="16" applyNumberFormat="0" applyFont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" fillId="14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7" fillId="26" borderId="0" applyNumberFormat="0" applyBorder="0" applyAlignment="0" applyProtection="0"/>
    <xf numFmtId="0" fontId="17" fillId="30" borderId="0" applyNumberFormat="0" applyBorder="0" applyAlignment="0" applyProtection="0"/>
    <xf numFmtId="0" fontId="17" fillId="34" borderId="0" applyNumberFormat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10" borderId="16" applyNumberFormat="0" applyFont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" fillId="0" borderId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32" borderId="0" applyNumberFormat="0" applyBorder="0" applyAlignment="0" applyProtection="0"/>
    <xf numFmtId="0" fontId="17" fillId="10" borderId="16" applyNumberFormat="0" applyFont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20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21" borderId="0" applyNumberFormat="0" applyBorder="0" applyAlignment="0" applyProtection="0"/>
    <xf numFmtId="0" fontId="17" fillId="33" borderId="0" applyNumberFormat="0" applyBorder="0" applyAlignment="0" applyProtection="0"/>
    <xf numFmtId="0" fontId="17" fillId="17" borderId="0" applyNumberFormat="0" applyBorder="0" applyAlignment="0" applyProtection="0"/>
    <xf numFmtId="43" fontId="17" fillId="0" borderId="0" applyFont="0" applyFill="0" applyBorder="0" applyAlignment="0" applyProtection="0"/>
    <xf numFmtId="0" fontId="17" fillId="24" borderId="0" applyNumberFormat="0" applyBorder="0" applyAlignment="0" applyProtection="0"/>
    <xf numFmtId="0" fontId="17" fillId="0" borderId="0"/>
    <xf numFmtId="0" fontId="17" fillId="16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25" borderId="0" applyNumberFormat="0" applyBorder="0" applyAlignment="0" applyProtection="0"/>
    <xf numFmtId="0" fontId="17" fillId="10" borderId="16" applyNumberFormat="0" applyFon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0" fontId="266" fillId="0" borderId="50">
      <alignment horizontal="center"/>
    </xf>
    <xf numFmtId="0" fontId="47" fillId="0" borderId="49">
      <alignment horizontal="left" vertical="center"/>
    </xf>
    <xf numFmtId="10" fontId="46" fillId="36" borderId="50" applyNumberFormat="0" applyBorder="0" applyAlignment="0" applyProtection="0"/>
    <xf numFmtId="0" fontId="280" fillId="0" borderId="50">
      <alignment horizontal="center"/>
    </xf>
    <xf numFmtId="42" fontId="273" fillId="0" borderId="0" applyFont="0" applyFill="0" applyBorder="0" applyAlignment="0" applyProtection="0"/>
    <xf numFmtId="12" fontId="293" fillId="0" borderId="50">
      <alignment horizontal="center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5" fillId="0" borderId="47">
      <alignment horizontal="right" vertical="center"/>
    </xf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3" fillId="0" borderId="0" applyFont="0" applyFill="0" applyBorder="0" applyAlignment="0" applyProtection="0"/>
    <xf numFmtId="42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10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8" fillId="0" borderId="0"/>
    <xf numFmtId="9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3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2" fillId="0" borderId="0"/>
    <xf numFmtId="0" fontId="3" fillId="0" borderId="0"/>
    <xf numFmtId="194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8" fillId="0" borderId="0"/>
    <xf numFmtId="0" fontId="41" fillId="0" borderId="0"/>
    <xf numFmtId="43" fontId="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2" fillId="0" borderId="0"/>
    <xf numFmtId="0" fontId="17" fillId="0" borderId="0"/>
    <xf numFmtId="43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3" fillId="0" borderId="0">
      <alignment vertical="center"/>
    </xf>
    <xf numFmtId="0" fontId="18" fillId="0" borderId="0"/>
    <xf numFmtId="9" fontId="23" fillId="0" borderId="0"/>
    <xf numFmtId="194" fontId="13" fillId="0" borderId="0" applyFont="0" applyFill="0" applyBorder="0" applyAlignment="0" applyProtection="0"/>
    <xf numFmtId="194" fontId="18" fillId="0" borderId="0" applyFont="0" applyFill="0" applyBorder="0" applyAlignment="0" applyProtection="0"/>
    <xf numFmtId="203" fontId="23" fillId="0" borderId="0"/>
    <xf numFmtId="204" fontId="23" fillId="0" borderId="0"/>
    <xf numFmtId="201" fontId="23" fillId="0" borderId="0"/>
    <xf numFmtId="10" fontId="46" fillId="36" borderId="50" applyNumberFormat="0" applyBorder="0" applyAlignment="0" applyProtection="0"/>
    <xf numFmtId="0" fontId="18" fillId="0" borderId="0"/>
    <xf numFmtId="0" fontId="18" fillId="0" borderId="0"/>
    <xf numFmtId="0" fontId="18" fillId="0" borderId="0"/>
    <xf numFmtId="9" fontId="5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54" fillId="0" borderId="0"/>
    <xf numFmtId="9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52" fillId="0" borderId="0">
      <alignment vertical="top"/>
    </xf>
    <xf numFmtId="194" fontId="52" fillId="0" borderId="0" applyFont="0" applyFill="0" applyBorder="0" applyAlignment="0" applyProtection="0"/>
    <xf numFmtId="0" fontId="3" fillId="0" borderId="0"/>
    <xf numFmtId="0" fontId="17" fillId="0" borderId="0"/>
    <xf numFmtId="43" fontId="17" fillId="0" borderId="0" applyFont="0" applyFill="0" applyBorder="0" applyAlignment="0" applyProtection="0"/>
    <xf numFmtId="0" fontId="42" fillId="0" borderId="0"/>
    <xf numFmtId="0" fontId="41" fillId="0" borderId="0"/>
    <xf numFmtId="194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0" fontId="41" fillId="0" borderId="0"/>
    <xf numFmtId="9" fontId="41" fillId="0" borderId="0" applyFont="0" applyFill="0" applyBorder="0" applyAlignment="0" applyProtection="0"/>
    <xf numFmtId="0" fontId="41" fillId="0" borderId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3" fillId="0" borderId="0"/>
    <xf numFmtId="9" fontId="1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0" fontId="13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" fillId="0" borderId="0"/>
    <xf numFmtId="0" fontId="18" fillId="0" borderId="0"/>
    <xf numFmtId="0" fontId="23" fillId="0" borderId="0"/>
    <xf numFmtId="194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0" fillId="6" borderId="0" applyNumberFormat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0" borderId="0"/>
    <xf numFmtId="0" fontId="17" fillId="10" borderId="16" applyNumberFormat="0" applyFont="0" applyAlignment="0" applyProtection="0"/>
    <xf numFmtId="0" fontId="40" fillId="0" borderId="0"/>
    <xf numFmtId="43" fontId="4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7" fillId="0" borderId="0"/>
    <xf numFmtId="43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9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3" fillId="0" borderId="0">
      <alignment vertical="center"/>
    </xf>
    <xf numFmtId="0" fontId="18" fillId="0" borderId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18" fillId="0" borderId="0" applyFont="0" applyFill="0" applyBorder="0" applyAlignment="0" applyProtection="0"/>
    <xf numFmtId="0" fontId="18" fillId="0" borderId="0"/>
    <xf numFmtId="0" fontId="13" fillId="0" borderId="0"/>
    <xf numFmtId="194" fontId="3" fillId="0" borderId="0" applyFont="0" applyFill="0" applyBorder="0" applyAlignment="0" applyProtection="0"/>
    <xf numFmtId="0" fontId="41" fillId="0" borderId="0"/>
    <xf numFmtId="194" fontId="41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/>
    <xf numFmtId="19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7" fillId="0" borderId="0"/>
    <xf numFmtId="0" fontId="12" fillId="0" borderId="0"/>
    <xf numFmtId="43" fontId="17" fillId="0" borderId="0" applyFont="0" applyFill="0" applyBorder="0" applyAlignment="0" applyProtection="0"/>
    <xf numFmtId="194" fontId="3" fillId="0" borderId="0" applyFont="0" applyFill="0" applyBorder="0" applyAlignment="0" applyProtection="0"/>
    <xf numFmtId="200" fontId="15" fillId="0" borderId="0" applyFill="0" applyBorder="0" applyAlignment="0" applyProtection="0"/>
    <xf numFmtId="194" fontId="3" fillId="0" borderId="0" applyFont="0" applyFill="0" applyBorder="0" applyAlignment="0" applyProtection="0"/>
    <xf numFmtId="0" fontId="18" fillId="0" borderId="0"/>
    <xf numFmtId="0" fontId="17" fillId="0" borderId="0"/>
    <xf numFmtId="0" fontId="12" fillId="0" borderId="0"/>
    <xf numFmtId="0" fontId="15" fillId="0" borderId="0"/>
    <xf numFmtId="0" fontId="13" fillId="0" borderId="0"/>
    <xf numFmtId="0" fontId="3" fillId="0" borderId="0"/>
    <xf numFmtId="9" fontId="15" fillId="0" borderId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3" fillId="0" borderId="0">
      <alignment vertical="center"/>
    </xf>
    <xf numFmtId="0" fontId="41" fillId="0" borderId="0"/>
    <xf numFmtId="0" fontId="18" fillId="0" borderId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41" fillId="0" borderId="0"/>
    <xf numFmtId="0" fontId="43" fillId="0" borderId="0">
      <alignment vertical="center"/>
    </xf>
    <xf numFmtId="0" fontId="18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43" fontId="1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7" fillId="0" borderId="0"/>
    <xf numFmtId="9" fontId="7" fillId="0" borderId="0" applyFont="0" applyFill="0" applyBorder="0" applyAlignment="0" applyProtection="0"/>
    <xf numFmtId="0" fontId="41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/>
    <xf numFmtId="0" fontId="15" fillId="0" borderId="0"/>
    <xf numFmtId="0" fontId="41" fillId="0" borderId="0"/>
    <xf numFmtId="0" fontId="42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7" fillId="0" borderId="0"/>
  </cellStyleXfs>
  <cellXfs count="148">
    <xf numFmtId="0" fontId="0" fillId="0" borderId="0" xfId="0"/>
    <xf numFmtId="38" fontId="8" fillId="0" borderId="0" xfId="0" applyNumberFormat="1" applyFont="1" applyAlignment="1">
      <alignment vertical="center"/>
    </xf>
    <xf numFmtId="38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 vertical="center"/>
    </xf>
    <xf numFmtId="38" fontId="10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38" fontId="9" fillId="0" borderId="0" xfId="0" applyNumberFormat="1" applyFont="1" applyAlignment="1">
      <alignment vertical="center"/>
    </xf>
    <xf numFmtId="38" fontId="9" fillId="0" borderId="0" xfId="0" applyNumberFormat="1" applyFont="1" applyAlignment="1">
      <alignment horizontal="left" vertical="center"/>
    </xf>
    <xf numFmtId="38" fontId="10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192" fontId="8" fillId="0" borderId="0" xfId="0" applyNumberFormat="1" applyFont="1" applyAlignment="1">
      <alignment vertical="center"/>
    </xf>
    <xf numFmtId="192" fontId="8" fillId="0" borderId="1" xfId="0" applyNumberFormat="1" applyFont="1" applyBorder="1" applyAlignment="1">
      <alignment vertical="center"/>
    </xf>
    <xf numFmtId="38" fontId="9" fillId="0" borderId="0" xfId="0" quotePrefix="1" applyNumberFormat="1" applyFont="1" applyAlignment="1">
      <alignment horizontal="left" vertical="center"/>
    </xf>
    <xf numFmtId="37" fontId="8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horizontal="center" vertical="center"/>
    </xf>
    <xf numFmtId="192" fontId="8" fillId="0" borderId="2" xfId="0" applyNumberFormat="1" applyFont="1" applyBorder="1" applyAlignment="1">
      <alignment vertical="center"/>
    </xf>
    <xf numFmtId="37" fontId="9" fillId="0" borderId="0" xfId="0" quotePrefix="1" applyNumberFormat="1" applyFont="1" applyAlignment="1">
      <alignment horizontal="left" vertical="center"/>
    </xf>
    <xf numFmtId="37" fontId="10" fillId="0" borderId="0" xfId="0" applyNumberFormat="1" applyFont="1" applyAlignment="1">
      <alignment horizontal="centerContinuous" vertical="center"/>
    </xf>
    <xf numFmtId="192" fontId="8" fillId="0" borderId="0" xfId="0" applyNumberFormat="1" applyFont="1" applyAlignment="1">
      <alignment horizontal="right" vertical="center"/>
    </xf>
    <xf numFmtId="38" fontId="10" fillId="0" borderId="0" xfId="0" applyNumberFormat="1" applyFont="1" applyAlignment="1">
      <alignment horizontal="right" vertical="center"/>
    </xf>
    <xf numFmtId="38" fontId="11" fillId="0" borderId="0" xfId="0" applyNumberFormat="1" applyFont="1" applyAlignment="1">
      <alignment horizontal="center" vertical="center"/>
    </xf>
    <xf numFmtId="197" fontId="9" fillId="0" borderId="0" xfId="0" applyNumberFormat="1" applyFont="1" applyAlignment="1">
      <alignment vertical="center"/>
    </xf>
    <xf numFmtId="196" fontId="8" fillId="0" borderId="0" xfId="0" applyNumberFormat="1" applyFont="1" applyAlignment="1">
      <alignment vertical="center"/>
    </xf>
    <xf numFmtId="37" fontId="8" fillId="0" borderId="0" xfId="0" quotePrefix="1" applyNumberFormat="1" applyFont="1" applyAlignment="1">
      <alignment horizontal="right" vertical="center"/>
    </xf>
    <xf numFmtId="38" fontId="11" fillId="0" borderId="0" xfId="0" applyNumberFormat="1" applyFont="1" applyAlignment="1">
      <alignment vertical="center"/>
    </xf>
    <xf numFmtId="194" fontId="8" fillId="0" borderId="0" xfId="2" applyFont="1" applyFill="1" applyAlignment="1">
      <alignment vertical="center"/>
    </xf>
    <xf numFmtId="0" fontId="9" fillId="0" borderId="0" xfId="0" applyFont="1" applyAlignment="1">
      <alignment vertical="center"/>
    </xf>
    <xf numFmtId="195" fontId="8" fillId="0" borderId="0" xfId="10" applyNumberFormat="1" applyFont="1" applyAlignment="1">
      <alignment vertical="center"/>
    </xf>
    <xf numFmtId="37" fontId="9" fillId="0" borderId="0" xfId="10" applyNumberFormat="1" applyFont="1" applyAlignment="1">
      <alignment horizontal="left" vertical="center"/>
    </xf>
    <xf numFmtId="38" fontId="8" fillId="0" borderId="0" xfId="10" applyNumberFormat="1" applyFont="1" applyAlignment="1">
      <alignment horizontal="centerContinuous" vertical="center"/>
    </xf>
    <xf numFmtId="37" fontId="8" fillId="0" borderId="0" xfId="10" applyNumberFormat="1" applyFont="1" applyAlignment="1">
      <alignment horizontal="right" vertical="center"/>
    </xf>
    <xf numFmtId="195" fontId="8" fillId="0" borderId="0" xfId="10" applyNumberFormat="1" applyFont="1" applyAlignment="1">
      <alignment horizontal="center" vertical="center"/>
    </xf>
    <xf numFmtId="195" fontId="8" fillId="0" borderId="1" xfId="10" quotePrefix="1" applyNumberFormat="1" applyFont="1" applyBorder="1" applyAlignment="1">
      <alignment horizontal="center" vertical="center"/>
    </xf>
    <xf numFmtId="192" fontId="8" fillId="0" borderId="0" xfId="10" applyNumberFormat="1" applyFont="1" applyAlignment="1">
      <alignment horizontal="center" vertical="center"/>
    </xf>
    <xf numFmtId="0" fontId="8" fillId="0" borderId="0" xfId="10" applyFont="1" applyAlignment="1">
      <alignment vertical="center"/>
    </xf>
    <xf numFmtId="192" fontId="8" fillId="0" borderId="0" xfId="10" applyNumberFormat="1" applyFont="1" applyAlignment="1">
      <alignment vertical="center"/>
    </xf>
    <xf numFmtId="0" fontId="9" fillId="0" borderId="0" xfId="10" applyFont="1" applyAlignment="1">
      <alignment vertical="center"/>
    </xf>
    <xf numFmtId="192" fontId="8" fillId="0" borderId="5" xfId="10" applyNumberFormat="1" applyFont="1" applyBorder="1" applyAlignment="1">
      <alignment horizontal="center" vertical="center"/>
    </xf>
    <xf numFmtId="49" fontId="19" fillId="0" borderId="0" xfId="0" applyNumberFormat="1" applyFont="1" applyAlignment="1">
      <alignment vertical="center"/>
    </xf>
    <xf numFmtId="198" fontId="19" fillId="0" borderId="0" xfId="0" applyNumberFormat="1" applyFont="1" applyAlignment="1">
      <alignment horizontal="right" vertical="center"/>
    </xf>
    <xf numFmtId="1" fontId="19" fillId="0" borderId="0" xfId="0" applyNumberFormat="1" applyFont="1" applyAlignment="1">
      <alignment horizontal="center" vertical="center"/>
    </xf>
    <xf numFmtId="192" fontId="20" fillId="0" borderId="0" xfId="0" applyNumberFormat="1" applyFont="1" applyAlignment="1">
      <alignment horizontal="right" vertical="center"/>
    </xf>
    <xf numFmtId="198" fontId="19" fillId="0" borderId="0" xfId="0" applyNumberFormat="1" applyFont="1" applyAlignment="1">
      <alignment vertical="center"/>
    </xf>
    <xf numFmtId="192" fontId="8" fillId="0" borderId="0" xfId="2" applyNumberFormat="1" applyFont="1" applyFill="1" applyAlignment="1">
      <alignment horizontal="right" vertical="center"/>
    </xf>
    <xf numFmtId="0" fontId="11" fillId="0" borderId="0" xfId="0" applyFont="1" applyAlignment="1">
      <alignment horizontal="center" vertical="center"/>
    </xf>
    <xf numFmtId="38" fontId="8" fillId="0" borderId="0" xfId="0" quotePrefix="1" applyNumberFormat="1" applyFont="1" applyAlignment="1">
      <alignment horizontal="left" vertical="center"/>
    </xf>
    <xf numFmtId="38" fontId="8" fillId="0" borderId="6" xfId="0" applyNumberFormat="1" applyFont="1" applyBorder="1" applyAlignment="1">
      <alignment vertical="center"/>
    </xf>
    <xf numFmtId="194" fontId="0" fillId="0" borderId="0" xfId="2" applyFont="1"/>
    <xf numFmtId="194" fontId="7" fillId="0" borderId="0" xfId="2" applyFont="1"/>
    <xf numFmtId="0" fontId="0" fillId="0" borderId="0" xfId="2" applyNumberFormat="1" applyFont="1"/>
    <xf numFmtId="194" fontId="7" fillId="0" borderId="0" xfId="0" applyNumberFormat="1" applyFont="1"/>
    <xf numFmtId="194" fontId="0" fillId="0" borderId="0" xfId="0" applyNumberFormat="1"/>
    <xf numFmtId="192" fontId="8" fillId="0" borderId="1" xfId="0" applyNumberFormat="1" applyFont="1" applyBorder="1" applyAlignment="1">
      <alignment horizontal="right" vertical="center"/>
    </xf>
    <xf numFmtId="38" fontId="8" fillId="0" borderId="1" xfId="0" applyNumberFormat="1" applyFont="1" applyBorder="1" applyAlignment="1">
      <alignment horizontal="center" vertical="center"/>
    </xf>
    <xf numFmtId="37" fontId="8" fillId="0" borderId="1" xfId="0" applyNumberFormat="1" applyFont="1" applyBorder="1" applyAlignment="1">
      <alignment horizontal="center" vertical="center"/>
    </xf>
    <xf numFmtId="192" fontId="8" fillId="0" borderId="0" xfId="2" applyNumberFormat="1" applyFont="1" applyFill="1" applyAlignment="1">
      <alignment horizontal="center" vertical="center"/>
    </xf>
    <xf numFmtId="192" fontId="8" fillId="0" borderId="0" xfId="2" applyNumberFormat="1" applyFont="1" applyFill="1" applyBorder="1" applyAlignment="1">
      <alignment vertical="center"/>
    </xf>
    <xf numFmtId="192" fontId="8" fillId="0" borderId="0" xfId="0" applyNumberFormat="1" applyFont="1" applyAlignment="1">
      <alignment horizontal="center" vertical="center"/>
    </xf>
    <xf numFmtId="197" fontId="8" fillId="0" borderId="0" xfId="0" applyNumberFormat="1" applyFont="1" applyAlignment="1">
      <alignment vertical="center"/>
    </xf>
    <xf numFmtId="0" fontId="9" fillId="0" borderId="0" xfId="0" applyFont="1" applyAlignment="1">
      <alignment vertical="top"/>
    </xf>
    <xf numFmtId="3" fontId="8" fillId="0" borderId="0" xfId="0" applyNumberFormat="1" applyFont="1" applyAlignment="1">
      <alignment vertical="center" wrapText="1"/>
    </xf>
    <xf numFmtId="192" fontId="8" fillId="0" borderId="1" xfId="0" applyNumberFormat="1" applyFont="1" applyBorder="1" applyAlignment="1">
      <alignment horizontal="center" vertical="center"/>
    </xf>
    <xf numFmtId="192" fontId="20" fillId="0" borderId="1" xfId="0" applyNumberFormat="1" applyFont="1" applyBorder="1" applyAlignment="1">
      <alignment horizontal="right" vertical="center"/>
    </xf>
    <xf numFmtId="192" fontId="20" fillId="0" borderId="2" xfId="0" applyNumberFormat="1" applyFont="1" applyBorder="1" applyAlignment="1">
      <alignment horizontal="right" vertical="center"/>
    </xf>
    <xf numFmtId="0" fontId="8" fillId="0" borderId="0" xfId="0" applyFont="1" applyAlignment="1">
      <alignment vertical="top"/>
    </xf>
    <xf numFmtId="194" fontId="8" fillId="0" borderId="0" xfId="0" applyNumberFormat="1" applyFont="1" applyAlignment="1">
      <alignment vertical="center"/>
    </xf>
    <xf numFmtId="194" fontId="8" fillId="0" borderId="0" xfId="2" applyFont="1" applyFill="1" applyBorder="1" applyAlignment="1">
      <alignment vertical="center"/>
    </xf>
    <xf numFmtId="201" fontId="8" fillId="0" borderId="0" xfId="23" applyNumberFormat="1" applyFont="1" applyFill="1" applyBorder="1" applyAlignment="1">
      <alignment vertical="center"/>
    </xf>
    <xf numFmtId="194" fontId="20" fillId="0" borderId="0" xfId="2" applyFont="1" applyFill="1" applyBorder="1" applyAlignment="1">
      <alignment vertical="center"/>
    </xf>
    <xf numFmtId="195" fontId="8" fillId="0" borderId="1" xfId="10" applyNumberFormat="1" applyFont="1" applyBorder="1" applyAlignment="1">
      <alignment horizontal="center" vertical="center"/>
    </xf>
    <xf numFmtId="38" fontId="8" fillId="0" borderId="0" xfId="10" applyNumberFormat="1" applyFont="1" applyAlignment="1">
      <alignment horizontal="center" vertical="center"/>
    </xf>
    <xf numFmtId="0" fontId="8" fillId="0" borderId="0" xfId="0" applyFont="1" applyAlignment="1">
      <alignment horizontal="right" vertical="top"/>
    </xf>
    <xf numFmtId="37" fontId="8" fillId="0" borderId="0" xfId="10" applyNumberFormat="1" applyFont="1" applyAlignment="1">
      <alignment horizontal="right" vertical="top"/>
    </xf>
    <xf numFmtId="194" fontId="10" fillId="0" borderId="0" xfId="2" applyFont="1" applyFill="1" applyAlignment="1">
      <alignment horizontal="center" vertical="center"/>
    </xf>
    <xf numFmtId="194" fontId="8" fillId="0" borderId="0" xfId="2" applyFont="1" applyFill="1" applyAlignment="1">
      <alignment horizontal="center" vertical="center"/>
    </xf>
    <xf numFmtId="194" fontId="8" fillId="0" borderId="0" xfId="2" applyFont="1" applyFill="1" applyAlignment="1">
      <alignment horizontal="centerContinuous" vertical="center"/>
    </xf>
    <xf numFmtId="194" fontId="8" fillId="0" borderId="0" xfId="2" applyFont="1" applyFill="1" applyBorder="1" applyAlignment="1">
      <alignment horizontal="center" vertical="center"/>
    </xf>
    <xf numFmtId="194" fontId="10" fillId="0" borderId="0" xfId="2" applyFont="1" applyFill="1" applyAlignment="1">
      <alignment vertical="center"/>
    </xf>
    <xf numFmtId="194" fontId="10" fillId="0" borderId="0" xfId="2" applyFont="1" applyFill="1" applyBorder="1" applyAlignment="1">
      <alignment horizontal="center" vertical="center"/>
    </xf>
    <xf numFmtId="195" fontId="8" fillId="0" borderId="1" xfId="2" applyNumberFormat="1" applyFont="1" applyFill="1" applyBorder="1" applyAlignment="1">
      <alignment vertical="center"/>
    </xf>
    <xf numFmtId="195" fontId="8" fillId="0" borderId="0" xfId="2" applyNumberFormat="1" applyFont="1" applyFill="1" applyAlignment="1">
      <alignment horizontal="center" vertical="center"/>
    </xf>
    <xf numFmtId="195" fontId="8" fillId="0" borderId="1" xfId="2" applyNumberFormat="1" applyFont="1" applyFill="1" applyBorder="1" applyAlignment="1">
      <alignment horizontal="center" vertical="center"/>
    </xf>
    <xf numFmtId="195" fontId="8" fillId="0" borderId="2" xfId="2" applyNumberFormat="1" applyFont="1" applyFill="1" applyBorder="1" applyAlignment="1">
      <alignment vertical="center"/>
    </xf>
    <xf numFmtId="195" fontId="8" fillId="0" borderId="0" xfId="2" applyNumberFormat="1" applyFont="1" applyFill="1" applyAlignment="1">
      <alignment vertical="center"/>
    </xf>
    <xf numFmtId="192" fontId="8" fillId="0" borderId="0" xfId="2" applyNumberFormat="1" applyFont="1" applyFill="1" applyAlignment="1">
      <alignment horizontal="centerContinuous" vertical="center"/>
    </xf>
    <xf numFmtId="38" fontId="10" fillId="0" borderId="0" xfId="0" applyNumberFormat="1" applyFont="1" applyAlignment="1">
      <alignment horizontal="centerContinuous" vertical="center"/>
    </xf>
    <xf numFmtId="195" fontId="8" fillId="0" borderId="0" xfId="2" applyNumberFormat="1" applyFont="1" applyFill="1" applyAlignment="1">
      <alignment vertical="top"/>
    </xf>
    <xf numFmtId="0" fontId="8" fillId="0" borderId="0" xfId="10" applyFont="1" applyAlignment="1">
      <alignment horizontal="left" vertical="center"/>
    </xf>
    <xf numFmtId="192" fontId="8" fillId="0" borderId="1" xfId="2" applyNumberFormat="1" applyFont="1" applyFill="1" applyBorder="1" applyAlignment="1">
      <alignment vertical="center"/>
    </xf>
    <xf numFmtId="192" fontId="8" fillId="0" borderId="1" xfId="10" applyNumberFormat="1" applyFont="1" applyBorder="1" applyAlignment="1">
      <alignment horizontal="center" vertical="center"/>
    </xf>
    <xf numFmtId="194" fontId="8" fillId="0" borderId="1" xfId="2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195" fontId="8" fillId="0" borderId="0" xfId="10" quotePrefix="1" applyNumberFormat="1" applyFont="1" applyAlignment="1">
      <alignment horizontal="center" vertical="center"/>
    </xf>
    <xf numFmtId="192" fontId="8" fillId="0" borderId="1" xfId="2" applyNumberFormat="1" applyFont="1" applyFill="1" applyBorder="1" applyAlignment="1">
      <alignment horizontal="center" vertical="center"/>
    </xf>
    <xf numFmtId="192" fontId="8" fillId="0" borderId="0" xfId="2" applyNumberFormat="1" applyFont="1" applyFill="1" applyAlignment="1">
      <alignment vertical="center"/>
    </xf>
    <xf numFmtId="192" fontId="8" fillId="0" borderId="0" xfId="2" applyNumberFormat="1" applyFont="1" applyFill="1" applyBorder="1" applyAlignment="1">
      <alignment horizontal="right" vertical="center"/>
    </xf>
    <xf numFmtId="192" fontId="8" fillId="0" borderId="1" xfId="2" applyNumberFormat="1" applyFont="1" applyFill="1" applyBorder="1" applyAlignment="1">
      <alignment horizontal="right" vertical="center"/>
    </xf>
    <xf numFmtId="192" fontId="8" fillId="0" borderId="0" xfId="2" applyNumberFormat="1" applyFont="1" applyFill="1" applyBorder="1" applyAlignment="1">
      <alignment horizontal="center" vertical="center"/>
    </xf>
    <xf numFmtId="192" fontId="19" fillId="0" borderId="0" xfId="2" applyNumberFormat="1" applyFont="1" applyFill="1" applyAlignment="1">
      <alignment horizontal="center" vertical="center"/>
    </xf>
    <xf numFmtId="192" fontId="19" fillId="0" borderId="0" xfId="0" applyNumberFormat="1" applyFont="1" applyAlignment="1">
      <alignment horizontal="center" vertical="center"/>
    </xf>
    <xf numFmtId="192" fontId="19" fillId="0" borderId="0" xfId="0" applyNumberFormat="1" applyFont="1" applyAlignment="1">
      <alignment horizontal="right" vertical="center"/>
    </xf>
    <xf numFmtId="192" fontId="20" fillId="0" borderId="0" xfId="2" applyNumberFormat="1" applyFont="1" applyFill="1" applyBorder="1" applyAlignment="1">
      <alignment horizontal="right" vertical="center"/>
    </xf>
    <xf numFmtId="192" fontId="8" fillId="0" borderId="0" xfId="0" quotePrefix="1" applyNumberFormat="1" applyFont="1" applyAlignment="1">
      <alignment horizontal="right" vertical="center"/>
    </xf>
    <xf numFmtId="0" fontId="8" fillId="0" borderId="0" xfId="0" quotePrefix="1" applyFont="1" applyAlignment="1">
      <alignment vertical="center"/>
    </xf>
    <xf numFmtId="192" fontId="8" fillId="0" borderId="49" xfId="2" applyNumberFormat="1" applyFont="1" applyFill="1" applyBorder="1" applyAlignment="1">
      <alignment horizontal="center" vertical="center"/>
    </xf>
    <xf numFmtId="192" fontId="8" fillId="0" borderId="49" xfId="2" applyNumberFormat="1" applyFont="1" applyFill="1" applyBorder="1" applyAlignment="1">
      <alignment horizontal="right" vertical="center"/>
    </xf>
    <xf numFmtId="192" fontId="10" fillId="0" borderId="0" xfId="0" applyNumberFormat="1" applyFont="1" applyAlignment="1">
      <alignment vertical="center"/>
    </xf>
    <xf numFmtId="195" fontId="8" fillId="0" borderId="0" xfId="0" applyNumberFormat="1" applyFont="1" applyAlignment="1">
      <alignment vertical="center"/>
    </xf>
    <xf numFmtId="0" fontId="8" fillId="0" borderId="0" xfId="1" applyFont="1" applyAlignment="1">
      <alignment horizontal="left" vertical="center"/>
    </xf>
    <xf numFmtId="358" fontId="20" fillId="0" borderId="2" xfId="0" applyNumberFormat="1" applyFont="1" applyBorder="1" applyAlignment="1">
      <alignment horizontal="right" vertical="center"/>
    </xf>
    <xf numFmtId="358" fontId="19" fillId="0" borderId="0" xfId="0" applyNumberFormat="1" applyFont="1" applyAlignment="1">
      <alignment horizontal="center" vertical="center"/>
    </xf>
    <xf numFmtId="192" fontId="8" fillId="0" borderId="49" xfId="0" applyNumberFormat="1" applyFont="1" applyBorder="1" applyAlignment="1">
      <alignment vertical="center"/>
    </xf>
    <xf numFmtId="192" fontId="8" fillId="0" borderId="49" xfId="0" applyNumberFormat="1" applyFont="1" applyBorder="1" applyAlignment="1">
      <alignment horizontal="center" vertical="center"/>
    </xf>
    <xf numFmtId="192" fontId="8" fillId="0" borderId="49" xfId="0" applyNumberFormat="1" applyFont="1" applyBorder="1" applyAlignment="1">
      <alignment horizontal="right" vertical="center"/>
    </xf>
    <xf numFmtId="192" fontId="20" fillId="0" borderId="48" xfId="2" applyNumberFormat="1" applyFont="1" applyFill="1" applyBorder="1" applyAlignment="1">
      <alignment horizontal="right" vertical="center"/>
    </xf>
    <xf numFmtId="192" fontId="20" fillId="0" borderId="48" xfId="0" applyNumberFormat="1" applyFont="1" applyBorder="1" applyAlignment="1">
      <alignment horizontal="right" vertical="center"/>
    </xf>
    <xf numFmtId="192" fontId="8" fillId="0" borderId="48" xfId="0" applyNumberFormat="1" applyFont="1" applyBorder="1" applyAlignment="1">
      <alignment vertical="center"/>
    </xf>
    <xf numFmtId="195" fontId="8" fillId="0" borderId="49" xfId="2" applyNumberFormat="1" applyFont="1" applyFill="1" applyBorder="1" applyAlignment="1">
      <alignment vertical="center"/>
    </xf>
    <xf numFmtId="0" fontId="7" fillId="2" borderId="0" xfId="2" applyNumberFormat="1" applyFont="1" applyFill="1"/>
    <xf numFmtId="194" fontId="7" fillId="2" borderId="0" xfId="2" applyFont="1" applyFill="1"/>
    <xf numFmtId="0" fontId="7" fillId="3" borderId="0" xfId="2" applyNumberFormat="1" applyFont="1" applyFill="1"/>
    <xf numFmtId="194" fontId="7" fillId="3" borderId="0" xfId="2" applyFont="1" applyFill="1"/>
    <xf numFmtId="3" fontId="8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312" fillId="0" borderId="0" xfId="0" applyFont="1" applyAlignment="1">
      <alignment horizontal="center" vertical="center"/>
    </xf>
    <xf numFmtId="194" fontId="311" fillId="0" borderId="0" xfId="2" applyFont="1" applyFill="1" applyBorder="1" applyAlignment="1">
      <alignment vertical="center"/>
    </xf>
    <xf numFmtId="0" fontId="8" fillId="0" borderId="0" xfId="0" applyFont="1" applyAlignment="1">
      <alignment horizontal="right" vertical="center"/>
    </xf>
    <xf numFmtId="194" fontId="8" fillId="0" borderId="0" xfId="2" applyFont="1" applyAlignment="1">
      <alignment vertical="center"/>
    </xf>
    <xf numFmtId="195" fontId="8" fillId="0" borderId="0" xfId="2" applyNumberFormat="1" applyFont="1" applyFill="1" applyBorder="1" applyAlignment="1">
      <alignment vertical="center"/>
    </xf>
    <xf numFmtId="195" fontId="312" fillId="0" borderId="0" xfId="0" applyNumberFormat="1" applyFont="1" applyAlignment="1">
      <alignment horizontal="center" vertical="center"/>
    </xf>
    <xf numFmtId="195" fontId="311" fillId="0" borderId="0" xfId="2" applyNumberFormat="1" applyFont="1" applyFill="1" applyBorder="1" applyAlignment="1">
      <alignment vertical="center"/>
    </xf>
    <xf numFmtId="194" fontId="8" fillId="0" borderId="0" xfId="2" applyFont="1" applyBorder="1" applyAlignment="1">
      <alignment horizontal="right" vertical="center"/>
    </xf>
    <xf numFmtId="194" fontId="8" fillId="0" borderId="0" xfId="2" applyFont="1" applyBorder="1" applyAlignment="1">
      <alignment vertical="center"/>
    </xf>
    <xf numFmtId="40" fontId="313" fillId="0" borderId="0" xfId="0" applyNumberFormat="1" applyFont="1" applyAlignment="1">
      <alignment vertical="center"/>
    </xf>
    <xf numFmtId="43" fontId="8" fillId="0" borderId="0" xfId="0" applyNumberFormat="1" applyFont="1" applyAlignment="1">
      <alignment vertical="center"/>
    </xf>
    <xf numFmtId="192" fontId="8" fillId="0" borderId="5" xfId="0" applyNumberFormat="1" applyFont="1" applyBorder="1" applyAlignment="1">
      <alignment vertical="center"/>
    </xf>
    <xf numFmtId="195" fontId="8" fillId="0" borderId="2" xfId="0" applyNumberFormat="1" applyFont="1" applyBorder="1" applyAlignment="1">
      <alignment vertical="center"/>
    </xf>
    <xf numFmtId="192" fontId="20" fillId="0" borderId="0" xfId="0" applyNumberFormat="1" applyFont="1" applyAlignment="1">
      <alignment vertical="center"/>
    </xf>
    <xf numFmtId="195" fontId="9" fillId="0" borderId="1" xfId="0" applyNumberFormat="1" applyFont="1" applyBorder="1" applyAlignment="1">
      <alignment horizontal="center" vertical="top"/>
    </xf>
    <xf numFmtId="194" fontId="9" fillId="0" borderId="1" xfId="2" applyFont="1" applyFill="1" applyBorder="1" applyAlignment="1">
      <alignment horizontal="center" vertical="top"/>
    </xf>
    <xf numFmtId="194" fontId="314" fillId="0" borderId="1" xfId="2" applyFont="1" applyFill="1" applyBorder="1" applyAlignment="1">
      <alignment horizontal="center" vertical="top"/>
    </xf>
    <xf numFmtId="37" fontId="8" fillId="0" borderId="0" xfId="0" quotePrefix="1" applyNumberFormat="1" applyFont="1" applyAlignment="1">
      <alignment horizontal="right" vertical="center"/>
    </xf>
    <xf numFmtId="195" fontId="314" fillId="0" borderId="1" xfId="0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195" fontId="8" fillId="0" borderId="1" xfId="10" applyNumberFormat="1" applyFont="1" applyBorder="1" applyAlignment="1">
      <alignment horizontal="center" vertical="center"/>
    </xf>
  </cellXfs>
  <cellStyles count="50404">
    <cellStyle name=" 1" xfId="4801" xr:uid="{30AEC068-7629-45F8-85AD-502205F50E9B}"/>
    <cellStyle name=" 3]_x000d__x000a_Zoomed=1_x000d__x000a_Row=128_x000d__x000a_Column=101_x000d__x000a_Height=300_x000d__x000a_Width=301_x000d__x000a_FontName=System_x000d__x000a_FontStyle=1_x000d__x000a_FontSize=12_x000d__x000a_PrtFontNa" xfId="264" xr:uid="{F015AC77-E0E5-49A0-A6FA-F2D31F6DAD82}"/>
    <cellStyle name=" 3]_x000d__x000a_Zoomed=1_x000d__x000a_Row=128_x000d__x000a_Column=101_x000d__x000a_Height=300_x000d__x000a_Width=301_x000d__x000a_FontName=System_x000d__x000a_FontStyle=1_x000d__x000a_FontSize=12_x000d__x000a_PrtFontNa 2" xfId="3122" xr:uid="{3FA88B91-C188-45F8-8CD4-3040901E0EB8}"/>
    <cellStyle name="_x000d__x000a_CCAPI200.DLL=C:\WINDOWS\SYSTEM\, Can't find CCAPI200.DLL_x000d__x000a_XLHELP.DLL=W:\MSOFFICE_x000d__x000a_MAINXL.HL" xfId="265" xr:uid="{768BB24E-6ADA-46EA-90F2-41D9702AF00F}"/>
    <cellStyle name="_x000d__x000a_CCAPI200.DLL=C:\WINDOWS\SYSTEM\, Can't find CCAPI200.DLL_x000d__x000a_XLHELP.DLL=W:\MSOFFICE_x000d__x000a_MAINXL.HL 2" xfId="3123" xr:uid="{52E92536-87A4-4C2D-9CA7-1CEA4725ECE9}"/>
    <cellStyle name="_x000d__x000a_CCAPI200.DLL=C:\WINDOWS\SYSTEM\, Can't find CCAPI200.DLL_x000d__x000a_XLHELP.DLL=W:\MSOFFICE_x000d__x000a_MAINXL.HL 3" xfId="10057" xr:uid="{67A5070D-A2B8-4FB1-9FAF-616D320C44FF}"/>
    <cellStyle name="%" xfId="266" xr:uid="{DC3A5A3A-DA04-4DFB-AC1F-77DDA8B3815D}"/>
    <cellStyle name="% 2" xfId="3124" xr:uid="{82B23EB2-F46D-43A4-8720-31B28F998AD7}"/>
    <cellStyle name="% 2 2" xfId="4802" xr:uid="{71EB95BB-0AB1-4573-9F97-711EE433724E}"/>
    <cellStyle name="% 2 3" xfId="10058" xr:uid="{C35AB14A-D919-4A75-BA34-9DCE1EB1F997}"/>
    <cellStyle name="% 3" xfId="4803" xr:uid="{89BC3A2F-9872-4C77-A691-41DEFCC1BC99}"/>
    <cellStyle name="% 4" xfId="4804" xr:uid="{2706DADB-8135-42BD-BEFD-7B287D31A4E4}"/>
    <cellStyle name="% 5" xfId="4805" xr:uid="{4D5B94D2-9B6B-4095-86BC-1C19B082BF91}"/>
    <cellStyle name="% 6" xfId="4806" xr:uid="{3D3A5A52-D545-4E5B-A6C1-C4974743358B}"/>
    <cellStyle name="%??O%??P%??Q%??R%??S%??T%??U%??V%??W%??X%??Y%??Z%??[%??\%??]%??^%??_%??`%??a%?" xfId="4807" xr:uid="{F1B53DD4-F1F2-4BBB-9A76-9ECC3E870DCD}"/>
    <cellStyle name="%_002  16600 Prepaid Rent_03_11" xfId="4808" xr:uid="{DE6DF059-8D26-48FE-B3EC-0A75EC2EDC13}"/>
    <cellStyle name="%_002  19737 TSL 21431943 Property Disposals HSBC_10_11" xfId="4809" xr:uid="{CCA1D3A4-5F0F-4E8E-AA44-E95BB458157A}"/>
    <cellStyle name="%_002  20924 Rates - TR Adjustment Acct_03_11" xfId="4810" xr:uid="{98C82AA4-11A2-4422-A910-4B3280BD3D0C}"/>
    <cellStyle name="%_002 25129 Onerous Lease Provision_01_12" xfId="4811" xr:uid="{B72B056E-8BD5-4911-82A6-9158F2A1E506}"/>
    <cellStyle name="%_002 PI VC 1011 PD 10-11" xfId="4812" xr:uid="{9853D28B-C5D0-422C-AEC9-30EA103C7C98}"/>
    <cellStyle name="%_002 SC VC 1011 PD 10-11" xfId="4813" xr:uid="{A13E7CAF-37D4-450D-BCB9-0EE995620EFF}"/>
    <cellStyle name="%_002 SC VC 1011 PD 10-11_Rent Managment Account FY 12-13 for Pd 03-13 GBCF DS" xfId="4814" xr:uid="{AF0DB011-6EBB-478B-A5EF-51B4B9735BC9}"/>
    <cellStyle name="%_003  16610 Prepaid Rates_03_11" xfId="4815" xr:uid="{5AA6D6FB-8C9C-4A77-9353-617E465A0F37}"/>
    <cellStyle name="%_020611" xfId="4816" xr:uid="{B5B8CDAB-D923-40CC-9ED4-69E54411CA4D}"/>
    <cellStyle name="%_020611_Rent Managment Account FY 12-13 for Pd 03-13 GBCF DS" xfId="4817" xr:uid="{1632775E-33D8-426A-8487-D9B0F0D992A3}"/>
    <cellStyle name="%_07120 &amp; 07420 (2)" xfId="4818" xr:uid="{35BCB099-809D-4DC0-BB02-33E2A950F9AB}"/>
    <cellStyle name="%_1011 budget tracker with WIP task allocations" xfId="4819" xr:uid="{BFF76941-D2CA-47BC-A13E-375BBA335C39}"/>
    <cellStyle name="%_1011 LTP to budget changes v4 Hugh's Builds" xfId="4820" xr:uid="{2123621E-1E9D-461C-ACFF-F55F28049BB7}"/>
    <cellStyle name="%_1011 LTP to budget changes v4 Hugh's Builds 040510" xfId="4821" xr:uid="{AB3B495D-10D1-468B-98CE-27FBCBCC71BE}"/>
    <cellStyle name="%_10-11 P3PP - Op lease dev prog supporting page" xfId="4822" xr:uid="{EA91F33F-2AD8-4DB3-A19F-581D8C6A6AA2}"/>
    <cellStyle name="%_10-11 P3PP - Rent 090610 v3" xfId="4823" xr:uid="{4DF39D27-CC18-4F93-8476-F9CDAFED0162}"/>
    <cellStyle name="%_10-11 P3PP - Rent 090610 v3_1112 Management accounts - group pack 97 excel" xfId="4824" xr:uid="{FD8A9E36-FA9C-4B70-89C0-802798889454}"/>
    <cellStyle name="%_10-11 P3PP - Rent 090610 v3_Rent Managment Account FY 12-13 for Pd 03-13 GBCF DS" xfId="4825" xr:uid="{5A521B7C-46C5-4093-992D-0087BEA4B218}"/>
    <cellStyle name="%_10-11 P7PP - Rent" xfId="4826" xr:uid="{C9681D09-A9AB-451F-A2C2-AB272C39CDFB}"/>
    <cellStyle name="%_10-11 P7PP - Rent_1112 Management accounts - group pack 97 excel" xfId="4827" xr:uid="{9EC508AC-7FA0-4ABE-B724-9156F61F3A00}"/>
    <cellStyle name="%_10-11 P7PP - Rent_Rent Managment Account FY 12-13 for Pd 03-13 GBCF DS" xfId="4828" xr:uid="{BFE9F4B5-4C50-4304-9F52-974693CBD9D0}"/>
    <cellStyle name="%_10-11 P7PP Property provisions (2)" xfId="4829" xr:uid="{0A4AA862-27A7-4C1E-9AF6-DE6E4D86633C}"/>
    <cellStyle name="%_10-11 P7PP Property provisions (2) 2" xfId="4830" xr:uid="{60E2E8DF-65A7-4BCA-842F-42A4D52EB778}"/>
    <cellStyle name="%_1011_REPORTING_MODEL_P12" xfId="4831" xr:uid="{440E25C7-86D5-4B57-BFF7-8345286444D9}"/>
    <cellStyle name="%_1112 Budget (£415m) 24.03.11" xfId="4832" xr:uid="{3B92B25E-0F5E-448E-A1C2-96C1DFA4705A}"/>
    <cellStyle name="%_1112 Budget (415m) 25 03 11 v2" xfId="4833" xr:uid="{1F747E96-FDF4-40EE-8821-15BE4FAD919E}"/>
    <cellStyle name="%_1112 Development Programme - Week 4 (Report) (2)" xfId="4834" xr:uid="{26691650-83EF-453A-A255-BE93899D6A15}"/>
    <cellStyle name="%_1112 LTP - Spenhill version @ 120911 - sent to SB 2003" xfId="4835" xr:uid="{251B4A4A-9B14-4283-AE36-669FAD8901FC}"/>
    <cellStyle name="%_1112 Management accounts - group pack 97 excel" xfId="4836" xr:uid="{B8698DB9-EB22-4670-BE03-8E10F3826731}"/>
    <cellStyle name="%_1112 Management accounts - group pack 97 excel_GBCF rent MA template 1213" xfId="4837" xr:uid="{3DEDDDD9-49E2-4A9A-9B1F-837A2593ED28}"/>
    <cellStyle name="%_11-12 Rent Budget (SR) 041010" xfId="4838" xr:uid="{B3140A64-B2F7-4005-8E22-33F950FB4218}"/>
    <cellStyle name="%_11-12 Reservoir &amp; Valhalla rent" xfId="4839" xr:uid="{81267981-EBD8-445A-A3D6-7A63C3C61508}"/>
    <cellStyle name="%_1213 Rent - Reservoir Valhalla JVs 29 11 2011 v2 1" xfId="4840" xr:uid="{A840A1A6-586E-42C6-8C58-4000CE7F08FD}"/>
    <cellStyle name="%_16600 (002) Prepaid Rent Pd 07-12" xfId="4841" xr:uid="{6062735F-22F5-47CC-8A23-49B597D6317A}"/>
    <cellStyle name="%_16600 (002) Prepaid Rent Pd 07-12_Rent Managment Account FY 12-13 for Pd 03-13 GBCF DS" xfId="4842" xr:uid="{1E140A4A-A795-4C4F-921D-9EC8E47FF7C5}"/>
    <cellStyle name="%_16600 (002) Prepaid Rent Pd08-11" xfId="4843" xr:uid="{B35F33C6-C708-47BD-89BF-79B37B438973}"/>
    <cellStyle name="%_16600 (002) Prepaid Rent Pd08-11_Rent Managment Account FY 12-13 for Pd 03-13 GBCF DS" xfId="4844" xr:uid="{59EA4B06-E0C1-43A2-BEB6-7BDBF4158F27}"/>
    <cellStyle name="%_16610 (002) Prepaid Rates Pd 03-11" xfId="4845" xr:uid="{06EAA033-F66D-4C28-B938-0273C1782EF3}"/>
    <cellStyle name="%_16610 (002) Prepaid Rates Pd 05-12" xfId="4846" xr:uid="{850BACE7-8B07-4302-A2AD-1EF473CB3B48}"/>
    <cellStyle name="%_16610 (003) Prepaid Rates Pd04-11" xfId="4847" xr:uid="{4E8C60A9-E917-49DE-91B7-843306E5563C}"/>
    <cellStyle name="%_16991 Pd 01-12 rec" xfId="4848" xr:uid="{520F1444-749F-46EE-896D-A6485472949F}"/>
    <cellStyle name="%_16991 Pd 02-12 rec" xfId="4849" xr:uid="{F4B66E1B-9823-47FF-9C93-441B766E144D}"/>
    <cellStyle name="%_2009 LTP Capital and WIP Savings Plan" xfId="267" xr:uid="{AA17A13B-615C-4573-BB4C-5770AFFB09F8}"/>
    <cellStyle name="%_2009 LTP Capital and WIP Savings Plan 2" xfId="10059" xr:uid="{BD728A5C-473D-41A7-B36E-F68AFD35017D}"/>
    <cellStyle name="%_2009 LTP Capital Savings Plan" xfId="268" xr:uid="{384DE6F8-8C6A-4491-836B-1F41AEF4CFD3}"/>
    <cellStyle name="%_2009 LTP Capital Savings Plan 2" xfId="10060" xr:uid="{FA5AEE19-7AA4-4219-BEFF-21BCDFCEA305}"/>
    <cellStyle name="%_2010 LTP - Rent &amp; Rates" xfId="4850" xr:uid="{55388A76-7414-491D-AC49-B7F3402ECD4E}"/>
    <cellStyle name="%_2010 LTP - Rent &amp; Rates support" xfId="4851" xr:uid="{2F6946C1-A220-4A25-8EC3-7FDF5A2569C1}"/>
    <cellStyle name="%_2010 LTP Capex Consolidated v 3.0" xfId="4852" xr:uid="{1A0D2CC0-B147-42B1-917D-53096A214DA9}"/>
    <cellStyle name="%_2010-11 P3PP Reservoir commitments v3" xfId="4853" xr:uid="{E4A33E1A-6AE6-4EB1-9EBC-68127EDBC786}"/>
    <cellStyle name="%_2011-12 Budget - Reservoir and JV rents" xfId="4854" xr:uid="{291C27E0-18EF-404D-A377-AB57B581BF38}"/>
    <cellStyle name="%_2011-12 PFS P3PP (submitted 041111) (2)" xfId="4855" xr:uid="{2B671EC1-CB4E-47EC-8AF6-D4B470A7EFB3}"/>
    <cellStyle name="%_20147 HZ Vs Oracle After P09-10 (PD 12-11) SD" xfId="4856" xr:uid="{6BA59AAE-7C79-4F5B-8382-EB239B6F7B8E}"/>
    <cellStyle name="%_20918" xfId="4857" xr:uid="{1D772D36-FB46-4448-ACBE-C361B8BC75C1}"/>
    <cellStyle name="%_20918 (002) Rent Adj account Pd09-12 updated" xfId="4858" xr:uid="{4438355D-D4C4-4DC6-BB2D-3EDC0B27FACC}"/>
    <cellStyle name="%_20924 Rates - Original Final (2)" xfId="4859" xr:uid="{86F34F93-07EE-440E-BB1F-A6795783EFB1}"/>
    <cellStyle name="%_7. P3PP Sales &amp; Space" xfId="4860" xr:uid="{448CC680-C1ED-4704-9602-6EE09D6AD011}"/>
    <cellStyle name="%_7. P3PP Sales &amp; Space_Budget Pack - Sales and Returns" xfId="4861" xr:uid="{B94BBA03-B65C-45B0-AE4D-B0BE1F81A61A}"/>
    <cellStyle name="%_7. P3PP Sales &amp; Space_Copy of Copy of Stores and WIP by Year Template v11" xfId="4862" xr:uid="{51F4E227-E2FB-484F-B3A1-D0A239D9DF6A}"/>
    <cellStyle name="%_70211" xfId="4863" xr:uid="{8B0407AD-3E1F-408F-A3D5-E6BE615D9C25}"/>
    <cellStyle name="%_70211_Journal" xfId="4864" xr:uid="{99877F9B-7BF2-4C03-AB3C-364BE4720091}"/>
    <cellStyle name="%_70211_Journal_P05 1213 Man Accs Tool - Property Profits Draft" xfId="4865" xr:uid="{1C418E37-E4CE-4D03-BAE1-38212A41DFF0}"/>
    <cellStyle name="%_74090" xfId="4866" xr:uid="{AA40C7C0-FBB7-4689-826C-565883AA3707}"/>
    <cellStyle name="%_74330" xfId="4867" xr:uid="{D5E83254-43B1-4CD2-85BA-963BAEA0F737}"/>
    <cellStyle name="%_74330_Journal" xfId="4868" xr:uid="{1ED9E93C-9E69-4F75-895E-B41AAE20DD6D}"/>
    <cellStyle name="%_74330_Journal_P05 1213 Man Accs Tool - Property Profits Draft" xfId="4869" xr:uid="{277FF390-8B2F-4A45-B022-15094F4748F2}"/>
    <cellStyle name="%_74350" xfId="4870" xr:uid="{EA6DAF47-4277-4618-B7F8-22EBA0E30604}"/>
    <cellStyle name="%_74350_Journal" xfId="4871" xr:uid="{3725FC32-37FD-460D-BCD6-958C7A6B3A19}"/>
    <cellStyle name="%_74350_Journal_P05 1213 Man Accs Tool - Property Profits Draft" xfId="4872" xr:uid="{B3A096EE-D503-4D9F-9EE7-4763D87DC1D0}"/>
    <cellStyle name="%_AC 1nov - Included Excluded by Year Net Capex 26 10 JGilmour" xfId="4873" xr:uid="{F9DE6B45-FB63-4341-BCE7-4AA25C876D64}"/>
    <cellStyle name="%_Anaconda Distribution Scenarios 12" xfId="4874" xr:uid="{53F6FD91-8B39-441E-8463-A800A4735891}"/>
    <cellStyle name="%_Appendices" xfId="269" xr:uid="{AB23D6AA-4368-48F1-A59C-9404A2F3D98D}"/>
    <cellStyle name="%_Appendices 2" xfId="10061" xr:uid="{186CA3C3-713A-4F70-AB4E-2F6163988A2D}"/>
    <cellStyle name="%_Balance Sheet Summary  PD 01-12 (Property Profits)" xfId="4875" xr:uid="{33211B4E-274A-4AD3-923B-C492B7F23633}"/>
    <cellStyle name="%_Book1" xfId="4876" xr:uid="{C5086B3B-8548-4536-BDFE-C9307E8C3CC9}"/>
    <cellStyle name="%_Book1_16600 (002) Prepaid Rent Pd 07-12" xfId="4877" xr:uid="{3CA83E7A-1CF9-420E-BBBD-A16E30467A5D}"/>
    <cellStyle name="%_Book1_Rent Managment Account FY 12-13 for Pd 03-13 GBCF DS" xfId="4878" xr:uid="{1456C95E-6B88-4BB7-8BDB-4219B74AE40E}"/>
    <cellStyle name="%_Book2" xfId="4879" xr:uid="{02B7D683-49C2-4307-840A-FE1792E29A25}"/>
    <cellStyle name="%_Book2 (2)" xfId="4880" xr:uid="{4E25CE69-6D46-4B97-AFAD-87833FE75544}"/>
    <cellStyle name="%_Book2 (4)" xfId="270" xr:uid="{379B4D84-85EF-4A3C-90F3-5F3D65E2896B}"/>
    <cellStyle name="%_Book2 (4) 2" xfId="3125" xr:uid="{3C8972E0-B13E-4CE7-B106-95A80AF7ECF1}"/>
    <cellStyle name="%_Book2 (4) 3" xfId="10062" xr:uid="{A0BBF78B-F8FA-429A-B3DA-DC97CC1B08A6}"/>
    <cellStyle name="%_Book2_20918 (002) Rent Adj account Pd 10-12 updated V1" xfId="4881" xr:uid="{34EC57C8-B8F3-4883-95FD-8D6573EB96AF}"/>
    <cellStyle name="%_Book2_20918 (002) Rent Adj account Pd09-12 updated" xfId="4882" xr:uid="{2A520779-6ACC-4AF9-915A-1295E8BCA593}"/>
    <cellStyle name="%_Briefing Note Express LTP Mix" xfId="4883" xr:uid="{74A5BF4E-471C-4562-A161-CF318F636326}"/>
    <cellStyle name="%_BS objects report P2" xfId="4884" xr:uid="{BBCB4BC1-62DA-4C9E-9E8D-5935BFB273FB}"/>
    <cellStyle name="%_Budget Pack - Sales and Returns" xfId="4885" xr:uid="{B820655E-3BBC-4939-9ECE-EF910B68E80C}"/>
    <cellStyle name="%_By Segment" xfId="4886" xr:uid="{668E7C6E-D18B-42B1-BBBE-2BA3599C2D7E}"/>
    <cellStyle name="%_Capex and Depreciation1 (2)" xfId="4887" xr:uid="{1FBA17E7-8BE3-449B-AEDB-896BBA80154F}"/>
    <cellStyle name="%_Capex Details" xfId="4888" xr:uid="{65834A1F-CAFC-439B-844C-A499BE403491}"/>
    <cellStyle name="%_Capex Details 2" xfId="4889" xr:uid="{7EECDA73-55A9-44DD-B4A2-A6E1FFC09505}"/>
    <cellStyle name="%_Capex Details_Sheet2" xfId="4890" xr:uid="{57E5C4A9-E367-4975-9D9E-52D425D65F33}"/>
    <cellStyle name="%_Capex Details_Sheet3" xfId="4891" xr:uid="{A33B57D1-E947-421A-9576-900A62DB5EA7}"/>
    <cellStyle name="%_Capex Tramlines v03" xfId="4892" xr:uid="{81B24AA2-1CA5-4ED4-8BAF-5EB2266AC0F7}"/>
    <cellStyle name="%_Capex Tramlines v03 for ODG 051010" xfId="4893" xr:uid="{F34B5B04-50A8-4BC5-A84C-B8385D04FCF9}"/>
    <cellStyle name="%_Capital ReportWk 52 v.3" xfId="4894" xr:uid="{93A677C6-67B2-4E3D-B7D8-B6E933BA4F22}"/>
    <cellStyle name="%_Cash Capex Appendix- supporting pack v2" xfId="4895" xr:uid="{1EDC466C-595C-457A-B730-2C9A0585254E}"/>
    <cellStyle name="%_Cash Flow" xfId="4896" xr:uid="{2908B82C-0D70-4DDF-898B-E6CB775F15D7}"/>
    <cellStyle name="%_Cash Flow 2" xfId="4897" xr:uid="{EB1BC43B-6449-4753-A364-A42362F72785}"/>
    <cellStyle name="%_CC Exclusion" xfId="4898" xr:uid="{32333832-A4FA-4151-9F25-9EBBF3A4F5B6}"/>
    <cellStyle name="%_China not for consol LTP 1011" xfId="4899" xr:uid="{FD3A7D55-A9E9-4971-9BFE-51A299410DC3}"/>
    <cellStyle name="%_Closed Store and DC Costs 1112 Budget 101210" xfId="4900" xr:uid="{E2CA0C24-6A76-419A-95AD-5C6855094858}"/>
    <cellStyle name="%_Closed Store and DC Costs 1112 Budget for Onerous Leases" xfId="4901" xr:uid="{DEA37CEE-14B5-417E-AD77-22D53C4E3997}"/>
    <cellStyle name="%_Closed Store and DC Costs Schedule 22.07.11" xfId="4902" xr:uid="{FF106718-A165-4E5B-94E5-4BD0DD847E69}"/>
    <cellStyle name="%_Closed Store DC Costs 161110" xfId="4903" xr:uid="{0F70B706-CF47-409E-9B35-F726DF834CA1}"/>
    <cellStyle name="%_Clothing_Direct_P3PP1011LTP_v8" xfId="4904" xr:uid="{0C7A4403-5EC8-4FD8-9F8C-DCC7C9B71FF0}"/>
    <cellStyle name="%_Consolidated" xfId="4905" xr:uid="{379C9DAC-28F1-4230-9A09-20108AB22117}"/>
    <cellStyle name="%_Consolidated Capital Report Template" xfId="4906" xr:uid="{B6D861AC-E481-462E-B895-D69E1D9A7365}"/>
    <cellStyle name="%_Consolidated Capital Report Template (Clean)" xfId="4907" xr:uid="{F74EDE15-6909-46F7-8A27-E858E7C76D7C}"/>
    <cellStyle name="%_Consolidated Capital Report Template (Clean)_Swopp Workings-Pd 02" xfId="4908" xr:uid="{EBD58197-9860-49A1-AA45-78D95BA9A3A9}"/>
    <cellStyle name="%_Consolidated Capital Report Template_Swopp Workings-Pd 02" xfId="4909" xr:uid="{CF6B0DA5-C83B-46D4-929C-C21D08CB8FEB}"/>
    <cellStyle name="%_Copy of Copy of Stores and WIP by Year Template v11" xfId="4910" xr:uid="{0FBF6B62-CA12-4028-8FBF-1981A87AEC58}"/>
    <cellStyle name="%_Copy of Mgt Accts Workings - P11" xfId="4911" xr:uid="{5FF0FE6D-198B-44CE-9836-2F3F2EF39D06}"/>
    <cellStyle name="%_Corporate P3PP Cashflow" xfId="4912" xr:uid="{F6E4887F-E404-4177-BC95-D1BF540B2A9E}"/>
    <cellStyle name="%_Detail Sheet" xfId="4913" xr:uid="{3F4C93B9-BD6D-468B-A876-6322BF23D565}"/>
    <cellStyle name="%_Detail Sheet_Rent Managment Account FY 12-13 for Pd 03-13 GBCF DS" xfId="4914" xr:uid="{A39B255B-BCB7-4F46-B837-6384C24D92AC}"/>
    <cellStyle name="%_Express Detail Report" xfId="4915" xr:uid="{FC117E6D-C004-4401-A40C-4774C8473743}"/>
    <cellStyle name="%_Express Detail Report_Swopp Workings-Pd 02" xfId="4916" xr:uid="{2FBABDD2-F834-4D90-99CB-3683CC687012}"/>
    <cellStyle name="%_F schedules Feb 2010" xfId="4917" xr:uid="{DA5DD3CF-9768-4B06-BB0E-90F0B5F81DE5}"/>
    <cellStyle name="%_Final Paper" xfId="271" xr:uid="{5C04E476-E24C-40CB-8E85-E718909D71AB}"/>
    <cellStyle name="%_Final Paper 2" xfId="10063" xr:uid="{E7A37CB8-1726-4769-8A09-FD773565DF8E}"/>
    <cellStyle name="%_Formats" xfId="4918" xr:uid="{E2033525-2163-4461-ACAC-E7B1F05F1F5C}"/>
    <cellStyle name="%_Formats 2" xfId="4919" xr:uid="{75FB15CC-AF93-4BD4-93AF-71F57A38C432}"/>
    <cellStyle name="%_Formats_Sheet2" xfId="4920" xr:uid="{54E9C519-8868-483B-95D8-BB4A1F3CF96A}"/>
    <cellStyle name="%_Formats_Sheet3" xfId="4921" xr:uid="{BB44D005-A5EF-4F94-9457-1ADC0D0FC1D9}"/>
    <cellStyle name="%_Front_Sheet_Template" xfId="4922" xr:uid="{241F9DCA-B252-4B4C-B5AF-33A7C540CC0D}"/>
    <cellStyle name="%_Front_Sheet_Template (5)" xfId="4923" xr:uid="{AA258BB1-A4E1-450D-88ED-0834B17F87B2}"/>
    <cellStyle name="%_GB Homeplus by category" xfId="4924" xr:uid="{B03D2AD4-2A23-45BA-AD94-B65F9F2C2128}"/>
    <cellStyle name="%_GB+NI Sales Tree 161110" xfId="4925" xr:uid="{20053C47-ED17-46DD-AA1F-F3C9ED8EE7CA}"/>
    <cellStyle name="%_Group MA_Draft_Section 3&amp;4_2003_V1" xfId="272" xr:uid="{CD1FB347-FB71-487D-ACFF-AD3892C6F100}"/>
    <cellStyle name="%_Group MA_Draft_Section 3&amp;4_2003_V1 2" xfId="4926" xr:uid="{C4F857CB-948A-4E49-9EE0-1872D6FA2953}"/>
    <cellStyle name="%_Group MA_Draft_Section 3&amp;4_2003_V1_Country CapEx Per" xfId="4927" xr:uid="{4A6A2AF9-B35D-44F6-8A08-B38ADD01E30B}"/>
    <cellStyle name="%_Group MA_Draft_Section 3&amp;4_2003_V1_CP assumption Budget" xfId="4928" xr:uid="{7D115AC4-8574-4311-85E0-CCE16B9D3616}"/>
    <cellStyle name="%_Group MA_Draft_Section 3&amp;4_2003_V1_P7PP 2013 Joint Ventures v2" xfId="4929" xr:uid="{3B312727-1BB7-43F8-BA58-9C5A4766434F}"/>
    <cellStyle name="%_Group MA_Draft_Section 3&amp;4_2003_V1_P7PP 2013 Joint Ventures v2_JVs" xfId="4930" xr:uid="{16D1226C-2D4A-467B-B8F4-A3C52182B0CE}"/>
    <cellStyle name="%_Group MA_Draft_Section 3&amp;4_2003_V1_P7PP 2013 Joint Ventures v2_P7PP Balance Sheet Review  - VR Update 2" xfId="4931" xr:uid="{58D3AD18-C35F-4314-8A51-6EE5974FE75B}"/>
    <cellStyle name="%_Group MA_Draft_Section 3&amp;4_2003_V1_P7PP 2013 Joint Ventures v2_P7PP Balance Sheet Review  - VR Update 3" xfId="4932" xr:uid="{CA520AE4-70FC-4F3F-A161-D02998B4C5F7}"/>
    <cellStyle name="%_Group MA_Draft_Section 3&amp;4_2003_V1_P7PP 2013 Joint Ventures v2_P7PP Balance Sheet Review v2" xfId="4933" xr:uid="{2CF493DB-C068-499D-86DE-CD3043C46E67}"/>
    <cellStyle name="%_Group MA_Draft_Section 3&amp;4_2003_V1_P7PP CTR movement by currency - P6" xfId="4934" xr:uid="{C6439F28-1992-4BF7-810A-65E8A90E1A98}"/>
    <cellStyle name="%_Group MA_Draft_Section 3&amp;4_2003_V1_P7PP CTR movement by currency - P6_JVs" xfId="4935" xr:uid="{7D177D48-EF64-4782-9B55-20BE9D9911CB}"/>
    <cellStyle name="%_Group MA_Draft_Section 3&amp;4_2003_V1_P7PP CTR movement by currency - P6_P7PP Balance Sheet Review  - VR Update 2" xfId="4936" xr:uid="{BAA5A666-C2B1-4E3E-8106-CE4A3857446E}"/>
    <cellStyle name="%_Group MA_Draft_Section 3&amp;4_2003_V1_P7PP CTR movement by currency - P6_P7PP Balance Sheet Review  - VR Update 3" xfId="4937" xr:uid="{E3384CB4-D5AD-452E-AFAC-EA53B5825E1D}"/>
    <cellStyle name="%_Group MA_Draft_Section 3&amp;4_2003_V1_P7PP CTR movement by currency - P6_P7PP Balance Sheet Review v2" xfId="4938" xr:uid="{7D941D23-EBA4-49A1-BFE1-786AD078B24D}"/>
    <cellStyle name="%_Group MA_Draft_Section 3&amp;4_2003_V1_P7PP CTR movement by currency - P6_P7PP SOCIE Review " xfId="4939" xr:uid="{708E649F-070B-465A-BEEB-C22F09103632}"/>
    <cellStyle name="%_Group MA_Draft_Section 3&amp;4_2003_V1_P7PP NA by currency - 2013 P6" xfId="4940" xr:uid="{AB3F71DE-F5EC-4893-810E-6B15F1B90E39}"/>
    <cellStyle name="%_Group MA_Draft_Section 3&amp;4_2003_V1_P7PP NA by currency - 2013 P6_JVs" xfId="4941" xr:uid="{785ED8A6-3E96-4561-96D2-FDAFC882A000}"/>
    <cellStyle name="%_Group MA_Draft_Section 3&amp;4_2003_V1_P7PP NA by currency - 2013 P6_P7PP Balance Sheet Review  - VR Update 2" xfId="4942" xr:uid="{43016061-0DBE-4088-8F9C-1F25DC107DC2}"/>
    <cellStyle name="%_Group MA_Draft_Section 3&amp;4_2003_V1_P7PP NA by currency - 2013 P6_P7PP Balance Sheet Review  - VR Update 3" xfId="4943" xr:uid="{D1FFB677-93B3-4146-9E52-A3518BEEF2B1}"/>
    <cellStyle name="%_Group MA_Draft_Section 3&amp;4_2003_V1_P7PP NA by currency - 2013 P6_P7PP Balance Sheet Review v2" xfId="4944" xr:uid="{D744B1F8-3A31-43AB-82A0-8B35A44ABA86}"/>
    <cellStyle name="%_Group MA_Draft_Section 3&amp;4_2003_V1_P7PP NA by currency - 2013 P6_P7PP SOCIE Review " xfId="4945" xr:uid="{1D523739-0622-44FC-BD82-0533C143B96B}"/>
    <cellStyle name="%_Group MA_Draft_Section 3&amp;4_2003_V1_POV" xfId="273" xr:uid="{49B675D9-1970-40A8-ABBA-5CAE3694A930}"/>
    <cellStyle name="%_Group MA_Draft_Section 3&amp;4_2003_V1_POV 2" xfId="3126" xr:uid="{59AC608B-1B72-46C9-99BF-66AC599C552B}"/>
    <cellStyle name="%_Group MA_Draft_Section 3&amp;4_2003_V1_Sheet1" xfId="4946" xr:uid="{FEC2C42D-43A6-4C9C-AB55-7FE70AE9FB84}"/>
    <cellStyle name="%_Group MA_Draft_Section 3&amp;4_2003_V1_Sheet2" xfId="4947" xr:uid="{9675D0E4-DAAC-42E7-B8ED-1798C0353477}"/>
    <cellStyle name="%_Group MA_Draft_Section 3&amp;4_2003_V1_User Guide" xfId="4948" xr:uid="{3D874CBE-A6A1-484B-AD3A-149729A60D08}"/>
    <cellStyle name="%_Group MA_Draft_Section 5&amp;6&amp;7_2003_V1" xfId="274" xr:uid="{DB96CF84-F9E5-43E2-A4D7-0FD571047148}"/>
    <cellStyle name="%_Group MA_Draft_Section 5&amp;6&amp;7_2003_V1 2" xfId="4949" xr:uid="{033BFF68-1C45-446A-A6B7-DEE3904F1764}"/>
    <cellStyle name="%_Group MA_Draft_Section 5&amp;6&amp;7_2003_V1_Country CapEx Per" xfId="4950" xr:uid="{CE486F7F-B507-40C1-A613-131A30F4B9EF}"/>
    <cellStyle name="%_Group MA_Draft_Section 5&amp;6&amp;7_2003_V1_CP assumption Budget" xfId="4951" xr:uid="{CF7DE6E3-4447-4B27-BACC-F50819A03A7F}"/>
    <cellStyle name="%_Group MA_Draft_Section 5&amp;6&amp;7_2003_V1_P7PP 2013 Joint Ventures v2" xfId="4952" xr:uid="{9E655093-DF59-4267-A614-3F71A7521235}"/>
    <cellStyle name="%_Group MA_Draft_Section 5&amp;6&amp;7_2003_V1_P7PP 2013 Joint Ventures v2_JVs" xfId="4953" xr:uid="{E0D37546-F2E2-4895-8908-B341B5091DC3}"/>
    <cellStyle name="%_Group MA_Draft_Section 5&amp;6&amp;7_2003_V1_P7PP 2013 Joint Ventures v2_P7PP Balance Sheet Review  - VR Update 2" xfId="4954" xr:uid="{90318246-E1A0-4ABD-A6F3-074B7208945A}"/>
    <cellStyle name="%_Group MA_Draft_Section 5&amp;6&amp;7_2003_V1_P7PP 2013 Joint Ventures v2_P7PP Balance Sheet Review  - VR Update 3" xfId="4955" xr:uid="{74817A4C-AE19-4C69-A09A-401AFE6F9FE1}"/>
    <cellStyle name="%_Group MA_Draft_Section 5&amp;6&amp;7_2003_V1_P7PP 2013 Joint Ventures v2_P7PP Balance Sheet Review v2" xfId="4956" xr:uid="{17D8C677-509E-444A-BE0F-CC9EAD7C6374}"/>
    <cellStyle name="%_Group MA_Draft_Section 5&amp;6&amp;7_2003_V1_P7PP CTR movement by currency - P6" xfId="4957" xr:uid="{CBB26735-0258-4490-97C6-0297D9655212}"/>
    <cellStyle name="%_Group MA_Draft_Section 5&amp;6&amp;7_2003_V1_P7PP CTR movement by currency - P6_JVs" xfId="4958" xr:uid="{DC1F5922-BD92-43BF-BB33-A2A2E6368228}"/>
    <cellStyle name="%_Group MA_Draft_Section 5&amp;6&amp;7_2003_V1_P7PP CTR movement by currency - P6_P7PP Balance Sheet Review  - VR Update 2" xfId="4959" xr:uid="{7522B0AB-010D-4C75-9191-D2AE8134C3D9}"/>
    <cellStyle name="%_Group MA_Draft_Section 5&amp;6&amp;7_2003_V1_P7PP CTR movement by currency - P6_P7PP Balance Sheet Review  - VR Update 3" xfId="4960" xr:uid="{F14C5504-B361-4598-AA78-AF32329BF352}"/>
    <cellStyle name="%_Group MA_Draft_Section 5&amp;6&amp;7_2003_V1_P7PP CTR movement by currency - P6_P7PP Balance Sheet Review v2" xfId="4961" xr:uid="{87E1FC78-1D3E-4329-ABC2-8DCB4EC4A256}"/>
    <cellStyle name="%_Group MA_Draft_Section 5&amp;6&amp;7_2003_V1_P7PP CTR movement by currency - P6_P7PP SOCIE Review " xfId="4962" xr:uid="{F772565B-9477-43A5-AE80-C085D7822139}"/>
    <cellStyle name="%_Group MA_Draft_Section 5&amp;6&amp;7_2003_V1_P7PP NA by currency - 2013 P6" xfId="4963" xr:uid="{FEA10849-AA7D-4207-9154-B9000702ACF4}"/>
    <cellStyle name="%_Group MA_Draft_Section 5&amp;6&amp;7_2003_V1_P7PP NA by currency - 2013 P6_JVs" xfId="4964" xr:uid="{39CD2B6C-14EE-449F-8026-89DE35D58E67}"/>
    <cellStyle name="%_Group MA_Draft_Section 5&amp;6&amp;7_2003_V1_P7PP NA by currency - 2013 P6_P7PP Balance Sheet Review  - VR Update 2" xfId="4965" xr:uid="{0EC91272-3279-477A-A482-BFD03C61D9EB}"/>
    <cellStyle name="%_Group MA_Draft_Section 5&amp;6&amp;7_2003_V1_P7PP NA by currency - 2013 P6_P7PP Balance Sheet Review  - VR Update 3" xfId="4966" xr:uid="{E273C5BF-B5C6-492B-A0BF-6C54E175D915}"/>
    <cellStyle name="%_Group MA_Draft_Section 5&amp;6&amp;7_2003_V1_P7PP NA by currency - 2013 P6_P7PP Balance Sheet Review v2" xfId="4967" xr:uid="{17EC51C9-E963-4190-BF7B-0CEE6CA4977E}"/>
    <cellStyle name="%_Group MA_Draft_Section 5&amp;6&amp;7_2003_V1_P7PP NA by currency - 2013 P6_P7PP SOCIE Review " xfId="4968" xr:uid="{A94EC7B9-F93E-4F99-B289-A2094ACD68FA}"/>
    <cellStyle name="%_Group MA_Draft_Section 5&amp;6&amp;7_2003_V1_POV" xfId="275" xr:uid="{24A307D6-78D1-4E5C-81B1-85C12DFFAADD}"/>
    <cellStyle name="%_Group MA_Draft_Section 5&amp;6&amp;7_2003_V1_POV 2" xfId="3127" xr:uid="{056EEFDC-1421-4261-A34A-0B3685CB841B}"/>
    <cellStyle name="%_Group MA_Draft_Section 5&amp;6&amp;7_2003_V1_Sheet1" xfId="4969" xr:uid="{F6EBD202-B801-4461-B73E-5D016187AAAF}"/>
    <cellStyle name="%_Group MA_Draft_Section 5&amp;6&amp;7_2003_V1_Sheet2" xfId="4970" xr:uid="{1A7CFE25-28DC-4B74-A331-40EA81ADD1A4}"/>
    <cellStyle name="%_Group MA_Draft_Section 5&amp;6&amp;7_2003_V1_User Guide" xfId="4971" xr:uid="{64FBDBFA-EF18-4290-BF1A-6ADFE1D8A3D0}"/>
    <cellStyle name="%_Group MA_Draft_V02" xfId="276" xr:uid="{3F900FF3-17BD-4811-B4D3-77C3CC51D540}"/>
    <cellStyle name="%_Group MA_Draft_V02 2" xfId="4972" xr:uid="{B77D6D0C-7DBF-4063-AF94-AEC901AB8829}"/>
    <cellStyle name="%_Group MA_Draft_V02_Country CapEx Per" xfId="4973" xr:uid="{6212E505-04A9-4CAA-885E-CD1C2E61F770}"/>
    <cellStyle name="%_Group MA_Draft_V02_CP assumption Budget" xfId="4974" xr:uid="{506BA8F7-7A2E-4ECB-B9C9-15BBCD424BAB}"/>
    <cellStyle name="%_Group MA_Draft_V02_P7PP 2013 Joint Ventures v2" xfId="4975" xr:uid="{1A352F6E-0A8C-4106-AB7C-5A0C70BB0735}"/>
    <cellStyle name="%_Group MA_Draft_V02_P7PP 2013 Joint Ventures v2_JVs" xfId="4976" xr:uid="{9F4D1E5A-6850-40D9-AAEE-40C5B4C87868}"/>
    <cellStyle name="%_Group MA_Draft_V02_P7PP 2013 Joint Ventures v2_P7PP Balance Sheet Review  - VR Update 2" xfId="4977" xr:uid="{32E730D6-4EC1-4D3A-9DE4-CBE426F5D72D}"/>
    <cellStyle name="%_Group MA_Draft_V02_P7PP 2013 Joint Ventures v2_P7PP Balance Sheet Review  - VR Update 3" xfId="4978" xr:uid="{7A20B598-3307-4EF0-86B3-F6D8FD5C174C}"/>
    <cellStyle name="%_Group MA_Draft_V02_P7PP 2013 Joint Ventures v2_P7PP Balance Sheet Review v2" xfId="4979" xr:uid="{48FA3EFF-B337-4F08-A61F-3DDB5FDACAB2}"/>
    <cellStyle name="%_Group MA_Draft_V02_P7PP CTR movement by currency - P6" xfId="4980" xr:uid="{8C4B7500-5F45-4C41-A45F-9EEA8F09F83C}"/>
    <cellStyle name="%_Group MA_Draft_V02_P7PP CTR movement by currency - P6_JVs" xfId="4981" xr:uid="{2E3954EE-A207-41FF-A397-DB9C4EAE52FD}"/>
    <cellStyle name="%_Group MA_Draft_V02_P7PP CTR movement by currency - P6_P7PP Balance Sheet Review  - VR Update 2" xfId="4982" xr:uid="{88F358EA-C435-40BC-B992-AC298D324551}"/>
    <cellStyle name="%_Group MA_Draft_V02_P7PP CTR movement by currency - P6_P7PP Balance Sheet Review  - VR Update 3" xfId="4983" xr:uid="{07E4F7F6-7B47-428A-81D6-B98A6B0A6592}"/>
    <cellStyle name="%_Group MA_Draft_V02_P7PP CTR movement by currency - P6_P7PP Balance Sheet Review v2" xfId="4984" xr:uid="{50DE233B-79BC-4210-B380-43CEA5807B3B}"/>
    <cellStyle name="%_Group MA_Draft_V02_P7PP CTR movement by currency - P6_P7PP SOCIE Review " xfId="4985" xr:uid="{249009C6-D3D0-4F8F-9A5A-9517DCCA9009}"/>
    <cellStyle name="%_Group MA_Draft_V02_P7PP NA by currency - 2013 P6" xfId="4986" xr:uid="{91DABA69-82EE-4351-9182-171144434383}"/>
    <cellStyle name="%_Group MA_Draft_V02_P7PP NA by currency - 2013 P6_JVs" xfId="4987" xr:uid="{5BA11ACD-57FF-4761-8AA2-144384F1DE37}"/>
    <cellStyle name="%_Group MA_Draft_V02_P7PP NA by currency - 2013 P6_P7PP Balance Sheet Review  - VR Update 2" xfId="4988" xr:uid="{FC2CE64B-F17A-4992-8947-3BCF53822E28}"/>
    <cellStyle name="%_Group MA_Draft_V02_P7PP NA by currency - 2013 P6_P7PP Balance Sheet Review  - VR Update 3" xfId="4989" xr:uid="{AA5C2E80-EE8A-403C-9768-D4BAD1A51DBB}"/>
    <cellStyle name="%_Group MA_Draft_V02_P7PP NA by currency - 2013 P6_P7PP Balance Sheet Review v2" xfId="4990" xr:uid="{CB71E590-43C6-49AA-8D7D-D08963516DD6}"/>
    <cellStyle name="%_Group MA_Draft_V02_P7PP NA by currency - 2013 P6_P7PP SOCIE Review " xfId="4991" xr:uid="{66B52ABC-2207-4CAD-9A7F-B6BF5DE79742}"/>
    <cellStyle name="%_Group MA_Draft_V02_POV" xfId="277" xr:uid="{2C9D780F-D65C-4696-BFBA-B06E2DC876D7}"/>
    <cellStyle name="%_Group MA_Draft_V02_POV 2" xfId="3128" xr:uid="{54BFDE6B-A469-4DF9-9592-583D31126B67}"/>
    <cellStyle name="%_Group MA_Draft_V02_Sheet1" xfId="4992" xr:uid="{DB2745F0-64E2-4885-9243-A77AD3D0BD71}"/>
    <cellStyle name="%_Group MA_Draft_V02_Sheet2" xfId="4993" xr:uid="{1F394DD6-26D3-4E44-A919-4682070C0CE8}"/>
    <cellStyle name="%_Group MA_Draft_V02_User Guide" xfId="4994" xr:uid="{7B5D6712-F94F-4C92-95FE-484E951CDD83}"/>
    <cellStyle name="%_Group MA_Draft_V07" xfId="278" xr:uid="{EF2F9894-4CAF-4EE2-9D57-B33FBBC07F84}"/>
    <cellStyle name="%_Group MA_Draft_V07 2" xfId="4995" xr:uid="{06F5CC28-0A17-4FA2-A162-B235AE1E8920}"/>
    <cellStyle name="%_Group MA_Draft_V07_Country CapEx Per" xfId="4996" xr:uid="{C9113BD7-7098-46BD-811A-728B9370E09C}"/>
    <cellStyle name="%_Group MA_Draft_V07_CP assumption Budget" xfId="4997" xr:uid="{DCE5DF9E-6C5F-4C55-87EC-C3A52848BA98}"/>
    <cellStyle name="%_Group MA_Draft_V07_P7PP 2013 Joint Ventures v2" xfId="4998" xr:uid="{016D62EF-278D-4BFE-8EFC-11D1086345DB}"/>
    <cellStyle name="%_Group MA_Draft_V07_P7PP 2013 Joint Ventures v2_JVs" xfId="4999" xr:uid="{1765B6C6-C549-42F7-802A-2F480B6130F2}"/>
    <cellStyle name="%_Group MA_Draft_V07_P7PP 2013 Joint Ventures v2_P7PP Balance Sheet Review  - VR Update 2" xfId="5000" xr:uid="{F6CE3F82-27E0-430D-99B4-81E3E7A52ACA}"/>
    <cellStyle name="%_Group MA_Draft_V07_P7PP 2013 Joint Ventures v2_P7PP Balance Sheet Review  - VR Update 3" xfId="5001" xr:uid="{CD630E39-A734-466E-8D3F-EBF5AC3454E9}"/>
    <cellStyle name="%_Group MA_Draft_V07_P7PP 2013 Joint Ventures v2_P7PP Balance Sheet Review v2" xfId="5002" xr:uid="{3AFD5E5A-40AE-442A-891B-F38C9C546607}"/>
    <cellStyle name="%_Group MA_Draft_V07_P7PP CTR movement by currency - P6" xfId="5003" xr:uid="{E2309003-E727-4F36-9CF9-E30AFD50FFF8}"/>
    <cellStyle name="%_Group MA_Draft_V07_P7PP CTR movement by currency - P6_JVs" xfId="5004" xr:uid="{91A9E642-752F-4D48-9496-5FE0E37E0C99}"/>
    <cellStyle name="%_Group MA_Draft_V07_P7PP CTR movement by currency - P6_P7PP Balance Sheet Review  - VR Update 2" xfId="5005" xr:uid="{63A7F0D4-8515-48AD-A92E-18493F77A0CC}"/>
    <cellStyle name="%_Group MA_Draft_V07_P7PP CTR movement by currency - P6_P7PP Balance Sheet Review  - VR Update 3" xfId="5006" xr:uid="{F5AC35C1-7CCF-4959-B4A2-0E603AFDD221}"/>
    <cellStyle name="%_Group MA_Draft_V07_P7PP CTR movement by currency - P6_P7PP Balance Sheet Review v2" xfId="5007" xr:uid="{298E214B-F3ED-4DA9-9596-887325AED36B}"/>
    <cellStyle name="%_Group MA_Draft_V07_P7PP CTR movement by currency - P6_P7PP SOCIE Review " xfId="5008" xr:uid="{54AB9597-1158-46DC-B3F8-F3C899471382}"/>
    <cellStyle name="%_Group MA_Draft_V07_P7PP NA by currency - 2013 P6" xfId="5009" xr:uid="{BA1A9F15-2C55-452F-89D0-BD90F67F703F}"/>
    <cellStyle name="%_Group MA_Draft_V07_P7PP NA by currency - 2013 P6_JVs" xfId="5010" xr:uid="{EAF2CABF-8E0E-481D-BDEC-9B6FAEE53D0F}"/>
    <cellStyle name="%_Group MA_Draft_V07_P7PP NA by currency - 2013 P6_P7PP Balance Sheet Review  - VR Update 2" xfId="5011" xr:uid="{5C0889E9-B88E-42E0-A07F-57A650EDFDE7}"/>
    <cellStyle name="%_Group MA_Draft_V07_P7PP NA by currency - 2013 P6_P7PP Balance Sheet Review  - VR Update 3" xfId="5012" xr:uid="{CE4742FD-828D-4E97-B820-565F00455D6B}"/>
    <cellStyle name="%_Group MA_Draft_V07_P7PP NA by currency - 2013 P6_P7PP Balance Sheet Review v2" xfId="5013" xr:uid="{B7AA8C87-0D5D-4AB9-958C-79D36B5478AD}"/>
    <cellStyle name="%_Group MA_Draft_V07_P7PP NA by currency - 2013 P6_P7PP SOCIE Review " xfId="5014" xr:uid="{5C8450E6-20D8-468B-A1CB-7C78EDB759C5}"/>
    <cellStyle name="%_Group MA_Draft_V07_POV" xfId="279" xr:uid="{64CA884A-D629-4CE1-B58C-88A1BBD0EB6E}"/>
    <cellStyle name="%_Group MA_Draft_V07_POV 2" xfId="3129" xr:uid="{E1E3F223-32FE-43DF-8DCA-FCB4209C77E1}"/>
    <cellStyle name="%_Group MA_Draft_V07_Sheet1" xfId="5015" xr:uid="{47268339-54AA-45D0-8EE3-44FBE0D1E4C1}"/>
    <cellStyle name="%_Group MA_Draft_V07_Sheet2" xfId="5016" xr:uid="{86023F29-139E-4BB0-B6E5-F45D1143CCBE}"/>
    <cellStyle name="%_Group MA_Draft_V07_User Guide" xfId="5017" xr:uid="{1AC08288-9ED5-4D61-8536-0AEBA4041D05}"/>
    <cellStyle name="%_Group Property 1011 Budget Pack Jan 12th 2010" xfId="280" xr:uid="{9D309736-3EB9-4DAE-B948-421AE6AC6C14}"/>
    <cellStyle name="%_Group Property 1011 Budget Pack Jan 12th 2010 2" xfId="3130" xr:uid="{E8F8BD6D-9B6B-4B35-B98F-4ED65E07F426}"/>
    <cellStyle name="%_Group Property 1011 Budget Pack Jan 12th 2010 3" xfId="10064" xr:uid="{1579FDC0-8128-4AF5-B9FA-2473E79CAA78}"/>
    <cellStyle name="%_Group Property 1011 Budget Pack Jan 13th 2010 Submitted" xfId="281" xr:uid="{493D148C-4EEF-454F-8076-54D1D6AB03D4}"/>
    <cellStyle name="%_Group Property 1011 Budget Pack Jan 13th 2010 Submitted (2)" xfId="282" xr:uid="{970825E5-5BDA-40C2-B4D3-2A5957849D2E}"/>
    <cellStyle name="%_Group Property 1011 Budget Pack Jan 13th 2010 Submitted (2) 2" xfId="3132" xr:uid="{9F2B55AC-48C2-4D37-9A3E-3B9DD9103AC0}"/>
    <cellStyle name="%_Group Property 1011 Budget Pack Jan 13th 2010 Submitted (2) 3" xfId="10066" xr:uid="{78FFED50-5E31-4131-B955-FF48E9FA01AA}"/>
    <cellStyle name="%_Group Property 1011 Budget Pack Jan 13th 2010 Submitted 2" xfId="3131" xr:uid="{DD03561B-11EC-4488-A56D-11F939115412}"/>
    <cellStyle name="%_Group Property 1011 Budget Pack Jan 13th 2010 Submitted 3" xfId="4447" xr:uid="{727A5B49-A2CE-4130-BE68-454AE3A3C115}"/>
    <cellStyle name="%_Group Property 1011 Budget Pack Jan 13th 2010 Submitted 4" xfId="9339" xr:uid="{C77B6F33-7009-4D1C-9A2F-F6E0D05B85CD}"/>
    <cellStyle name="%_Group Property 1011 Budget Pack Jan 13th 2010 Submitted 5" xfId="10053" xr:uid="{73A21D58-E687-437B-8BA5-7D312D28ABF0}"/>
    <cellStyle name="%_Group Property 1011 Budget Pack Jan 13th 2010 Submitted 6" xfId="10065" xr:uid="{A110A65A-2807-4AF0-8AFD-88E7214E7D58}"/>
    <cellStyle name="%_Headline Comparison" xfId="5018" xr:uid="{FE05F2DC-B6E2-4681-A075-9CAABBCB63ED}"/>
    <cellStyle name="%_Headline Comparison 2" xfId="5019" xr:uid="{38283258-0AC5-4F50-BE98-13284241F7A3}"/>
    <cellStyle name="%_Headline Comparison_Sheet2" xfId="5020" xr:uid="{09D88279-2621-4ABE-8916-33B257FF48E9}"/>
    <cellStyle name="%_Headline Comparison_Sheet3" xfId="5021" xr:uid="{6E8A9800-5AA6-42EA-94E2-5BDEAED1EB73}"/>
    <cellStyle name="%_Historic capex drivers analysis" xfId="283" xr:uid="{D6F8000D-5366-45FA-8C1F-8741ACA52702}"/>
    <cellStyle name="%_Historic capex drivers analysis 2" xfId="10067" xr:uid="{9A58132A-6AF7-49F4-B05D-20275EA3BE45}"/>
    <cellStyle name="%_IAS Adjustments" xfId="5022" xr:uid="{B8FEF4A9-6BB2-4E7F-9558-42647F7082C2}"/>
    <cellStyle name="%_Insurance Budget Template updated 14-Dec-09" xfId="5023" xr:uid="{4C7F2E18-034C-431D-97E0-2037DD410881}"/>
    <cellStyle name="%_Japan P7PP 1011" xfId="5024" xr:uid="{0B4D4B2B-8AFD-46B0-ABB0-B403B7E3E282}"/>
    <cellStyle name="%_Japan P7PP 1011 2" xfId="5025" xr:uid="{04BF54C1-A891-4E6C-B479-6BF80EE8C313}"/>
    <cellStyle name="%_Japan P7PP 1011_Sheet2" xfId="5026" xr:uid="{063804A1-4250-4D18-A965-9A32D8D6E06A}"/>
    <cellStyle name="%_Japan P7PP 1011_Sheet3" xfId="5027" xr:uid="{621D5990-ABA7-4E57-AC0A-2211AEE8E1EF}"/>
    <cellStyle name="%_Journal" xfId="5028" xr:uid="{69A5CDB8-100F-4C55-A7DB-52CC4E549E90}"/>
    <cellStyle name="%_JV page for GBCF_140110" xfId="284" xr:uid="{124A6702-04A4-4A7C-A66B-3A180FDB653F}"/>
    <cellStyle name="%_JV page for GBCF_140110 2" xfId="3133" xr:uid="{8728B0A6-4A53-4B9E-82EB-1A4654198B78}"/>
    <cellStyle name="%_JV page for GBCF_140110 3" xfId="10068" xr:uid="{902312FB-7CC6-49B2-BDBA-7E782A0AFF0D}"/>
    <cellStyle name="%_JV Phasing" xfId="285" xr:uid="{EFB98451-11C1-46F4-A0B3-A56AB3939E4B}"/>
    <cellStyle name="%_JV Phasing 2" xfId="3134" xr:uid="{EBF65F5E-3261-452E-B74D-2BD5599621B3}"/>
    <cellStyle name="%_JV Phasing 3" xfId="10069" xr:uid="{F6DC0BC0-537C-4949-9D7D-6D34F59A22B3}"/>
    <cellStyle name="%_Leni Draft_Group_Financial_Reporting_Pack_01_June_2009" xfId="286" xr:uid="{601B719E-8236-4418-B2C3-FF2BA57EA3F9}"/>
    <cellStyle name="%_Leni Draft_Group_Financial_Reporting_Pack_01_June_2009 2" xfId="3135" xr:uid="{AB75CE68-48B8-4245-88D2-5DE4F80EDDE7}"/>
    <cellStyle name="%_Leni Draft_Group_Financial_Reporting_Pack_01_June_2009 2 2" xfId="10070" xr:uid="{EDEEFB01-5BB2-46E6-BAC2-DDB09845448F}"/>
    <cellStyle name="%_Leni Draft_Group_Financial_Reporting_Pack_01_June_2009_By Segment" xfId="5029" xr:uid="{C0FE4A6B-1AD8-4902-96BB-B84D483753A6}"/>
    <cellStyle name="%_Leni Draft_Group_Financial_Reporting_Pack_01_June_2009_Summary" xfId="5030" xr:uid="{9FA39AD4-FD37-461A-8330-4E3EE3AEEDF7}"/>
    <cellStyle name="%_Leni Draft_Group_Financial_Reporting_Pack_01_June_2009_Summary KP4790" xfId="5031" xr:uid="{182F5BC5-891F-4D3C-A1C7-1EE908B88E60}"/>
    <cellStyle name="%_Level 2-3 WL5 SR YTD " xfId="5032" xr:uid="{026A78BD-8514-4BAA-993A-C6FBBE50F71D}"/>
    <cellStyle name="%_Level 2-3 WL5 SR YTD _Swopp Workings-Pd 02" xfId="5033" xr:uid="{AC095329-6384-460F-93C7-454763D81488}"/>
    <cellStyle name="%_Main Report" xfId="5034" xr:uid="{855CAE7F-AC94-493D-8A0C-CDA68C9F9DA0}"/>
    <cellStyle name="%_Main Rollout" xfId="5035" xr:uid="{48105E3C-93BC-4C47-B35D-438404499497}"/>
    <cellStyle name="%_Malaysia P7PP 1011" xfId="5036" xr:uid="{FAA8F4F1-F9A2-420E-BA2F-CA26C9D8DD93}"/>
    <cellStyle name="%_Malaysia P7PP 1011 2" xfId="5037" xr:uid="{EB8CDB89-5F70-49EC-9BC7-11E97948D321}"/>
    <cellStyle name="%_Malaysia P7PP 1011_Sheet2" xfId="5038" xr:uid="{8A19F2D8-2DA7-4C06-93E4-E3FFAA319178}"/>
    <cellStyle name="%_Malaysia P7PP 1011_Sheet3" xfId="5039" xr:uid="{0E9580C2-2C5B-4E3E-B65E-A0DFAE60A279}"/>
    <cellStyle name="%_Movements &amp; Tensions vs Budget v2" xfId="5040" xr:uid="{C0DB1448-2D05-4183-BA74-B546B81C5B3A}"/>
    <cellStyle name="%_Movements &amp; Tensions vs Budget v4 (Express update)" xfId="5041" xr:uid="{50B6063A-FADA-404B-B928-A289FB1E6837}"/>
    <cellStyle name="%_New Business Object report rates 002 from P04-11" xfId="5042" xr:uid="{5E002211-51C8-459C-AE9B-CCB9DC5B5BF2}"/>
    <cellStyle name="%_New Business Object report rates 002 from P04-11_Rent Managment Account FY 12-13 for Pd 03-13 GBCF DS" xfId="5043" xr:uid="{6AC04AC4-2790-4756-9D76-6BB40A87526D}"/>
    <cellStyle name="%_new page" xfId="5044" xr:uid="{6BE97F99-0A19-4BEF-9044-6ED32C8E0CE3}"/>
    <cellStyle name="%_ODG 1 Pager 1011" xfId="287" xr:uid="{A68B2FCA-B8B4-455C-B081-61618ECE52FB}"/>
    <cellStyle name="%_ODG 1 Pager 1011 2" xfId="10071" xr:uid="{1014C390-E631-4FA8-84C2-E0E8CFC0E185}"/>
    <cellStyle name="%_ODG Capital 010910" xfId="5045" xr:uid="{586888C1-1022-4035-8C02-95F6E9A010BD}"/>
    <cellStyle name="%_P03 Black Book" xfId="5046" xr:uid="{FFF3CD21-9CD2-4DC1-84D4-BCE51F2FD4D8}"/>
    <cellStyle name="%_P04 Black Book Masters" xfId="5047" xr:uid="{1EB1833D-F3BA-442F-A0AF-A976A89F7A6D}"/>
    <cellStyle name="%_P05 1213 Man Accs Tool - Property Profits Draft" xfId="5048" xr:uid="{EC8DF771-7BDA-4986-BA44-2F33EFE0118D}"/>
    <cellStyle name="%_P05 BB Updated Masters" xfId="5049" xr:uid="{FDDA5EAC-5F34-4B1B-941A-855517ED072E}"/>
    <cellStyle name="%_P10 Capital Report report-SU" xfId="5050" xr:uid="{88ABEBF1-DE7D-482F-9E44-E7858DD1F405}"/>
    <cellStyle name="%_P10 Capital Report report-SU_Swopp Workings-Pd 02" xfId="5051" xr:uid="{D8F27D34-F205-48F4-940F-482CB7C946E5}"/>
    <cellStyle name="%_P12 0910 Capital Report - New Format" xfId="5052" xr:uid="{9F456D2E-1FF6-4D3D-8A1C-E0CA80E34F5F}"/>
    <cellStyle name="%_P12 10-11 Manacs - restated" xfId="5053" xr:uid="{FA9E784B-52D6-44EC-ABE3-82AF42F0E69D}"/>
    <cellStyle name="%_P12 Capital Report CI 230310" xfId="5054" xr:uid="{8BE9F58C-022E-45D5-B956-3521A767BAF5}"/>
    <cellStyle name="%_P12 Smartview 2010" xfId="5055" xr:uid="{22305794-790B-460E-B13B-B4B0ECDAB72E}"/>
    <cellStyle name="%_P2 Capital Report P2 wk 4" xfId="5056" xr:uid="{4FF55D12-11CF-4128-A412-57F624A13440}"/>
    <cellStyle name="%_P2 Capital Report -Su" xfId="5057" xr:uid="{D0399BFE-5B5C-4713-A0D9-44E9A923E669}"/>
    <cellStyle name="%_P3PP Rent Budget working file 200510 (SR)" xfId="5058" xr:uid="{39DC4025-ABC0-407A-83F8-0A6FA29A0BC1}"/>
    <cellStyle name="%_P3PP Rent Budget working file 200510 (SR) 2" xfId="5059" xr:uid="{EB55FF7F-4EB9-417C-B5A8-E6EE9E808B51}"/>
    <cellStyle name="%_P3PP Rent Budget working file 200510 (SR)_1112 Management accounts - group pack 97 excel" xfId="5060" xr:uid="{33FF8543-3AE4-402E-8F2D-43A0DE55704C}"/>
    <cellStyle name="%_P3PP Rent Budget working file 200510 (SR)_Rent Managment Account FY 12-13 for Pd 03-13 GBCF DS" xfId="5061" xr:uid="{0F90FFBD-FC6A-4ECA-BBC0-6A9247439C82}"/>
    <cellStyle name="%_P3PP Rent Budget working file 200510 (SR)_Reservoir Bible - Data Sheet" xfId="5062" xr:uid="{7E068398-CC4C-4B16-A30E-C0AB91122858}"/>
    <cellStyle name="%_P5 POs &amp; InvNP summary" xfId="5063" xr:uid="{036511F6-871B-4393-BDA7-464921C51A3D}"/>
    <cellStyle name="%_P7 2009 Final Consolidated Capital Report" xfId="5064" xr:uid="{F600B455-9DCD-480F-8C1D-81C8B6FBA627}"/>
    <cellStyle name="%_P7 2009 Final Consolidated Capital Report for review" xfId="5065" xr:uid="{F0F42067-4614-44B7-8899-1E829A86E892}"/>
    <cellStyle name="%_P7 2009 Final Consolidated Capital Report for review_Swopp Workings-Pd 02" xfId="5066" xr:uid="{E17631E7-C20B-4198-8312-9180B9D3264D}"/>
    <cellStyle name="%_P7 2009 Final Consolidated Capital Report LC" xfId="5067" xr:uid="{8F144E56-1A96-496D-996A-057C39C58CEB}"/>
    <cellStyle name="%_P7 2009 Final Consolidated Capital Report LC_Swopp Workings-Pd 02" xfId="5068" xr:uid="{0C6535CE-B3FA-4888-A9BA-0F4EF26256C8}"/>
    <cellStyle name="%_P7 2009 Final Consolidated Capital Report_Swopp Workings-Pd 02" xfId="5069" xr:uid="{A9A921AD-ECD1-45CB-821D-937D1F9168EF}"/>
    <cellStyle name="%_Pd 09 SC VC-002" xfId="5070" xr:uid="{1BEC0440-4C40-4CB9-9423-6C73719C170B}"/>
    <cellStyle name="%_Pd 09 SC VC-002_Rent Managment Account FY 12-13 for Pd 03-13 GBCF DS" xfId="5071" xr:uid="{007AF57F-898A-42CA-A6EC-0D11F52D084A}"/>
    <cellStyle name="%_Pd 10 SC VC-002" xfId="5072" xr:uid="{72157B87-D37D-4758-8CF1-5D87BCFE3375}"/>
    <cellStyle name="%_Pd 10 SC VC-002_Rent Managment Account FY 12-13 for Pd 03-13 GBCF DS" xfId="5073" xr:uid="{DEB633F1-F7B6-4AB5-9CB9-ACB251829A0D}"/>
    <cellStyle name="%_Phased P3PP 110411" xfId="5074" xr:uid="{D2F30B24-EC0B-4CE7-84A3-4308AD732991}"/>
    <cellStyle name="%_PI 002 Variance Commentary P9" xfId="5075" xr:uid="{717E5BDA-8214-4D1A-8704-D1077FBFE42A}"/>
    <cellStyle name="%_Plan and Actual Log 0910 - 1112  21st March 2011" xfId="5076" xr:uid="{85D70F4B-698C-4225-838B-B5DD676B649C}"/>
    <cellStyle name="%_Prepayment Pd 04-11 Rent (Back up)" xfId="5077" xr:uid="{2027AEB6-0314-4033-9F7B-FBED8E62DAC4}"/>
    <cellStyle name="%_Prepayment Pd 05-11 Rent (Back up)" xfId="5078" xr:uid="{4B108068-9968-41BC-B9BD-CBC095CB48EB}"/>
    <cellStyle name="%_Prepayment Pd 06-11 Rent (Back up)" xfId="5079" xr:uid="{D7192906-19BB-4657-9641-423457519AC2}"/>
    <cellStyle name="%_Prepayment Pd 07-11 Rent (Back up)" xfId="5080" xr:uid="{1FF08410-2379-453F-9403-81C67E664AA5}"/>
    <cellStyle name="%_Prepayment Pd 09-11 Rent (Back up)" xfId="5081" xr:uid="{D04753E1-B2BC-4AA7-9251-7595502B8F9C}"/>
    <cellStyle name="%_Prepayment Pd 10-11 Rent (Back up)" xfId="5082" xr:uid="{BCCEF461-FF0C-48E3-8AEA-06709AF36B09}"/>
    <cellStyle name="%_Prepayment Pd 11-11 Rent (Back up)" xfId="5083" xr:uid="{DBBD6E31-C363-499A-A564-5D222FE4873E}"/>
    <cellStyle name="%_Prepayment Pd 12-11 Rent (Back up)" xfId="5084" xr:uid="{9BA26AD1-4C4A-4681-9351-11CDB454AB26}"/>
    <cellStyle name="%_Project Classification" xfId="5085" xr:uid="{512BB0B5-FF58-4D6B-946F-13A21F56CED9}"/>
    <cellStyle name="%_Property" xfId="5086" xr:uid="{EBE35F49-5D1B-40BA-B7E8-9871C262FD2C}"/>
    <cellStyle name="%_Property pack" xfId="5087" xr:uid="{346E2945-45FE-402E-BFE1-8F5E346E5279}"/>
    <cellStyle name="%_Property Profits Budget 1011 re-phased May 24th 2010" xfId="5088" xr:uid="{7D840F2F-B546-4E63-80DB-B1DF9D9D4FFD}"/>
    <cellStyle name="%_Property Profits P3PP 1112 18.07.11" xfId="5089" xr:uid="{2C8CED64-40E2-4A41-B948-48BBB4658F70}"/>
    <cellStyle name="%_Property Profits Year End Pack 050310" xfId="5090" xr:uid="{1407ACB1-A691-4556-BC7D-F29C55AC7DAA}"/>
    <cellStyle name="%_Property Profits Year End Pack 050310 2" xfId="5091" xr:uid="{C2C8F5D9-93C2-4D41-846E-5B4E933EA2AD}"/>
    <cellStyle name="%_Property provisions summary Feb-11 FINAL" xfId="5092" xr:uid="{6D4FD0A6-AD5B-4258-B16B-174259130A5A}"/>
    <cellStyle name="%_Property services 1011 schedule" xfId="5093" xr:uid="{D8C0A151-F553-465B-A23A-4172D30DC392}"/>
    <cellStyle name="%_Property services 1011 schedule wk 25 270810 v2" xfId="5094" xr:uid="{2CA1C12E-5126-44BF-AE15-D8772CC55D19}"/>
    <cellStyle name="%_Property services schedules for ODG 140111" xfId="5095" xr:uid="{CB7BCC85-363C-4B55-BC21-E0626361C908}"/>
    <cellStyle name="%_Property services schedules for ODG 140111_P3PP WIP Profile with updated Cap Int 20 05 11_updated" xfId="5096" xr:uid="{56596076-53B1-4C38-BC6B-ECED24979B5C}"/>
    <cellStyle name="%_Property services summary wk 1 P12 actuals 030310" xfId="5097" xr:uid="{6E0B43D8-F0A5-4AEE-A45E-EC943643E5F1}"/>
    <cellStyle name="%_Rates - MA 10-11 Pd 05" xfId="5098" xr:uid="{849E028F-D303-4704-9F32-FA246C724E7D}"/>
    <cellStyle name="%_Rates - MA 10-11 Pd 05_Rent Managment Account FY 12-13 for Pd 03-13 GBCF DS" xfId="5099" xr:uid="{643C1F27-8550-4CB3-A79F-5687ACB421A5}"/>
    <cellStyle name="%_Rates 1112 Third Draft working" xfId="5100" xr:uid="{F0F031C6-1CFC-4177-A3A3-4EC2C4E081D7}"/>
    <cellStyle name="%_Rates 1112 Third Draft working_Rent Managment Account FY 12-13 for Pd 03-13 GBCF DS" xfId="5101" xr:uid="{19E0B71F-058D-4C31-8C8D-EF681687F030}"/>
    <cellStyle name="%_Rates High Level" xfId="5102" xr:uid="{37051347-FE27-469D-A64C-121B27F2D8A6}"/>
    <cellStyle name="%_Rent 2010-11 Summary 11 Mar PG V3 1 Final" xfId="5103" xr:uid="{6800BBAC-9654-4795-8DCB-9EC64B812182}"/>
    <cellStyle name="%_Rent 2010-11 Summary 11 Mar PG V3 1 Final_20918 (002) Rent Adj account Pd 10-12 updated V1" xfId="5104" xr:uid="{EF371CCE-A2DE-46BF-94C7-9B3DD39F62B1}"/>
    <cellStyle name="%_Rent 2010-11 Summary 11 Mar PG V3 1 Final_20918 (002) Rent Adj account Pd09-12 updated" xfId="5105" xr:uid="{85667E07-05A5-4143-A32A-267631E428B5}"/>
    <cellStyle name="%_Rent 2010-11 Summary 11 Mar PG V3 1 Final_Detail Sheet" xfId="5106" xr:uid="{6C9D4AE6-0263-469E-85DD-CA8061CF8193}"/>
    <cellStyle name="%_Rent budget 11-12 updates made - consolidated as per IAS number given by Simon in P2" xfId="5107" xr:uid="{51F89B2A-0588-4FB6-A316-076843125062}"/>
    <cellStyle name="%_Rent budget 11-12 updates made - consolidated as per IAS number given by Simon in P2_Rent Managment Account FY 12-13 for Pd 03-13 GBCF DS" xfId="5108" xr:uid="{C7C610C4-AB03-4792-84A2-47C78AA5589F}"/>
    <cellStyle name="%_Rent Invoice Tracker for Pd 07-11" xfId="5109" xr:uid="{85594101-7C66-4196-82D4-47FB32A79328}"/>
    <cellStyle name="%_Rent Invoice Tracker for Pd 07-12" xfId="5110" xr:uid="{937B0C83-258E-4702-96BF-2E53AB2FD41D}"/>
    <cellStyle name="%_Rent Invoice Tracker for Pd 08-11" xfId="5111" xr:uid="{04A6E56F-E6E2-4C1C-84FE-3D8F4489D95A}"/>
    <cellStyle name="%_Rent Management Account P1- 1112 v2" xfId="5112" xr:uid="{C9CABD60-0A78-4807-9DF9-D15F82516511}"/>
    <cellStyle name="%_Rent Management Account P1- 1112 v2_Rent Managment Account FY 12-13 for Pd 03-13 GBCF DS" xfId="5113" xr:uid="{60D9C929-4A82-489E-AFF4-13CFBDD3FBAB}"/>
    <cellStyle name="%_Rent Management Account P1- 1112 v3" xfId="5114" xr:uid="{246B5FBB-509B-453D-B7BF-3DB2E1787C4F}"/>
    <cellStyle name="%_Rent Management Account P1- 1112 v3_Rent Managment Account FY 12-13 for Pd 03-13 GBCF DS" xfId="5115" xr:uid="{BFE903F9-07F8-4E2E-9285-2E4F951BBDEB}"/>
    <cellStyle name="%_Rent Management Account P2- 1112 V2" xfId="5116" xr:uid="{D604FE64-70D1-4EC7-B0CD-1F124224A549}"/>
    <cellStyle name="%_Rent Management Account P2- 1112 V2_Rent Managment Account FY 12-13 for Pd 03-13 GBCF DS" xfId="5117" xr:uid="{CF079CCF-5CA0-4A28-95C6-9DE719A992B2}"/>
    <cellStyle name="%_Rent Management Account P4- 1112 v1" xfId="5118" xr:uid="{5EEEB96F-E27A-4D32-AB88-14A800B1F66A}"/>
    <cellStyle name="%_Rent Management Account P4- 1112 v1_Rent Managment Account FY 12-13 for Pd 03-13 GBCF DS" xfId="5119" xr:uid="{1BD71B18-9E17-4528-8C12-ADDDCB6226B9}"/>
    <cellStyle name="%_Rent Management Account P5- 1112 v1" xfId="5120" xr:uid="{B4CE2468-F587-40C9-A843-C00AB28A499D}"/>
    <cellStyle name="%_Rent Management Account P5- 1112 v1_Rent Managment Account FY 12-13 for Pd 03-13 GBCF DS" xfId="5121" xr:uid="{C6DDAD5E-1FDE-4FE7-A60A-0DF5C0D8F755}"/>
    <cellStyle name="%_Rent P7PP actualisation" xfId="5122" xr:uid="{C37BD9D8-4ED8-43E4-B25E-16385A4B3DD1}"/>
    <cellStyle name="%_Reports_Coding Presentation to Paul" xfId="288" xr:uid="{1229FE05-05E4-4195-B39A-193990DB4C78}"/>
    <cellStyle name="%_Reports_Coding Presentation to Paul 2" xfId="3136" xr:uid="{B04CF3DB-0341-4275-BE51-DAD5C4AC1081}"/>
    <cellStyle name="%_Reports_Coding Presentation to Paul 2 2" xfId="10072" xr:uid="{5C78802D-78B4-4AA3-B92A-7188C382FDF3}"/>
    <cellStyle name="%_Reports_Coding Presentation to Paul_By Segment" xfId="5123" xr:uid="{0E3C8241-CE24-461E-98B7-2D9D252FB60D}"/>
    <cellStyle name="%_Reports_Coding Presentation to Paul_Summary" xfId="5124" xr:uid="{77676B8C-A5B6-4564-BB54-AD2E0C47B61E}"/>
    <cellStyle name="%_Reports_Coding Presentation to Paul_Summary KP4790" xfId="5125" xr:uid="{4D0099FF-6512-4EAA-9420-2641C46F9C5C}"/>
    <cellStyle name="%_Reservoir Bible - Data Sheet" xfId="5126" xr:uid="{50D85215-08B7-4048-84D8-2D7F0A880DBC}"/>
    <cellStyle name="%_Reservoir Bible 09 Mar 2011" xfId="5127" xr:uid="{BAC3E5DB-CDA9-4293-8255-6C1F0558CCD9}"/>
    <cellStyle name="%_Reservoir Bible 1 Mar 2010" xfId="5128" xr:uid="{826BC190-3B80-4702-9DA1-ACFF0252615E}"/>
    <cellStyle name="%_Reservoir Bible 10 Aug 2010" xfId="5129" xr:uid="{22E0CBF9-4D92-4F0B-A74A-E752AB582D5C}"/>
    <cellStyle name="%_Reservoir Bible 20 Aug 2010" xfId="5130" xr:uid="{321AB7E3-EB9B-43DA-BB7D-A3D549E64315}"/>
    <cellStyle name="%_Retail" xfId="5131" xr:uid="{A182D777-17A5-4056-8E16-B9EE76D47305}"/>
    <cellStyle name="%_Rev Jnl Rent P9" xfId="5132" xr:uid="{EC64F69E-785C-4271-81F5-81681AA070C0}"/>
    <cellStyle name="%_Revised MA Summary P9 - RRSCI V2" xfId="5133" xr:uid="{6FE7D49A-4EA1-495D-B632-B0C629921C3E}"/>
    <cellStyle name="%_Revised MA Summary P9 - RRSCI V2_20918 (002) Rent Adj account Pd 10-12 updated V1" xfId="5134" xr:uid="{0F8917A6-30EE-412C-B87A-AFBD38938CB4}"/>
    <cellStyle name="%_Revised MA Summary P9 - RRSCI V2_20918 (002) Rent Adj account Pd09-12 updated" xfId="5135" xr:uid="{DD321D29-A65E-4297-82FC-180462A8C2D7}"/>
    <cellStyle name="%_Revised MA Summary P9 - RRSCI V2_Detail Sheet" xfId="5136" xr:uid="{271F1263-4CC9-4455-A841-75AD58BA6449}"/>
    <cellStyle name="%_Sales Analysis 28 July" xfId="5137" xr:uid="{59BFA5A7-9649-4E14-B8FB-A00A48A1EF9D}"/>
    <cellStyle name="%_Sales Analysis 28 July_AC 1nov - Included Excluded by Year Net Capex 26 10 JGilmour" xfId="5138" xr:uid="{1609F720-E758-4331-B0FD-41718371086E}"/>
    <cellStyle name="%_Sales Analysis 28 July_Budget Pack - Sales and Returns" xfId="5139" xr:uid="{656635DA-4F3B-42AC-8FE6-DAE3DC03B785}"/>
    <cellStyle name="%_Sales Analysis 28 July_Copy of Copy of Stores and WIP by Year Template v11" xfId="5140" xr:uid="{7BE5C50F-07C7-4A0A-A9AC-2CC36C914328}"/>
    <cellStyle name="%_Sales Review Model Budget 1213" xfId="5141" xr:uid="{DFC47B8C-4B62-4D6C-BCEA-BC3912352DD6}"/>
    <cellStyle name="%_SC Management Accounts Pack P8" xfId="5142" xr:uid="{BB4E9606-35EB-4199-94A0-519E2B0920AA}"/>
    <cellStyle name="%_SC Management Accounts Pack P8_20918 (002) Rent Adj account Pd 10-12 updated V1" xfId="5143" xr:uid="{37D4429D-8180-468B-8934-0F4CE884B73C}"/>
    <cellStyle name="%_SC Management Accounts Pack P8_20918 (002) Rent Adj account Pd09-12 updated" xfId="5144" xr:uid="{24546E80-15DF-412D-AFFA-38ED2222D782}"/>
    <cellStyle name="%_SC Management Accounts Pack P8_Detail Sheet" xfId="5145" xr:uid="{6ED80FB6-B8F2-43A2-981D-30BF94935DEA}"/>
    <cellStyle name="%_Sheet1" xfId="5146" xr:uid="{506A75EC-33FF-4E48-BBAF-9FB239790081}"/>
    <cellStyle name="%_Sheet2" xfId="5147" xr:uid="{EA56EED3-8C7E-480F-8D5C-E6A961C344B8}"/>
    <cellStyle name="%_Sheet3" xfId="5148" xr:uid="{ED8A7D06-50BF-443A-915D-00902175F5BD}"/>
    <cellStyle name="%_Sheet4" xfId="5149" xr:uid="{A34E40E3-E9FA-4032-99EB-A300A0731E13}"/>
    <cellStyle name="%_Sheet8" xfId="5150" xr:uid="{81650EF5-94A5-4E51-81CA-FCAFEB1E0096}"/>
    <cellStyle name="%_SSC" xfId="5151" xr:uid="{35053976-F9FF-408F-8D6A-A8A58FADD05B}"/>
    <cellStyle name="%_Summary" xfId="5152" xr:uid="{1DE21101-CC25-48BA-B5A7-42B9BA2ECACB}"/>
    <cellStyle name="%_Summary for Simon Walker P9 0910" xfId="5153" xr:uid="{D0CD1CFC-5C7E-4FD2-91FE-97FAF066E2CE}"/>
    <cellStyle name="%_Summary for Simon Walker P9 0910_Mgt Accts File P12" xfId="5154" xr:uid="{0605517E-E3CE-4048-AE53-C6769877B76C}"/>
    <cellStyle name="%_Summary KP4790" xfId="5155" xr:uid="{ABBFB15F-14D3-4014-9FA4-3414E8F920FB}"/>
    <cellStyle name="%_Summary P&amp;L &amp; Balance sheet " xfId="5156" xr:uid="{5A0CBC66-9409-4370-ABC9-29DF27CC2F5D}"/>
    <cellStyle name="%_Summary P&amp;L &amp; Balance sheet _20918 (002) Rent Adj account Pd 10-12 updated V1" xfId="5157" xr:uid="{8807A5DA-A9F2-4DBF-AF78-C2F3D8CE257E}"/>
    <cellStyle name="%_Summary P&amp;L &amp; Balance sheet _20918 (002) Rent Adj account Pd09-12 updated" xfId="5158" xr:uid="{DB55194F-CBE7-4714-B43C-C8E6EAE58B0C}"/>
    <cellStyle name="%_Summary P&amp;L &amp; Balance sheet _Detail Sheet" xfId="5159" xr:uid="{6A4736E8-28C5-416A-871F-1FB874D06EAC}"/>
    <cellStyle name="%_Swopp Workings-Pd 02" xfId="5160" xr:uid="{8CE6EEBE-5CCA-41D7-B0AD-DAF58B06EC78}"/>
    <cellStyle name="%_Tracker" xfId="289" xr:uid="{482365C5-9642-4C54-9481-D731E8BADD8A}"/>
    <cellStyle name="%_Tracker 2" xfId="10073" xr:uid="{9F76478B-F0C6-4B7D-B22A-81D2A76AA94B}"/>
    <cellStyle name="%_UK 1011 Budget Pack Distributed revised for OGI 130110" xfId="290" xr:uid="{0E81BB78-CDA4-48ED-BA14-F7AE7CD9CDF4}"/>
    <cellStyle name="%_UK 1011 Budget Pack Distributed revised for OGI 130110 2" xfId="3137" xr:uid="{3A0CA843-E9AD-4857-84A5-E25A19E2DDC5}"/>
    <cellStyle name="%_UK 1011 Budget Pack Distributed revised for OGI 130110 3" xfId="10074" xr:uid="{C5415D8C-6693-45E8-A61D-B9F5396712AC}"/>
    <cellStyle name="%_UK 1011 Budget Pack Distributed revised for OGI LATEST - DS Updated" xfId="291" xr:uid="{F3387D04-19D1-477B-910A-8BBBD784210A}"/>
    <cellStyle name="%_UK 1011 Budget Pack Distributed revised for OGI LATEST - DS Updated 2" xfId="3138" xr:uid="{8CAA0994-956C-4449-95DE-D35EE5F01C53}"/>
    <cellStyle name="%_UK 1011 Budget Pack Distributed revised for OGI LATEST - DS Updated 3" xfId="10075" xr:uid="{2B74A25E-C11D-43C2-8AFB-21849E8F1C6B}"/>
    <cellStyle name="%_UK 2011-12 P3PP - HFM Submission Review v9" xfId="5161" xr:uid="{E3597874-E7B2-47E8-8457-2E3A93B3C1B5}"/>
    <cellStyle name="%_UK Capex Management Accounts Pd 03 0910" xfId="5162" xr:uid="{83AFC960-6FDC-4887-B3B7-7E86107CACEC}"/>
    <cellStyle name="%_UK Capex Management Accounts Pd 03 0910_1112 Management accounts - group pack 97 excel" xfId="5163" xr:uid="{DFF26C90-D8F1-4C80-B698-B3F66ED40F54}"/>
    <cellStyle name="%_UK Capex Management Accounts Pd 05 0910" xfId="5164" xr:uid="{9EAEB560-D8D5-4177-BE9B-26A2FDE81C87}"/>
    <cellStyle name="%_UK Capex Management Accounts Pd 05 0910_1112 Management accounts - group pack 97 excel" xfId="5165" xr:uid="{137AE1FA-A185-4B0E-A538-01C2CE9CF053}"/>
    <cellStyle name="%_UK Capital 2010 LTP Discussion Pack v 2.0" xfId="5166" xr:uid="{3B244462-7032-4403-AD99-C361ED2AD4F7}"/>
    <cellStyle name="%_UK LFL Sales File v6" xfId="5167" xr:uid="{04B8695A-C226-42A5-B235-5FB86C1134D7}"/>
    <cellStyle name="%_UK P7PP Pack (300910)" xfId="5168" xr:uid="{F8439C63-6332-43C5-80CA-B1C53F6CE81D}"/>
    <cellStyle name="%_UK Sales Tree LATESTv9 Post Planning Day 081110" xfId="5169" xr:uid="{D1C695A2-FC0C-4F6A-99C1-904FAA4933CB}"/>
    <cellStyle name="%_What do we get for 1559m final 12th July 10" xfId="5170" xr:uid="{269DC500-9E3A-41FC-809B-6B0A74A3B24D}"/>
    <cellStyle name="?" xfId="292" xr:uid="{EE65C271-6FDB-4BE3-8851-76BCB5985DAF}"/>
    <cellStyle name="? 2" xfId="5171" xr:uid="{B88595BD-CB4A-4F7D-863D-857E7EFFD833}"/>
    <cellStyle name="??" xfId="19192" xr:uid="{E5614EE1-E67B-4816-9478-B71B1A5B5E69}"/>
    <cellStyle name="?? ?? ?????_2001 LTP - Korea UK sent" xfId="5172" xr:uid="{202C7ACD-B491-4F05-A3CC-872670B19160}"/>
    <cellStyle name="?? [0.00]_ADMAG" xfId="19193" xr:uid="{EF8D840E-6599-4080-9018-D20A71FC24DA}"/>
    <cellStyle name="?? [0]_  ?  ?  " xfId="5173" xr:uid="{CE906E1C-D563-4F8C-9B3F-8C0CEB22D574}"/>
    <cellStyle name="??&amp;" xfId="293" xr:uid="{905D2EFF-2F86-4F9A-BCF9-D2527695D882}"/>
    <cellStyle name="??&amp; 2" xfId="5174" xr:uid="{203CB39E-2EFE-452D-9BCE-AB8FF2F8CF04}"/>
    <cellStyle name="??&amp;O" xfId="294" xr:uid="{CCDF468E-A292-496C-BA80-AB49E32656DA}"/>
    <cellStyle name="??&amp;O 2" xfId="5175" xr:uid="{7B4F8AE0-E84D-4C47-B215-C2CBB49F4CBD}"/>
    <cellStyle name="??&amp;O?" xfId="295" xr:uid="{C4C2D303-2557-4220-A7E3-2680E4F9847F}"/>
    <cellStyle name="??&amp;O? 2" xfId="5176" xr:uid="{37B0C231-422C-43C7-BB32-39D62C37F6F8}"/>
    <cellStyle name="??&amp;O?&amp;" xfId="296" xr:uid="{325F6472-4317-4837-AC52-7D44E4B6C5ED}"/>
    <cellStyle name="??&amp;O?&amp; 2" xfId="5177" xr:uid="{245936A4-CE7D-48E9-8396-03D54D49F53A}"/>
    <cellStyle name="??&amp;O?&amp;H" xfId="297" xr:uid="{DAF59D79-08F7-4FD2-94BF-EF3ABA8C2F04}"/>
    <cellStyle name="??&amp;O?&amp;H 2" xfId="5178" xr:uid="{4F3FA5C0-7BFA-4E0A-A302-12F8832BDF18}"/>
    <cellStyle name="??&amp;O?&amp;H?" xfId="5179" xr:uid="{59E41919-86E2-4F94-B7CB-2BBE838D2E7F}"/>
    <cellStyle name="??&amp;O?&amp;H?_x0008_" xfId="298" xr:uid="{AF763FF8-2E21-44F7-BCFB-A29EDCA8EB12}"/>
    <cellStyle name="??&amp;O?&amp;H?_x0008__x000f_" xfId="5180" xr:uid="{F2369052-1555-466F-8CCF-A980F2E592EA}"/>
    <cellStyle name="??&amp;O?&amp;H?_x0008__x000f__x0007_" xfId="299" xr:uid="{CEB83D65-4243-4FCE-B49C-6205D1BD55C1}"/>
    <cellStyle name="??&amp;O?&amp;H? 2" xfId="5181" xr:uid="{F7DE8479-36AB-42BA-9858-CDD41B2BA59E}"/>
    <cellStyle name="??&amp;O?&amp;H?_x0008_ 2" xfId="5182" xr:uid="{FE01E0B5-5C07-4FC2-996C-26E04FC109F8}"/>
    <cellStyle name="??&amp;O?&amp;H?_x0008__x000f__x0007_ 2" xfId="5183" xr:uid="{A5340E52-A43B-4751-80D0-B51089B67560}"/>
    <cellStyle name="??&amp;O?&amp;H?_x0008_?" xfId="5184" xr:uid="{6F2CFEFA-C02F-4010-B5EA-F0D044BA63DC}"/>
    <cellStyle name="??&amp;O?&amp;H?_x0008__x000f__x0007_?" xfId="300" xr:uid="{A1F24614-3DF0-462C-AD94-CB5651F48230}"/>
    <cellStyle name="??&amp;O?&amp;H?_x0008__x000f__x0007_?_x0007_" xfId="301" xr:uid="{69D766A5-C20A-4022-A9A7-F59D99F789E3}"/>
    <cellStyle name="??&amp;O?&amp;H?_x0008__x000f__x0007_?_x0007__x0001_" xfId="5185" xr:uid="{20037054-3E20-4A9C-B352-0CDDC483913C}"/>
    <cellStyle name="??&amp;O?&amp;H?_x0008__x000f__x0007_?_x0007__x0001__x0001_" xfId="302" xr:uid="{D3B96260-A866-487D-8F6B-15488ECB291C}"/>
    <cellStyle name="??&amp;O?&amp;H?_x0008__x000f__x0007_? 2" xfId="5186" xr:uid="{0CE97AF4-EE24-4853-AD28-06CBB4688F7F}"/>
    <cellStyle name="??&amp;O?&amp;H?_x0008__x000f__x0007_?_x0007_ 2" xfId="5187" xr:uid="{BB6D89FA-FEF4-485F-9B93-901E9F44D00E}"/>
    <cellStyle name="??&amp;O?&amp;H?_x0008__x000f__x0007_?_x0007__x0001__x0001_ 2" xfId="5188" xr:uid="{A7877D18-480A-421E-A9FC-B83A5D175292}"/>
    <cellStyle name="??&amp;O?&amp;H?_x0008_??" xfId="303" xr:uid="{09C79484-7C76-4749-8B83-D648ED7647F6}"/>
    <cellStyle name="??&amp;O?&amp;H?_x0008_??_x0007_" xfId="304" xr:uid="{FF3ACBC8-3014-4E5C-A66A-B1D3A113EEFA}"/>
    <cellStyle name="??&amp;O?&amp;H?_x0008_??_x0007__x0001_" xfId="305" xr:uid="{5A0BA17B-B82B-4F74-9C86-1EBE753C1748}"/>
    <cellStyle name="??&amp;O?&amp;H?_x0008_??_x0007__x0001__x0001_" xfId="306" xr:uid="{10BF1FFE-7615-4234-91CB-A6B99BC6204C}"/>
    <cellStyle name="??&amp;O?&amp;H?_x0008_?? 2" xfId="5189" xr:uid="{AB33AB89-C5DA-494C-A016-872A58CAA59B}"/>
    <cellStyle name="??&amp;O?&amp;H?_x0008_??_x0007_ 2" xfId="5190" xr:uid="{4CD0B480-2BD6-4173-94F5-087C8591DB7B}"/>
    <cellStyle name="??&amp;O?&amp;H?_x0008_??_x0007__x0001_ 2" xfId="5191" xr:uid="{E0A1BA5E-019F-4EE9-AA86-8194877EEE42}"/>
    <cellStyle name="??&amp;O?&amp;H?_x0008_??_x0007__x0001__x0001_ 2" xfId="5192" xr:uid="{A702BD41-4CDF-4B53-8C75-415DC7EEE101}"/>
    <cellStyle name="??&amp;O?&amp;H?_x0008_??_Cash Flow" xfId="5193" xr:uid="{963FD95E-169E-4753-BF42-9A9590D353AC}"/>
    <cellStyle name="??&amp;O?&amp;H?_x0008__x000f__x0007_?_x0007__x0001__x0001__Capital WIP - AS IS" xfId="307" xr:uid="{14993911-EC14-4EF1-9DD9-A4D9E756717E}"/>
    <cellStyle name="??&amp;O?&amp;H?_x0008__x000f__x0007_?_x0007__Cash Flow" xfId="5194" xr:uid="{4A3417A7-CAC8-47D2-92FB-46C94D7545F2}"/>
    <cellStyle name="??&amp;O?&amp;H?_x0008__x000f__x0007_?_x0007__x0001__x0001__CC Exclusion" xfId="5195" xr:uid="{36E958F4-3561-47F9-8458-12A855DD51CB}"/>
    <cellStyle name="??&amp;O?&amp;H?_x0008__x000f__x0007_?_x0007__IAS Adjustments" xfId="5196" xr:uid="{A66B15E5-7AF3-420F-B174-E61CF08F56E3}"/>
    <cellStyle name="??&amp;O?&amp;H?_x0008__x000f__x0007_?_x0007__x0001__x0001__new page" xfId="5197" xr:uid="{545E62FD-5B4D-4DD0-BFD7-0039996CAD2B}"/>
    <cellStyle name="??&amp;O?&amp;H?_x0008__x000f__x0007__Book2" xfId="308" xr:uid="{2CB8F5E8-A2E1-4847-919D-D43240AEB5F8}"/>
    <cellStyle name="??&amp;O?&amp;H?_x0008__x000f__Copy of Copy of Weekly liquidity reports (actuals) vs P7PP Corporate (Dec13)" xfId="5198" xr:uid="{732794DA-36BE-4202-9339-544CC70B5113}"/>
    <cellStyle name="??&amp;O?_CP assumption Budget" xfId="5199" xr:uid="{8821BBE9-6C78-4809-B7F0-1D7C439D04BC}"/>
    <cellStyle name="??&amp;O_Summary Page9 14" xfId="5200" xr:uid="{425E9625-CD41-4AB7-9581-798DFB84A88D}"/>
    <cellStyle name="???" xfId="19194" xr:uid="{36013E01-625F-4B13-B88F-8537DD6A9B77}"/>
    <cellStyle name="???? [0.00]_ADMAG" xfId="19195" xr:uid="{A4FA02F8-3121-4950-B651-5D8A85EEB21B}"/>
    <cellStyle name="???? [0]_95" xfId="5201" xr:uid="{7E76B216-5EB1-46CD-87AB-98724DA6A9EA}"/>
    <cellStyle name="?????????????????" xfId="19196" xr:uid="{B729E1E3-165D-43F5-A4C6-01747387F75B}"/>
    <cellStyle name="????????????????? [0]_~ME232A" xfId="5202" xr:uid="{50B171B3-83F8-4AF3-ADCB-02FB1A5036A0}"/>
    <cellStyle name="??????????????????? [0]_~ME232A" xfId="5203" xr:uid="{0A67AB2F-359C-4171-87BF-97032FFCD5F6}"/>
    <cellStyle name="???????????????????_~ME232A" xfId="5204" xr:uid="{68F8CA35-CB9A-42C3-BC3A-148D1A3BF786}"/>
    <cellStyle name="?????????????????_~ME232A" xfId="5205" xr:uid="{22C8C56D-68F5-43E4-865E-C39C9F95A6D7}"/>
    <cellStyle name="??????_95" xfId="5206" xr:uid="{5968D0F4-43AE-4765-9AAE-658394E308FF}"/>
    <cellStyle name="?????_2005_payroll_budget_e-commerce_1230 (1)" xfId="5207" xr:uid="{873812E8-9CD3-46FA-BDC9-5A189488AAB1}"/>
    <cellStyle name="????_~ME232A" xfId="5208" xr:uid="{ADB2EB68-EFDA-4024-95B9-A75F52250DDF}"/>
    <cellStyle name="???[0]_liz-ss" xfId="19197" xr:uid="{D4F10CF2-5D25-4D3D-8A30-2C8E0995C777}"/>
    <cellStyle name="???_'01.11" xfId="19198" xr:uid="{BE934235-FA4A-4A5B-982F-D99E3E67F655}"/>
    <cellStyle name="??_  ?  ?  " xfId="5209" xr:uid="{AFC56626-BCBB-4708-8B34-8B213E2687D2}"/>
    <cellStyle name="?_x001d_?K_x000c_&quot;y_x001b__x000a__x0015_yU_x0001_¤_x0005_u_x0006__x0007__x0001__x0001_" xfId="5210" xr:uid="{C505AC14-FF35-469F-883D-AAE759A2BF86}"/>
    <cellStyle name="?_x001d_?K_x000c_&quot;y_x001b__x000d__x0015_yU_x0001_¤_x0005_u_x0006__x0007__x0001__x0001_" xfId="5211" xr:uid="{F4A42DBD-8929-4221-BB19-1975D9272F8F}"/>
    <cellStyle name="?_changePOVmacro3" xfId="5212" xr:uid="{00C190F7-C792-4C7D-8BDB-CD87BE1BB069}"/>
    <cellStyle name="?_Country CapEx Per" xfId="5213" xr:uid="{C9D7837E-B5A2-4558-B96B-A64502122DCA}"/>
    <cellStyle name="?_D(vi).Dunnhumby F'cast" xfId="5214" xr:uid="{5C21C8EE-FF15-4A37-98DE-FDD25D4770E3}"/>
    <cellStyle name="?_SECTION 13 - USE THIS ONE PLEASE" xfId="5215" xr:uid="{2333463A-296D-4DD3-A444-593E39778254}"/>
    <cellStyle name="?_Section 13 EPS 24.03.2011 Based on ERT 24.44%" xfId="5216" xr:uid="{949589C6-B188-483A-AF2F-453734DEACBB}"/>
    <cellStyle name="?_Section 13 Half Year and Year End- (boxed)" xfId="5217" xr:uid="{8AC6794B-71C6-4B2C-8BEB-1F3A261CC5DB}"/>
    <cellStyle name="?_Section 13 Half Year and Year End- (boxed) Linked In" xfId="5218" xr:uid="{FAAF8AFB-DF6E-4079-BB41-EB307115E44C}"/>
    <cellStyle name="?_Section 13 Half Year and Year End- (boxed)_1" xfId="5219" xr:uid="{D815E4B9-7F0D-47D5-9E5F-97E376AC0D02}"/>
    <cellStyle name="?_Section 2 - (Boxed)" xfId="5220" xr:uid="{59BD3F49-51E7-4BD6-B902-F3EB35F41AC9}"/>
    <cellStyle name="?_Section 7 (01.06.12)" xfId="5221" xr:uid="{643DF058-8FE2-46D1-A927-EFCC4514A2C5}"/>
    <cellStyle name="?_Section 7 (boxed)" xfId="309" xr:uid="{2E77BAD9-7048-4853-B083-0345B3769960}"/>
    <cellStyle name="?_Section 7 (boxed) 2" xfId="10076" xr:uid="{B0D15072-BA40-4602-9F84-4C60CC792BB0}"/>
    <cellStyle name="?_Section 7 (boxed) for Finance Report" xfId="5222" xr:uid="{E660842F-D410-456C-BBCB-D334FC4190EA}"/>
    <cellStyle name="?_Sheet1" xfId="5223" xr:uid="{7C360793-7CF8-4600-8949-990E8DDDE08E}"/>
    <cellStyle name="?_Sheet2" xfId="5224" xr:uid="{0E44C191-5223-47A8-AAC6-90E7AA651092}"/>
    <cellStyle name="?_Weekly CFF 41 - ROI - 2010-Dec-09 (2)" xfId="5225" xr:uid="{BD5C4CC5-2D09-43F5-A31A-6470EF55CDBA}"/>
    <cellStyle name="?_Weekly CFF 42 - ROI - 2010-Dec-16" xfId="5226" xr:uid="{760E7023-2062-4887-9FC5-D8F7B1E53D3D}"/>
    <cellStyle name="?‹æØ‚è [0.00]_Region Orders (2)" xfId="310" xr:uid="{145BC4C0-E2CB-4CAC-9B11-070EE73CBCFC}"/>
    <cellStyle name="?‹æØ‚è_Region Orders (2)" xfId="311" xr:uid="{621C9148-179B-4FDD-A160-F74C439496B0}"/>
    <cellStyle name="?árky [0]_OFFICE_" xfId="10496" xr:uid="{FCCEE0EE-1644-441F-8796-2D99D8FD1B5C}"/>
    <cellStyle name="?árky_OFFICE_" xfId="10497" xr:uid="{2A773677-BA9F-4051-A552-EFC1B55E26FC}"/>
    <cellStyle name="?iarky [0]_OFFICE_" xfId="10498" xr:uid="{5BC3764F-7009-4575-9AC0-8A46DAE6CB14}"/>
    <cellStyle name="?iarky_OFFICE_" xfId="10499" xr:uid="{5E9B34E5-4F5B-4FC2-A4C3-39124CE9D5B1}"/>
    <cellStyle name="_(A41) P-L on Property Related Items" xfId="5227" xr:uid="{E03FC10D-5D8C-46F7-AA0B-69DAB47F40D7}"/>
    <cellStyle name="_£1,655m What do we get (inc. 0910)" xfId="312" xr:uid="{C8FA9F59-8313-41D9-9062-6D26AFA473E4}"/>
    <cellStyle name="_£1,655m What do we get (inc. 0910) 2" xfId="10077" xr:uid="{41936092-9BEB-4D52-9F28-7D18CBC1F6B6}"/>
    <cellStyle name="_0. Invoice schedule 31Jul09" xfId="5228" xr:uid="{A8ECF2BB-EA4B-4373-AC05-A7D6E239B90A}"/>
    <cellStyle name="_0. Invoice schedule Aug 09" xfId="5229" xr:uid="{CCBF649F-D7B8-4C28-98D9-63C08A220B94}"/>
    <cellStyle name="_0. Invoice schedule Sep 09" xfId="5230" xr:uid="{74720449-7BCB-474A-996D-4117A565329D}"/>
    <cellStyle name="_001  19715 TSL HSBC 20012033" xfId="5231" xr:uid="{7AA1397C-ABF2-40B1-8DCB-EDEC648A5A8F}"/>
    <cellStyle name="_001  19715 TSL HSBC 20012033_Journal" xfId="5232" xr:uid="{7B2DFC30-F326-4549-A0E5-E158436DDA83}"/>
    <cellStyle name="_002" xfId="5233" xr:uid="{826FFE5D-C121-4FFC-9B46-CEB16D74C672}"/>
    <cellStyle name="_002  17812 Prepaid Property Insurance Account_03_10" xfId="5234" xr:uid="{CA01A4E6-A647-489B-A5C3-65871E26EBBB}"/>
    <cellStyle name="_002 Rent VC 1011 PD 10-11 050110 Final" xfId="5235" xr:uid="{ABD18032-1377-4847-A463-DB7E054A7222}"/>
    <cellStyle name="_002 Rent VC 1011 PD 10-11 050110 Final_20918 (002) Rent Adj account Pd 10-12 updated V1" xfId="5236" xr:uid="{DBF8027A-AA12-48FC-AADF-EB166C7B1DDB}"/>
    <cellStyle name="_002 Rent VC 1011 PD 10-11 050110 Final_20918 (002) Rent Adj account Pd09-12 updated" xfId="5237" xr:uid="{9BE12048-1341-4BFD-858B-7E11F98EE3B9}"/>
    <cellStyle name="_002 Rent VC 1011 PD 10-11 050110 Final_Copy of Rent 20918 Backup 002" xfId="5238" xr:uid="{35C5E90D-1799-43E5-8D9C-0580384B7165}"/>
    <cellStyle name="_002 Rent VC 1011 PD 10-11 050110 Final_Copy of Rent 20918 Backup 002_20918 (002) Rent Adj account Pd 10-12 updated V1" xfId="5239" xr:uid="{32C1D144-F303-47C8-BA79-EC913233E04B}"/>
    <cellStyle name="_002 Rent VC 1011 PD 10-11 050110 Final_Copy of Rent 20918 Backup 002_20918 (002) Rent Adj account Pd09-12 updated" xfId="5240" xr:uid="{181222D0-AC04-4878-9FE6-2E06F578F465}"/>
    <cellStyle name="_002 Rent VC 1011 PD 10-11 050110 Final_Detail Sheet" xfId="5241" xr:uid="{A2638B70-D4F1-4725-9095-ABF07CC92578}"/>
    <cellStyle name="_002 Rent VC 1011 PD 10-11 050110 Final_Rent 2010-11 Summary 11 Mar PG V3 1 Final" xfId="5242" xr:uid="{08CEFDD4-4FFD-4497-BA44-E2B685BC7565}"/>
    <cellStyle name="_002 Rent VC 1011 PD 10-11 050110 Final_Rent 2010-11 Summary 11 Mar PG V3 1 Final_20918 (002) Rent Adj account Pd 10-12 updated V1" xfId="5243" xr:uid="{5DD08B0E-B78B-47ED-8F82-709F672E667D}"/>
    <cellStyle name="_002 Rent VC 1011 PD 10-11 050110 Final_Rent 2010-11 Summary 11 Mar PG V3 1 Final_20918 (002) Rent Adj account Pd09-12 updated" xfId="5244" xr:uid="{61434DAD-2859-4545-8A03-24172CF18D16}"/>
    <cellStyle name="_002 Rent VC 1011 PD 10-11 050110 Final_Rent 2010-11 Summary 11 Mar PG V3 1 Final_Detail Sheet" xfId="5245" xr:uid="{25B4F9FE-FF0A-40FC-BD8B-6A166B98B0AD}"/>
    <cellStyle name="_002 Rent VC 1011 PD 11-11" xfId="5246" xr:uid="{96E16F86-3D5A-452B-BA97-7F5A02ACB3C7}"/>
    <cellStyle name="_002 Rent VC 1011 PD 11-11_20918 (002) Rent Adj account Pd 10-12 updated V1" xfId="5247" xr:uid="{8269D98C-166D-408C-974B-7D09C0B0A99D}"/>
    <cellStyle name="_002 Rent VC 1011 PD 11-11_20918 (002) Rent Adj account Pd09-12 updated" xfId="5248" xr:uid="{0DBF9413-3E83-4D6D-B421-86E46A5EC7A8}"/>
    <cellStyle name="_002 Rent VC 1011 PD 11-11_Copy of Rent 20918 Backup 002" xfId="5249" xr:uid="{DB6ED2AD-1F22-4140-9956-A080892F1B4B}"/>
    <cellStyle name="_002 Rent VC 1011 PD 11-11_Copy of Rent 20918 Backup 002_20918 (002) Rent Adj account Pd 10-12 updated V1" xfId="5250" xr:uid="{4330BF63-0E3C-4E0C-BB4E-C1314B45837D}"/>
    <cellStyle name="_002 Rent VC 1011 PD 11-11_Copy of Rent 20918 Backup 002_20918 (002) Rent Adj account Pd09-12 updated" xfId="5251" xr:uid="{9EFDA784-C309-49A3-86BC-41F1C8429045}"/>
    <cellStyle name="_002 Rent VC 1011 PD 11-11_Detail Sheet" xfId="5252" xr:uid="{76CBFF08-9428-49B3-9A25-485B925C7CB4}"/>
    <cellStyle name="_002 Rent VC 1011 PD 11-11_Rent 2010-11 Summary 11 Mar PG V3 1 Final" xfId="5253" xr:uid="{B3F367D6-A8AF-4EBD-9E2D-315A4F10FD84}"/>
    <cellStyle name="_002 Rent VC 1011 PD 11-11_Rent 2010-11 Summary 11 Mar PG V3 1 Final_20918 (002) Rent Adj account Pd 10-12 updated V1" xfId="5254" xr:uid="{8179A9C0-9710-4D65-A973-AA02A608A0A2}"/>
    <cellStyle name="_002 Rent VC 1011 PD 11-11_Rent 2010-11 Summary 11 Mar PG V3 1 Final_20918 (002) Rent Adj account Pd09-12 updated" xfId="5255" xr:uid="{19154E92-57FF-4DBF-B0B3-C25A11081EF3}"/>
    <cellStyle name="_002 Rent VC 1011 PD 11-11_Rent 2010-11 Summary 11 Mar PG V3 1 Final_Detail Sheet" xfId="5256" xr:uid="{C2E52462-A6DA-456B-8437-C57D1E31574C}"/>
    <cellStyle name="_002 Rent VC 1011 PD 12-11 (Tue1)" xfId="5257" xr:uid="{FBBD0553-EB48-472C-A477-27317F4B84C6}"/>
    <cellStyle name="_002 Rent VC 1011 PD 12-11 (Tue1)_20918 (002) Rent Adj account Pd 10-12 updated V1" xfId="5258" xr:uid="{94D15EB5-7AE5-4650-BF56-E83571DCB87C}"/>
    <cellStyle name="_002 Rent VC 1011 PD 12-11 (Tue1)_20918 (002) Rent Adj account Pd09-12 updated" xfId="5259" xr:uid="{1859A953-65BA-4946-8980-5CE93590AA48}"/>
    <cellStyle name="_002 Rent VC 1011 PD 12-11 (Tue1)_Copy of Rent 20918 Backup 002" xfId="5260" xr:uid="{958F730F-922A-41F0-BFA3-DB97A2A1759D}"/>
    <cellStyle name="_002 Rent VC 1011 PD 12-11 (Tue1)_Copy of Rent 20918 Backup 002_20918 (002) Rent Adj account Pd 10-12 updated V1" xfId="5261" xr:uid="{857C5F06-FD91-4DA5-934F-FCF79798B314}"/>
    <cellStyle name="_002 Rent VC 1011 PD 12-11 (Tue1)_Copy of Rent 20918 Backup 002_20918 (002) Rent Adj account Pd09-12 updated" xfId="5262" xr:uid="{643118BA-193C-4239-86EE-742A673554D5}"/>
    <cellStyle name="_002 Rent VC 1011 PD 12-11 (Tue1)_Detail Sheet" xfId="5263" xr:uid="{60164E0F-A066-4807-B34E-06B232A780B3}"/>
    <cellStyle name="_002 Rent VC 1011 PD 12-11 (Tue1)_Rent 2010-11 Summary 11 Mar PG V3 1 Final" xfId="5264" xr:uid="{BA8475A5-8472-469D-A718-A135FA241127}"/>
    <cellStyle name="_002 Rent VC 1011 PD 12-11 (Tue1)_Rent 2010-11 Summary 11 Mar PG V3 1 Final_20918 (002) Rent Adj account Pd 10-12 updated V1" xfId="5265" xr:uid="{1B5833D3-DE41-40E4-AF9D-8F88C30C1AE9}"/>
    <cellStyle name="_002 Rent VC 1011 PD 12-11 (Tue1)_Rent 2010-11 Summary 11 Mar PG V3 1 Final_20918 (002) Rent Adj account Pd09-12 updated" xfId="5266" xr:uid="{FF2AF84F-C6E9-4051-9014-AE830BA7E478}"/>
    <cellStyle name="_002 Rent VC 1011 PD 12-11 (Tue1)_Rent 2010-11 Summary 11 Mar PG V3 1 Final_Detail Sheet" xfId="5267" xr:uid="{F1F7ECE0-9780-4282-894E-5597BCC65649}"/>
    <cellStyle name="_002 SC VC.." xfId="5268" xr:uid="{ECEE5518-664C-43E7-AF42-962345725B1E}"/>
    <cellStyle name="_003  16600 Prepaid Rent_02_10" xfId="5269" xr:uid="{50D82275-EF6B-45F1-815B-2EBBD8950524}"/>
    <cellStyle name="_02_February_Reports-1" xfId="313" xr:uid="{43DF5417-9BB5-45DF-9340-713023F47EE1}"/>
    <cellStyle name="_02_February_Reports-1 2" xfId="5270" xr:uid="{BF11028B-7CA2-4930-95F4-89C16CDF686F}"/>
    <cellStyle name="_02_February_Reports-1_Book2" xfId="314" xr:uid="{BB2548E0-BA5D-4D2A-B9EF-4F269524C7A1}"/>
    <cellStyle name="_02_February_Reports-1_Book2 2" xfId="5271" xr:uid="{07C58221-1B83-456A-A8C4-06C5220339A6}"/>
    <cellStyle name="_02_February_Reports-1_Book2_Copy of Development ITG 0910" xfId="315" xr:uid="{6C0B5E52-282C-4E2B-96A7-DF303416F274}"/>
    <cellStyle name="_02_February_Reports-1_Book2_Copy of Development ITG 0910 2" xfId="5272" xr:uid="{AC4A37D3-666B-4B73-A61B-144F358668EC}"/>
    <cellStyle name="_02_February_Reports-1_Book2_Development ITG 0910" xfId="316" xr:uid="{407612F3-CD7F-4327-B0CD-2B8D7350E1F9}"/>
    <cellStyle name="_02_February_Reports-1_Book2_Development ITG 0910 2" xfId="5273" xr:uid="{64E97E19-9947-4494-BA06-C8F7657A117F}"/>
    <cellStyle name="_02_February_Reports-1_Book2_ITG Proforma 2008-09 - input" xfId="317" xr:uid="{521DB076-1EA9-4C97-9536-CE14A2C21DB0}"/>
    <cellStyle name="_02_February_Reports-1_Book2_ITG Proforma 2008-09 - input 2" xfId="5274" xr:uid="{7D695787-6AFB-4CFF-B986-2C1A079104AA}"/>
    <cellStyle name="_02_February_Reports-1_Book2_Japan ITG 0910" xfId="318" xr:uid="{2BF4883B-7A04-4099-B200-433AEE115AAB}"/>
    <cellStyle name="_02_February_Reports-1_Book2_Korea ITG 0809 (Acquistion File)" xfId="319" xr:uid="{6DDA65B9-2FED-4850-B4D1-D738297FE648}"/>
    <cellStyle name="_02_February_Reports-1_Book2_Korea ITG 0809 (Acquistion File) 2" xfId="5275" xr:uid="{01054F03-1377-4DD1-841B-226C8815AA3D}"/>
    <cellStyle name="_02_February_Reports-1_Book2_Model ITG for format changes" xfId="320" xr:uid="{782CE4AC-D63A-4362-9088-3C31C2C86E92}"/>
    <cellStyle name="_02_February_Reports-1_Book2_Model ITG for format changes 2" xfId="5276" xr:uid="{A68AE82A-960A-45EC-82C5-26E16DC08F27}"/>
    <cellStyle name="_02_February_Reports-1_Cash Flow" xfId="5277" xr:uid="{25B08D1A-5F46-41CD-86AE-E764C6438B8E}"/>
    <cellStyle name="_02_February_Reports-1_Cash Flow 2" xfId="5278" xr:uid="{08351C55-AE81-40B2-8AFB-BB847567FF8F}"/>
    <cellStyle name="_02_February_Reports-1_Czech ITG" xfId="321" xr:uid="{98B63C8E-659A-4C69-A978-EE14A66D15C3}"/>
    <cellStyle name="_02_February_Reports-1_Czech ITG 2" xfId="5279" xr:uid="{DC59CAA8-42F6-41A5-8A44-B6EBBA18F0DC}"/>
    <cellStyle name="_02_February_Reports-1_Czech ITG_Copy of Development ITG 0910" xfId="322" xr:uid="{D34F91DF-1DAF-487D-8906-5888895C0DE8}"/>
    <cellStyle name="_02_February_Reports-1_Czech ITG_Copy of Development ITG 0910 2" xfId="5280" xr:uid="{A646F63A-D762-4558-94F7-6918AF4858B5}"/>
    <cellStyle name="_02_February_Reports-1_Czech ITG_Development ITG 0910" xfId="323" xr:uid="{51F15EC7-F036-4BEE-B155-B156FA4256E6}"/>
    <cellStyle name="_02_February_Reports-1_Czech ITG_Development ITG 0910 2" xfId="5281" xr:uid="{CA6126BF-CB2B-4E5A-B348-3FE1E9DDC986}"/>
    <cellStyle name="_02_February_Reports-1_Czech ITG_ITG Proforma 2008-09 - input" xfId="324" xr:uid="{BCEC4FCD-E1DB-452C-8004-7F3079CC63CC}"/>
    <cellStyle name="_02_February_Reports-1_Czech ITG_ITG Proforma 2008-09 - input 2" xfId="5282" xr:uid="{376E15AD-9E7C-4091-94CF-F733AAE999B9}"/>
    <cellStyle name="_02_February_Reports-1_Czech ITG_Japan ITG 0910" xfId="325" xr:uid="{7FAF7253-7B96-4BD1-A2F0-6E7ABD592A1B}"/>
    <cellStyle name="_02_February_Reports-1_Czech ITG_Korea ITG 0809 (Acquistion File)" xfId="326" xr:uid="{B969958B-1C0C-4F3D-B0C7-B4032F4207B1}"/>
    <cellStyle name="_02_February_Reports-1_Czech ITG_Korea ITG 0809 (Acquistion File) 2" xfId="5283" xr:uid="{59993D99-E683-4E5B-8334-BC212D49AAE3}"/>
    <cellStyle name="_02_February_Reports-1_Czech ITG_Model ITG for format changes" xfId="327" xr:uid="{FD8C6325-22D6-4691-952D-FBE13CA27E24}"/>
    <cellStyle name="_02_February_Reports-1_Czech ITG_Model ITG for format changes 2" xfId="5284" xr:uid="{483CDB91-784F-4047-ADA4-5220CBDA96FA}"/>
    <cellStyle name="_02_February_Reports-1_Development ITG 0910" xfId="328" xr:uid="{B5E06199-2042-4560-83CD-54F66BBF7DFE}"/>
    <cellStyle name="_02_February_Reports-1_IAS Adjustments" xfId="5285" xr:uid="{D0DDB1D6-1207-47A4-BDF3-5BF3BA1E3356}"/>
    <cellStyle name="_02_February_Reports-1_Plan and Actual Log 0910 - 1112  21st March 2011" xfId="5286" xr:uid="{85BB11E3-229D-4A4F-A214-F28743F1A180}"/>
    <cellStyle name="_02_February_Reports-1_Procedure Notes" xfId="5287" xr:uid="{1E9CE5DD-B1B4-4A9E-93EA-FEEAE4F5C929}"/>
    <cellStyle name="_02_February_Reports-1_TICB BS _ITG_Input_0910 PRACOVNÍ" xfId="329" xr:uid="{0362B0E5-423E-4AE9-9632-32B259318296}"/>
    <cellStyle name="_02_February_Reports-1_TICB ITG 0910" xfId="330" xr:uid="{3687A6A1-E5BD-409E-A33B-D2E4A757A379}"/>
    <cellStyle name="_040602_(콤텔)삼성테스코_어수중_win ent.sql 1pl-mail" xfId="5288" xr:uid="{1C5B2E61-552B-4494-915B-A2BE3EDEB6FD}"/>
    <cellStyle name="_0608-01-삼성테스코-엄명덕 주임님(FTP서버 외) - 어수중 수정" xfId="5289" xr:uid="{122CEB9D-41EB-42B2-8944-624FC85376C8}"/>
    <cellStyle name="_07-08 budget analysis _05 12 06" xfId="10500" xr:uid="{D2C31297-CE39-4843-BB26-59E5F0E6A340}"/>
    <cellStyle name="_07-08 budget analysis _05 12 06_HO Board Management" xfId="10501" xr:uid="{87C41A93-9212-492C-83EA-389305776298}"/>
    <cellStyle name="_07-08 budget analysis _05 12 06_HO Finance" xfId="10502" xr:uid="{84686D4D-0F6F-4AC1-8F41-A3027E24800C}"/>
    <cellStyle name="_07-08 budget analysis _05 12 06_HO HR &amp; Personnel" xfId="10503" xr:uid="{342C4B1B-B87A-4493-85AD-3B72F20C6FD3}"/>
    <cellStyle name="_0708 DCOS only" xfId="5290" xr:uid="{7A0F3D1A-1607-478B-A792-C48E1544A1CF}"/>
    <cellStyle name="_0708 REPORTING MODEL P4 (New Template v1)" xfId="5291" xr:uid="{6E21F8D5-C1DB-47C3-ADA5-7DE27C1CC393}"/>
    <cellStyle name="_0708 REPORTING MODEL P5" xfId="5292" xr:uid="{CD94F92F-915A-4F38-9045-7C4EA695F99E}"/>
    <cellStyle name="_0708 REPORTING MODEL P6" xfId="5293" xr:uid="{8C17D380-8416-4C39-A73B-CC7D8A9CE1FA}"/>
    <cellStyle name="_0708 Wk 0X - CE Clothing &amp; Footwear Country Financial Performance (P3PP)" xfId="331" xr:uid="{6645C8AC-5055-42AA-8278-A2517B503D98}"/>
    <cellStyle name="_0708 Wk 13 - CE Clothing &amp; Footwear Country Financial Performance" xfId="332" xr:uid="{A8341DBD-0F40-4DBD-9B32-91D92C3ED1F6}"/>
    <cellStyle name="_07120 &amp; 07420 (2)" xfId="5294" xr:uid="{A00B9489-BE37-4E02-90A7-C38655B8F317}"/>
    <cellStyle name="_07210 Pd 01-10 HSC" xfId="5295" xr:uid="{BFE2D089-EC5C-4C6E-A1DF-23ACA8501A0D}"/>
    <cellStyle name="_07210-Standing Account Detail Updated_Revised" xfId="5296" xr:uid="{8B1B36BB-8FCC-434F-B87E-849E4952A164}"/>
    <cellStyle name="_07230-Standing Account Detail Updated" xfId="5297" xr:uid="{A97BC49D-AE82-40A0-B508-53C54B351DF6}"/>
    <cellStyle name="_08.11.07 0809 BUDGET" xfId="333" xr:uid="{212780F1-8AF4-472C-AF37-D2ECCD70BD91}"/>
    <cellStyle name="_08.11.07 0809 BUDGET 2" xfId="3139" xr:uid="{8CEBD09F-D43C-45C0-8BE3-764D9E32895D}"/>
    <cellStyle name="_08.11.07 0809 BUDGET 2 2" xfId="10078" xr:uid="{6D44A6CC-F190-4B74-8687-06618255F155}"/>
    <cellStyle name="_08.11.07 0809 BUDGET_By Segment" xfId="5298" xr:uid="{FE0FC16A-B450-46FE-8CE0-9BD105BA2B0B}"/>
    <cellStyle name="_08.11.07 0809 BUDGET_Summary" xfId="5299" xr:uid="{4D6F4FE0-AE89-4955-AB44-9C30A666CA97}"/>
    <cellStyle name="_08.11.07 0809 BUDGET_Summary KP4790" xfId="5300" xr:uid="{5A2C2999-4066-4AC4-B8F9-BD1D2F27A497}"/>
    <cellStyle name="_081112 Promo List - 10.8" xfId="10504" xr:uid="{315B0410-231B-419B-9655-F45BE910FCB4}"/>
    <cellStyle name="_09-10 Consolidated category data for Store and Direct" xfId="5301" xr:uid="{29D6FBE9-7885-4012-9968-5ADA658A02E3}"/>
    <cellStyle name="_0910 Land Budget - RAG Summary 21-04-09" xfId="5302" xr:uid="{60695FCB-B1D7-4F15-BB45-8B361F1B84D1}"/>
    <cellStyle name="_0910 Land Budget - RAG Summary 21-04-09_Swopp Workings-Pd 02" xfId="5303" xr:uid="{9DA964DA-70E5-496A-AF43-808D732642A8}"/>
    <cellStyle name="_0910 P6 Capital Tracker v4 DO NOT USE FOR HUGH G" xfId="5304" xr:uid="{76FB60A3-038E-46C9-8168-A677FE1E4EAE}"/>
    <cellStyle name="_1. International Summary_WW" xfId="334" xr:uid="{F8F24FB7-663C-4130-AF06-8260F488E691}"/>
    <cellStyle name="_1. International Summary_WW 2" xfId="3140" xr:uid="{B01CD607-C4E5-467A-BA4B-5037DD82E4DA}"/>
    <cellStyle name="_1. International Summary_WW 2 2" xfId="10079" xr:uid="{0DFBAC7B-64F8-40C0-8085-6BA7ACC1F7A4}"/>
    <cellStyle name="_1. International Summary_WW_BS (input)" xfId="5305" xr:uid="{791F30DF-B78D-4563-BA5F-020EE5A7D84A}"/>
    <cellStyle name="_1. International Summary_WW_BS (input) 2" xfId="5306" xr:uid="{00B68662-A02C-4D56-9A15-FA9306CD900D}"/>
    <cellStyle name="_1. International Summary_WW_BS (input)_Sheet2" xfId="5307" xr:uid="{282BDD2D-9C81-49FB-9B66-F4E637178E90}"/>
    <cellStyle name="_1. International Summary_WW_BS (input)_Sheet3" xfId="5308" xr:uid="{9B15A2BB-F5EC-409A-91F5-3059D671B487}"/>
    <cellStyle name="_1. International Summary_WW_By Segment" xfId="5309" xr:uid="{69872939-18FA-4DCC-897F-0FA57CFF356E}"/>
    <cellStyle name="_1. International Summary_WW_Sheet2" xfId="5310" xr:uid="{6D3908D9-355B-4549-A218-9E28AC75EA11}"/>
    <cellStyle name="_1. International Summary_WW_Sheet3" xfId="5311" xr:uid="{3FAB9BC7-C9B2-4FB6-899D-6552827142A3}"/>
    <cellStyle name="_1. International Summary_WW_Strategic Summary" xfId="5312" xr:uid="{D94A9079-8E59-4152-B042-463597E75FBA}"/>
    <cellStyle name="_1. International Summary_WW_Summary" xfId="5313" xr:uid="{45FD0287-2F82-4B94-8D24-840A94C8DA70}"/>
    <cellStyle name="_1. International Summary_WW_Summary KP4790" xfId="5314" xr:uid="{61DFF99B-34F7-40FF-934C-99CB7D60DD58}"/>
    <cellStyle name="_1. LTP Summary 2007_08" xfId="335" xr:uid="{F4A8CDF7-8CE7-4CDD-BBA5-C24F3FDDF6DF}"/>
    <cellStyle name="_1. LTP Summary 2007_08 2" xfId="3141" xr:uid="{68940221-DF58-4E14-84C9-EE63E019102B}"/>
    <cellStyle name="_1. LTP Summary 2007_08 2 2" xfId="10080" xr:uid="{2E70F1BE-9005-437E-9AB2-2405E49E167D}"/>
    <cellStyle name="_1. LTP Summary 2007_08 Inc US" xfId="336" xr:uid="{E6B46D26-FB83-45DB-8040-A90909D1BD4B}"/>
    <cellStyle name="_1. LTP Summary 2007_08 Inc US 2" xfId="3142" xr:uid="{201B9EBC-2C33-4C6F-AAF6-902606F4A681}"/>
    <cellStyle name="_1. LTP Summary 2007_08 Inc US 2 2" xfId="10081" xr:uid="{5F7A7505-840D-4122-A4A0-462168B1A473}"/>
    <cellStyle name="_1. LTP Summary 2007_08 Inc US_By Segment" xfId="5315" xr:uid="{CE1E3B38-7EE1-4BC4-BF56-33DFE1278D42}"/>
    <cellStyle name="_1. LTP Summary 2007_08 Inc US_Summary" xfId="5316" xr:uid="{E6B5BA09-350E-484D-A5A7-ED5D3AB108FC}"/>
    <cellStyle name="_1. LTP Summary 2007_08 Inc US_Summary KP4790" xfId="5317" xr:uid="{BB08A4C6-5CCF-4BD0-B7B8-86AEB58E4B0C}"/>
    <cellStyle name="_1. LTP Summary 2007_08_By Segment" xfId="5318" xr:uid="{BA8F001D-1B7F-4F08-A00A-29A47A04F442}"/>
    <cellStyle name="_1. LTP Summary 2007_08_Summary" xfId="5319" xr:uid="{C60CC5CF-1F84-4D87-8330-59D0587F3B17}"/>
    <cellStyle name="_1. LTP Summary 2007_08_Summary KP4790" xfId="5320" xr:uid="{83235FA4-A6B7-4D95-AEBD-A17869286F9F}"/>
    <cellStyle name="_1.3 - Impairment Rec" xfId="5321" xr:uid="{A9EC6AF1-3074-4CFF-91AD-35F20DFE2E57}"/>
    <cellStyle name="_1.3 - Impairment Rec_F5 10 RRMN_GBCF" xfId="5322" xr:uid="{9EA0943D-B5BA-4B21-983C-C18179C76CC1}"/>
    <cellStyle name="_1.3 - Impairment Rec_Prop Profits F schedules 0910 17-03-10 latest" xfId="5323" xr:uid="{DB2F5B5B-34DB-4C30-BDA1-37B97C333AC7}"/>
    <cellStyle name="_1.3 - Impairment Rec_Prop Profits F schedules 0910 reviewed by DS" xfId="5324" xr:uid="{2A562C7C-B750-4902-A78F-B1FBC54DA0C7}"/>
    <cellStyle name="_1.3 - Impairment Rec_Prop Profits F schedules 0910 v1 05" xfId="5325" xr:uid="{3D1DA634-31AC-4F20-8558-B2B7E12F8B4B}"/>
    <cellStyle name="_1.Akbar - 22 - 6 to 18- 7- 07" xfId="10505" xr:uid="{8441B761-8B74-4194-BBC5-3C6E6092D8DB}"/>
    <cellStyle name="_1.Akbar - 22 - 6 to 18- 7- 07_2009-10 P3PP Template - Commercial" xfId="10506" xr:uid="{26F891EE-3B59-44BF-A603-C6D5BD36D0B8}"/>
    <cellStyle name="_1.Akbar - 22 - 6 to 18- 7- 07_2009-10 P3PP Template - Kitchen" xfId="10507" xr:uid="{4A9D71E6-86D3-43E7-B844-7DC49D863EC2}"/>
    <cellStyle name="_1.Akbar - 22 - 6 to 18- 7- 07_2009-10 Summary 1_27 FINAL" xfId="10508" xr:uid="{D0966CAB-861E-4313-9D89-872B72988E81}"/>
    <cellStyle name="_1.Akbar - 22 - 6 to 18- 7- 07_2009P11 Fcst - Kitchen Register v1 (lm)" xfId="10509" xr:uid="{37CF928F-42E8-4CC7-B0DD-3F2CCA399F06}"/>
    <cellStyle name="_1.Akbar - 22 - 6 to 18- 7- 07_5.Rate Card workings_08-09_Avg CTC_Previous_Median" xfId="10510" xr:uid="{5DB22170-DB2C-485F-9ED9-CB714DCC5E3B}"/>
    <cellStyle name="_1.Akbar - 22 - 6 to 18- 7- 07_5.Rate Card workings_08-09_Avg CTC_Previous_Median_CF Template - Master - P10 new" xfId="10511" xr:uid="{0D82513D-09DC-47F5-B29C-08D5FB775D51}"/>
    <cellStyle name="_1.Akbar - 22 - 6 to 18- 7- 07_5.Rate Card workings_08-09_Avg CTC_Previous_Median_CF Template - Master - P6 (WIP)" xfId="10512" xr:uid="{4413CF09-CE2E-4EBF-A10B-6CE64F5A1D83}"/>
    <cellStyle name="_1.Akbar - 22 - 6 to 18- 7- 07_B.BS_Detailed workings_reduced cost_TM" xfId="10513" xr:uid="{99507444-F622-4D09-AC61-8600C40AE021}"/>
    <cellStyle name="_1.Akbar - 22 - 6 to 18- 7- 07_B.BS_Detailed workings_reduced cost_TM_CF Template - Master - P10 new" xfId="10514" xr:uid="{482EDEFC-2EB3-4DAD-BA24-B80324E1FF9A}"/>
    <cellStyle name="_1.Akbar - 22 - 6 to 18- 7- 07_B.BS_Detailed workings_reduced cost_TM_CF Template - Master - P6 (WIP)" xfId="10515" xr:uid="{800FD447-4359-442F-9A1E-E31545EC61CD}"/>
    <cellStyle name="_1.Akbar - 22 - 6 to 18- 7- 07_Book2 (6)" xfId="10516" xr:uid="{55F63CDA-CD19-4429-97F0-5790DF9D0005}"/>
    <cellStyle name="_1.Akbar - 22 - 6 to 18- 7- 07_BS_Detailed workings_LTP HC" xfId="10517" xr:uid="{3397891D-C12A-4DCF-AAF0-0CEC0FA39886}"/>
    <cellStyle name="_1.Akbar - 22 - 6 to 18- 7- 07_BS_Detailed workings_LTP HC_CF Template - Master - P10 new" xfId="10518" xr:uid="{4DA61BAA-D48D-4CBD-873B-53D5E0508355}"/>
    <cellStyle name="_1.Akbar - 22 - 6 to 18- 7- 07_BS_Detailed workings_LTP HC_CF Template - Master - P6 (WIP)" xfId="10519" xr:uid="{AC40DEC1-0DF9-483C-A02B-FDA6E094EA5B}"/>
    <cellStyle name="_1.Akbar - 22 - 6 to 18- 7- 07_BS_Final workings" xfId="10520" xr:uid="{F8909E1D-76E8-49E2-B5E8-73850CB78971}"/>
    <cellStyle name="_1.Akbar - 22 - 6 to 18- 7- 07_BS_Final workings_Assumptions_0809" xfId="10521" xr:uid="{7C11DDF3-4F61-4010-B96B-188669F80C37}"/>
    <cellStyle name="_1.Akbar - 22 - 6 to 18- 7- 07_BS_Final workings_Assumptions_0809_CF Template - Master - P10 new" xfId="10522" xr:uid="{1870152D-EEEA-406A-81B1-DBC3DFA68BB6}"/>
    <cellStyle name="_1.Akbar - 22 - 6 to 18- 7- 07_BS_Final workings_Assumptions_0809_CF Template - Master - P6 (WIP)" xfId="10523" xr:uid="{0002B38E-499F-4D2E-872E-9935364165F2}"/>
    <cellStyle name="_1.Akbar - 22 - 6 to 18- 7- 07_BS_Final workings_CF Template - Master - P10 new" xfId="10524" xr:uid="{4C88A6EF-E5A8-40F5-A76A-1168DDC01F42}"/>
    <cellStyle name="_1.Akbar - 22 - 6 to 18- 7- 07_BS_Final workings_CF Template - Master - P6 (WIP)" xfId="10525" xr:uid="{73C4FB6F-C1DC-4B50-8482-B39D189FBE30}"/>
    <cellStyle name="_1.Akbar - 22 - 6 to 18- 7- 07_BS_Final workings_FS BS - Business case wise -0809 V.2" xfId="10526" xr:uid="{9BA8FB73-D1D4-4F46-B5E1-1F626AD08148}"/>
    <cellStyle name="_1.Akbar - 22 - 6 to 18- 7- 07_BS_Final workings_FS BS - Business case wise -0809 V.2_CF Template - Master - P10 new" xfId="10527" xr:uid="{9A5D5BAD-DFA6-42BD-94D2-3FC73A48B10A}"/>
    <cellStyle name="_1.Akbar - 22 - 6 to 18- 7- 07_BS_Final workings_FS BS - Business case wise -0809 V.2_CF Template - Master - P6 (WIP)" xfId="10528" xr:uid="{A0118548-A8C4-4391-B053-10350C6E140C}"/>
    <cellStyle name="_1.Akbar - 22 - 6 to 18- 7- 07_BS_Final workings_FSC Budget Pack 08-09 FINAL" xfId="10529" xr:uid="{CD3717AC-1BDC-4082-9E51-64FC5DFC94D8}"/>
    <cellStyle name="_1.Akbar - 22 - 6 to 18- 7- 07_BS_Final workings_FSC Budget Pack 08-09 FINAL_CF Template - Master - P10 new" xfId="10530" xr:uid="{EDEA636B-F171-4E6B-B91B-E31CD1399602}"/>
    <cellStyle name="_1.Akbar - 22 - 6 to 18- 7- 07_BS_Final workings_FSC Budget Pack 08-09 FINAL_CF Template - Master - P6 (WIP)" xfId="10531" xr:uid="{57257F4C-12B4-4358-AF35-5A351D4D4E41}"/>
    <cellStyle name="_1.Akbar - 22 - 6 to 18- 7- 07_BS_Final workings_FSC Pack 08-09-31.12.07_with Bench Ver.1" xfId="10532" xr:uid="{9AE9E6A5-AE1C-4AB6-BAE1-DF75B5E6D044}"/>
    <cellStyle name="_1.Akbar - 22 - 6 to 18- 7- 07_BS_Final workings_FSC Pack 08-09-31.12.07_with Bench Ver.1_CF Template - Master - P10 new" xfId="10533" xr:uid="{A644144E-F8CD-47FB-BC0B-FD8223AAFB15}"/>
    <cellStyle name="_1.Akbar - 22 - 6 to 18- 7- 07_BS_Final workings_FSC Pack 08-09-31.12.07_with Bench Ver.1_CF Template - Master - P6 (WIP)" xfId="10534" xr:uid="{528AA15A-4FDE-4973-B6E5-967D024FBA55}"/>
    <cellStyle name="_1.Akbar - 22 - 6 to 18- 7- 07_Budget Phasing New (Cap n Exp) (version 1)" xfId="10535" xr:uid="{3E791B2C-2639-451D-87D1-4C2B168E781C}"/>
    <cellStyle name="_1.Akbar - 22 - 6 to 18- 7- 07_Budget Phasing New (Cap n Exp) (version 1)_CF Template - Master - P10 new" xfId="10536" xr:uid="{9FD564FF-366C-4A3D-8E42-749A2689F138}"/>
    <cellStyle name="_1.Akbar - 22 - 6 to 18- 7- 07_Budget Phasing New (Cap n Exp) (version 1)_CF Template - Master - P6 (WIP)" xfId="10537" xr:uid="{6C7518E4-0267-4EE2-A3B8-91F1199D9EEE}"/>
    <cellStyle name="_1.Akbar - 22 - 6 to 18- 7- 07_Business Services Billing Input consolidate P10 Ver.1" xfId="10538" xr:uid="{8BFA8F34-B44B-48E8-8044-D1CCA2276030}"/>
    <cellStyle name="_1.Akbar - 22 - 6 to 18- 7- 07_Business Services Billing Input consolidate P10 Ver.1_CF Template - Master - P10 new" xfId="10539" xr:uid="{14720FE9-704D-4A05-8C37-91027205150C}"/>
    <cellStyle name="_1.Akbar - 22 - 6 to 18- 7- 07_Business Services Billing Input consolidate P10 Ver.1_CF Template - Master - P6 (WIP)" xfId="10540" xr:uid="{A857CEA8-A7A3-4AE3-AF0B-9BF2315E5282}"/>
    <cellStyle name="_1.Akbar - 22 - 6 to 18- 7- 07_Copy of BS_Detailed workings_Phasing_reduced cost" xfId="10541" xr:uid="{32A0D189-458D-4B89-8510-5BEAA1D110CB}"/>
    <cellStyle name="_1.Akbar - 22 - 6 to 18- 7- 07_Copy of BS_Detailed workings_Phasing_reduced cost_Assumptions_0809" xfId="10542" xr:uid="{98A91879-06A6-4A41-892D-E9BB6CEDDA1F}"/>
    <cellStyle name="_1.Akbar - 22 - 6 to 18- 7- 07_Copy of BS_Detailed workings_Phasing_reduced cost_Assumptions_0809_CF Template - Master - P10 new" xfId="10543" xr:uid="{C7A9D340-4C59-4B73-9935-BFF2C744703F}"/>
    <cellStyle name="_1.Akbar - 22 - 6 to 18- 7- 07_Copy of BS_Detailed workings_Phasing_reduced cost_Assumptions_0809_CF Template - Master - P6 (WIP)" xfId="10544" xr:uid="{AE9EC9F9-5118-4C4D-AF36-FADAD7650EA3}"/>
    <cellStyle name="_1.Akbar - 22 - 6 to 18- 7- 07_Copy of BS_Detailed workings_Phasing_reduced cost_CF Template - Master - P10 new" xfId="10545" xr:uid="{0527F476-D164-40BA-AAF2-D28F4197F691}"/>
    <cellStyle name="_1.Akbar - 22 - 6 to 18- 7- 07_Copy of BS_Detailed workings_Phasing_reduced cost_CF Template - Master - P6 (WIP)" xfId="10546" xr:uid="{EC1CAFC2-AA3B-47D9-9296-4183F7A46456}"/>
    <cellStyle name="_1.Akbar - 22 - 6 to 18- 7- 07_Copy of BS_Detailed workings_Phasing_reduced cost_FS BS - Business case wise -0809 V.2" xfId="10547" xr:uid="{D9B40C7D-00F8-4F17-A6F2-1EAEBE549DD5}"/>
    <cellStyle name="_1.Akbar - 22 - 6 to 18- 7- 07_Copy of BS_Detailed workings_Phasing_reduced cost_FS BS - Business case wise -0809 V.2_CF Template - Master - P10 new" xfId="10548" xr:uid="{462A1B4E-F26A-40A4-AC5E-B15504D8EA74}"/>
    <cellStyle name="_1.Akbar - 22 - 6 to 18- 7- 07_Copy of BS_Detailed workings_Phasing_reduced cost_FS BS - Business case wise -0809 V.2_CF Template - Master - P6 (WIP)" xfId="10549" xr:uid="{D2754056-8E03-478F-BEF5-B236AA7B33A6}"/>
    <cellStyle name="_1.Akbar - 22 - 6 to 18- 7- 07_Copy of BS_Detailed workings_Phasing_reduced cost_FSC Budget Pack 08-09 FINAL" xfId="10550" xr:uid="{F17D6916-718D-4182-A3A6-75C722FC26EA}"/>
    <cellStyle name="_1.Akbar - 22 - 6 to 18- 7- 07_Copy of BS_Detailed workings_Phasing_reduced cost_FSC Budget Pack 08-09 FINAL_CF Template - Master - P10 new" xfId="10551" xr:uid="{519570E3-40BA-4F91-B76A-DCF7067BFDEF}"/>
    <cellStyle name="_1.Akbar - 22 - 6 to 18- 7- 07_Copy of BS_Detailed workings_Phasing_reduced cost_FSC Budget Pack 08-09 FINAL_CF Template - Master - P6 (WIP)" xfId="10552" xr:uid="{8399ADB9-DCD0-429F-9B33-4F1D6834BFDA}"/>
    <cellStyle name="_1.Akbar - 22 - 6 to 18- 7- 07_Copy of BS_Detailed workings_Phasing_reduced cost_FSC Pack 08-09-31.12.07_with Bench Ver.1" xfId="10553" xr:uid="{4EB91D97-37FD-478E-BC4A-7580F9DDA08A}"/>
    <cellStyle name="_1.Akbar - 22 - 6 to 18- 7- 07_Copy of BS_Detailed workings_Phasing_reduced cost_FSC Pack 08-09-31.12.07_with Bench Ver.1_CF Template - Master - P10 new" xfId="10554" xr:uid="{92FA1209-F818-4F9E-9BC7-42093EE7649B}"/>
    <cellStyle name="_1.Akbar - 22 - 6 to 18- 7- 07_Copy of BS_Detailed workings_Phasing_reduced cost_FSC Pack 08-09-31.12.07_with Bench Ver.1_CF Template - Master - P6 (WIP)" xfId="10555" xr:uid="{67C56D3A-697D-415B-931B-F479ED4C9089}"/>
    <cellStyle name="_1.Akbar - 22 - 6 to 18- 7- 07_FS Budget Pack 08-09_23 Jan 08_Final Version_with ROI updation" xfId="10556" xr:uid="{50346E52-1D83-4378-B2D9-E49AA73610A1}"/>
    <cellStyle name="_1.Akbar - 22 - 6 to 18- 7- 07_FS Budget Pack 08-09_23 Jan 08_Final Version_with ROI updation_CF Template - Master - P10 new" xfId="10557" xr:uid="{8B4D19A4-D529-4568-9E3F-06D633BAE34A}"/>
    <cellStyle name="_1.Akbar - 22 - 6 to 18- 7- 07_FS Budget Pack 08-09_23 Jan 08_Final Version_with ROI updation_CF Template - Master - P6 (WIP)" xfId="10558" xr:uid="{B5881D56-FFC9-4CCE-8EAB-1563911F5FB5}"/>
    <cellStyle name="_1.Akbar - 22 - 6 to 18- 7- 07_FS_Detailed workings" xfId="10559" xr:uid="{A0A3CE5F-8C07-4A6B-8C6E-67483F75657E}"/>
    <cellStyle name="_1.Akbar - 22 - 6 to 18- 7- 07_FS_Detailed workings_CF Template - Master - P10 new" xfId="10560" xr:uid="{53DFEBF7-3C7A-49D6-A01C-3B5FE1B7ED43}"/>
    <cellStyle name="_1.Akbar - 22 - 6 to 18- 7- 07_FS_Detailed workings_CF Template - Master - P6 (WIP)" xfId="10561" xr:uid="{A9F01EF3-C2B7-4EDC-8544-846EEA510F4A}"/>
    <cellStyle name="_1.Akbar - 22 - 6 to 18- 7- 07_FS_Detailed workings_Ver.1" xfId="10562" xr:uid="{DBBB4632-D693-4DB9-9F8E-BA114C1F7837}"/>
    <cellStyle name="_1.Akbar - 22 - 6 to 18- 7- 07_FS_Detailed workings_Ver.1_CF Template - Master - P10 new" xfId="10563" xr:uid="{57F6F614-7ADA-4526-9181-6F40A4A9BF5C}"/>
    <cellStyle name="_1.Akbar - 22 - 6 to 18- 7- 07_FS_Detailed workings_Ver.1_CF Template - Master - P6 (WIP)" xfId="10564" xr:uid="{A45B6B0C-1152-49AF-BC08-B24EF3AC3CB3}"/>
    <cellStyle name="_1.Akbar - 22 - 6 to 18- 7- 07_HO Board Management" xfId="10565" xr:uid="{C1C16217-BB97-4C35-8936-4ADC13823474}"/>
    <cellStyle name="_1.Akbar - 22 - 6 to 18- 7- 07_HO Board Management_CF Template - Master - P10 new" xfId="10566" xr:uid="{1663D7E2-ACBD-4C36-81FE-9F0F60E74D1A}"/>
    <cellStyle name="_1.Akbar - 22 - 6 to 18- 7- 07_HO Board Management_CF Template - Master - P6 (WIP)" xfId="10567" xr:uid="{9452227B-EEB3-48F2-A87D-8A53AC03403D}"/>
    <cellStyle name="_1.Akbar - 22 - 6 to 18- 7- 07_HO Finance" xfId="10568" xr:uid="{116774B9-2F2D-42EA-93BC-95A0B05D4567}"/>
    <cellStyle name="_1.Akbar - 22 - 6 to 18- 7- 07_HO Finance_CF Template - Master - P10 new" xfId="10569" xr:uid="{D65E09D1-5F57-4078-B2A1-9F32D69C16EB}"/>
    <cellStyle name="_1.Akbar - 22 - 6 to 18- 7- 07_HO Finance_CF Template - Master - P6 (WIP)" xfId="10570" xr:uid="{9CDC6FB0-5DC5-4945-9E92-91F7B88CD5F8}"/>
    <cellStyle name="_1.Akbar - 22 - 6 to 18- 7- 07_HO HR &amp; Personnel" xfId="10571" xr:uid="{ACA5809F-403B-4452-B9A5-5F69B92F31A8}"/>
    <cellStyle name="_1.Akbar - 22 - 6 to 18- 7- 07_HO HR &amp; Personnel_CF Template - Master - P10 new" xfId="10572" xr:uid="{718F1B76-579D-406D-97C7-88C69A8C10C3}"/>
    <cellStyle name="_1.Akbar - 22 - 6 to 18- 7- 07_HO HR &amp; Personnel_CF Template - Master - P6 (WIP)" xfId="10573" xr:uid="{F6D241AD-5FD1-46E1-A0E9-8BFD6E94EDDA}"/>
    <cellStyle name="_1.Akbar - 22 - 6 to 18- 7- 07_Input Commercial 5-19-09" xfId="10574" xr:uid="{5F1EEF13-BAFA-4DCA-9840-56B492A334F1}"/>
    <cellStyle name="_1.Akbar - 22 - 6 to 18- 7- 07_Input Kitchen 5-19-09" xfId="10575" xr:uid="{3B8C6964-E534-471A-B848-423240E4676D}"/>
    <cellStyle name="_1.Akbar - 22 - 6 to 18- 7- 07_Kitchen P3PP Submission 5-22-2009" xfId="10576" xr:uid="{13E83570-9DFA-4072-9EF3-8F36E65005A7}"/>
    <cellStyle name="_1.Akbar - 22 - 6 to 18- 7- 07_Marketing Pack P2_09" xfId="10577" xr:uid="{64FE310E-D3B5-4081-8676-6E4387E70BD4}"/>
    <cellStyle name="_1.Akbar - 22 - 6 to 18- 7- 07_P12_HO Head Count" xfId="10578" xr:uid="{EFF01597-6BC5-4055-81C6-5C458C877CB9}"/>
    <cellStyle name="_1.Akbar - 22 - 6 to 18- 7- 07_P12_HO Head Count_CF Template - Master - P10 new" xfId="10579" xr:uid="{4AA1C7D0-4F58-45B1-980C-0F527712A5AD}"/>
    <cellStyle name="_1.Akbar - 22 - 6 to 18- 7- 07_P12_HO Head Count_CF Template - Master - P6 (WIP)" xfId="10580" xr:uid="{EBA4D43B-B22A-40E5-B4FD-9CCC4B9CD7FD}"/>
    <cellStyle name="_1.Akbar - 22 - 6 to 18- 7- 07_Rate card &amp; Overhead" xfId="10581" xr:uid="{6669EAB9-B7E1-4742-9BAB-F6E2DE6A7BAF}"/>
    <cellStyle name="_1.Akbar - 22 - 6 to 18- 7- 07_Rate card &amp; Overhead_CF Template - Master - P10 new" xfId="10582" xr:uid="{05119EFE-68EC-415B-B32D-229C1CAB9625}"/>
    <cellStyle name="_1.Akbar - 22 - 6 to 18- 7- 07_Rate card &amp; Overhead_CF Template - Master - P6 (WIP)" xfId="10583" xr:uid="{6B9FC450-ABAE-4AA6-ACB9-83C9AE1DC656}"/>
    <cellStyle name="_1.Akbar - 22 - 6 to 18- 7- 07_Rate card comparision" xfId="10584" xr:uid="{DF2869B6-005E-473F-8772-14768E18529C}"/>
    <cellStyle name="_1.Akbar - 22 - 6 to 18- 7- 07_Rate card comparision_CF Template - Master - P10 new" xfId="10585" xr:uid="{05832A2F-B4CC-409F-AA85-5DAD9EF19E7E}"/>
    <cellStyle name="_1.Akbar - 22 - 6 to 18- 7- 07_Rate card comparision_CF Template - Master - P6 (WIP)" xfId="10586" xr:uid="{997FC5C1-BFC8-4EE7-965E-B2FCA03B9C77}"/>
    <cellStyle name="_1.Akbar - 22 - 6 to 18- 7- 07_Rate Card workings_08-09_Ver 1" xfId="10587" xr:uid="{19DAFA28-9107-4162-A01D-5947D3939D59}"/>
    <cellStyle name="_1.Akbar - 22 - 6 to 18- 7- 07_Rate Card workings_08-09_Ver 1_Assumptions_0809" xfId="10588" xr:uid="{4A384AFD-CE77-4700-A092-30C22DFAEC68}"/>
    <cellStyle name="_1.Akbar - 22 - 6 to 18- 7- 07_Rate Card workings_08-09_Ver 1_Assumptions_0809_CF Template - Master - P10 new" xfId="10589" xr:uid="{E4FEF426-73CC-4E65-84CE-BCBEFB4D904E}"/>
    <cellStyle name="_1.Akbar - 22 - 6 to 18- 7- 07_Rate Card workings_08-09_Ver 1_Assumptions_0809_CF Template - Master - P6 (WIP)" xfId="10590" xr:uid="{6C6DBB1E-2583-4ACE-9A8A-F254C512DDAE}"/>
    <cellStyle name="_1.Akbar - 22 - 6 to 18- 7- 07_Rate Card workings_08-09_Ver 1_BS_Detailed workings_LTP HC" xfId="10591" xr:uid="{B6589001-39C3-4357-936F-680DF46D031B}"/>
    <cellStyle name="_1.Akbar - 22 - 6 to 18- 7- 07_Rate Card workings_08-09_Ver 1_BS_Detailed workings_LTP HC_CF Template - Master - P10 new" xfId="10592" xr:uid="{4CF2DEE8-99AE-4133-8F04-4DD82283555E}"/>
    <cellStyle name="_1.Akbar - 22 - 6 to 18- 7- 07_Rate Card workings_08-09_Ver 1_BS_Detailed workings_LTP HC_CF Template - Master - P6 (WIP)" xfId="10593" xr:uid="{80DA8315-E9A0-412D-BC17-97FCD8CFAAF0}"/>
    <cellStyle name="_1.Akbar - 22 - 6 to 18- 7- 07_Rate Card workings_08-09_Ver 1_CF Template - Master - P10 new" xfId="10594" xr:uid="{5FAC09AF-0A00-4D88-9EA0-110C88331F62}"/>
    <cellStyle name="_1.Akbar - 22 - 6 to 18- 7- 07_Rate Card workings_08-09_Ver 1_CF Template - Master - P6 (WIP)" xfId="10595" xr:uid="{60A36CF5-2B75-4F44-8512-53FBD38C0A44}"/>
    <cellStyle name="_1.Akbar - 22 - 6 to 18- 7- 07_Rate Card workings_08-09_Ver 1_FS BS - Business case wise -0809 V.2" xfId="10596" xr:uid="{FD7C3BB6-B8B3-41B5-B36C-827BD1B74A8A}"/>
    <cellStyle name="_1.Akbar - 22 - 6 to 18- 7- 07_Rate Card workings_08-09_Ver 1_FS BS - Business case wise -0809 V.2_CF Template - Master - P10 new" xfId="10597" xr:uid="{AF2E1CCD-1B0E-44A7-8BA0-E25D51FC1E66}"/>
    <cellStyle name="_1.Akbar - 22 - 6 to 18- 7- 07_Rate Card workings_08-09_Ver 1_FS BS - Business case wise -0809 V.2_CF Template - Master - P6 (WIP)" xfId="10598" xr:uid="{8C5B5589-1DC9-434F-A29D-EB74D65258AF}"/>
    <cellStyle name="_1.Akbar - 22 - 6 to 18- 7- 07_Rate Card workings_08-09_Ver 1_FS_Detailed workings_Ver.1" xfId="10599" xr:uid="{53CB056A-D2B9-412B-8488-6E2D461AF091}"/>
    <cellStyle name="_1.Akbar - 22 - 6 to 18- 7- 07_Rate Card workings_08-09_Ver 1_FS_Detailed workings_Ver.1_CF Template - Master - P10 new" xfId="10600" xr:uid="{927EFAE3-7E64-4294-9469-631BC4EE47C5}"/>
    <cellStyle name="_1.Akbar - 22 - 6 to 18- 7- 07_Rate Card workings_08-09_Ver 1_FS_Detailed workings_Ver.1_CF Template - Master - P6 (WIP)" xfId="10601" xr:uid="{98513BC7-1BB9-4028-AF39-233352931131}"/>
    <cellStyle name="_1.Akbar - 22 - 6 to 18- 7- 07_Rate Card workings_08-09_Ver 1_FSC Budget Pack 08-09 FINAL" xfId="10602" xr:uid="{834F7529-2552-4B08-9AFA-16B43609ACAB}"/>
    <cellStyle name="_1.Akbar - 22 - 6 to 18- 7- 07_Rate Card workings_08-09_Ver 1_FSC Budget Pack 08-09 FINAL_CF Template - Master - P10 new" xfId="10603" xr:uid="{2C83A35C-8358-46E7-8342-F1EA9FE0E9DC}"/>
    <cellStyle name="_1.Akbar - 22 - 6 to 18- 7- 07_Rate Card workings_08-09_Ver 1_FSC Budget Pack 08-09 FINAL_CF Template - Master - P6 (WIP)" xfId="10604" xr:uid="{C2F47DF9-9CE6-48C1-BEBD-64E8CEC71982}"/>
    <cellStyle name="_1.Akbar - 22 - 6 to 18- 7- 07_Rate Card workings_08-09_Ver 1_FSC Pack 08-09-31.12.07_with Bench Ver.1" xfId="10605" xr:uid="{AE0FF0B8-3876-409F-81C9-69874EF07C92}"/>
    <cellStyle name="_1.Akbar - 22 - 6 to 18- 7- 07_Rate Card workings_08-09_Ver 1_FSC Pack 08-09-31.12.07_with Bench Ver.1_CF Template - Master - P10 new" xfId="10606" xr:uid="{85556999-E211-4796-8726-EBF55E5221BB}"/>
    <cellStyle name="_1.Akbar - 22 - 6 to 18- 7- 07_Rate Card workings_08-09_Ver 1_FSC Pack 08-09-31.12.07_with Bench Ver.1_CF Template - Master - P6 (WIP)" xfId="10607" xr:uid="{48EC339D-9870-4B00-BAB0-BEC9F430127A}"/>
    <cellStyle name="_1.Akbar - 22 - 6 to 18- 7- 07_US IT YTD P2" xfId="10608" xr:uid="{4388583E-C658-4BD7-BEDD-D7C108D92005}"/>
    <cellStyle name="_1.Akbar - 22 - 6 to 18- 7- 07_US IT YTD P2_CF Template - Master - P10 new" xfId="10609" xr:uid="{B22CFE06-A48A-4CC9-9F43-63D129B0EC9C}"/>
    <cellStyle name="_1.Akbar - 22 - 6 to 18- 7- 07_US IT YTD P2_CF Template - Master - P6 (WIP)" xfId="10610" xr:uid="{8B41B5A5-2359-4044-A252-2C7452A8E0C8}"/>
    <cellStyle name="_100004 Anaconda ROCE" xfId="5326" xr:uid="{1FC674A3-BBF4-425D-98E7-73B4CC1ADF90}"/>
    <cellStyle name="_100510 Future non-food financials v3" xfId="5327" xr:uid="{5A345455-5FC5-47B7-A05C-00E11D6C99D2}"/>
    <cellStyle name="_1011 budget tracker with WIP task allocations" xfId="5328" xr:uid="{84FF99CA-FE16-45C6-AAA4-40C5E644F660}"/>
    <cellStyle name="_1011 core build" xfId="5329" xr:uid="{B3379E3F-E11D-4924-9FA4-1874B126C7B5}"/>
    <cellStyle name="_10-11 Full year Phasing and Journals" xfId="5330" xr:uid="{07338C83-7F8E-4CF3-AEE6-B8C9CB28F820}"/>
    <cellStyle name="_1011 MA Output Period 1 GB" xfId="337" xr:uid="{B0FC5648-DB47-4E5C-B70C-4AD356E8CB4F}"/>
    <cellStyle name="_1011 MA Output Period 1 GB 2" xfId="10082" xr:uid="{5367A5CD-9228-4F70-8297-EF5A70423288}"/>
    <cellStyle name="_1011 MA Output Period 1 GB_Section 14 Appendices (Planning) (01.06.12)" xfId="5331" xr:uid="{FE08A3CD-7A15-48A9-926F-EAA3B51ED027}"/>
    <cellStyle name="_10-11 P3PP - Valhalla v2" xfId="5332" xr:uid="{DA714ED0-02F3-47E6-9E2C-6074826CDDA7}"/>
    <cellStyle name="_1011 P3PP to budget Profit Waterfall final v3" xfId="5333" xr:uid="{FAB7D388-63B1-418E-907C-8784867A5636}"/>
    <cellStyle name="_10-11 P7PP - Rent" xfId="5334" xr:uid="{EC10DCE8-E46F-4811-95AD-1E9ADB87645B}"/>
    <cellStyle name="_10-11 P7PP - Rent (SR) 300910" xfId="5335" xr:uid="{7B27C2B9-7ECC-4614-87D9-D765A7879D8C}"/>
    <cellStyle name="_10-11 P7PP - Rent (SR) 300910_Rent Managment Account FY 12-13 for Pd 03-13 GBCF DS" xfId="5336" xr:uid="{C2920939-9AEE-4428-AC21-2B980AEC0328}"/>
    <cellStyle name="_10-11 P7PP - Rent_1112 Management accounts - group pack 97 excel" xfId="5337" xr:uid="{AE6EE7FC-C81C-40AD-83BB-71883189C518}"/>
    <cellStyle name="_10-11 P7PP - Rent_Rent Managment Account FY 12-13 for Pd 03-13 GBCF DS" xfId="5338" xr:uid="{17D7320F-F5D1-45D8-9A08-A1A7B4E4FABD}"/>
    <cellStyle name="_1011_REPORTING_MODEL_P12" xfId="5339" xr:uid="{ECE2B611-A06E-480E-8D5C-64D656ABC3D2}"/>
    <cellStyle name="_106.Markeating Cost" xfId="5340" xr:uid="{65E06279-F6D8-4010-8A11-86A00A0EA13A}"/>
    <cellStyle name="_110  Depreciation" xfId="5341" xr:uid="{B7F201E8-459E-4B24-B3DC-C3831E526BB4}"/>
    <cellStyle name="_111  Property cost" xfId="5342" xr:uid="{A8FE85FE-6895-4B09-8681-E7ED10BEF395}"/>
    <cellStyle name="_111.Property cost" xfId="5343" xr:uid="{20B6266F-3200-43FE-94CE-89F55146717E}"/>
    <cellStyle name="_1112 - 1213 Replacement Stores Provision Workings" xfId="5344" xr:uid="{1F480707-00F1-46C3-BE20-00B9E4D78664}"/>
    <cellStyle name="_1112 Budget (£415m) 24.03.11" xfId="5345" xr:uid="{EEDFD375-2E64-443A-B0C1-B7F1B66A7CD7}"/>
    <cellStyle name="_1112 Budget (415m) 25 03 11 v2" xfId="5346" xr:uid="{20DD08C4-8C7B-4290-9975-854EB74609CA}"/>
    <cellStyle name="_11-12 Rent Budgetv1" xfId="5347" xr:uid="{03E6A239-0BD9-4A19-B6FC-9DDE0BB7BC85}"/>
    <cellStyle name="_11-12 Rent Budgetv1_20918 (002) Rent Adj account Pd 10-12 updated V1" xfId="5348" xr:uid="{26BAE52D-E1F3-447C-BE69-933ADC0ACBDA}"/>
    <cellStyle name="_11-12 Rent Budgetv1_20918 (002) Rent Adj account Pd09-12 updated" xfId="5349" xr:uid="{8E7261DA-C7F2-4A1B-BB2A-7DC4D6DC59A8}"/>
    <cellStyle name="_11-12 Rent Budgetv1_Detail Sheet" xfId="5350" xr:uid="{08323612-351A-41F9-AFAC-1CB3AD20E695}"/>
    <cellStyle name="_1112 Spenhill budget 01-03-11" xfId="5351" xr:uid="{950AD6A3-2339-4F1C-9CE6-A1B8189E4E66}"/>
    <cellStyle name="_112.  Mall" xfId="5352" xr:uid="{BF911093-0A22-41D6-82ED-BBAB408AC994}"/>
    <cellStyle name="_112.Mall" xfId="5353" xr:uid="{5C1E22C9-AA54-4FAD-A941-0FDA47612DC5}"/>
    <cellStyle name="_12. Retail revenue" xfId="5354" xr:uid="{3636C639-E0CD-48FA-8213-94140E906F0D}"/>
    <cellStyle name="_15588 new" xfId="10611" xr:uid="{7C13FAD1-92B3-46D2-8481-459378503334}"/>
    <cellStyle name="_15588 new_2009-10 P3PP Template - Commercial" xfId="10612" xr:uid="{E328E485-267F-4E1E-9BB1-2049C284F419}"/>
    <cellStyle name="_15588 new_2009-10 Summary 1_27 FINAL" xfId="10613" xr:uid="{41BC0D60-7E96-4FA2-8E46-AFFC7C830BFA}"/>
    <cellStyle name="_15588 new_Book2 (6)" xfId="10614" xr:uid="{284BF148-A1B0-4298-8EC6-A0470614CAAC}"/>
    <cellStyle name="_15588 new_HO Board Management" xfId="10615" xr:uid="{E9B72415-EA1C-4C26-B620-52809340E4D3}"/>
    <cellStyle name="_15588 new_HO Board Management_CF Template - Master - P10 new" xfId="10616" xr:uid="{D2C0ADA2-01C9-4531-BBE4-6D99D4BE3419}"/>
    <cellStyle name="_15588 new_HO Board Management_CF Template - Master - P6 (WIP)" xfId="10617" xr:uid="{64180266-8982-4B2F-BCD9-11CFA746ED3B}"/>
    <cellStyle name="_15588 new_HO Finance" xfId="10618" xr:uid="{883FD4D3-B80A-4CB4-A5D7-2C5C94C097EB}"/>
    <cellStyle name="_15588 new_HO Finance_CF Template - Master - P10 new" xfId="10619" xr:uid="{6A254786-64B3-4C9F-8623-42D3AB44A95D}"/>
    <cellStyle name="_15588 new_HO Finance_CF Template - Master - P6 (WIP)" xfId="10620" xr:uid="{A52744BE-478A-4B77-A08B-2272E105A8F7}"/>
    <cellStyle name="_15588 new_HO HR &amp; Personnel" xfId="10621" xr:uid="{7DBD13E2-59F3-412B-8F68-587FA768A535}"/>
    <cellStyle name="_15588 new_HO HR &amp; Personnel_CF Template - Master - P10 new" xfId="10622" xr:uid="{BE187BE8-9ACC-481C-B1D9-8F438EA060A7}"/>
    <cellStyle name="_15588 new_HO HR &amp; Personnel_CF Template - Master - P6 (WIP)" xfId="10623" xr:uid="{A0F74C59-BD4C-4304-B402-0CF038146A3C}"/>
    <cellStyle name="_15588 new_Input Commercial 5-19-09" xfId="10624" xr:uid="{CA18BE78-3C81-4865-8A3D-8CCD2F94D3C7}"/>
    <cellStyle name="_15588 new_Marketing Pack P2_09" xfId="10625" xr:uid="{D4BCE0BF-0AE3-4D5A-89D0-1E7A76775912}"/>
    <cellStyle name="_15588 new_P12_HO Head Count" xfId="10626" xr:uid="{62632C41-F89E-4F42-8D9B-C7C7DCEA7B63}"/>
    <cellStyle name="_15588 new_P12_HO Head Count_CF Template - Master - P10 new" xfId="10627" xr:uid="{7425F3E9-F9F8-408B-A26E-DA9EF3E42AB9}"/>
    <cellStyle name="_15588 new_P12_HO Head Count_CF Template - Master - P6 (WIP)" xfId="10628" xr:uid="{695FC107-F7A0-42DA-AE56-2FBA89EFAC46}"/>
    <cellStyle name="_16600 (002) Prepaid Rent Pd 07-12" xfId="5355" xr:uid="{54CDC105-5FE4-4008-9395-E0864DDC3A97}"/>
    <cellStyle name="_16600 (002) Prepaid Rent Pd 07-12_20918 (002) Rent Adj account Pd 10-12 updated V1" xfId="5356" xr:uid="{9862B7B6-A3A0-427D-9B35-4C5A51FC675C}"/>
    <cellStyle name="_16600 (002) Prepaid Rent Pd 07-12_20918 (002) Rent Adj account Pd09-12 updated" xfId="5357" xr:uid="{03CFF236-62E1-4FEA-89FB-4C627D9FA3A5}"/>
    <cellStyle name="_16600 (002) Prepaid Rent Pd04-09" xfId="5358" xr:uid="{E3AEE5C3-17F8-4849-8F73-51F6574E53D6}"/>
    <cellStyle name="_16600 (002) Prepaid Rent Pd04-09_Rent Managment Account FY 12-13 for Pd 03-13 GBCF DS" xfId="5359" xr:uid="{512F0C02-7B31-4F63-B025-5044478C78F0}"/>
    <cellStyle name="_16600 Prepaid Rent 21120 Accruals Rent Payable 20918 Rent Paybale TR Adj SAD's" xfId="5360" xr:uid="{FE5A3359-5BFD-4897-9E79-0E716D644151}"/>
    <cellStyle name="_16610 (002) Prepaid Rates Pd 02-10" xfId="5361" xr:uid="{1AF68D25-F554-49A1-AC76-C171D4605270}"/>
    <cellStyle name="_16610 (002) Prepaid Rates Pd 02-10_20918 (002) Rent Adj account Pd 10-12 updated V1" xfId="5362" xr:uid="{36042D1A-F7CB-4D19-A826-E03E947AA8B5}"/>
    <cellStyle name="_16610 (002) Prepaid Rates Pd 02-10_20918 (002) Rent Adj account Pd09-12 updated" xfId="5363" xr:uid="{64813DF2-3331-47A8-A7C6-7A89B52C4388}"/>
    <cellStyle name="_16610 (002) Prepaid Rates Pd 02-10_Detail Sheet" xfId="5364" xr:uid="{3324B4DF-36F4-4D31-9471-320377E80386}"/>
    <cellStyle name="_16610 (002) Prepaid Rates Pd03-09" xfId="5365" xr:uid="{FBD44FDA-29FB-4BE5-97D7-305F3815B106}"/>
    <cellStyle name="_16610 (002) Prepaid Rates Pd03-09_16600 (003) Prepaid Rent Pd 12-11" xfId="5366" xr:uid="{C3D3AFBF-6635-4B45-8216-CBF148573EE6}"/>
    <cellStyle name="_16610 (002) Prepaid Rates Pd03-09_16610 (002) Prepaid Rates Pd 05-12" xfId="5367" xr:uid="{92B59448-7038-4474-A7BF-BBB43383C642}"/>
    <cellStyle name="_16610 (002) Prepaid Rates Pd03-09_20918" xfId="5368" xr:uid="{E14230B6-F1C2-44EB-94F7-B396D52430C7}"/>
    <cellStyle name="_16610 (002) Prepaid Rates Pd03-09_20918 (002) Rent Adj account Pd 10-12 updated V1" xfId="5369" xr:uid="{52C7D913-5630-4345-AFB1-1BCE87336555}"/>
    <cellStyle name="_16610 (002) Prepaid Rates Pd03-09_20918 (002) Rent Adj account Pd09-12 updated" xfId="5370" xr:uid="{A26FA724-3F5E-4A4C-B7F7-7933CFE2CCB5}"/>
    <cellStyle name="_16610 (002) Prepaid Rates Pd03-09_20924 Rates - Original Final (2)" xfId="5371" xr:uid="{23F23C58-E01E-43F5-891D-B501126F6AFB}"/>
    <cellStyle name="_16610 (002) Prepaid Rates Pd03-09_20924 Rates - Original Final (2)_20918 (002) Rent Adj account Pd 10-12 updated V1" xfId="5372" xr:uid="{636A1C85-0E2A-41FE-BC33-270D44F3044B}"/>
    <cellStyle name="_16610 (002) Prepaid Rates Pd03-09_20924 Rates - Original Final (2)_20918 (002) Rent Adj account Pd09-12 updated" xfId="5373" xr:uid="{30D6853E-6B36-438C-AD89-2CF64FB79E18}"/>
    <cellStyle name="_16610 (002) Prepaid Rates Pd03-09_20924 Rates - Original Final (2)_Copy of Rent 20918 Backup 002" xfId="5374" xr:uid="{861BD96E-FCFE-48BD-AAD7-0E0DBC6663B0}"/>
    <cellStyle name="_16610 (002) Prepaid Rates Pd03-09_20924 Rates - Original Final (2)_Copy of Rent 20918 Backup 002_20918 (002) Rent Adj account Pd 10-12 updated V1" xfId="5375" xr:uid="{5FA57919-E039-4F9C-9F45-B447D02E1831}"/>
    <cellStyle name="_16610 (002) Prepaid Rates Pd03-09_20924 Rates - Original Final (2)_Copy of Rent 20918 Backup 002_20918 (002) Rent Adj account Pd09-12 updated" xfId="5376" xr:uid="{04CC3461-9F75-4D46-8178-2FF592BC5811}"/>
    <cellStyle name="_16610 (002) Prepaid Rates Pd03-09_20924 Rates - Original Final (2)_Detail Sheet" xfId="5377" xr:uid="{5E188916-14BD-4924-9558-9130326CCF16}"/>
    <cellStyle name="_16610 (002) Prepaid Rates Pd03-09_20924 Rates - Original Final (2)_Rent 2010-11 Summary 11 Mar PG V3 1 Final" xfId="5378" xr:uid="{EBE8A116-F775-40AC-BEAD-870BF35EC5BC}"/>
    <cellStyle name="_16610 (002) Prepaid Rates Pd03-09_20924 Rates - Original Final (2)_Rent 2010-11 Summary 11 Mar PG V3 1 Final_20918 (002) Rent Adj account Pd 10-12 updated V1" xfId="5379" xr:uid="{C446DED1-1FFD-4681-A2D6-F88829A7BE27}"/>
    <cellStyle name="_16610 (002) Prepaid Rates Pd03-09_20924 Rates - Original Final (2)_Rent 2010-11 Summary 11 Mar PG V3 1 Final_20918 (002) Rent Adj account Pd09-12 updated" xfId="5380" xr:uid="{88CB291D-E63E-4D8C-B225-4A65BADA9AAE}"/>
    <cellStyle name="_16610 (002) Prepaid Rates Pd03-09_20924 Rates - Original Final (2)_Rent 2010-11 Summary 11 Mar PG V3 1 Final_Detail Sheet" xfId="5381" xr:uid="{2FF9B9DC-9FB4-4FCB-8BF1-E0EDBEF1DC04}"/>
    <cellStyle name="_16610 (002) Prepaid Rates Pd03-09_Detail Sheet" xfId="5382" xr:uid="{05BCD499-E073-4A32-A7E5-AB0F160861BC}"/>
    <cellStyle name="_16610 (002) Prepaid Rates Pd03-09_Duplicate Payments - Summary for BS" xfId="5383" xr:uid="{3A4244F1-8ECB-4B67-9FAA-759CA04D62A0}"/>
    <cellStyle name="_16610 (002) Prepaid Rates Pd03-09_Duplicate Payments - Summary for BS_20918 (002) Rent Adj account Pd 10-12 updated V1" xfId="5384" xr:uid="{8CFFE7B2-CCC2-4882-A96D-88EABFC61217}"/>
    <cellStyle name="_16610 (002) Prepaid Rates Pd03-09_Duplicate Payments - Summary for BS_20918 (002) Rent Adj account Pd09-12 updated" xfId="5385" xr:uid="{60F6AA4E-3F66-4380-8F2B-732A4E6CD1C8}"/>
    <cellStyle name="_16610 (002) Prepaid Rates Pd03-09_Duplicate Payments - Summary for BS_Detail Sheet" xfId="5386" xr:uid="{9B90D08A-1E2A-4D0C-8F23-287ED77786D3}"/>
    <cellStyle name="_16610 (002) Prepaid Rates Pd03-09_Rent working" xfId="5387" xr:uid="{71FCF06C-6124-4F35-AA93-49EF3C789F63}"/>
    <cellStyle name="_16610 (002) Prepaid Rates Pd03-09_Rent working_20918 (002) Rent Adj account Pd 10-12 updated V1" xfId="5388" xr:uid="{898CD0B1-7F11-419B-95FC-DF6CC8C7459C}"/>
    <cellStyle name="_16610 (002) Prepaid Rates Pd03-09_Rent working_20918 (002) Rent Adj account Pd09-12 updated" xfId="5389" xr:uid="{9E906F2C-7B13-42B3-9D72-91A2BB34DDF9}"/>
    <cellStyle name="_16610 (002) Prepaid Rates Pd03-09_Rent working_Copy of Rent 20918 Backup 002" xfId="5390" xr:uid="{51E83F85-C8D7-4ABD-9C7A-9AD2C5A7355C}"/>
    <cellStyle name="_16610 (002) Prepaid Rates Pd03-09_Rent working_Copy of Rent 20918 Backup 002_20918 (002) Rent Adj account Pd 10-12 updated V1" xfId="5391" xr:uid="{C11123C1-3BCD-4E0A-A861-8316D8101BE7}"/>
    <cellStyle name="_16610 (002) Prepaid Rates Pd03-09_Rent working_Copy of Rent 20918 Backup 002_20918 (002) Rent Adj account Pd09-12 updated" xfId="5392" xr:uid="{21270C5B-FD1E-495F-AA9C-228CBE6F6DBE}"/>
    <cellStyle name="_16610 (002) Prepaid Rates Pd03-09_Rent working_Detail Sheet" xfId="5393" xr:uid="{36A06C8E-8A2E-48CC-909B-9E488FCE5E8F}"/>
    <cellStyle name="_16610 (002) Prepaid Rates Pd03-09_Rent working_Rent 2010-11 Summary 11 Mar PG V3 1 Final" xfId="5394" xr:uid="{EC8ADEE8-6D09-4350-AC64-EA1E0690A8CF}"/>
    <cellStyle name="_16610 (002) Prepaid Rates Pd03-09_Rent working_Rent 2010-11 Summary 11 Mar PG V3 1 Final_20918 (002) Rent Adj account Pd 10-12 updated V1" xfId="5395" xr:uid="{E8D0A53E-6176-4382-BC0A-47D3BC5DBCE0}"/>
    <cellStyle name="_16610 (002) Prepaid Rates Pd03-09_Rent working_Rent 2010-11 Summary 11 Mar PG V3 1 Final_20918 (002) Rent Adj account Pd09-12 updated" xfId="5396" xr:uid="{AA2E14DA-9D79-4B4A-B7B4-10DB43F88BE5}"/>
    <cellStyle name="_16610 (002) Prepaid Rates Pd03-09_Rent working_Rent 2010-11 Summary 11 Mar PG V3 1 Final_Detail Sheet" xfId="5397" xr:uid="{FD36D788-0436-49A0-8983-5EED5DF4CDF3}"/>
    <cellStyle name="_16610 (003) Prepaid Rates Pd08-09" xfId="5398" xr:uid="{F2010B74-1881-41BA-852A-22F0D38A6CDF}"/>
    <cellStyle name="_16610 Prepaid Rates,20922 Accrual Rates,20924 Rates TR adjustment" xfId="5399" xr:uid="{B97D6851-1813-48EE-B4D6-82855FC1C758}"/>
    <cellStyle name="_16991-Standing Account Detail Updated_Revised" xfId="5400" xr:uid="{4848FF89-5FC0-46B6-BB9B-7F65A3D6C5FF}"/>
    <cellStyle name="_17082" xfId="5401" xr:uid="{2661B23E-FC04-45B0-A99A-2030CBE9CFF3}"/>
    <cellStyle name="_17812 Retail Insurance Control 20903 Accruals Insurance 20915 Property Insurance Adj SAD" xfId="5402" xr:uid="{8F75E11E-70B6-4C14-AC1B-C21E605659F3}"/>
    <cellStyle name="_2. Recharges Aug done" xfId="5403" xr:uid="{C21047BA-F9D7-465D-A304-E70374D74077}"/>
    <cellStyle name="_2. Recharges Sep09 done" xfId="5404" xr:uid="{96504CF6-CA24-4ACF-A71D-3DDD4D6FC4A2}"/>
    <cellStyle name="_2004 Profit Forecast" xfId="338" xr:uid="{DD71BD5A-F0A4-4198-B2C2-39D0155594AA}"/>
    <cellStyle name="_2004 Profit Forecast 2" xfId="5405" xr:uid="{C8A78702-37EB-43BB-B6D6-6B1AD579DA1F}"/>
    <cellStyle name="_2005 LTP Summary" xfId="5406" xr:uid="{DFE6C98D-7590-4F0B-BB7E-1DD1268F63AE}"/>
    <cellStyle name="_2005 Planning Day Template - Czech.xls Chart 100" xfId="339" xr:uid="{F42399EA-E120-4876-82AA-BE5E4970C93C}"/>
    <cellStyle name="_2005 Planning Day Template - Czech.xls Chart 100 2" xfId="3143" xr:uid="{485322AB-C546-48B1-A69D-8A776628B134}"/>
    <cellStyle name="_2005 Planning Day Template - Czech.xls Chart 100 2 2" xfId="10083" xr:uid="{1FC654CE-D240-4F6B-A4D7-47FDA9897CAD}"/>
    <cellStyle name="_2005 Planning Day Template - Czech.xls Chart 100_2007 Review Day China" xfId="340" xr:uid="{7EDCA33E-4134-43E0-907F-DBC111B128E7}"/>
    <cellStyle name="_2005 Planning Day Template - Czech.xls Chart 100_2007 Review Day China 2" xfId="3144" xr:uid="{7A4D5D73-58AC-40DD-BCED-27DE89FD6B5C}"/>
    <cellStyle name="_2005 Planning Day Template - Czech.xls Chart 100_2007 Review Day China 2 2" xfId="10084" xr:uid="{EA78981F-EC95-484A-BA51-A9CF5C480B02}"/>
    <cellStyle name="_2005 Planning Day Template - Czech.xls Chart 100_2007 Review Day China_BS (input)" xfId="5407" xr:uid="{35847A7A-29A9-42E9-81DF-7338FED5DE0C}"/>
    <cellStyle name="_2005 Planning Day Template - Czech.xls Chart 100_2007 Review Day China_BS (input) 2" xfId="5408" xr:uid="{003A5807-0B57-41AB-89DC-C23B1A93AA51}"/>
    <cellStyle name="_2005 Planning Day Template - Czech.xls Chart 100_2007 Review Day China_BS (input)_Sheet2" xfId="5409" xr:uid="{F8BFAECD-2CDA-4011-AB81-22A66D93FB92}"/>
    <cellStyle name="_2005 Planning Day Template - Czech.xls Chart 100_2007 Review Day China_BS (input)_Sheet3" xfId="5410" xr:uid="{3E18BA62-C33B-4C70-BF93-775D06272A91}"/>
    <cellStyle name="_2005 Planning Day Template - Czech.xls Chart 100_2007 Review Day China_By Segment" xfId="5411" xr:uid="{7CC6C853-7741-40D0-A684-9B0192E3667A}"/>
    <cellStyle name="_2005 Planning Day Template - Czech.xls Chart 100_2007 Review Day China_Sheet2" xfId="5412" xr:uid="{F18F50E3-3AE4-42A4-B4CC-D2F6FBF395B6}"/>
    <cellStyle name="_2005 Planning Day Template - Czech.xls Chart 100_2007 Review Day China_Sheet3" xfId="5413" xr:uid="{F846A5A0-6670-4D18-B4B7-DCE76C99B182}"/>
    <cellStyle name="_2005 Planning Day Template - Czech.xls Chart 100_2007 Review Day China_Strategic Summary" xfId="5414" xr:uid="{F8C8048E-D982-4E62-BDF2-1B4F8063A29E}"/>
    <cellStyle name="_2005 Planning Day Template - Czech.xls Chart 100_2007 Review Day China_Summary" xfId="5415" xr:uid="{2FA46CA2-6D15-4766-BD19-59BF1329B493}"/>
    <cellStyle name="_2005 Planning Day Template - Czech.xls Chart 100_2007 Review Day China_Summary KP4790" xfId="5416" xr:uid="{96BC8C5B-A606-4589-9E7B-705975B6EE63}"/>
    <cellStyle name="_2005 Planning Day Template - Czech.xls Chart 100_2007 Review Day Czech" xfId="341" xr:uid="{56C9BFF8-BF93-4F56-A965-00599697E2EC}"/>
    <cellStyle name="_2005 Planning Day Template - Czech.xls Chart 100_2007 Review Day Czech 2" xfId="3145" xr:uid="{CC7AFA83-FC70-4CCA-9BD8-A95EA9AE82DE}"/>
    <cellStyle name="_2005 Planning Day Template - Czech.xls Chart 100_2007 Review Day Czech 2 2" xfId="10085" xr:uid="{F4CA2ED7-9533-47E4-A03C-71B75961D1B6}"/>
    <cellStyle name="_2005 Planning Day Template - Czech.xls Chart 100_2007 Review Day Czech_BS (input)" xfId="5417" xr:uid="{994A9339-E4DC-4CB4-A80B-C8E06DC7D9CE}"/>
    <cellStyle name="_2005 Planning Day Template - Czech.xls Chart 100_2007 Review Day Czech_BS (input) 2" xfId="5418" xr:uid="{E5DCDDF2-48E7-4875-8F93-A9BF1FA74705}"/>
    <cellStyle name="_2005 Planning Day Template - Czech.xls Chart 100_2007 Review Day Czech_BS (input)_Sheet2" xfId="5419" xr:uid="{F1DBBC96-3415-419E-BD11-2DA8AA1D3736}"/>
    <cellStyle name="_2005 Planning Day Template - Czech.xls Chart 100_2007 Review Day Czech_BS (input)_Sheet3" xfId="5420" xr:uid="{44A16A89-0132-4D85-A150-91C76B9E2954}"/>
    <cellStyle name="_2005 Planning Day Template - Czech.xls Chart 100_2007 Review Day Czech_By Segment" xfId="5421" xr:uid="{7A545DF3-307B-4680-AFE2-C72090F91693}"/>
    <cellStyle name="_2005 Planning Day Template - Czech.xls Chart 100_2007 Review Day Czech_Sheet2" xfId="5422" xr:uid="{4156C35F-A3FF-4AE7-8327-D2BE88D1D3DE}"/>
    <cellStyle name="_2005 Planning Day Template - Czech.xls Chart 100_2007 Review Day Czech_Sheet3" xfId="5423" xr:uid="{885E1B71-A42B-4013-8D40-9C88C27C51A9}"/>
    <cellStyle name="_2005 Planning Day Template - Czech.xls Chart 100_2007 Review Day Czech_Strategic Summary" xfId="5424" xr:uid="{751EE843-2267-4BFD-8490-A14DBEC917D5}"/>
    <cellStyle name="_2005 Planning Day Template - Czech.xls Chart 100_2007 Review Day Czech_Summary" xfId="5425" xr:uid="{2180D611-F6B6-4967-AE32-5809B3C6D0A7}"/>
    <cellStyle name="_2005 Planning Day Template - Czech.xls Chart 100_2007 Review Day Czech_Summary KP4790" xfId="5426" xr:uid="{1DD9AB77-8D16-4661-A10C-FC8F8800F134}"/>
    <cellStyle name="_2005 Planning Day Template - Czech.xls Chart 100_2007 Review Day Poland" xfId="342" xr:uid="{5E40BC4F-950A-48BC-B39D-7A215BDF101A}"/>
    <cellStyle name="_2005 Planning Day Template - Czech.xls Chart 100_2007 Review Day Poland 2" xfId="3146" xr:uid="{DF344EEF-DA0E-4F26-B688-AEAEC28F530F}"/>
    <cellStyle name="_2005 Planning Day Template - Czech.xls Chart 100_2007 Review Day Poland 2 2" xfId="10086" xr:uid="{BB9D4D52-F4A9-40D0-8026-672FDB8320DF}"/>
    <cellStyle name="_2005 Planning Day Template - Czech.xls Chart 100_2007 Review Day Poland_BS (input)" xfId="5427" xr:uid="{ABF0FCC5-6BA1-419E-BCB9-4B85B7C3281E}"/>
    <cellStyle name="_2005 Planning Day Template - Czech.xls Chart 100_2007 Review Day Poland_BS (input) 2" xfId="5428" xr:uid="{F91F6859-09B3-4AE9-B1B2-6F20F966DDE5}"/>
    <cellStyle name="_2005 Planning Day Template - Czech.xls Chart 100_2007 Review Day Poland_BS (input)_Sheet2" xfId="5429" xr:uid="{399BC0CD-E5A8-4382-BA01-8858F8C1CB6B}"/>
    <cellStyle name="_2005 Planning Day Template - Czech.xls Chart 100_2007 Review Day Poland_BS (input)_Sheet3" xfId="5430" xr:uid="{9CB6F40A-2095-4650-8248-0E0369598D17}"/>
    <cellStyle name="_2005 Planning Day Template - Czech.xls Chart 100_2007 Review Day Poland_By Segment" xfId="5431" xr:uid="{EC8764D4-5623-442E-B397-016465C5FF42}"/>
    <cellStyle name="_2005 Planning Day Template - Czech.xls Chart 100_2007 Review Day Poland_Sheet2" xfId="5432" xr:uid="{7BBAAF50-9319-4F77-8702-F67528334257}"/>
    <cellStyle name="_2005 Planning Day Template - Czech.xls Chart 100_2007 Review Day Poland_Sheet3" xfId="5433" xr:uid="{8C604328-FDB0-4A6B-BF53-6D10F5A29E35}"/>
    <cellStyle name="_2005 Planning Day Template - Czech.xls Chart 100_2007 Review Day Poland_Strategic Summary" xfId="5434" xr:uid="{0DC40324-9ED1-4AE8-9254-4A1E970CA72D}"/>
    <cellStyle name="_2005 Planning Day Template - Czech.xls Chart 100_2007 Review Day Poland_Summary" xfId="5435" xr:uid="{75DB6C13-D213-4574-AFA8-F77D4E18CECB}"/>
    <cellStyle name="_2005 Planning Day Template - Czech.xls Chart 100_2007 Review Day Poland_Summary KP4790" xfId="5436" xr:uid="{559F5B7A-1628-4128-BCD5-80F6318092F7}"/>
    <cellStyle name="_2005 Planning Day Template - Czech.xls Chart 100_2008 cfp draft" xfId="343" xr:uid="{548113C7-3F63-4C11-A2BF-34DDAE435EB3}"/>
    <cellStyle name="_2005 Planning Day Template - Czech.xls Chart 100_2008 cfp draft 2" xfId="3147" xr:uid="{56BFAD98-A474-435B-994B-49F77931A2A1}"/>
    <cellStyle name="_2005 Planning Day Template - Czech.xls Chart 100_2008 cfp draft 2 2" xfId="10087" xr:uid="{EAD05A95-640D-4558-8B18-40FED5C7379F}"/>
    <cellStyle name="_2005 Planning Day Template - Czech.xls Chart 100_2008 cfp draft_BS (input)" xfId="5437" xr:uid="{5E76AF99-5836-4CFA-A897-4196869AD257}"/>
    <cellStyle name="_2005 Planning Day Template - Czech.xls Chart 100_2008 cfp draft_BS (input) 2" xfId="5438" xr:uid="{6967981A-7A46-4779-99C9-D3163CFEBC74}"/>
    <cellStyle name="_2005 Planning Day Template - Czech.xls Chart 100_2008 cfp draft_BS (input)_Sheet2" xfId="5439" xr:uid="{5593B737-1902-488B-A096-D32A8FE61008}"/>
    <cellStyle name="_2005 Planning Day Template - Czech.xls Chart 100_2008 cfp draft_BS (input)_Sheet3" xfId="5440" xr:uid="{290AAF90-3A51-49F7-9DA7-641448324B6B}"/>
    <cellStyle name="_2005 Planning Day Template - Czech.xls Chart 100_2008 cfp draft_By Segment" xfId="5441" xr:uid="{298FF07D-B0BC-4AA7-9A8D-BA83F663D3CF}"/>
    <cellStyle name="_2005 Planning Day Template - Czech.xls Chart 100_2008 cfp draft_Sheet2" xfId="5442" xr:uid="{E11EE067-A9ED-445E-8822-8FEFD24C2824}"/>
    <cellStyle name="_2005 Planning Day Template - Czech.xls Chart 100_2008 cfp draft_Sheet3" xfId="5443" xr:uid="{572CF25E-260C-4EE9-8918-934B3D0653C4}"/>
    <cellStyle name="_2005 Planning Day Template - Czech.xls Chart 100_2008 cfp draft_Strategic Summary" xfId="5444" xr:uid="{A16407B5-8A56-4980-A622-C22FFA28F53D}"/>
    <cellStyle name="_2005 Planning Day Template - Czech.xls Chart 100_2008 cfp draft_Summary" xfId="5445" xr:uid="{94E18466-5B56-4AB8-917D-A77C17CCF51F}"/>
    <cellStyle name="_2005 Planning Day Template - Czech.xls Chart 100_2008 cfp draft_Summary KP4790" xfId="5446" xr:uid="{91CB647A-C116-4C32-A27C-3FF86C2307F1}"/>
    <cellStyle name="_2005 Planning Day Template - Czech.xls Chart 100_2008 planning day draft" xfId="344" xr:uid="{3A2EF16E-E842-4B94-BE70-840F1A552370}"/>
    <cellStyle name="_2005 Planning Day Template - Czech.xls Chart 100_2008 planning day draft 2" xfId="3148" xr:uid="{AE3482B5-D43B-47B3-8A2C-409131356DB4}"/>
    <cellStyle name="_2005 Planning Day Template - Czech.xls Chart 100_2008 planning day draft 2 2" xfId="10088" xr:uid="{2944A729-F463-411A-A8E1-783B81479027}"/>
    <cellStyle name="_2005 Planning Day Template - Czech.xls Chart 100_2008 planning day draft_BS (input)" xfId="5447" xr:uid="{5B851679-DB9C-4A87-856C-A219828F1128}"/>
    <cellStyle name="_2005 Planning Day Template - Czech.xls Chart 100_2008 planning day draft_BS (input) 2" xfId="5448" xr:uid="{3799C7F8-C731-46CB-85EE-C7ABFC3EEC9D}"/>
    <cellStyle name="_2005 Planning Day Template - Czech.xls Chart 100_2008 planning day draft_BS (input)_Sheet2" xfId="5449" xr:uid="{34D949B1-9A28-4058-ADD8-793F532D2ED7}"/>
    <cellStyle name="_2005 Planning Day Template - Czech.xls Chart 100_2008 planning day draft_BS (input)_Sheet3" xfId="5450" xr:uid="{7C483AF6-96BE-4F59-889C-76EA8EF6E4EC}"/>
    <cellStyle name="_2005 Planning Day Template - Czech.xls Chart 100_2008 planning day draft_By Segment" xfId="5451" xr:uid="{FA29E728-2EB5-4B02-9E54-7C8680BF5E2C}"/>
    <cellStyle name="_2005 Planning Day Template - Czech.xls Chart 100_2008 planning day draft_Sheet2" xfId="5452" xr:uid="{DA1B3B07-995A-4B55-9960-68AA89008FB4}"/>
    <cellStyle name="_2005 Planning Day Template - Czech.xls Chart 100_2008 planning day draft_Sheet3" xfId="5453" xr:uid="{DE7BF192-7E9F-4FFE-8ADA-ED53F2189668}"/>
    <cellStyle name="_2005 Planning Day Template - Czech.xls Chart 100_2008 planning day draft_Strategic Summary" xfId="5454" xr:uid="{B6602A34-A029-462E-B8D2-6BCEB2D51FD8}"/>
    <cellStyle name="_2005 Planning Day Template - Czech.xls Chart 100_2008 planning day draft_Summary" xfId="5455" xr:uid="{6E4D1B69-9921-4E7D-9E0F-AF1D50D3D78A}"/>
    <cellStyle name="_2005 Planning Day Template - Czech.xls Chart 100_2008 planning day draft_Summary KP4790" xfId="5456" xr:uid="{8BE42EDB-9D49-4367-9199-414D0D84ED28}"/>
    <cellStyle name="_2005 Planning Day Template - Czech.xls Chart 100_Bob review pack (2)" xfId="345" xr:uid="{81A527E3-08E0-45FB-AA4A-2E878693572B}"/>
    <cellStyle name="_2005 Planning Day Template - Czech.xls Chart 100_Bob review pack (2) 2" xfId="3149" xr:uid="{D634A266-31A3-4435-BBE6-0AB053F1E1C4}"/>
    <cellStyle name="_2005 Planning Day Template - Czech.xls Chart 100_Bob review pack (2) 2 2" xfId="10089" xr:uid="{2C74C917-0BA1-489C-96C3-AFDE2B87BF6C}"/>
    <cellStyle name="_2005 Planning Day Template - Czech.xls Chart 100_Bob review pack (2)_BS (input)" xfId="5457" xr:uid="{49E47E13-4E88-44F0-BB20-EEC1A5FDCF91}"/>
    <cellStyle name="_2005 Planning Day Template - Czech.xls Chart 100_Bob review pack (2)_BS (input) 2" xfId="5458" xr:uid="{02634224-D0EF-473F-B350-C895AA73C85B}"/>
    <cellStyle name="_2005 Planning Day Template - Czech.xls Chart 100_Bob review pack (2)_BS (input)_Sheet2" xfId="5459" xr:uid="{F3E4B4C4-B74F-4434-909A-28606C92E31D}"/>
    <cellStyle name="_2005 Planning Day Template - Czech.xls Chart 100_Bob review pack (2)_BS (input)_Sheet3" xfId="5460" xr:uid="{A13B2A19-854C-476C-B288-D4D2A28564FE}"/>
    <cellStyle name="_2005 Planning Day Template - Czech.xls Chart 100_Bob review pack (2)_By Segment" xfId="5461" xr:uid="{CC8B9330-3FE6-4E2D-B8FB-D0435DF9A165}"/>
    <cellStyle name="_2005 Planning Day Template - Czech.xls Chart 100_Bob review pack (2)_Sheet2" xfId="5462" xr:uid="{B1CA6AAD-945D-4F4E-996F-89145B40CEDC}"/>
    <cellStyle name="_2005 Planning Day Template - Czech.xls Chart 100_Bob review pack (2)_Sheet3" xfId="5463" xr:uid="{071C3673-7D51-4F40-AD59-D4E4E26219F6}"/>
    <cellStyle name="_2005 Planning Day Template - Czech.xls Chart 100_Bob review pack (2)_Strategic Summary" xfId="5464" xr:uid="{77D4E348-6CD4-42FE-8603-8D5CC888B972}"/>
    <cellStyle name="_2005 Planning Day Template - Czech.xls Chart 100_Bob review pack (2)_Summary" xfId="5465" xr:uid="{14909F29-4D56-4FA5-B04B-4EB0368114C7}"/>
    <cellStyle name="_2005 Planning Day Template - Czech.xls Chart 100_Bob review pack (2)_Summary KP4790" xfId="5466" xr:uid="{53F2F2DD-8365-4933-AA83-B0CB2CEE54C8}"/>
    <cellStyle name="_2005 Planning Day Template - Czech.xls Chart 100_Bob review pack (3)" xfId="346" xr:uid="{9D121D60-DB9A-46B7-94D8-0340FCBC4F4C}"/>
    <cellStyle name="_2005 Planning Day Template - Czech.xls Chart 100_Bob review pack (3) 2" xfId="3150" xr:uid="{962F38DA-F847-47E9-9FA6-B005805B4BBA}"/>
    <cellStyle name="_2005 Planning Day Template - Czech.xls Chart 100_Bob review pack (3) 2 2" xfId="10090" xr:uid="{E004972F-74CE-488F-97E1-D1369F06ED8C}"/>
    <cellStyle name="_2005 Planning Day Template - Czech.xls Chart 100_Bob review pack (3)_BS (input)" xfId="5467" xr:uid="{2A7D9B98-B63F-4475-BCFD-495FBA874445}"/>
    <cellStyle name="_2005 Planning Day Template - Czech.xls Chart 100_Bob review pack (3)_BS (input) 2" xfId="5468" xr:uid="{B1A29ED4-E321-4436-A675-A12069A322BB}"/>
    <cellStyle name="_2005 Planning Day Template - Czech.xls Chart 100_Bob review pack (3)_BS (input)_Sheet2" xfId="5469" xr:uid="{6D1109EA-166D-48DA-A964-74F56C1A587A}"/>
    <cellStyle name="_2005 Planning Day Template - Czech.xls Chart 100_Bob review pack (3)_BS (input)_Sheet3" xfId="5470" xr:uid="{7AB364D3-0373-47AA-891F-4450182DA34F}"/>
    <cellStyle name="_2005 Planning Day Template - Czech.xls Chart 100_Bob review pack (3)_By Segment" xfId="5471" xr:uid="{2883ED8B-785D-47F3-9D47-7C531ABD0582}"/>
    <cellStyle name="_2005 Planning Day Template - Czech.xls Chart 100_Bob review pack (3)_Sheet2" xfId="5472" xr:uid="{56368969-F927-42F1-BB0D-A25B0718AD94}"/>
    <cellStyle name="_2005 Planning Day Template - Czech.xls Chart 100_Bob review pack (3)_Sheet3" xfId="5473" xr:uid="{926DF572-499E-4827-BF37-37FEEF992DA4}"/>
    <cellStyle name="_2005 Planning Day Template - Czech.xls Chart 100_Bob review pack (3)_Strategic Summary" xfId="5474" xr:uid="{E42099D9-CA2F-4232-8AEA-073E404D0AB1}"/>
    <cellStyle name="_2005 Planning Day Template - Czech.xls Chart 100_Bob review pack (3)_Summary" xfId="5475" xr:uid="{030071A1-B957-441B-B821-096021611E4F}"/>
    <cellStyle name="_2005 Planning Day Template - Czech.xls Chart 100_Bob review pack (3)_Summary KP4790" xfId="5476" xr:uid="{75849BB5-D9CC-4AEE-8D00-67BC9BF80B0C}"/>
    <cellStyle name="_2005 Planning Day Template - Czech.xls Chart 100_BS (input)" xfId="5477" xr:uid="{8A5E78CA-EED6-4CB3-A001-673F44A4BC6F}"/>
    <cellStyle name="_2005 Planning Day Template - Czech.xls Chart 100_BS (input) 2" xfId="5478" xr:uid="{B814D438-F9DD-479F-92E4-BD12242F2FB5}"/>
    <cellStyle name="_2005 Planning Day Template - Czech.xls Chart 100_BS (input)_Sheet2" xfId="5479" xr:uid="{DF83216A-FB7F-412B-A068-030C383A713E}"/>
    <cellStyle name="_2005 Planning Day Template - Czech.xls Chart 100_BS (input)_Sheet3" xfId="5480" xr:uid="{3EEA83BB-CDD5-4BA5-8DA3-FA313632F255}"/>
    <cellStyle name="_2005 Planning Day Template - Czech.xls Chart 100_By Segment" xfId="5481" xr:uid="{4056291E-9496-43F9-A7AB-CE78E79B2097}"/>
    <cellStyle name="_2005 Planning Day Template - Czech.xls Chart 100_China CIA Model Jan 08" xfId="5482" xr:uid="{EE3D716C-34D4-4E64-911D-2D1EB4402D0E}"/>
    <cellStyle name="_2005 Planning Day Template - Czech.xls Chart 100_CIA Qianshan New STD" xfId="5483" xr:uid="{32783B64-90EE-4E9B-B64D-A33974EC5E54}"/>
    <cellStyle name="_2005 Planning Day Template - Czech.xls Chart 100_CIA STANDARD MODEL CHINA 2007 LTP_1" xfId="5484" xr:uid="{3BB47F1C-C3A1-403D-BE93-FC7719A7A548}"/>
    <cellStyle name="_2005 Planning Day Template - Czech.xls Chart 100_dunnhumby Tesco Int LRP 0910 - example template PSV" xfId="5485" xr:uid="{3E949E1A-F008-48F4-A4A9-8624490999DC}"/>
    <cellStyle name="_2005 Planning Day Template - Czech.xls Chart 100_dunnhumby Tesco Int LRP 0910 - example template PSV 2" xfId="5486" xr:uid="{37144AC8-205A-4EB0-9957-40A4FC237319}"/>
    <cellStyle name="_2005 Planning Day Template - Czech.xls Chart 100_dunnhumby Tesco Int LRP 0910 - example template PSV_BS (input)" xfId="5487" xr:uid="{90AA8D4F-71ED-431B-B441-91C098A96C14}"/>
    <cellStyle name="_2005 Planning Day Template - Czech.xls Chart 100_dunnhumby Tesco Int LRP 0910 - example template PSV_BS (input) 2" xfId="5488" xr:uid="{F8025154-31B4-4458-9C1E-A010F1E33AF4}"/>
    <cellStyle name="_2005 Planning Day Template - Czech.xls Chart 100_dunnhumby Tesco Int LRP 0910 - example template PSV_BS (input)_Sheet2" xfId="5489" xr:uid="{333298B8-5DC9-4345-B561-2F1782273EFC}"/>
    <cellStyle name="_2005 Planning Day Template - Czech.xls Chart 100_dunnhumby Tesco Int LRP 0910 - example template PSV_BS (input)_Sheet3" xfId="5490" xr:uid="{11A8D5BD-4DCE-48AA-9F1A-4C4C6B436BD0}"/>
    <cellStyle name="_2005 Planning Day Template - Czech.xls Chart 100_dunnhumby Tesco Int LRP 0910 - example template PSV_Sheet2" xfId="5491" xr:uid="{7F059464-1E89-41E5-BFD0-FD07BE016A98}"/>
    <cellStyle name="_2005 Planning Day Template - Czech.xls Chart 100_dunnhumby Tesco Int LRP 0910 - example template PSV_Sheet3" xfId="5492" xr:uid="{62AB6554-C5EF-4B86-8BAE-513BCB9D61D5}"/>
    <cellStyle name="_2005 Planning Day Template - Czech.xls Chart 100_dunnhumby Tesco Int LRP 0910 - example template PSV_Strategic Summary" xfId="5493" xr:uid="{0E2A693F-4FCC-4F50-BB31-82DF46830803}"/>
    <cellStyle name="_2005 Planning Day Template - Czech.xls Chart 100_LTP CIA Model" xfId="5494" xr:uid="{FEBBFD72-9C84-49F4-B61F-6CD452E414BF}"/>
    <cellStyle name="_2005 Planning Day Template - Czech.xls Chart 100_LTP CIA Model_With PnL ratio_1" xfId="5495" xr:uid="{7BF6135A-DD4E-4391-9874-589FAFCCA79D}"/>
    <cellStyle name="_2005 Planning Day Template - Czech.xls Chart 100_Planning Day pack Template - blank" xfId="5496" xr:uid="{23AE1EC3-6E8E-4459-A775-D67282F5FA10}"/>
    <cellStyle name="_2005 Planning Day Template - Czech.xls Chart 100_Planning Day pack Template - blank 2" xfId="5497" xr:uid="{911AF203-CC27-48C6-B5DC-17B3FA009E75}"/>
    <cellStyle name="_2005 Planning Day Template - Czech.xls Chart 100_Planning Day pack Template - blank_BS (input)" xfId="5498" xr:uid="{5D22CCC0-630F-4F00-AA14-63A249BE31E5}"/>
    <cellStyle name="_2005 Planning Day Template - Czech.xls Chart 100_Planning Day pack Template - blank_BS (input) 2" xfId="5499" xr:uid="{BB1D357A-BDBF-4156-83CC-C3DE87BF4274}"/>
    <cellStyle name="_2005 Planning Day Template - Czech.xls Chart 100_Planning Day pack Template - blank_BS (input)_Sheet2" xfId="5500" xr:uid="{0898DF8C-D726-4106-BF63-9375E341C554}"/>
    <cellStyle name="_2005 Planning Day Template - Czech.xls Chart 100_Planning Day pack Template - blank_BS (input)_Sheet3" xfId="5501" xr:uid="{8403DC2A-8C3D-43A5-9085-2AC1620F1865}"/>
    <cellStyle name="_2005 Planning Day Template - Czech.xls Chart 100_Planning Day pack Template - blank_Sheet2" xfId="5502" xr:uid="{4B49CB0B-3EAF-46C4-8F15-E8FC7BA902BA}"/>
    <cellStyle name="_2005 Planning Day Template - Czech.xls Chart 100_Planning Day pack Template - blank_Sheet3" xfId="5503" xr:uid="{8C173DD9-0B5B-404C-8900-AD2E3AF6FF1B}"/>
    <cellStyle name="_2005 Planning Day Template - Czech.xls Chart 100_Planning Day pack Template - blank_Strategic Summary" xfId="5504" xr:uid="{24FA42D0-7465-48AD-B7C8-E8EB6F71B7A2}"/>
    <cellStyle name="_2005 Planning Day Template - Czech.xls Chart 100_Planning Day pack Template- Tem" xfId="5505" xr:uid="{96029DF0-8830-4F58-9B29-D0530620E8FB}"/>
    <cellStyle name="_2005 Planning Day Template - Czech.xls Chart 100_Planning Day pack Template- Tem 2" xfId="5506" xr:uid="{D6637E31-D5A0-4048-9EBC-4AD0B5CA78AD}"/>
    <cellStyle name="_2005 Planning Day Template - Czech.xls Chart 100_Planning Day pack Template- Tem_BS (input)" xfId="5507" xr:uid="{245DC5E3-9537-4FE0-A9C6-3BBA68AEF920}"/>
    <cellStyle name="_2005 Planning Day Template - Czech.xls Chart 100_Planning Day pack Template- Tem_BS (input) 2" xfId="5508" xr:uid="{CABBFF70-8565-40EA-BD5E-09AF7F55E1FE}"/>
    <cellStyle name="_2005 Planning Day Template - Czech.xls Chart 100_Planning Day pack Template- Tem_BS (input)_Sheet2" xfId="5509" xr:uid="{E3283187-A146-4AE0-9E5E-CC3C63D1643E}"/>
    <cellStyle name="_2005 Planning Day Template - Czech.xls Chart 100_Planning Day pack Template- Tem_BS (input)_Sheet3" xfId="5510" xr:uid="{FDAA3011-EB7B-415C-8416-ECA3CC7C8E10}"/>
    <cellStyle name="_2005 Planning Day Template - Czech.xls Chart 100_Planning Day pack Template- Tem_Sheet2" xfId="5511" xr:uid="{811FE87D-7A52-4A6F-A94D-CF1211476E31}"/>
    <cellStyle name="_2005 Planning Day Template - Czech.xls Chart 100_Planning Day pack Template- Tem_Sheet3" xfId="5512" xr:uid="{7771BA6F-4A69-41C2-BE30-7E75660242E1}"/>
    <cellStyle name="_2005 Planning Day Template - Czech.xls Chart 100_Planning Day pack Template- Tem_Strategic Summary" xfId="5513" xr:uid="{3731D2E9-6C51-4B98-981F-2B9F6EBE70DE}"/>
    <cellStyle name="_2005 Planning Day Template - Czech.xls Chart 100_Poland Planning Day Pack" xfId="5514" xr:uid="{45709514-6DAD-47AC-8BEC-8DE399A5F099}"/>
    <cellStyle name="_2005 Planning Day Template - Czech.xls Chart 100_Poland Planning Day Pack 2" xfId="5515" xr:uid="{6A518E7C-DEE8-4989-9CFB-E1F7C958837D}"/>
    <cellStyle name="_2005 Planning Day Template - Czech.xls Chart 100_Poland Planning Day Pack_BS (input)" xfId="5516" xr:uid="{5B69DA8B-3CFA-4A9A-9D43-7769BE424433}"/>
    <cellStyle name="_2005 Planning Day Template - Czech.xls Chart 100_Poland Planning Day Pack_BS (input) 2" xfId="5517" xr:uid="{22137880-8214-48B2-94A0-7D7CF642B181}"/>
    <cellStyle name="_2005 Planning Day Template - Czech.xls Chart 100_Poland Planning Day Pack_BS (input)_Sheet2" xfId="5518" xr:uid="{404A5F6E-E9E7-4EE1-B0D5-467AFF09AC38}"/>
    <cellStyle name="_2005 Planning Day Template - Czech.xls Chart 100_Poland Planning Day Pack_BS (input)_Sheet3" xfId="5519" xr:uid="{073B1419-6786-48E0-8BE0-8377F5B4AE03}"/>
    <cellStyle name="_2005 Planning Day Template - Czech.xls Chart 100_Poland Planning Day Pack_Sheet2" xfId="5520" xr:uid="{38FAE58E-DBF0-442F-9E32-63B3C5397A49}"/>
    <cellStyle name="_2005 Planning Day Template - Czech.xls Chart 100_Poland Planning Day Pack_Sheet3" xfId="5521" xr:uid="{A43D5A5B-5AA3-44F9-B1B9-7C81EE7AAE4D}"/>
    <cellStyle name="_2005 Planning Day Template - Czech.xls Chart 100_Poland Planning Day Pack_Strategic Summary" xfId="5522" xr:uid="{30FD7DFA-32EC-4ED0-86BA-7543DA92F5A8}"/>
    <cellStyle name="_2005 Planning Day Template - Czech.xls Chart 100_Sheet2" xfId="5523" xr:uid="{6F78294C-B0AC-455C-8D8E-8A8DFFC37B82}"/>
    <cellStyle name="_2005 Planning Day Template - Czech.xls Chart 100_Sheet3" xfId="5524" xr:uid="{8FAD939E-0AFA-4EF6-953B-B79CA2E397A4}"/>
    <cellStyle name="_2005 Planning Day Template - Czech.xls Chart 100_Strategic Summary" xfId="5525" xr:uid="{98579A11-CB14-402A-9FD6-5AA96684928F}"/>
    <cellStyle name="_2005 Planning Day Template - Czech.xls Chart 100_Summary" xfId="5526" xr:uid="{A1F974A8-DA8C-4DC0-B29F-AD3D18C1643A}"/>
    <cellStyle name="_2005 Planning Day Template - Czech.xls Chart 100_Summary KP4790" xfId="5527" xr:uid="{D4CBEE11-40EB-4B31-A758-B112799EF2DD}"/>
    <cellStyle name="_2005 Planning Day Template - Czech.xls Chart 100_Target affirmation" xfId="5528" xr:uid="{0D7DAD3F-AF52-4466-B171-94F7A995FEF7}"/>
    <cellStyle name="_2005 Planning Day Template - Czech.xls Chart 100_Target affirmation 2" xfId="5529" xr:uid="{0AF6F5DD-66A8-4F0D-ACFB-6AC0B8BDCC24}"/>
    <cellStyle name="_2005 Planning Day Template - Czech.xls Chart 100_Target affirmation_BS (input)" xfId="5530" xr:uid="{902B8870-A1D7-4E2E-915D-3A37BFB46597}"/>
    <cellStyle name="_2005 Planning Day Template - Czech.xls Chart 100_Target affirmation_BS (input) 2" xfId="5531" xr:uid="{E4B34296-2938-4DD5-BC6A-772DE376A78E}"/>
    <cellStyle name="_2005 Planning Day Template - Czech.xls Chart 100_Target affirmation_BS (input)_Sheet2" xfId="5532" xr:uid="{0AE196CE-43FF-44BC-B038-48918692E842}"/>
    <cellStyle name="_2005 Planning Day Template - Czech.xls Chart 100_Target affirmation_BS (input)_Sheet3" xfId="5533" xr:uid="{2CBBE8DA-BAD7-4D9A-AE61-6CD2887759B5}"/>
    <cellStyle name="_2005 Planning Day Template - Czech.xls Chart 100_Target affirmation_Sheet2" xfId="5534" xr:uid="{6F30D1F0-A5E5-4BD0-8949-7A8C5FD926A7}"/>
    <cellStyle name="_2005 Planning Day Template - Czech.xls Chart 100_Target affirmation_Sheet3" xfId="5535" xr:uid="{BB438D0C-DDD0-48B9-BC0D-86E924C6C0E4}"/>
    <cellStyle name="_2005 Planning Day Template - Czech.xls Chart 100_Target affirmation_Strategic Summary" xfId="5536" xr:uid="{C5380381-89E3-47FD-AA8F-FC7E1D0596E1}"/>
    <cellStyle name="_2005 Planning Day Template - Czech.xls Chart 100_复件 CIA STANDARD MODEL CHINA 2007 LTP" xfId="5537" xr:uid="{24161696-0A05-486F-AE63-EE74EC079657}"/>
    <cellStyle name="_2005 Planning Day Template - Czech.xls Chart 101" xfId="347" xr:uid="{B66DE00B-1461-48C5-ADAA-17E3C838A42E}"/>
    <cellStyle name="_2005 Planning Day Template - Czech.xls Chart 101 2" xfId="3151" xr:uid="{5E000135-A53E-4F98-B90E-1B3A41079954}"/>
    <cellStyle name="_2005 Planning Day Template - Czech.xls Chart 101 2 2" xfId="10091" xr:uid="{D8C57571-D5EF-41BA-8A80-FC114CDCA263}"/>
    <cellStyle name="_2005 Planning Day Template - Czech.xls Chart 101_2007 Review Day China" xfId="348" xr:uid="{000E0931-A178-4D3B-BC72-FD6939A940AD}"/>
    <cellStyle name="_2005 Planning Day Template - Czech.xls Chart 101_2007 Review Day China 2" xfId="3152" xr:uid="{F0F896C0-3975-49B4-BBC5-482BEEB2976B}"/>
    <cellStyle name="_2005 Planning Day Template - Czech.xls Chart 101_2007 Review Day China 2 2" xfId="10092" xr:uid="{968DC6C4-5CEA-4F01-8B28-136143C324FD}"/>
    <cellStyle name="_2005 Planning Day Template - Czech.xls Chart 101_2007 Review Day China_BS (input)" xfId="5538" xr:uid="{3BB06EFF-A32B-44C2-87ED-4F5E425B5559}"/>
    <cellStyle name="_2005 Planning Day Template - Czech.xls Chart 101_2007 Review Day China_BS (input) 2" xfId="5539" xr:uid="{3FD57DE5-4340-422D-9454-0AE3C1764C76}"/>
    <cellStyle name="_2005 Planning Day Template - Czech.xls Chart 101_2007 Review Day China_BS (input)_Sheet2" xfId="5540" xr:uid="{884B7762-BBC4-4489-8410-5EDA1784938A}"/>
    <cellStyle name="_2005 Planning Day Template - Czech.xls Chart 101_2007 Review Day China_BS (input)_Sheet3" xfId="5541" xr:uid="{7BBBA861-B85D-49A3-8FDA-528B6C06C0B1}"/>
    <cellStyle name="_2005 Planning Day Template - Czech.xls Chart 101_2007 Review Day China_By Segment" xfId="5542" xr:uid="{7B9E84CF-CDD5-4132-A1F1-B68FB11040C6}"/>
    <cellStyle name="_2005 Planning Day Template - Czech.xls Chart 101_2007 Review Day China_Sheet2" xfId="5543" xr:uid="{15E33FA3-5C55-48B5-8B69-891850438EE4}"/>
    <cellStyle name="_2005 Planning Day Template - Czech.xls Chart 101_2007 Review Day China_Sheet3" xfId="5544" xr:uid="{3D25D84B-47CC-4DA4-BBCA-D8F6A3661B41}"/>
    <cellStyle name="_2005 Planning Day Template - Czech.xls Chart 101_2007 Review Day China_Strategic Summary" xfId="5545" xr:uid="{1277D6FD-B29C-4513-ADD5-11E399A2D0D7}"/>
    <cellStyle name="_2005 Planning Day Template - Czech.xls Chart 101_2007 Review Day China_Summary" xfId="5546" xr:uid="{F4F78FAB-4C49-4B28-A39C-02413A94E656}"/>
    <cellStyle name="_2005 Planning Day Template - Czech.xls Chart 101_2007 Review Day China_Summary KP4790" xfId="5547" xr:uid="{256EBAF6-CF04-41E3-AAC6-1CD2AA27D602}"/>
    <cellStyle name="_2005 Planning Day Template - Czech.xls Chart 101_2007 Review Day Czech" xfId="349" xr:uid="{5D284B82-4861-4FDC-A160-85374398BCD3}"/>
    <cellStyle name="_2005 Planning Day Template - Czech.xls Chart 101_2007 Review Day Czech 2" xfId="3153" xr:uid="{8813E2F7-D918-4A45-A129-4EA7CD48ED30}"/>
    <cellStyle name="_2005 Planning Day Template - Czech.xls Chart 101_2007 Review Day Czech 2 2" xfId="10093" xr:uid="{3B1113A9-D668-4D2C-AD16-B0A1638A3723}"/>
    <cellStyle name="_2005 Planning Day Template - Czech.xls Chart 101_2007 Review Day Czech_BS (input)" xfId="5548" xr:uid="{C5609F63-C94C-46DE-947D-8E9FE1245734}"/>
    <cellStyle name="_2005 Planning Day Template - Czech.xls Chart 101_2007 Review Day Czech_BS (input) 2" xfId="5549" xr:uid="{AD9E95CC-6CEA-452E-B9BF-2A553AC263A6}"/>
    <cellStyle name="_2005 Planning Day Template - Czech.xls Chart 101_2007 Review Day Czech_BS (input)_Sheet2" xfId="5550" xr:uid="{90CA3A47-CC8A-4882-9FC4-7D2471EF910B}"/>
    <cellStyle name="_2005 Planning Day Template - Czech.xls Chart 101_2007 Review Day Czech_BS (input)_Sheet3" xfId="5551" xr:uid="{D90C6BD6-489C-44D9-A427-5BFFE71F4D48}"/>
    <cellStyle name="_2005 Planning Day Template - Czech.xls Chart 101_2007 Review Day Czech_By Segment" xfId="5552" xr:uid="{0519B82F-6184-412C-A225-29C61F94CF1B}"/>
    <cellStyle name="_2005 Planning Day Template - Czech.xls Chart 101_2007 Review Day Czech_Sheet2" xfId="5553" xr:uid="{D78A29A2-1B85-4C8C-BCD7-60709C3F5F9F}"/>
    <cellStyle name="_2005 Planning Day Template - Czech.xls Chart 101_2007 Review Day Czech_Sheet3" xfId="5554" xr:uid="{10BEEB3B-D3E4-4926-B17A-C0110D7FE07D}"/>
    <cellStyle name="_2005 Planning Day Template - Czech.xls Chart 101_2007 Review Day Czech_Strategic Summary" xfId="5555" xr:uid="{EE7705D4-D0BC-4ED4-9A25-EC32F9D0AAD8}"/>
    <cellStyle name="_2005 Planning Day Template - Czech.xls Chart 101_2007 Review Day Czech_Summary" xfId="5556" xr:uid="{7CD9DF0F-56B7-4499-A40B-E72D9A0CBF21}"/>
    <cellStyle name="_2005 Planning Day Template - Czech.xls Chart 101_2007 Review Day Czech_Summary KP4790" xfId="5557" xr:uid="{B4FED2AB-5BFD-4601-9A41-55EDE0103063}"/>
    <cellStyle name="_2005 Planning Day Template - Czech.xls Chart 101_2007 Review Day Poland" xfId="350" xr:uid="{F1052576-CC30-4D60-AB39-47AE6EEA2D4F}"/>
    <cellStyle name="_2005 Planning Day Template - Czech.xls Chart 101_2007 Review Day Poland 2" xfId="3154" xr:uid="{9828E243-5CE9-4E77-9DDD-F7F8F2FA8054}"/>
    <cellStyle name="_2005 Planning Day Template - Czech.xls Chart 101_2007 Review Day Poland 2 2" xfId="10094" xr:uid="{20159B7E-A029-44BD-8728-2260BDD57D6B}"/>
    <cellStyle name="_2005 Planning Day Template - Czech.xls Chart 101_2007 Review Day Poland_BS (input)" xfId="5558" xr:uid="{000177D9-ECBD-4994-96D6-E3FFA81CA4C9}"/>
    <cellStyle name="_2005 Planning Day Template - Czech.xls Chart 101_2007 Review Day Poland_BS (input) 2" xfId="5559" xr:uid="{DD57679F-1B19-4E8E-AE9F-63D59CDE0FAA}"/>
    <cellStyle name="_2005 Planning Day Template - Czech.xls Chart 101_2007 Review Day Poland_BS (input)_Sheet2" xfId="5560" xr:uid="{6AF35C5A-3CB4-4624-9C06-40294A906AFC}"/>
    <cellStyle name="_2005 Planning Day Template - Czech.xls Chart 101_2007 Review Day Poland_BS (input)_Sheet3" xfId="5561" xr:uid="{89F16C6A-A1FD-4B13-AD46-90CE569EFE00}"/>
    <cellStyle name="_2005 Planning Day Template - Czech.xls Chart 101_2007 Review Day Poland_By Segment" xfId="5562" xr:uid="{66BF63BE-4862-4E17-AFCE-8772B741C47A}"/>
    <cellStyle name="_2005 Planning Day Template - Czech.xls Chart 101_2007 Review Day Poland_Sheet2" xfId="5563" xr:uid="{A4F06459-35B3-444C-88F3-85F264F623EF}"/>
    <cellStyle name="_2005 Planning Day Template - Czech.xls Chart 101_2007 Review Day Poland_Sheet3" xfId="5564" xr:uid="{3A169422-EAB8-4005-9632-D17E583231BE}"/>
    <cellStyle name="_2005 Planning Day Template - Czech.xls Chart 101_2007 Review Day Poland_Strategic Summary" xfId="5565" xr:uid="{56581A0D-2B57-4E41-9692-A6C1DE1955E5}"/>
    <cellStyle name="_2005 Planning Day Template - Czech.xls Chart 101_2007 Review Day Poland_Summary" xfId="5566" xr:uid="{EEEDAE42-9001-4A6F-ABE3-25B7B6D90932}"/>
    <cellStyle name="_2005 Planning Day Template - Czech.xls Chart 101_2007 Review Day Poland_Summary KP4790" xfId="5567" xr:uid="{6E949687-C99D-42DB-97FD-928B52E89300}"/>
    <cellStyle name="_2005 Planning Day Template - Czech.xls Chart 101_2008 cfp draft" xfId="351" xr:uid="{6026C779-594F-4F5E-9881-49D7E5D6BB97}"/>
    <cellStyle name="_2005 Planning Day Template - Czech.xls Chart 101_2008 cfp draft 2" xfId="3155" xr:uid="{A02B27DA-7B7A-4DAF-8992-2AA2EA97B7CC}"/>
    <cellStyle name="_2005 Planning Day Template - Czech.xls Chart 101_2008 cfp draft 2 2" xfId="10095" xr:uid="{00DD8293-8CE5-4E28-A721-640979220149}"/>
    <cellStyle name="_2005 Planning Day Template - Czech.xls Chart 101_2008 cfp draft_BS (input)" xfId="5568" xr:uid="{92095058-3FB3-43CB-810D-D26D893BE177}"/>
    <cellStyle name="_2005 Planning Day Template - Czech.xls Chart 101_2008 cfp draft_BS (input) 2" xfId="5569" xr:uid="{60B2D5C4-EC15-46C2-8F7A-FE243956A4FF}"/>
    <cellStyle name="_2005 Planning Day Template - Czech.xls Chart 101_2008 cfp draft_BS (input)_Sheet2" xfId="5570" xr:uid="{E18F6D21-CAC6-48E3-BD9E-1718FF512A4C}"/>
    <cellStyle name="_2005 Planning Day Template - Czech.xls Chart 101_2008 cfp draft_BS (input)_Sheet3" xfId="5571" xr:uid="{BDDA143B-FA1F-44F6-9C3A-4263F6D676BF}"/>
    <cellStyle name="_2005 Planning Day Template - Czech.xls Chart 101_2008 cfp draft_By Segment" xfId="5572" xr:uid="{6B069126-A50E-4AE4-8513-AF20E8535E70}"/>
    <cellStyle name="_2005 Planning Day Template - Czech.xls Chart 101_2008 cfp draft_Sheet2" xfId="5573" xr:uid="{18E82A03-FD18-46CE-8623-0512901B97F1}"/>
    <cellStyle name="_2005 Planning Day Template - Czech.xls Chart 101_2008 cfp draft_Sheet3" xfId="5574" xr:uid="{8C35958F-9089-41C6-87BA-AD7DD10E1ADC}"/>
    <cellStyle name="_2005 Planning Day Template - Czech.xls Chart 101_2008 cfp draft_Strategic Summary" xfId="5575" xr:uid="{FD8E8AD3-85B3-4AFB-B680-984C31A42666}"/>
    <cellStyle name="_2005 Planning Day Template - Czech.xls Chart 101_2008 cfp draft_Summary" xfId="5576" xr:uid="{2491A106-B42E-4F24-85EE-FC3F0FD1AD0E}"/>
    <cellStyle name="_2005 Planning Day Template - Czech.xls Chart 101_2008 cfp draft_Summary KP4790" xfId="5577" xr:uid="{EC591EA4-B932-4A5D-997E-32BCA0991B62}"/>
    <cellStyle name="_2005 Planning Day Template - Czech.xls Chart 101_2008 planning day draft" xfId="352" xr:uid="{31B1718A-27E2-4CED-B648-A18104E6B1E3}"/>
    <cellStyle name="_2005 Planning Day Template - Czech.xls Chart 101_2008 planning day draft 2" xfId="3156" xr:uid="{6D8F95A8-0D10-43E3-B46D-4EB6C74E970F}"/>
    <cellStyle name="_2005 Planning Day Template - Czech.xls Chart 101_2008 planning day draft 2 2" xfId="10096" xr:uid="{A4A85B76-1CCB-4385-A81E-128A874B1F41}"/>
    <cellStyle name="_2005 Planning Day Template - Czech.xls Chart 101_2008 planning day draft_BS (input)" xfId="5578" xr:uid="{6AAD3CBA-BC69-4E3B-B9B8-BAD939CBAC1E}"/>
    <cellStyle name="_2005 Planning Day Template - Czech.xls Chart 101_2008 planning day draft_BS (input) 2" xfId="5579" xr:uid="{E190A77F-C58D-4906-B253-3B1758A8C7D6}"/>
    <cellStyle name="_2005 Planning Day Template - Czech.xls Chart 101_2008 planning day draft_BS (input)_Sheet2" xfId="5580" xr:uid="{9FBAE555-3939-4393-A55D-AE43EC1457A5}"/>
    <cellStyle name="_2005 Planning Day Template - Czech.xls Chart 101_2008 planning day draft_BS (input)_Sheet3" xfId="5581" xr:uid="{614F4671-B4B3-455A-866A-787DD0262014}"/>
    <cellStyle name="_2005 Planning Day Template - Czech.xls Chart 101_2008 planning day draft_By Segment" xfId="5582" xr:uid="{AA66154C-28A9-4423-BE23-87417FC44CB3}"/>
    <cellStyle name="_2005 Planning Day Template - Czech.xls Chart 101_2008 planning day draft_Sheet2" xfId="5583" xr:uid="{7ADE1705-98A2-482F-A2D0-1E3902DC61C1}"/>
    <cellStyle name="_2005 Planning Day Template - Czech.xls Chart 101_2008 planning day draft_Sheet3" xfId="5584" xr:uid="{9928F1E0-DED8-43A1-A016-8AE86AEE16A5}"/>
    <cellStyle name="_2005 Planning Day Template - Czech.xls Chart 101_2008 planning day draft_Strategic Summary" xfId="5585" xr:uid="{0FF3920B-4F1A-4047-9ED0-94B447B623D9}"/>
    <cellStyle name="_2005 Planning Day Template - Czech.xls Chart 101_2008 planning day draft_Summary" xfId="5586" xr:uid="{CA66C38E-8BEC-4078-9362-8FBBDFED216A}"/>
    <cellStyle name="_2005 Planning Day Template - Czech.xls Chart 101_2008 planning day draft_Summary KP4790" xfId="5587" xr:uid="{432820E4-2A38-4AB7-AB67-E1E641745DE3}"/>
    <cellStyle name="_2005 Planning Day Template - Czech.xls Chart 101_Bob review pack (2)" xfId="353" xr:uid="{517F911E-D330-479F-9358-006DAB1B9D7B}"/>
    <cellStyle name="_2005 Planning Day Template - Czech.xls Chart 101_Bob review pack (2) 2" xfId="3157" xr:uid="{4921651F-3085-4DF4-8BF3-0D89EE0CF18B}"/>
    <cellStyle name="_2005 Planning Day Template - Czech.xls Chart 101_Bob review pack (2) 2 2" xfId="10097" xr:uid="{108726A7-D217-450F-A241-D14605DB6B56}"/>
    <cellStyle name="_2005 Planning Day Template - Czech.xls Chart 101_Bob review pack (2)_BS (input)" xfId="5588" xr:uid="{AEF6624A-6AA8-4AD0-BE25-9AE6415241A8}"/>
    <cellStyle name="_2005 Planning Day Template - Czech.xls Chart 101_Bob review pack (2)_BS (input) 2" xfId="5589" xr:uid="{660FF5AB-64B1-4479-9DDB-F6FF9C3B7F1A}"/>
    <cellStyle name="_2005 Planning Day Template - Czech.xls Chart 101_Bob review pack (2)_BS (input)_Sheet2" xfId="5590" xr:uid="{92169693-C459-480C-9C92-AA37B24357C6}"/>
    <cellStyle name="_2005 Planning Day Template - Czech.xls Chart 101_Bob review pack (2)_BS (input)_Sheet3" xfId="5591" xr:uid="{42A0CA2E-DAB6-4EEC-B081-2745A8240DE0}"/>
    <cellStyle name="_2005 Planning Day Template - Czech.xls Chart 101_Bob review pack (2)_By Segment" xfId="5592" xr:uid="{0E0FBC63-E46E-4001-AF21-7E7FE5750312}"/>
    <cellStyle name="_2005 Planning Day Template - Czech.xls Chart 101_Bob review pack (2)_Sheet2" xfId="5593" xr:uid="{A0324805-A304-4EE8-88A9-0251E201DB89}"/>
    <cellStyle name="_2005 Planning Day Template - Czech.xls Chart 101_Bob review pack (2)_Sheet3" xfId="5594" xr:uid="{300A82BE-A4AD-4DD3-AA88-2AB2A7F65841}"/>
    <cellStyle name="_2005 Planning Day Template - Czech.xls Chart 101_Bob review pack (2)_Strategic Summary" xfId="5595" xr:uid="{03097CD0-58B1-46CD-925C-1249EA7A9A8C}"/>
    <cellStyle name="_2005 Planning Day Template - Czech.xls Chart 101_Bob review pack (2)_Summary" xfId="5596" xr:uid="{27B485F1-2EFE-4720-986C-C3E357043E59}"/>
    <cellStyle name="_2005 Planning Day Template - Czech.xls Chart 101_Bob review pack (2)_Summary KP4790" xfId="5597" xr:uid="{20551AC7-55CB-46D4-8463-0C783BB3A299}"/>
    <cellStyle name="_2005 Planning Day Template - Czech.xls Chart 101_Bob review pack (3)" xfId="354" xr:uid="{214B25FF-C75A-4A13-B93B-2D603AC985E1}"/>
    <cellStyle name="_2005 Planning Day Template - Czech.xls Chart 101_Bob review pack (3) 2" xfId="3158" xr:uid="{EF004FE0-CD46-44C8-BEC2-875B065B9935}"/>
    <cellStyle name="_2005 Planning Day Template - Czech.xls Chart 101_Bob review pack (3) 2 2" xfId="10098" xr:uid="{47EB66EA-449B-499F-A67A-EDDE972309E1}"/>
    <cellStyle name="_2005 Planning Day Template - Czech.xls Chart 101_Bob review pack (3)_BS (input)" xfId="5598" xr:uid="{02076114-7439-46F2-92AA-F15B7501082A}"/>
    <cellStyle name="_2005 Planning Day Template - Czech.xls Chart 101_Bob review pack (3)_BS (input) 2" xfId="5599" xr:uid="{A4F29381-E8C7-4651-B0A2-C4815F53DD6D}"/>
    <cellStyle name="_2005 Planning Day Template - Czech.xls Chart 101_Bob review pack (3)_BS (input)_Sheet2" xfId="5600" xr:uid="{39E9725E-09AC-406F-8451-D08F841DB3BD}"/>
    <cellStyle name="_2005 Planning Day Template - Czech.xls Chart 101_Bob review pack (3)_BS (input)_Sheet3" xfId="5601" xr:uid="{F17FC005-EC3E-485C-AC09-ABB2BB29341B}"/>
    <cellStyle name="_2005 Planning Day Template - Czech.xls Chart 101_Bob review pack (3)_By Segment" xfId="5602" xr:uid="{3B378BD3-22F8-478B-AC29-7D0E54881FBB}"/>
    <cellStyle name="_2005 Planning Day Template - Czech.xls Chart 101_Bob review pack (3)_Sheet2" xfId="5603" xr:uid="{C6C5BA24-A1CB-44FE-9E62-90669B57A940}"/>
    <cellStyle name="_2005 Planning Day Template - Czech.xls Chart 101_Bob review pack (3)_Sheet3" xfId="5604" xr:uid="{E792CB55-051D-4D38-A8C8-C9F99FDC2EC6}"/>
    <cellStyle name="_2005 Planning Day Template - Czech.xls Chart 101_Bob review pack (3)_Strategic Summary" xfId="5605" xr:uid="{B28DBF73-F9FA-459C-87BB-EB2F1F476F3C}"/>
    <cellStyle name="_2005 Planning Day Template - Czech.xls Chart 101_Bob review pack (3)_Summary" xfId="5606" xr:uid="{2B52F6F6-BB6D-4936-BDEE-ADB611E503D7}"/>
    <cellStyle name="_2005 Planning Day Template - Czech.xls Chart 101_Bob review pack (3)_Summary KP4790" xfId="5607" xr:uid="{FCCAD8D9-DD41-4558-B4F0-69C85ED42D82}"/>
    <cellStyle name="_2005 Planning Day Template - Czech.xls Chart 101_BS (input)" xfId="5608" xr:uid="{430A23DE-EECC-460A-B1DE-130CA2471C43}"/>
    <cellStyle name="_2005 Planning Day Template - Czech.xls Chart 101_BS (input) 2" xfId="5609" xr:uid="{6F711A0B-0584-4B03-BAA1-A3DD000AE6E7}"/>
    <cellStyle name="_2005 Planning Day Template - Czech.xls Chart 101_BS (input)_Sheet2" xfId="5610" xr:uid="{645A1F45-E032-4C27-940C-C0853D1DCE35}"/>
    <cellStyle name="_2005 Planning Day Template - Czech.xls Chart 101_BS (input)_Sheet3" xfId="5611" xr:uid="{53AFA06A-1A03-43C8-AA11-6D43252311FF}"/>
    <cellStyle name="_2005 Planning Day Template - Czech.xls Chart 101_By Segment" xfId="5612" xr:uid="{2D8C847E-DA19-4D83-99A5-616AFECEE3EB}"/>
    <cellStyle name="_2005 Planning Day Template - Czech.xls Chart 101_China CIA Model Jan 08" xfId="5613" xr:uid="{DFD0356D-B499-4E86-8E34-02139DFF70FD}"/>
    <cellStyle name="_2005 Planning Day Template - Czech.xls Chart 101_CIA Qianshan New STD" xfId="5614" xr:uid="{1C05BD7A-9D08-425E-A7F9-526A835903E2}"/>
    <cellStyle name="_2005 Planning Day Template - Czech.xls Chart 101_CIA STANDARD MODEL CHINA 2007 LTP_1" xfId="5615" xr:uid="{057F0396-F314-46EB-8D2F-B1C2EB52587E}"/>
    <cellStyle name="_2005 Planning Day Template - Czech.xls Chart 101_dunnhumby Tesco Int LRP 0910 - example template PSV" xfId="5616" xr:uid="{C7B3ED53-7E6D-4EAD-B763-FB816A3FC067}"/>
    <cellStyle name="_2005 Planning Day Template - Czech.xls Chart 101_dunnhumby Tesco Int LRP 0910 - example template PSV 2" xfId="5617" xr:uid="{FF760338-C8D8-4709-B291-E0B1BFA51C29}"/>
    <cellStyle name="_2005 Planning Day Template - Czech.xls Chart 101_dunnhumby Tesco Int LRP 0910 - example template PSV_BS (input)" xfId="5618" xr:uid="{B2BDAB07-E8D9-4862-9202-339F5EEAD3C9}"/>
    <cellStyle name="_2005 Planning Day Template - Czech.xls Chart 101_dunnhumby Tesco Int LRP 0910 - example template PSV_BS (input) 2" xfId="5619" xr:uid="{3353F241-3A8B-4BBD-B32D-4ACA37C54789}"/>
    <cellStyle name="_2005 Planning Day Template - Czech.xls Chart 101_dunnhumby Tesco Int LRP 0910 - example template PSV_BS (input)_Sheet2" xfId="5620" xr:uid="{73AE964C-930B-46D1-8300-D967502DF2FA}"/>
    <cellStyle name="_2005 Planning Day Template - Czech.xls Chart 101_dunnhumby Tesco Int LRP 0910 - example template PSV_BS (input)_Sheet3" xfId="5621" xr:uid="{935EFD69-A894-4C3E-BCB9-A54925533AB2}"/>
    <cellStyle name="_2005 Planning Day Template - Czech.xls Chart 101_dunnhumby Tesco Int LRP 0910 - example template PSV_Sheet2" xfId="5622" xr:uid="{FAE3E334-8DAC-4F07-B158-66206EAB21F6}"/>
    <cellStyle name="_2005 Planning Day Template - Czech.xls Chart 101_dunnhumby Tesco Int LRP 0910 - example template PSV_Sheet3" xfId="5623" xr:uid="{257E9BC6-1FA1-45C5-ABA7-7DF50DA71651}"/>
    <cellStyle name="_2005 Planning Day Template - Czech.xls Chart 101_dunnhumby Tesco Int LRP 0910 - example template PSV_Strategic Summary" xfId="5624" xr:uid="{B1EDF3ED-5525-43B3-8BEA-8AFC797E8994}"/>
    <cellStyle name="_2005 Planning Day Template - Czech.xls Chart 101_LTP CIA Model" xfId="5625" xr:uid="{54E9ED9B-21A0-4FEF-8D4F-3660C6867E53}"/>
    <cellStyle name="_2005 Planning Day Template - Czech.xls Chart 101_LTP CIA Model_With PnL ratio_1" xfId="5626" xr:uid="{52FB4631-80E8-4B92-A89A-EFF2E72A4B9F}"/>
    <cellStyle name="_2005 Planning Day Template - Czech.xls Chart 101_Planning Day pack Template - blank" xfId="5627" xr:uid="{23C351FD-9284-45FF-A0B7-69BC44546575}"/>
    <cellStyle name="_2005 Planning Day Template - Czech.xls Chart 101_Planning Day pack Template - blank 2" xfId="5628" xr:uid="{6B7FA898-EFEA-41F1-ABC2-345E385378F0}"/>
    <cellStyle name="_2005 Planning Day Template - Czech.xls Chart 101_Planning Day pack Template - blank_BS (input)" xfId="5629" xr:uid="{97DC9784-C018-4BBF-B7A0-86264C554544}"/>
    <cellStyle name="_2005 Planning Day Template - Czech.xls Chart 101_Planning Day pack Template - blank_BS (input) 2" xfId="5630" xr:uid="{66D02A80-137F-4229-9985-CBACDE9BE4D4}"/>
    <cellStyle name="_2005 Planning Day Template - Czech.xls Chart 101_Planning Day pack Template - blank_BS (input)_Sheet2" xfId="5631" xr:uid="{A40AE4F8-F11A-40C0-835F-E485881A214D}"/>
    <cellStyle name="_2005 Planning Day Template - Czech.xls Chart 101_Planning Day pack Template - blank_BS (input)_Sheet3" xfId="5632" xr:uid="{E5D9474E-33B1-4258-A4AA-AC13BBF87F15}"/>
    <cellStyle name="_2005 Planning Day Template - Czech.xls Chart 101_Planning Day pack Template - blank_Sheet2" xfId="5633" xr:uid="{D5068357-4457-4325-8C58-5F8F35AFBB97}"/>
    <cellStyle name="_2005 Planning Day Template - Czech.xls Chart 101_Planning Day pack Template - blank_Sheet3" xfId="5634" xr:uid="{2F67792B-FE64-436B-88CB-4E961C12CF5D}"/>
    <cellStyle name="_2005 Planning Day Template - Czech.xls Chart 101_Planning Day pack Template - blank_Strategic Summary" xfId="5635" xr:uid="{DEAAB089-D70F-4862-A3DD-10B195E45D8F}"/>
    <cellStyle name="_2005 Planning Day Template - Czech.xls Chart 101_Planning Day pack Template- Tem" xfId="5636" xr:uid="{9D0AEFEC-600B-495E-82EF-66D5B6C8ED42}"/>
    <cellStyle name="_2005 Planning Day Template - Czech.xls Chart 101_Planning Day pack Template- Tem 2" xfId="5637" xr:uid="{4E06ECFA-CE31-4BA6-9FD5-B3C22A221271}"/>
    <cellStyle name="_2005 Planning Day Template - Czech.xls Chart 101_Planning Day pack Template- Tem_BS (input)" xfId="5638" xr:uid="{C1D56E8F-A650-4597-A7EF-A1A6BD6657BD}"/>
    <cellStyle name="_2005 Planning Day Template - Czech.xls Chart 101_Planning Day pack Template- Tem_BS (input) 2" xfId="5639" xr:uid="{3B57D864-0E63-4DCA-AD7A-A411841762C2}"/>
    <cellStyle name="_2005 Planning Day Template - Czech.xls Chart 101_Planning Day pack Template- Tem_BS (input)_Sheet2" xfId="5640" xr:uid="{E00D620E-009F-4449-BD56-DC73AF112372}"/>
    <cellStyle name="_2005 Planning Day Template - Czech.xls Chart 101_Planning Day pack Template- Tem_BS (input)_Sheet3" xfId="5641" xr:uid="{F1EE554E-6D37-49EC-A2BD-F8B46B134587}"/>
    <cellStyle name="_2005 Planning Day Template - Czech.xls Chart 101_Planning Day pack Template- Tem_Sheet2" xfId="5642" xr:uid="{9436628A-F02E-43DB-A6D3-C9036D7E64A2}"/>
    <cellStyle name="_2005 Planning Day Template - Czech.xls Chart 101_Planning Day pack Template- Tem_Sheet3" xfId="5643" xr:uid="{07C70E96-7075-4B03-B455-8E8FAF4B8C4C}"/>
    <cellStyle name="_2005 Planning Day Template - Czech.xls Chart 101_Planning Day pack Template- Tem_Strategic Summary" xfId="5644" xr:uid="{8AE33C72-771D-46C3-9B44-F45ED175AB60}"/>
    <cellStyle name="_2005 Planning Day Template - Czech.xls Chart 101_Poland Planning Day Pack" xfId="5645" xr:uid="{5101D554-C7E7-4187-B0BF-F1EFC21790DE}"/>
    <cellStyle name="_2005 Planning Day Template - Czech.xls Chart 101_Poland Planning Day Pack 2" xfId="5646" xr:uid="{BAD3B610-9FBB-4549-8B5A-8AD3663F0BE1}"/>
    <cellStyle name="_2005 Planning Day Template - Czech.xls Chart 101_Poland Planning Day Pack_BS (input)" xfId="5647" xr:uid="{7BC14427-FE91-4CAD-A217-85A800CDA2A9}"/>
    <cellStyle name="_2005 Planning Day Template - Czech.xls Chart 101_Poland Planning Day Pack_BS (input) 2" xfId="5648" xr:uid="{BDFF6FA6-E6D6-4072-9FB9-53A48FB24C90}"/>
    <cellStyle name="_2005 Planning Day Template - Czech.xls Chart 101_Poland Planning Day Pack_BS (input)_Sheet2" xfId="5649" xr:uid="{EE302469-4ECA-4A41-9686-7FF670B4068C}"/>
    <cellStyle name="_2005 Planning Day Template - Czech.xls Chart 101_Poland Planning Day Pack_BS (input)_Sheet3" xfId="5650" xr:uid="{889993C2-8BC3-4DEE-9C59-E9559322A00D}"/>
    <cellStyle name="_2005 Planning Day Template - Czech.xls Chart 101_Poland Planning Day Pack_Sheet2" xfId="5651" xr:uid="{40EEF157-11D3-4668-A4F3-10294BC89BD3}"/>
    <cellStyle name="_2005 Planning Day Template - Czech.xls Chart 101_Poland Planning Day Pack_Sheet3" xfId="5652" xr:uid="{A57CEB6D-D4BE-4A1D-B692-85162D97B6D9}"/>
    <cellStyle name="_2005 Planning Day Template - Czech.xls Chart 101_Poland Planning Day Pack_Strategic Summary" xfId="5653" xr:uid="{B4CA41E0-9B9F-4826-9130-00E652577318}"/>
    <cellStyle name="_2005 Planning Day Template - Czech.xls Chart 101_Sheet2" xfId="5654" xr:uid="{388CB160-E2D1-4A98-82CA-FAFC95A09DE7}"/>
    <cellStyle name="_2005 Planning Day Template - Czech.xls Chart 101_Sheet3" xfId="5655" xr:uid="{CA5416F5-DC3B-4839-BC32-EACC31746D98}"/>
    <cellStyle name="_2005 Planning Day Template - Czech.xls Chart 101_Strategic Summary" xfId="5656" xr:uid="{D3507805-644F-4600-BD7F-D9BFF634068F}"/>
    <cellStyle name="_2005 Planning Day Template - Czech.xls Chart 101_Summary" xfId="5657" xr:uid="{C354CF3E-594A-4E1C-BAD8-21AB8292F77B}"/>
    <cellStyle name="_2005 Planning Day Template - Czech.xls Chart 101_Summary KP4790" xfId="5658" xr:uid="{372A5DA4-AC75-4E80-A255-83F6C256F7C1}"/>
    <cellStyle name="_2005 Planning Day Template - Czech.xls Chart 101_Target affirmation" xfId="5659" xr:uid="{B1C30D70-9C8A-4E6C-A975-01576F609232}"/>
    <cellStyle name="_2005 Planning Day Template - Czech.xls Chart 101_Target affirmation 2" xfId="5660" xr:uid="{E94B9FA9-5FD3-4709-BAD2-C4D8ECD71980}"/>
    <cellStyle name="_2005 Planning Day Template - Czech.xls Chart 101_Target affirmation_BS (input)" xfId="5661" xr:uid="{78A84346-6B9E-4561-B8C3-A5534F83BF77}"/>
    <cellStyle name="_2005 Planning Day Template - Czech.xls Chart 101_Target affirmation_BS (input) 2" xfId="5662" xr:uid="{581C1221-66B2-41F7-A312-C650B91150B4}"/>
    <cellStyle name="_2005 Planning Day Template - Czech.xls Chart 101_Target affirmation_BS (input)_Sheet2" xfId="5663" xr:uid="{C527E334-343F-4D3C-B701-9C66E34A19D7}"/>
    <cellStyle name="_2005 Planning Day Template - Czech.xls Chart 101_Target affirmation_BS (input)_Sheet3" xfId="5664" xr:uid="{C46C2F2F-AEEC-4A5D-8994-BD555AF9368B}"/>
    <cellStyle name="_2005 Planning Day Template - Czech.xls Chart 101_Target affirmation_Sheet2" xfId="5665" xr:uid="{45FBF49C-D390-4FBD-AD7F-65A678744F84}"/>
    <cellStyle name="_2005 Planning Day Template - Czech.xls Chart 101_Target affirmation_Sheet3" xfId="5666" xr:uid="{4F8A1BF0-61EA-46EE-810B-12119EA924C7}"/>
    <cellStyle name="_2005 Planning Day Template - Czech.xls Chart 101_Target affirmation_Strategic Summary" xfId="5667" xr:uid="{5164ED19-C818-469C-AB55-21F336CEA361}"/>
    <cellStyle name="_2005 Planning Day Template - Czech.xls Chart 101_复件 CIA STANDARD MODEL CHINA 2007 LTP" xfId="5668" xr:uid="{022D78D8-C678-435C-8219-0E38B68745AF}"/>
    <cellStyle name="_2005 Planning Day Template - Czech.xls Chart 102" xfId="355" xr:uid="{89995E4F-22C0-4438-88E9-DFBE1BE4EA29}"/>
    <cellStyle name="_2005 Planning Day Template - Czech.xls Chart 102 2" xfId="3159" xr:uid="{3ACD1544-05B8-458D-BE6B-81662E69E4DD}"/>
    <cellStyle name="_2005 Planning Day Template - Czech.xls Chart 102 2 2" xfId="10099" xr:uid="{8BC6F9FE-1DD7-44F3-A7A2-328E2B818A64}"/>
    <cellStyle name="_2005 Planning Day Template - Czech.xls Chart 102_2007 Review Day China" xfId="356" xr:uid="{5B1DBB4D-26EE-4217-9CBF-4CB4A7BA4DEF}"/>
    <cellStyle name="_2005 Planning Day Template - Czech.xls Chart 102_2007 Review Day China 2" xfId="3160" xr:uid="{2CB8BD28-88BF-4A0B-B02E-3BABDEE3B31E}"/>
    <cellStyle name="_2005 Planning Day Template - Czech.xls Chart 102_2007 Review Day China 2 2" xfId="10100" xr:uid="{1F77F50C-921F-4D0B-9A89-08D2C8746338}"/>
    <cellStyle name="_2005 Planning Day Template - Czech.xls Chart 102_2007 Review Day China_BS (input)" xfId="5669" xr:uid="{98D0AA02-87FA-4822-A5AD-18BFAA7BE598}"/>
    <cellStyle name="_2005 Planning Day Template - Czech.xls Chart 102_2007 Review Day China_BS (input) 2" xfId="5670" xr:uid="{559594AA-2CB5-4054-9602-73768B5D5969}"/>
    <cellStyle name="_2005 Planning Day Template - Czech.xls Chart 102_2007 Review Day China_BS (input)_Sheet2" xfId="5671" xr:uid="{42FB0F99-910A-4D14-903B-CE662E5F4351}"/>
    <cellStyle name="_2005 Planning Day Template - Czech.xls Chart 102_2007 Review Day China_BS (input)_Sheet3" xfId="5672" xr:uid="{F0B43AE5-678D-44D2-843B-34206E4B4319}"/>
    <cellStyle name="_2005 Planning Day Template - Czech.xls Chart 102_2007 Review Day China_By Segment" xfId="5673" xr:uid="{D6A87DF6-2DB0-4937-A667-D0D314399432}"/>
    <cellStyle name="_2005 Planning Day Template - Czech.xls Chart 102_2007 Review Day China_Sheet2" xfId="5674" xr:uid="{1726AF68-6CFE-4031-8974-C0CD0921015C}"/>
    <cellStyle name="_2005 Planning Day Template - Czech.xls Chart 102_2007 Review Day China_Sheet3" xfId="5675" xr:uid="{1C51B4CD-62D4-4B45-AFC0-37FCB24C960A}"/>
    <cellStyle name="_2005 Planning Day Template - Czech.xls Chart 102_2007 Review Day China_Strategic Summary" xfId="5676" xr:uid="{78A4E19A-CE48-432C-8FEF-42E955066BA1}"/>
    <cellStyle name="_2005 Planning Day Template - Czech.xls Chart 102_2007 Review Day China_Summary" xfId="5677" xr:uid="{1074CBB9-4998-4CC9-BFE3-A6DC92810D0E}"/>
    <cellStyle name="_2005 Planning Day Template - Czech.xls Chart 102_2007 Review Day China_Summary KP4790" xfId="5678" xr:uid="{9DE1D3D2-7D2D-482D-849D-3C2232AF38AC}"/>
    <cellStyle name="_2005 Planning Day Template - Czech.xls Chart 102_2007 Review Day Czech" xfId="357" xr:uid="{6B482439-FCBF-4BB8-B3F0-38C937319E58}"/>
    <cellStyle name="_2005 Planning Day Template - Czech.xls Chart 102_2007 Review Day Czech 2" xfId="3161" xr:uid="{294F70C5-4542-40E6-8D57-4E78DA873954}"/>
    <cellStyle name="_2005 Planning Day Template - Czech.xls Chart 102_2007 Review Day Czech 2 2" xfId="10101" xr:uid="{C577D794-496A-4844-B2FB-7597CA2CB669}"/>
    <cellStyle name="_2005 Planning Day Template - Czech.xls Chart 102_2007 Review Day Czech_BS (input)" xfId="5679" xr:uid="{DDB39B07-1F00-47B1-A0FE-8DF6F2C43C9B}"/>
    <cellStyle name="_2005 Planning Day Template - Czech.xls Chart 102_2007 Review Day Czech_BS (input) 2" xfId="5680" xr:uid="{96696AE2-9AA4-40EA-BF2B-D77F6C52E490}"/>
    <cellStyle name="_2005 Planning Day Template - Czech.xls Chart 102_2007 Review Day Czech_BS (input)_Sheet2" xfId="5681" xr:uid="{8A5023E4-38C9-4501-B77E-9DAEAD1A6E84}"/>
    <cellStyle name="_2005 Planning Day Template - Czech.xls Chart 102_2007 Review Day Czech_BS (input)_Sheet3" xfId="5682" xr:uid="{5E1890F0-223F-4737-AE16-4393CC23B744}"/>
    <cellStyle name="_2005 Planning Day Template - Czech.xls Chart 102_2007 Review Day Czech_By Segment" xfId="5683" xr:uid="{17EEBC06-83BE-4A37-87BD-4FD4A6A95245}"/>
    <cellStyle name="_2005 Planning Day Template - Czech.xls Chart 102_2007 Review Day Czech_Sheet2" xfId="5684" xr:uid="{86088F24-6CBE-4710-B18D-C9A0167D4161}"/>
    <cellStyle name="_2005 Planning Day Template - Czech.xls Chart 102_2007 Review Day Czech_Sheet3" xfId="5685" xr:uid="{81054E5A-D398-4020-848C-AC4D83287474}"/>
    <cellStyle name="_2005 Planning Day Template - Czech.xls Chart 102_2007 Review Day Czech_Strategic Summary" xfId="5686" xr:uid="{8A5D882C-AE1E-405A-9EF6-CD13915C496C}"/>
    <cellStyle name="_2005 Planning Day Template - Czech.xls Chart 102_2007 Review Day Czech_Summary" xfId="5687" xr:uid="{A678DBAD-AC70-420B-878A-8C7FE14550FC}"/>
    <cellStyle name="_2005 Planning Day Template - Czech.xls Chart 102_2007 Review Day Czech_Summary KP4790" xfId="5688" xr:uid="{CBA92275-BFD2-4089-9172-CF74683B6B5A}"/>
    <cellStyle name="_2005 Planning Day Template - Czech.xls Chart 102_2007 Review Day Poland" xfId="358" xr:uid="{996A050F-4B77-4A5F-B8DE-87277723D20D}"/>
    <cellStyle name="_2005 Planning Day Template - Czech.xls Chart 102_2007 Review Day Poland 2" xfId="3162" xr:uid="{EAE6B1C0-DB52-4D47-9832-3A1C6F8147AE}"/>
    <cellStyle name="_2005 Planning Day Template - Czech.xls Chart 102_2007 Review Day Poland 2 2" xfId="10102" xr:uid="{647B1CC6-7B3E-4F43-9C20-77E5820EBC7B}"/>
    <cellStyle name="_2005 Planning Day Template - Czech.xls Chart 102_2007 Review Day Poland_BS (input)" xfId="5689" xr:uid="{8893C098-F6D2-4C86-B85D-5938150CCD49}"/>
    <cellStyle name="_2005 Planning Day Template - Czech.xls Chart 102_2007 Review Day Poland_BS (input) 2" xfId="5690" xr:uid="{57D60363-8638-479F-8122-A341BA98ADD1}"/>
    <cellStyle name="_2005 Planning Day Template - Czech.xls Chart 102_2007 Review Day Poland_BS (input)_Sheet2" xfId="5691" xr:uid="{17A9EA24-F068-4F1A-A10D-B632B507A947}"/>
    <cellStyle name="_2005 Planning Day Template - Czech.xls Chart 102_2007 Review Day Poland_BS (input)_Sheet3" xfId="5692" xr:uid="{E4D06255-B8BF-4756-B7DD-DC8B5EB80DAF}"/>
    <cellStyle name="_2005 Planning Day Template - Czech.xls Chart 102_2007 Review Day Poland_By Segment" xfId="5693" xr:uid="{CECA3AC6-2099-4EC7-B04F-1C4E9D6925B5}"/>
    <cellStyle name="_2005 Planning Day Template - Czech.xls Chart 102_2007 Review Day Poland_Sheet2" xfId="5694" xr:uid="{3B99CC27-DD15-43CF-8BC7-C3AC78451CFB}"/>
    <cellStyle name="_2005 Planning Day Template - Czech.xls Chart 102_2007 Review Day Poland_Sheet3" xfId="5695" xr:uid="{D69A39DE-1015-4D16-B5CD-8FDCCC2C8358}"/>
    <cellStyle name="_2005 Planning Day Template - Czech.xls Chart 102_2007 Review Day Poland_Strategic Summary" xfId="5696" xr:uid="{1DD4996B-4430-4545-9AC4-A7DF3165DF74}"/>
    <cellStyle name="_2005 Planning Day Template - Czech.xls Chart 102_2007 Review Day Poland_Summary" xfId="5697" xr:uid="{D1C4F2C7-B50C-4D5A-A801-DB375055DC0E}"/>
    <cellStyle name="_2005 Planning Day Template - Czech.xls Chart 102_2007 Review Day Poland_Summary KP4790" xfId="5698" xr:uid="{3D75024A-3B47-458E-B491-98C6C44AC29F}"/>
    <cellStyle name="_2005 Planning Day Template - Czech.xls Chart 102_2008 cfp draft" xfId="359" xr:uid="{46B0613A-7A2C-49EF-A9BD-E9596F63F824}"/>
    <cellStyle name="_2005 Planning Day Template - Czech.xls Chart 102_2008 cfp draft 2" xfId="3163" xr:uid="{E329E9FF-6014-446B-AFD3-4CAA96DB4496}"/>
    <cellStyle name="_2005 Planning Day Template - Czech.xls Chart 102_2008 cfp draft 2 2" xfId="10103" xr:uid="{501F10D5-F9B1-470B-B8FC-EBA3464E2149}"/>
    <cellStyle name="_2005 Planning Day Template - Czech.xls Chart 102_2008 cfp draft_BS (input)" xfId="5699" xr:uid="{4FB3E677-AFE4-4581-A52E-C360B21A6C4F}"/>
    <cellStyle name="_2005 Planning Day Template - Czech.xls Chart 102_2008 cfp draft_BS (input) 2" xfId="5700" xr:uid="{7CF0ACD6-7CD4-4856-ABA1-312F12F77A3C}"/>
    <cellStyle name="_2005 Planning Day Template - Czech.xls Chart 102_2008 cfp draft_BS (input)_Sheet2" xfId="5701" xr:uid="{49F5F1E4-47B7-410C-BE57-86DB49314D3E}"/>
    <cellStyle name="_2005 Planning Day Template - Czech.xls Chart 102_2008 cfp draft_BS (input)_Sheet3" xfId="5702" xr:uid="{47F6BB15-2585-49D2-BEEB-D3A7DE7CE47B}"/>
    <cellStyle name="_2005 Planning Day Template - Czech.xls Chart 102_2008 cfp draft_By Segment" xfId="5703" xr:uid="{CB87B57B-84C9-4D98-A312-233DF81671D2}"/>
    <cellStyle name="_2005 Planning Day Template - Czech.xls Chart 102_2008 cfp draft_Sheet2" xfId="5704" xr:uid="{F337708B-F26E-4F12-BE9D-9A0FE2ABD075}"/>
    <cellStyle name="_2005 Planning Day Template - Czech.xls Chart 102_2008 cfp draft_Sheet3" xfId="5705" xr:uid="{A01A06F0-2849-4357-9A98-281EBF85B609}"/>
    <cellStyle name="_2005 Planning Day Template - Czech.xls Chart 102_2008 cfp draft_Strategic Summary" xfId="5706" xr:uid="{1F2DACA4-002C-40AD-90BF-F0F12E097B35}"/>
    <cellStyle name="_2005 Planning Day Template - Czech.xls Chart 102_2008 cfp draft_Summary" xfId="5707" xr:uid="{B0B4C457-BED5-49EB-9229-B19CF55E7F3E}"/>
    <cellStyle name="_2005 Planning Day Template - Czech.xls Chart 102_2008 cfp draft_Summary KP4790" xfId="5708" xr:uid="{DE016D25-B253-409E-9A3E-CEB6C17F0DB1}"/>
    <cellStyle name="_2005 Planning Day Template - Czech.xls Chart 102_2008 planning day draft" xfId="360" xr:uid="{8CBBD893-1B59-463B-A321-22BDA64B0C91}"/>
    <cellStyle name="_2005 Planning Day Template - Czech.xls Chart 102_2008 planning day draft 2" xfId="3164" xr:uid="{A8C1B0FE-B0D7-4CDF-8987-3457089981D1}"/>
    <cellStyle name="_2005 Planning Day Template - Czech.xls Chart 102_2008 planning day draft 2 2" xfId="10104" xr:uid="{D4C119C6-8ADF-4446-A011-79C26ED87F6A}"/>
    <cellStyle name="_2005 Planning Day Template - Czech.xls Chart 102_2008 planning day draft_BS (input)" xfId="5709" xr:uid="{ACEA5694-8802-400F-80B6-B85AA76DACDA}"/>
    <cellStyle name="_2005 Planning Day Template - Czech.xls Chart 102_2008 planning day draft_BS (input) 2" xfId="5710" xr:uid="{F877EB68-5C64-4CEA-B59E-D0A1B9C52BA9}"/>
    <cellStyle name="_2005 Planning Day Template - Czech.xls Chart 102_2008 planning day draft_BS (input)_Sheet2" xfId="5711" xr:uid="{A17AD3F8-E3FC-431E-851C-B93126C83AF2}"/>
    <cellStyle name="_2005 Planning Day Template - Czech.xls Chart 102_2008 planning day draft_BS (input)_Sheet3" xfId="5712" xr:uid="{8957109C-53B7-43A5-8D40-C6A5254EF4D0}"/>
    <cellStyle name="_2005 Planning Day Template - Czech.xls Chart 102_2008 planning day draft_By Segment" xfId="5713" xr:uid="{DD1077F4-E0EA-42D4-8AED-480E91253F46}"/>
    <cellStyle name="_2005 Planning Day Template - Czech.xls Chart 102_2008 planning day draft_Sheet2" xfId="5714" xr:uid="{94688533-19A1-493B-BC34-595526F57824}"/>
    <cellStyle name="_2005 Planning Day Template - Czech.xls Chart 102_2008 planning day draft_Sheet3" xfId="5715" xr:uid="{E4A2935A-3450-42E6-A70F-F9B2EEFDD173}"/>
    <cellStyle name="_2005 Planning Day Template - Czech.xls Chart 102_2008 planning day draft_Strategic Summary" xfId="5716" xr:uid="{CFD047DE-0C65-4149-B4A6-74628BBEF23C}"/>
    <cellStyle name="_2005 Planning Day Template - Czech.xls Chart 102_2008 planning day draft_Summary" xfId="5717" xr:uid="{EE9E0040-6D90-42F7-8CE4-E83EE6133A17}"/>
    <cellStyle name="_2005 Planning Day Template - Czech.xls Chart 102_2008 planning day draft_Summary KP4790" xfId="5718" xr:uid="{75FA0FEE-C14C-42F0-BF29-C553FD0E555B}"/>
    <cellStyle name="_2005 Planning Day Template - Czech.xls Chart 102_Bob review pack (2)" xfId="361" xr:uid="{98D43E6C-B649-4A86-ADE6-3284243B8790}"/>
    <cellStyle name="_2005 Planning Day Template - Czech.xls Chart 102_Bob review pack (2) 2" xfId="3165" xr:uid="{EBC1CCC2-4C1C-482D-B34F-806EAF1D791E}"/>
    <cellStyle name="_2005 Planning Day Template - Czech.xls Chart 102_Bob review pack (2) 2 2" xfId="10105" xr:uid="{89B65334-366B-4B5A-B93B-581672E898D7}"/>
    <cellStyle name="_2005 Planning Day Template - Czech.xls Chart 102_Bob review pack (2)_BS (input)" xfId="5719" xr:uid="{AC9B8A6F-07AE-4ACE-84EE-0F92319B95CB}"/>
    <cellStyle name="_2005 Planning Day Template - Czech.xls Chart 102_Bob review pack (2)_BS (input) 2" xfId="5720" xr:uid="{AF656664-D93D-4844-9B32-F52B95C67CD1}"/>
    <cellStyle name="_2005 Planning Day Template - Czech.xls Chart 102_Bob review pack (2)_BS (input)_Sheet2" xfId="5721" xr:uid="{DA58CD67-D91F-46D4-B155-1EB5BE8F01A7}"/>
    <cellStyle name="_2005 Planning Day Template - Czech.xls Chart 102_Bob review pack (2)_BS (input)_Sheet3" xfId="5722" xr:uid="{C1FE73FE-87B6-4BF3-9E7A-7CAC32CF9B9A}"/>
    <cellStyle name="_2005 Planning Day Template - Czech.xls Chart 102_Bob review pack (2)_By Segment" xfId="5723" xr:uid="{6E841E03-1B1C-45B9-A10C-DF87DADB96D8}"/>
    <cellStyle name="_2005 Planning Day Template - Czech.xls Chart 102_Bob review pack (2)_Sheet2" xfId="5724" xr:uid="{7F981B7D-9005-4500-A46D-1486ABDA734A}"/>
    <cellStyle name="_2005 Planning Day Template - Czech.xls Chart 102_Bob review pack (2)_Sheet3" xfId="5725" xr:uid="{F0611BDE-FF9E-4C11-BA5D-8ED5FF3F4873}"/>
    <cellStyle name="_2005 Planning Day Template - Czech.xls Chart 102_Bob review pack (2)_Strategic Summary" xfId="5726" xr:uid="{44F65D60-DED7-4D9D-87C3-E08598917D0D}"/>
    <cellStyle name="_2005 Planning Day Template - Czech.xls Chart 102_Bob review pack (2)_Summary" xfId="5727" xr:uid="{FF4C6B91-0726-479D-B6B6-3FC0D4B990FC}"/>
    <cellStyle name="_2005 Planning Day Template - Czech.xls Chart 102_Bob review pack (2)_Summary KP4790" xfId="5728" xr:uid="{A4CEBC4E-DAA8-41E8-8129-B38728FEE2D8}"/>
    <cellStyle name="_2005 Planning Day Template - Czech.xls Chart 102_Bob review pack (3)" xfId="362" xr:uid="{6C246368-3988-43D1-8BDB-DE996D8E5703}"/>
    <cellStyle name="_2005 Planning Day Template - Czech.xls Chart 102_Bob review pack (3) 2" xfId="3166" xr:uid="{161C7E18-085D-4727-BBCF-E1DC8C4FB89D}"/>
    <cellStyle name="_2005 Planning Day Template - Czech.xls Chart 102_Bob review pack (3) 2 2" xfId="10106" xr:uid="{6C702653-03CE-4A5F-8FD0-E68827C83763}"/>
    <cellStyle name="_2005 Planning Day Template - Czech.xls Chart 102_Bob review pack (3)_BS (input)" xfId="5729" xr:uid="{0CD16690-A266-43FB-8CB4-500EF75ABEE3}"/>
    <cellStyle name="_2005 Planning Day Template - Czech.xls Chart 102_Bob review pack (3)_BS (input) 2" xfId="5730" xr:uid="{61082C6B-A7FD-4DEC-B647-3EE02C95701B}"/>
    <cellStyle name="_2005 Planning Day Template - Czech.xls Chart 102_Bob review pack (3)_BS (input)_Sheet2" xfId="5731" xr:uid="{FCAB4EBC-3065-4179-A58A-BD14B101B228}"/>
    <cellStyle name="_2005 Planning Day Template - Czech.xls Chart 102_Bob review pack (3)_BS (input)_Sheet3" xfId="5732" xr:uid="{4B5F7930-C547-4BA1-8D21-77DFDED8888B}"/>
    <cellStyle name="_2005 Planning Day Template - Czech.xls Chart 102_Bob review pack (3)_By Segment" xfId="5733" xr:uid="{2FFD1B2A-FFD1-4841-B4CF-039BA0C8F20B}"/>
    <cellStyle name="_2005 Planning Day Template - Czech.xls Chart 102_Bob review pack (3)_Sheet2" xfId="5734" xr:uid="{2D864414-9358-4938-9008-78C99834F024}"/>
    <cellStyle name="_2005 Planning Day Template - Czech.xls Chart 102_Bob review pack (3)_Sheet3" xfId="5735" xr:uid="{7E031A79-3E47-474B-9F5C-309A1E7CCBA5}"/>
    <cellStyle name="_2005 Planning Day Template - Czech.xls Chart 102_Bob review pack (3)_Strategic Summary" xfId="5736" xr:uid="{3C927A43-7910-48FD-BB2C-D33F7E179F8B}"/>
    <cellStyle name="_2005 Planning Day Template - Czech.xls Chart 102_Bob review pack (3)_Summary" xfId="5737" xr:uid="{7A430473-8D2E-4DD1-8990-EB7799434F9E}"/>
    <cellStyle name="_2005 Planning Day Template - Czech.xls Chart 102_Bob review pack (3)_Summary KP4790" xfId="5738" xr:uid="{A12C4408-3CFB-4246-80C2-7E9E66C9CBF1}"/>
    <cellStyle name="_2005 Planning Day Template - Czech.xls Chart 102_BS (input)" xfId="5739" xr:uid="{5CBB1156-5054-4AAD-8963-8B1721E0AA53}"/>
    <cellStyle name="_2005 Planning Day Template - Czech.xls Chart 102_BS (input) 2" xfId="5740" xr:uid="{6968125C-B3A7-4D75-ABF1-73C5B514D613}"/>
    <cellStyle name="_2005 Planning Day Template - Czech.xls Chart 102_BS (input)_Sheet2" xfId="5741" xr:uid="{20C35501-9CC8-40B1-8388-10D7663C79C7}"/>
    <cellStyle name="_2005 Planning Day Template - Czech.xls Chart 102_BS (input)_Sheet3" xfId="5742" xr:uid="{A7EA0A28-8BA1-4E65-9C10-A722E5DBDB89}"/>
    <cellStyle name="_2005 Planning Day Template - Czech.xls Chart 102_By Segment" xfId="5743" xr:uid="{8DEF8F49-B140-4A7D-BF6F-BF6A453B7E8E}"/>
    <cellStyle name="_2005 Planning Day Template - Czech.xls Chart 102_China CIA Model Jan 08" xfId="5744" xr:uid="{881EBDD7-5B3C-4BDC-A87F-B51455172B67}"/>
    <cellStyle name="_2005 Planning Day Template - Czech.xls Chart 102_CIA Qianshan New STD" xfId="5745" xr:uid="{D0C635C7-4AB5-4CD0-B31E-A9853F7606BC}"/>
    <cellStyle name="_2005 Planning Day Template - Czech.xls Chart 102_CIA STANDARD MODEL CHINA 2007 LTP_1" xfId="5746" xr:uid="{C22B66E1-5F60-4BB3-B586-3B145D8D708A}"/>
    <cellStyle name="_2005 Planning Day Template - Czech.xls Chart 102_dunnhumby Tesco Int LRP 0910 - example template PSV" xfId="5747" xr:uid="{96CED423-8BDA-465E-A419-6DC52FBF7629}"/>
    <cellStyle name="_2005 Planning Day Template - Czech.xls Chart 102_dunnhumby Tesco Int LRP 0910 - example template PSV 2" xfId="5748" xr:uid="{87703B03-2B64-4D4B-A221-B7E71C0999CF}"/>
    <cellStyle name="_2005 Planning Day Template - Czech.xls Chart 102_dunnhumby Tesco Int LRP 0910 - example template PSV_BS (input)" xfId="5749" xr:uid="{5C5A42AF-D93D-4CF7-A100-3D823A0DC365}"/>
    <cellStyle name="_2005 Planning Day Template - Czech.xls Chart 102_dunnhumby Tesco Int LRP 0910 - example template PSV_BS (input) 2" xfId="5750" xr:uid="{B3833E9F-63B9-4C27-A96D-3D163854A462}"/>
    <cellStyle name="_2005 Planning Day Template - Czech.xls Chart 102_dunnhumby Tesco Int LRP 0910 - example template PSV_BS (input)_Sheet2" xfId="5751" xr:uid="{CA3EF4EA-B6F2-48C8-AFEB-8AFCAF72A190}"/>
    <cellStyle name="_2005 Planning Day Template - Czech.xls Chart 102_dunnhumby Tesco Int LRP 0910 - example template PSV_BS (input)_Sheet3" xfId="5752" xr:uid="{F86CD52E-6032-4B49-8F2B-743BAAB861C9}"/>
    <cellStyle name="_2005 Planning Day Template - Czech.xls Chart 102_dunnhumby Tesco Int LRP 0910 - example template PSV_Sheet2" xfId="5753" xr:uid="{BAA3E969-0B42-4B8C-BC41-1B7BF7CF0F41}"/>
    <cellStyle name="_2005 Planning Day Template - Czech.xls Chart 102_dunnhumby Tesco Int LRP 0910 - example template PSV_Sheet3" xfId="5754" xr:uid="{6A392362-4429-4219-AB44-3938364AFF4B}"/>
    <cellStyle name="_2005 Planning Day Template - Czech.xls Chart 102_dunnhumby Tesco Int LRP 0910 - example template PSV_Strategic Summary" xfId="5755" xr:uid="{DED07BFC-9704-4D84-9A7E-9CD5658CE4E0}"/>
    <cellStyle name="_2005 Planning Day Template - Czech.xls Chart 102_LTP CIA Model" xfId="5756" xr:uid="{7B41067E-1173-49A2-BF13-45ADD7B9AA2D}"/>
    <cellStyle name="_2005 Planning Day Template - Czech.xls Chart 102_LTP CIA Model_With PnL ratio_1" xfId="5757" xr:uid="{504EA0CC-68CD-4ACB-94A6-EA3EBE7BC887}"/>
    <cellStyle name="_2005 Planning Day Template - Czech.xls Chart 102_Planning Day pack Template - blank" xfId="5758" xr:uid="{42E47398-0381-4DD0-B0FB-7F568B5D64ED}"/>
    <cellStyle name="_2005 Planning Day Template - Czech.xls Chart 102_Planning Day pack Template - blank 2" xfId="5759" xr:uid="{C8B3D6A0-640F-4C85-BB44-46A90795E9D1}"/>
    <cellStyle name="_2005 Planning Day Template - Czech.xls Chart 102_Planning Day pack Template - blank_BS (input)" xfId="5760" xr:uid="{80D594DC-5D7C-416F-892A-E4F6F7740B6E}"/>
    <cellStyle name="_2005 Planning Day Template - Czech.xls Chart 102_Planning Day pack Template - blank_BS (input) 2" xfId="5761" xr:uid="{C38528D5-F9B4-4B9D-96DF-54BCF02DF251}"/>
    <cellStyle name="_2005 Planning Day Template - Czech.xls Chart 102_Planning Day pack Template - blank_BS (input)_Sheet2" xfId="5762" xr:uid="{D6ED267F-346C-482A-86E2-6604235BEE67}"/>
    <cellStyle name="_2005 Planning Day Template - Czech.xls Chart 102_Planning Day pack Template - blank_BS (input)_Sheet3" xfId="5763" xr:uid="{AB792752-D050-4642-BF82-7E47709AC62B}"/>
    <cellStyle name="_2005 Planning Day Template - Czech.xls Chart 102_Planning Day pack Template - blank_Sheet2" xfId="5764" xr:uid="{09C7AE80-02BB-4D88-9E45-142EFAD05FC4}"/>
    <cellStyle name="_2005 Planning Day Template - Czech.xls Chart 102_Planning Day pack Template - blank_Sheet3" xfId="5765" xr:uid="{D69A3A6B-E02A-43D6-BF6A-554321D4C54B}"/>
    <cellStyle name="_2005 Planning Day Template - Czech.xls Chart 102_Planning Day pack Template - blank_Strategic Summary" xfId="5766" xr:uid="{5D399AF0-6004-4178-8C78-C52FEE1D75B8}"/>
    <cellStyle name="_2005 Planning Day Template - Czech.xls Chart 102_Planning Day pack Template- Tem" xfId="5767" xr:uid="{12F6E8F0-856C-4AF7-B8F2-0960979DDEE5}"/>
    <cellStyle name="_2005 Planning Day Template - Czech.xls Chart 102_Planning Day pack Template- Tem 2" xfId="5768" xr:uid="{EC4A93D7-E4F2-4630-A33D-E66EE9B7BBAC}"/>
    <cellStyle name="_2005 Planning Day Template - Czech.xls Chart 102_Planning Day pack Template- Tem_BS (input)" xfId="5769" xr:uid="{EEC6BAF5-37E8-4AA0-A1D5-D733A7BD021C}"/>
    <cellStyle name="_2005 Planning Day Template - Czech.xls Chart 102_Planning Day pack Template- Tem_BS (input) 2" xfId="5770" xr:uid="{3F768DAC-D536-46CF-B12B-012FEB8738B9}"/>
    <cellStyle name="_2005 Planning Day Template - Czech.xls Chart 102_Planning Day pack Template- Tem_BS (input)_Sheet2" xfId="5771" xr:uid="{1285A948-206D-4E04-BB73-EA1348074FF9}"/>
    <cellStyle name="_2005 Planning Day Template - Czech.xls Chart 102_Planning Day pack Template- Tem_BS (input)_Sheet3" xfId="5772" xr:uid="{396D115D-CAAA-4E3D-8AC4-B9D4F0F40341}"/>
    <cellStyle name="_2005 Planning Day Template - Czech.xls Chart 102_Planning Day pack Template- Tem_Sheet2" xfId="5773" xr:uid="{64B60BC7-D347-4895-B4E1-C6E38FFFE1D0}"/>
    <cellStyle name="_2005 Planning Day Template - Czech.xls Chart 102_Planning Day pack Template- Tem_Sheet3" xfId="5774" xr:uid="{563C7CAF-EABB-47D8-AC11-A30423DA1FE6}"/>
    <cellStyle name="_2005 Planning Day Template - Czech.xls Chart 102_Planning Day pack Template- Tem_Strategic Summary" xfId="5775" xr:uid="{8E9BA946-CB77-4BA6-A72A-A903C5AB96D3}"/>
    <cellStyle name="_2005 Planning Day Template - Czech.xls Chart 102_Poland Planning Day Pack" xfId="5776" xr:uid="{2E4D86CB-A95B-4C1C-92F3-952FC4DD4FD9}"/>
    <cellStyle name="_2005 Planning Day Template - Czech.xls Chart 102_Poland Planning Day Pack 2" xfId="5777" xr:uid="{8F2FF48E-A6A8-4E8E-BA50-39987E706278}"/>
    <cellStyle name="_2005 Planning Day Template - Czech.xls Chart 102_Poland Planning Day Pack_BS (input)" xfId="5778" xr:uid="{911CB2E6-9ECE-4A04-B88F-6E9C05B9A19B}"/>
    <cellStyle name="_2005 Planning Day Template - Czech.xls Chart 102_Poland Planning Day Pack_BS (input) 2" xfId="5779" xr:uid="{3E5E4844-67EF-43B9-A973-45A0D00AB770}"/>
    <cellStyle name="_2005 Planning Day Template - Czech.xls Chart 102_Poland Planning Day Pack_BS (input)_Sheet2" xfId="5780" xr:uid="{8B745337-0A00-4E9A-AB28-DE9D528E9327}"/>
    <cellStyle name="_2005 Planning Day Template - Czech.xls Chart 102_Poland Planning Day Pack_BS (input)_Sheet3" xfId="5781" xr:uid="{53FF8C25-FD15-44FA-8430-AD446025ADBA}"/>
    <cellStyle name="_2005 Planning Day Template - Czech.xls Chart 102_Poland Planning Day Pack_Sheet2" xfId="5782" xr:uid="{65F2CEB1-9886-4EA6-8209-10FD78BC9481}"/>
    <cellStyle name="_2005 Planning Day Template - Czech.xls Chart 102_Poland Planning Day Pack_Sheet3" xfId="5783" xr:uid="{B9B7CE05-89EB-405A-AD0D-AC831556B41B}"/>
    <cellStyle name="_2005 Planning Day Template - Czech.xls Chart 102_Poland Planning Day Pack_Strategic Summary" xfId="5784" xr:uid="{806A957B-62AD-4A24-ACC1-3DB12E0C76D2}"/>
    <cellStyle name="_2005 Planning Day Template - Czech.xls Chart 102_Sheet2" xfId="5785" xr:uid="{4455CDD5-3540-4A72-A661-8CCD7C87A9C3}"/>
    <cellStyle name="_2005 Planning Day Template - Czech.xls Chart 102_Sheet3" xfId="5786" xr:uid="{02BF2230-DD72-4760-959F-513BAAE0555C}"/>
    <cellStyle name="_2005 Planning Day Template - Czech.xls Chart 102_Strategic Summary" xfId="5787" xr:uid="{43CCAE6F-7DF5-4119-9381-1B274BCEFF0E}"/>
    <cellStyle name="_2005 Planning Day Template - Czech.xls Chart 102_Summary" xfId="5788" xr:uid="{F3CB42AD-AC3F-48BB-9088-0A4E9F86FE75}"/>
    <cellStyle name="_2005 Planning Day Template - Czech.xls Chart 102_Summary KP4790" xfId="5789" xr:uid="{FD2FC6BA-6221-44A3-8870-9CD8DF86050A}"/>
    <cellStyle name="_2005 Planning Day Template - Czech.xls Chart 102_Target affirmation" xfId="5790" xr:uid="{580FD58C-3884-487B-8826-31ACEBDC449D}"/>
    <cellStyle name="_2005 Planning Day Template - Czech.xls Chart 102_Target affirmation 2" xfId="5791" xr:uid="{7CD112D8-2E50-416A-B5B9-AF6B892C5CEE}"/>
    <cellStyle name="_2005 Planning Day Template - Czech.xls Chart 102_Target affirmation_BS (input)" xfId="5792" xr:uid="{45A4C010-5CF6-4A8A-B522-CE09F89B5212}"/>
    <cellStyle name="_2005 Planning Day Template - Czech.xls Chart 102_Target affirmation_BS (input) 2" xfId="5793" xr:uid="{1BBDFCC8-A441-48DE-A1DB-4070D7861A88}"/>
    <cellStyle name="_2005 Planning Day Template - Czech.xls Chart 102_Target affirmation_BS (input)_Sheet2" xfId="5794" xr:uid="{CF26279E-B594-4385-B800-50793EDCFAA9}"/>
    <cellStyle name="_2005 Planning Day Template - Czech.xls Chart 102_Target affirmation_BS (input)_Sheet3" xfId="5795" xr:uid="{94345D3E-3138-4460-AF21-F6036776E83C}"/>
    <cellStyle name="_2005 Planning Day Template - Czech.xls Chart 102_Target affirmation_Sheet2" xfId="5796" xr:uid="{A1B31692-1851-4547-8743-E24B4937747A}"/>
    <cellStyle name="_2005 Planning Day Template - Czech.xls Chart 102_Target affirmation_Sheet3" xfId="5797" xr:uid="{58567DCE-6818-4299-99E5-F1F0803BE8CA}"/>
    <cellStyle name="_2005 Planning Day Template - Czech.xls Chart 102_Target affirmation_Strategic Summary" xfId="5798" xr:uid="{7F86B8C3-23E2-49E4-94D2-CBB40114FD35}"/>
    <cellStyle name="_2005 Planning Day Template - Czech.xls Chart 102_复件 CIA STANDARD MODEL CHINA 2007 LTP" xfId="5799" xr:uid="{E4BE2FED-4378-4CF8-9404-64A33250222A}"/>
    <cellStyle name="_2005 Planning Day Template - Czech.xls Chart 103" xfId="363" xr:uid="{8CF32E1C-8DF4-48C9-AD37-C603F522BD69}"/>
    <cellStyle name="_2005 Planning Day Template - Czech.xls Chart 103 2" xfId="3167" xr:uid="{1EAF51B3-5D9A-4ABB-90FD-349FD33D4D65}"/>
    <cellStyle name="_2005 Planning Day Template - Czech.xls Chart 103 2 2" xfId="10107" xr:uid="{81C7765A-67A1-4A7C-9565-C6FF22376706}"/>
    <cellStyle name="_2005 Planning Day Template - Czech.xls Chart 103_2007 Review Day China" xfId="364" xr:uid="{44C6479E-AFC9-4B36-8E31-154C9E97640A}"/>
    <cellStyle name="_2005 Planning Day Template - Czech.xls Chart 103_2007 Review Day China 2" xfId="3168" xr:uid="{5D0220BE-CC7E-4014-ABD2-A7C77ACBCF4B}"/>
    <cellStyle name="_2005 Planning Day Template - Czech.xls Chart 103_2007 Review Day China 2 2" xfId="10108" xr:uid="{06C68D3D-341C-44A7-99AF-B13CBF8BE749}"/>
    <cellStyle name="_2005 Planning Day Template - Czech.xls Chart 103_2007 Review Day China_BS (input)" xfId="5800" xr:uid="{C47920E7-02BD-4AB3-BF57-716427D303FB}"/>
    <cellStyle name="_2005 Planning Day Template - Czech.xls Chart 103_2007 Review Day China_BS (input) 2" xfId="5801" xr:uid="{8551DBA1-699E-4712-93D7-FC70D8BFC7F1}"/>
    <cellStyle name="_2005 Planning Day Template - Czech.xls Chart 103_2007 Review Day China_BS (input)_Sheet2" xfId="5802" xr:uid="{3A12FC9D-E6A9-4C85-BAB2-F7BF67D44CD8}"/>
    <cellStyle name="_2005 Planning Day Template - Czech.xls Chart 103_2007 Review Day China_BS (input)_Sheet3" xfId="5803" xr:uid="{F1B83598-2C1D-4C1F-87EE-788BD6CA13A8}"/>
    <cellStyle name="_2005 Planning Day Template - Czech.xls Chart 103_2007 Review Day China_By Segment" xfId="5804" xr:uid="{C3F07E8A-BBB4-4E06-BF24-43B845CA32A7}"/>
    <cellStyle name="_2005 Planning Day Template - Czech.xls Chart 103_2007 Review Day China_Sheet2" xfId="5805" xr:uid="{1036F088-B816-45CC-B88B-693117418680}"/>
    <cellStyle name="_2005 Planning Day Template - Czech.xls Chart 103_2007 Review Day China_Sheet3" xfId="5806" xr:uid="{CEDA1B70-E19D-4726-9E41-6696D62F4861}"/>
    <cellStyle name="_2005 Planning Day Template - Czech.xls Chart 103_2007 Review Day China_Strategic Summary" xfId="5807" xr:uid="{73110ED6-521F-4707-A854-CEC8445F3A70}"/>
    <cellStyle name="_2005 Planning Day Template - Czech.xls Chart 103_2007 Review Day China_Summary" xfId="5808" xr:uid="{E44CF6E6-15B8-46C0-9634-FABDA9F91190}"/>
    <cellStyle name="_2005 Planning Day Template - Czech.xls Chart 103_2007 Review Day China_Summary KP4790" xfId="5809" xr:uid="{049616DF-33D9-498F-B9C6-757A2D77AD0F}"/>
    <cellStyle name="_2005 Planning Day Template - Czech.xls Chart 103_2007 Review Day Czech" xfId="365" xr:uid="{483FD4D5-0B4D-4436-93E9-011FA74C8816}"/>
    <cellStyle name="_2005 Planning Day Template - Czech.xls Chart 103_2007 Review Day Czech 2" xfId="3169" xr:uid="{64260EC1-EEFD-4152-82C9-5816543CFE3B}"/>
    <cellStyle name="_2005 Planning Day Template - Czech.xls Chart 103_2007 Review Day Czech 2 2" xfId="10109" xr:uid="{74D4DEFB-85F6-4CC6-8DF9-F63FAB1F17F6}"/>
    <cellStyle name="_2005 Planning Day Template - Czech.xls Chart 103_2007 Review Day Czech_BS (input)" xfId="5810" xr:uid="{FEA3751F-1769-4A94-8D09-F5A8CFD95640}"/>
    <cellStyle name="_2005 Planning Day Template - Czech.xls Chart 103_2007 Review Day Czech_BS (input) 2" xfId="5811" xr:uid="{682E1ABB-0165-487E-8654-92E8CE563FF6}"/>
    <cellStyle name="_2005 Planning Day Template - Czech.xls Chart 103_2007 Review Day Czech_BS (input)_Sheet2" xfId="5812" xr:uid="{1F2482BC-42E1-412A-A5EB-1B9E1959DAA9}"/>
    <cellStyle name="_2005 Planning Day Template - Czech.xls Chart 103_2007 Review Day Czech_BS (input)_Sheet3" xfId="5813" xr:uid="{F277702B-7ED8-4250-976E-05E544342665}"/>
    <cellStyle name="_2005 Planning Day Template - Czech.xls Chart 103_2007 Review Day Czech_By Segment" xfId="5814" xr:uid="{41CCDE2B-6EBE-462C-9F66-874F906E2309}"/>
    <cellStyle name="_2005 Planning Day Template - Czech.xls Chart 103_2007 Review Day Czech_Sheet2" xfId="5815" xr:uid="{9E78D68B-1719-4638-AA12-DF8EC63BE94F}"/>
    <cellStyle name="_2005 Planning Day Template - Czech.xls Chart 103_2007 Review Day Czech_Sheet3" xfId="5816" xr:uid="{C53DCF5E-E3A1-4794-874A-BFF9483B84B2}"/>
    <cellStyle name="_2005 Planning Day Template - Czech.xls Chart 103_2007 Review Day Czech_Strategic Summary" xfId="5817" xr:uid="{05CE79D9-605C-4707-806B-3B0CCAF2DE31}"/>
    <cellStyle name="_2005 Planning Day Template - Czech.xls Chart 103_2007 Review Day Czech_Summary" xfId="5818" xr:uid="{7EA59D2B-9A9D-47C2-959D-3C7781C48F8F}"/>
    <cellStyle name="_2005 Planning Day Template - Czech.xls Chart 103_2007 Review Day Czech_Summary KP4790" xfId="5819" xr:uid="{15DB9CBC-6071-4B4A-9986-DD3DCDD34C2E}"/>
    <cellStyle name="_2005 Planning Day Template - Czech.xls Chart 103_2007 Review Day Poland" xfId="366" xr:uid="{00D4D35B-EBC9-457E-95D1-6BF18D0514A9}"/>
    <cellStyle name="_2005 Planning Day Template - Czech.xls Chart 103_2007 Review Day Poland 2" xfId="3170" xr:uid="{6629C10C-6E4E-487A-AF65-849CDB63D37B}"/>
    <cellStyle name="_2005 Planning Day Template - Czech.xls Chart 103_2007 Review Day Poland 2 2" xfId="10110" xr:uid="{D70FF089-3A21-4769-B700-FBD43B173516}"/>
    <cellStyle name="_2005 Planning Day Template - Czech.xls Chart 103_2007 Review Day Poland_BS (input)" xfId="5820" xr:uid="{DCE047B5-30F8-49CD-A014-EA6487BB8A1A}"/>
    <cellStyle name="_2005 Planning Day Template - Czech.xls Chart 103_2007 Review Day Poland_BS (input) 2" xfId="5821" xr:uid="{3D6211FF-1B7B-41D2-A8D9-6D88ADF03A9F}"/>
    <cellStyle name="_2005 Planning Day Template - Czech.xls Chart 103_2007 Review Day Poland_BS (input)_Sheet2" xfId="5822" xr:uid="{A02BAB70-454B-420E-97D9-7D6135FC7596}"/>
    <cellStyle name="_2005 Planning Day Template - Czech.xls Chart 103_2007 Review Day Poland_BS (input)_Sheet3" xfId="5823" xr:uid="{D00C4EB2-926C-4F05-B581-4C71C0C932D0}"/>
    <cellStyle name="_2005 Planning Day Template - Czech.xls Chart 103_2007 Review Day Poland_By Segment" xfId="5824" xr:uid="{4A7281D5-5535-4350-A6DB-E17E55F4E12C}"/>
    <cellStyle name="_2005 Planning Day Template - Czech.xls Chart 103_2007 Review Day Poland_Sheet2" xfId="5825" xr:uid="{A0145AC1-5475-4E3B-8445-BEE47ACEAB4A}"/>
    <cellStyle name="_2005 Planning Day Template - Czech.xls Chart 103_2007 Review Day Poland_Sheet3" xfId="5826" xr:uid="{8E35FB2B-6C26-4479-830C-3EE371323961}"/>
    <cellStyle name="_2005 Planning Day Template - Czech.xls Chart 103_2007 Review Day Poland_Strategic Summary" xfId="5827" xr:uid="{1E11C84E-F0AC-40FE-8297-BBDFE24045B0}"/>
    <cellStyle name="_2005 Planning Day Template - Czech.xls Chart 103_2007 Review Day Poland_Summary" xfId="5828" xr:uid="{009767BD-54F9-4BED-B8C2-647C17E060A7}"/>
    <cellStyle name="_2005 Planning Day Template - Czech.xls Chart 103_2007 Review Day Poland_Summary KP4790" xfId="5829" xr:uid="{BF357244-0482-43DC-A9B8-619674F13BBD}"/>
    <cellStyle name="_2005 Planning Day Template - Czech.xls Chart 103_2008 cfp draft" xfId="367" xr:uid="{CFD965F4-346A-4657-8E83-8F0D3BE704F8}"/>
    <cellStyle name="_2005 Planning Day Template - Czech.xls Chart 103_2008 cfp draft 2" xfId="3171" xr:uid="{3F14DF68-23C6-4238-A156-064CEF27285D}"/>
    <cellStyle name="_2005 Planning Day Template - Czech.xls Chart 103_2008 cfp draft 2 2" xfId="10111" xr:uid="{F971532C-6D25-4A38-9518-5D13C6844BDC}"/>
    <cellStyle name="_2005 Planning Day Template - Czech.xls Chart 103_2008 cfp draft_BS (input)" xfId="5830" xr:uid="{CEE10C7B-0548-452C-B45F-F66EC670A8E0}"/>
    <cellStyle name="_2005 Planning Day Template - Czech.xls Chart 103_2008 cfp draft_BS (input) 2" xfId="5831" xr:uid="{980C5556-151A-484A-8A0F-EFF9C6BEA14E}"/>
    <cellStyle name="_2005 Planning Day Template - Czech.xls Chart 103_2008 cfp draft_BS (input)_Sheet2" xfId="5832" xr:uid="{ABD48B7F-37BA-4324-A0B6-17EF4E3341EA}"/>
    <cellStyle name="_2005 Planning Day Template - Czech.xls Chart 103_2008 cfp draft_BS (input)_Sheet3" xfId="5833" xr:uid="{6ECE85D9-5EB5-4103-A729-0782B6961C2B}"/>
    <cellStyle name="_2005 Planning Day Template - Czech.xls Chart 103_2008 cfp draft_By Segment" xfId="5834" xr:uid="{55399F96-6EFF-4B61-BE9C-B758B78E34C7}"/>
    <cellStyle name="_2005 Planning Day Template - Czech.xls Chart 103_2008 cfp draft_Sheet2" xfId="5835" xr:uid="{BB890150-8D25-4307-8223-B70179535F0F}"/>
    <cellStyle name="_2005 Planning Day Template - Czech.xls Chart 103_2008 cfp draft_Sheet3" xfId="5836" xr:uid="{6BCADB71-D562-497A-99A9-AA4F7EDFCF48}"/>
    <cellStyle name="_2005 Planning Day Template - Czech.xls Chart 103_2008 cfp draft_Strategic Summary" xfId="5837" xr:uid="{733C583A-ECD5-4458-8B7F-70A74580AC8A}"/>
    <cellStyle name="_2005 Planning Day Template - Czech.xls Chart 103_2008 cfp draft_Summary" xfId="5838" xr:uid="{0D5B4A08-727C-41B8-9BA8-DCE0C783B7DD}"/>
    <cellStyle name="_2005 Planning Day Template - Czech.xls Chart 103_2008 cfp draft_Summary KP4790" xfId="5839" xr:uid="{D454EBB0-C39A-4E27-B601-D36C0C559B39}"/>
    <cellStyle name="_2005 Planning Day Template - Czech.xls Chart 103_2008 planning day draft" xfId="368" xr:uid="{B36E6CB0-E621-41CC-9259-6681BDDD5A56}"/>
    <cellStyle name="_2005 Planning Day Template - Czech.xls Chart 103_2008 planning day draft 2" xfId="3172" xr:uid="{0008A4DA-7EA2-4852-AA48-5D899D4CB351}"/>
    <cellStyle name="_2005 Planning Day Template - Czech.xls Chart 103_2008 planning day draft 2 2" xfId="10112" xr:uid="{02A883E0-0EFF-4952-930D-33ED29D7B622}"/>
    <cellStyle name="_2005 Planning Day Template - Czech.xls Chart 103_2008 planning day draft_BS (input)" xfId="5840" xr:uid="{8CE69B92-77F8-4029-928E-88612CF2944E}"/>
    <cellStyle name="_2005 Planning Day Template - Czech.xls Chart 103_2008 planning day draft_BS (input) 2" xfId="5841" xr:uid="{A403E426-AA0F-4B15-B8E1-094F6D03A2AD}"/>
    <cellStyle name="_2005 Planning Day Template - Czech.xls Chart 103_2008 planning day draft_BS (input)_Sheet2" xfId="5842" xr:uid="{85BEFC42-B795-43DE-BE4E-7AF42A9D7860}"/>
    <cellStyle name="_2005 Planning Day Template - Czech.xls Chart 103_2008 planning day draft_BS (input)_Sheet3" xfId="5843" xr:uid="{16BE4608-FC87-4F67-AB2F-E565081B9A82}"/>
    <cellStyle name="_2005 Planning Day Template - Czech.xls Chart 103_2008 planning day draft_By Segment" xfId="5844" xr:uid="{10BDA49A-8852-470A-A89F-2C56724E20D3}"/>
    <cellStyle name="_2005 Planning Day Template - Czech.xls Chart 103_2008 planning day draft_Sheet2" xfId="5845" xr:uid="{05C7F858-6BDF-4B80-A77D-4C3CC3001617}"/>
    <cellStyle name="_2005 Planning Day Template - Czech.xls Chart 103_2008 planning day draft_Sheet3" xfId="5846" xr:uid="{2EA6C778-8031-499B-8065-5D4784F8258D}"/>
    <cellStyle name="_2005 Planning Day Template - Czech.xls Chart 103_2008 planning day draft_Strategic Summary" xfId="5847" xr:uid="{7A4F894B-4806-4200-8351-F3BD56916A08}"/>
    <cellStyle name="_2005 Planning Day Template - Czech.xls Chart 103_2008 planning day draft_Summary" xfId="5848" xr:uid="{53B93398-AEAF-4EB2-8382-4DEB7675EB8E}"/>
    <cellStyle name="_2005 Planning Day Template - Czech.xls Chart 103_2008 planning day draft_Summary KP4790" xfId="5849" xr:uid="{2F250C75-C058-4748-90D4-2517882C8E31}"/>
    <cellStyle name="_2005 Planning Day Template - Czech.xls Chart 103_Bob review pack (2)" xfId="369" xr:uid="{58A6E1A9-DD00-4939-B1AA-5EF17089509D}"/>
    <cellStyle name="_2005 Planning Day Template - Czech.xls Chart 103_Bob review pack (2) 2" xfId="3173" xr:uid="{8FC75857-5CA8-40CC-B3FF-6D2DE8D0A246}"/>
    <cellStyle name="_2005 Planning Day Template - Czech.xls Chart 103_Bob review pack (2) 2 2" xfId="10113" xr:uid="{5A295309-A304-4717-A0CC-BF99D32A4BFD}"/>
    <cellStyle name="_2005 Planning Day Template - Czech.xls Chart 103_Bob review pack (2)_BS (input)" xfId="5850" xr:uid="{05B1CBC9-2BFA-4353-B2ED-E69790BAD760}"/>
    <cellStyle name="_2005 Planning Day Template - Czech.xls Chart 103_Bob review pack (2)_BS (input) 2" xfId="5851" xr:uid="{FB0799B4-8601-4913-9D22-EF00508BB4CE}"/>
    <cellStyle name="_2005 Planning Day Template - Czech.xls Chart 103_Bob review pack (2)_BS (input)_Sheet2" xfId="5852" xr:uid="{ACDCC534-F85E-4725-A6FC-331481937D36}"/>
    <cellStyle name="_2005 Planning Day Template - Czech.xls Chart 103_Bob review pack (2)_BS (input)_Sheet3" xfId="5853" xr:uid="{33E9962E-73D6-4F69-A6CA-43D3F38D1EB5}"/>
    <cellStyle name="_2005 Planning Day Template - Czech.xls Chart 103_Bob review pack (2)_By Segment" xfId="5854" xr:uid="{D07CDAD4-D5F9-4DAD-84A2-4CABB7824EA8}"/>
    <cellStyle name="_2005 Planning Day Template - Czech.xls Chart 103_Bob review pack (2)_Sheet2" xfId="5855" xr:uid="{B7C763F5-FF14-4593-B4E5-4A401905CBB0}"/>
    <cellStyle name="_2005 Planning Day Template - Czech.xls Chart 103_Bob review pack (2)_Sheet3" xfId="5856" xr:uid="{D0A65FAC-BF3C-49B3-A1BB-2B032C2E3365}"/>
    <cellStyle name="_2005 Planning Day Template - Czech.xls Chart 103_Bob review pack (2)_Strategic Summary" xfId="5857" xr:uid="{D6008CA7-18F4-4DE4-85C5-E5D6B36FF992}"/>
    <cellStyle name="_2005 Planning Day Template - Czech.xls Chart 103_Bob review pack (2)_Summary" xfId="5858" xr:uid="{F125ED91-C032-4988-8E00-751C0E992BF4}"/>
    <cellStyle name="_2005 Planning Day Template - Czech.xls Chart 103_Bob review pack (2)_Summary KP4790" xfId="5859" xr:uid="{5EB99082-5C0A-4EC4-83CB-B70994C5E99D}"/>
    <cellStyle name="_2005 Planning Day Template - Czech.xls Chart 103_Bob review pack (3)" xfId="370" xr:uid="{FE8224A5-0746-48CB-8F0E-53C97859E1EE}"/>
    <cellStyle name="_2005 Planning Day Template - Czech.xls Chart 103_Bob review pack (3) 2" xfId="3174" xr:uid="{35FA15F0-CEA5-475F-AF78-D9FE0A9FF3AA}"/>
    <cellStyle name="_2005 Planning Day Template - Czech.xls Chart 103_Bob review pack (3) 2 2" xfId="10114" xr:uid="{1938987E-F545-4312-B22E-04010FEDA4D8}"/>
    <cellStyle name="_2005 Planning Day Template - Czech.xls Chart 103_Bob review pack (3)_BS (input)" xfId="5860" xr:uid="{824FBC30-495F-4903-A857-921925543360}"/>
    <cellStyle name="_2005 Planning Day Template - Czech.xls Chart 103_Bob review pack (3)_BS (input) 2" xfId="5861" xr:uid="{4EE45731-C51B-471D-A077-0EE22FEA2733}"/>
    <cellStyle name="_2005 Planning Day Template - Czech.xls Chart 103_Bob review pack (3)_BS (input)_Sheet2" xfId="5862" xr:uid="{F025BE14-0DB7-4DBD-8E79-FCE1B999EEA8}"/>
    <cellStyle name="_2005 Planning Day Template - Czech.xls Chart 103_Bob review pack (3)_BS (input)_Sheet3" xfId="5863" xr:uid="{DC54DC12-FFC2-4FE8-8571-54761A029DC8}"/>
    <cellStyle name="_2005 Planning Day Template - Czech.xls Chart 103_Bob review pack (3)_By Segment" xfId="5864" xr:uid="{2745375C-FB9F-40D6-90F6-B1F7C69D58A6}"/>
    <cellStyle name="_2005 Planning Day Template - Czech.xls Chart 103_Bob review pack (3)_Sheet2" xfId="5865" xr:uid="{3EEA397D-28DD-4B22-AEC0-5BAD76B50607}"/>
    <cellStyle name="_2005 Planning Day Template - Czech.xls Chart 103_Bob review pack (3)_Sheet3" xfId="5866" xr:uid="{FEFDEDBB-0839-433D-B4AA-B0F785F3764A}"/>
    <cellStyle name="_2005 Planning Day Template - Czech.xls Chart 103_Bob review pack (3)_Strategic Summary" xfId="5867" xr:uid="{09C94A2C-631F-4B38-808D-3BD8E6BF0295}"/>
    <cellStyle name="_2005 Planning Day Template - Czech.xls Chart 103_Bob review pack (3)_Summary" xfId="5868" xr:uid="{8C4DA344-8C11-4B13-B32F-84FB4B029701}"/>
    <cellStyle name="_2005 Planning Day Template - Czech.xls Chart 103_Bob review pack (3)_Summary KP4790" xfId="5869" xr:uid="{43894A28-338C-44F4-919F-CEF193370DA7}"/>
    <cellStyle name="_2005 Planning Day Template - Czech.xls Chart 103_BS (input)" xfId="5870" xr:uid="{9A41D589-9971-4CD0-B320-DFA499190307}"/>
    <cellStyle name="_2005 Planning Day Template - Czech.xls Chart 103_BS (input) 2" xfId="5871" xr:uid="{DDBF7904-B5F9-4CC5-95CF-3A480AFA2AB3}"/>
    <cellStyle name="_2005 Planning Day Template - Czech.xls Chart 103_BS (input)_Sheet2" xfId="5872" xr:uid="{0C9C72E2-28AE-47AD-8EB8-3AD34C127109}"/>
    <cellStyle name="_2005 Planning Day Template - Czech.xls Chart 103_BS (input)_Sheet3" xfId="5873" xr:uid="{17599AB0-D72C-41B2-8C88-A47D80BDFE66}"/>
    <cellStyle name="_2005 Planning Day Template - Czech.xls Chart 103_By Segment" xfId="5874" xr:uid="{598FC4C7-BA01-4C65-8A49-B9D6C7F051B4}"/>
    <cellStyle name="_2005 Planning Day Template - Czech.xls Chart 103_China CIA Model Jan 08" xfId="5875" xr:uid="{1ED6C285-5877-4B34-B39A-BEB8FF4BCD0E}"/>
    <cellStyle name="_2005 Planning Day Template - Czech.xls Chart 103_CIA Qianshan New STD" xfId="5876" xr:uid="{D4B995BF-8274-4DEF-839F-4C716FDF3BE2}"/>
    <cellStyle name="_2005 Planning Day Template - Czech.xls Chart 103_CIA STANDARD MODEL CHINA 2007 LTP_1" xfId="5877" xr:uid="{7129AE4D-1649-475B-8B01-C17664A79525}"/>
    <cellStyle name="_2005 Planning Day Template - Czech.xls Chart 103_dunnhumby Tesco Int LRP 0910 - example template PSV" xfId="5878" xr:uid="{B29038A6-7FCB-4423-81A1-B473C458BBA2}"/>
    <cellStyle name="_2005 Planning Day Template - Czech.xls Chart 103_dunnhumby Tesco Int LRP 0910 - example template PSV 2" xfId="5879" xr:uid="{3DEB1A24-0373-486D-98A7-D947C6AFD814}"/>
    <cellStyle name="_2005 Planning Day Template - Czech.xls Chart 103_dunnhumby Tesco Int LRP 0910 - example template PSV_BS (input)" xfId="5880" xr:uid="{7B3B3C71-7E12-4F5E-93F9-37191174A175}"/>
    <cellStyle name="_2005 Planning Day Template - Czech.xls Chart 103_dunnhumby Tesco Int LRP 0910 - example template PSV_BS (input) 2" xfId="5881" xr:uid="{FB03E7BE-BF37-4FFD-A8D7-2BC7C55A0DD1}"/>
    <cellStyle name="_2005 Planning Day Template - Czech.xls Chart 103_dunnhumby Tesco Int LRP 0910 - example template PSV_BS (input)_Sheet2" xfId="5882" xr:uid="{D4B78973-ACE9-4089-BB00-4071BC1430D5}"/>
    <cellStyle name="_2005 Planning Day Template - Czech.xls Chart 103_dunnhumby Tesco Int LRP 0910 - example template PSV_BS (input)_Sheet3" xfId="5883" xr:uid="{D428C1D7-E10D-40EC-BAB6-D7424A92026B}"/>
    <cellStyle name="_2005 Planning Day Template - Czech.xls Chart 103_dunnhumby Tesco Int LRP 0910 - example template PSV_Sheet2" xfId="5884" xr:uid="{E6E2270B-B563-49C3-B207-6636EE87D5E2}"/>
    <cellStyle name="_2005 Planning Day Template - Czech.xls Chart 103_dunnhumby Tesco Int LRP 0910 - example template PSV_Sheet3" xfId="5885" xr:uid="{B6B82D83-8930-48A1-9D20-774E2426FB38}"/>
    <cellStyle name="_2005 Planning Day Template - Czech.xls Chart 103_dunnhumby Tesco Int LRP 0910 - example template PSV_Strategic Summary" xfId="5886" xr:uid="{D24C996F-683D-4C63-85B4-55B8ABF223D9}"/>
    <cellStyle name="_2005 Planning Day Template - Czech.xls Chart 103_LTP CIA Model" xfId="5887" xr:uid="{1E5436B9-70F3-4080-B821-62E14D984634}"/>
    <cellStyle name="_2005 Planning Day Template - Czech.xls Chart 103_LTP CIA Model_With PnL ratio_1" xfId="5888" xr:uid="{A62EBE8A-039C-4106-A5D5-BB97AEAAC788}"/>
    <cellStyle name="_2005 Planning Day Template - Czech.xls Chart 103_Planning Day pack Template - blank" xfId="5889" xr:uid="{3D6ED7FE-71AF-4BB3-82B3-DE5ED50219B3}"/>
    <cellStyle name="_2005 Planning Day Template - Czech.xls Chart 103_Planning Day pack Template - blank 2" xfId="5890" xr:uid="{69A9F284-E23E-4123-8D3B-28F8AEF71E14}"/>
    <cellStyle name="_2005 Planning Day Template - Czech.xls Chart 103_Planning Day pack Template - blank_BS (input)" xfId="5891" xr:uid="{978FACB6-5D6C-4640-8A8B-194FA51F4656}"/>
    <cellStyle name="_2005 Planning Day Template - Czech.xls Chart 103_Planning Day pack Template - blank_BS (input) 2" xfId="5892" xr:uid="{DF9C5D4F-A7FE-41B6-8575-29E09F6D4AE3}"/>
    <cellStyle name="_2005 Planning Day Template - Czech.xls Chart 103_Planning Day pack Template - blank_BS (input)_Sheet2" xfId="5893" xr:uid="{B8924573-A3D0-43F3-9089-6E9F3EE41F1D}"/>
    <cellStyle name="_2005 Planning Day Template - Czech.xls Chart 103_Planning Day pack Template - blank_BS (input)_Sheet3" xfId="5894" xr:uid="{5D2109E9-69F4-456B-ACC4-9381001F0327}"/>
    <cellStyle name="_2005 Planning Day Template - Czech.xls Chart 103_Planning Day pack Template - blank_Sheet2" xfId="5895" xr:uid="{B56EE01D-DE00-4E1E-A580-56553E806F6B}"/>
    <cellStyle name="_2005 Planning Day Template - Czech.xls Chart 103_Planning Day pack Template - blank_Sheet3" xfId="5896" xr:uid="{3FCAD253-721F-42B6-B4FA-191CDF5FE23A}"/>
    <cellStyle name="_2005 Planning Day Template - Czech.xls Chart 103_Planning Day pack Template - blank_Strategic Summary" xfId="5897" xr:uid="{6E459554-E073-41E0-B8E9-3BE85F6543D8}"/>
    <cellStyle name="_2005 Planning Day Template - Czech.xls Chart 103_Planning Day pack Template- Tem" xfId="5898" xr:uid="{57747292-8C4A-4754-8D9B-FF093DE78D77}"/>
    <cellStyle name="_2005 Planning Day Template - Czech.xls Chart 103_Planning Day pack Template- Tem 2" xfId="5899" xr:uid="{753C5ACE-6A81-44CE-9884-5553B7784F8C}"/>
    <cellStyle name="_2005 Planning Day Template - Czech.xls Chart 103_Planning Day pack Template- Tem_BS (input)" xfId="5900" xr:uid="{2E74A122-5961-4877-B8CB-D88A9F90D71D}"/>
    <cellStyle name="_2005 Planning Day Template - Czech.xls Chart 103_Planning Day pack Template- Tem_BS (input) 2" xfId="5901" xr:uid="{BEDF16EE-0A2F-4DBC-B2CC-DDD7192C675C}"/>
    <cellStyle name="_2005 Planning Day Template - Czech.xls Chart 103_Planning Day pack Template- Tem_BS (input)_Sheet2" xfId="5902" xr:uid="{13150D2D-2B98-4283-A7F4-DAA395016069}"/>
    <cellStyle name="_2005 Planning Day Template - Czech.xls Chart 103_Planning Day pack Template- Tem_BS (input)_Sheet3" xfId="5903" xr:uid="{025FD63D-3A17-44B0-B1EE-7ED421DCEA79}"/>
    <cellStyle name="_2005 Planning Day Template - Czech.xls Chart 103_Planning Day pack Template- Tem_Sheet2" xfId="5904" xr:uid="{DE844E76-6600-44FF-9E14-2D456590D459}"/>
    <cellStyle name="_2005 Planning Day Template - Czech.xls Chart 103_Planning Day pack Template- Tem_Sheet3" xfId="5905" xr:uid="{E862054F-E6A5-4AC7-B8D0-02E33E33BB50}"/>
    <cellStyle name="_2005 Planning Day Template - Czech.xls Chart 103_Planning Day pack Template- Tem_Strategic Summary" xfId="5906" xr:uid="{F34B020A-4B42-496D-B564-3FD88EDEB723}"/>
    <cellStyle name="_2005 Planning Day Template - Czech.xls Chart 103_Poland Planning Day Pack" xfId="5907" xr:uid="{1340B6D8-AA19-481B-9D48-9460BD5FEB6C}"/>
    <cellStyle name="_2005 Planning Day Template - Czech.xls Chart 103_Poland Planning Day Pack 2" xfId="5908" xr:uid="{AE76B92E-9595-409B-BFD2-DACACC064754}"/>
    <cellStyle name="_2005 Planning Day Template - Czech.xls Chart 103_Poland Planning Day Pack_BS (input)" xfId="5909" xr:uid="{78DD026C-3C73-4F06-988F-300594428C44}"/>
    <cellStyle name="_2005 Planning Day Template - Czech.xls Chart 103_Poland Planning Day Pack_BS (input) 2" xfId="5910" xr:uid="{C3CDD1D3-0FF4-4810-AC52-B838CB173396}"/>
    <cellStyle name="_2005 Planning Day Template - Czech.xls Chart 103_Poland Planning Day Pack_BS (input)_Sheet2" xfId="5911" xr:uid="{F93C57D0-C525-4414-87D1-820FA1E6CCFC}"/>
    <cellStyle name="_2005 Planning Day Template - Czech.xls Chart 103_Poland Planning Day Pack_BS (input)_Sheet3" xfId="5912" xr:uid="{326ECB61-7CE8-407F-B725-6AF66760A13C}"/>
    <cellStyle name="_2005 Planning Day Template - Czech.xls Chart 103_Poland Planning Day Pack_Sheet2" xfId="5913" xr:uid="{F5C02CC8-1B01-4E9C-9976-E7E940C0B175}"/>
    <cellStyle name="_2005 Planning Day Template - Czech.xls Chart 103_Poland Planning Day Pack_Sheet3" xfId="5914" xr:uid="{BBD10C11-569E-4D62-A87F-D2AC46F0B7DC}"/>
    <cellStyle name="_2005 Planning Day Template - Czech.xls Chart 103_Poland Planning Day Pack_Strategic Summary" xfId="5915" xr:uid="{08E508E8-1112-4663-8FA5-A994D2904711}"/>
    <cellStyle name="_2005 Planning Day Template - Czech.xls Chart 103_Sheet2" xfId="5916" xr:uid="{552CB31E-E498-40AC-9480-6E076B0D4708}"/>
    <cellStyle name="_2005 Planning Day Template - Czech.xls Chart 103_Sheet3" xfId="5917" xr:uid="{F587052F-189A-462D-A374-1600F7971579}"/>
    <cellStyle name="_2005 Planning Day Template - Czech.xls Chart 103_Strategic Summary" xfId="5918" xr:uid="{8AC41ED5-5B8C-4375-855D-8A8E9203A683}"/>
    <cellStyle name="_2005 Planning Day Template - Czech.xls Chart 103_Summary" xfId="5919" xr:uid="{64DEE4AC-8200-4D16-93FD-6C3ECFEA5A71}"/>
    <cellStyle name="_2005 Planning Day Template - Czech.xls Chart 103_Summary KP4790" xfId="5920" xr:uid="{2A0E7D71-406B-48AA-8AAF-6371E26D277E}"/>
    <cellStyle name="_2005 Planning Day Template - Czech.xls Chart 103_Target affirmation" xfId="5921" xr:uid="{2D51035D-E206-4F64-8830-ABCFF43DEC33}"/>
    <cellStyle name="_2005 Planning Day Template - Czech.xls Chart 103_Target affirmation 2" xfId="5922" xr:uid="{9D14DC8A-0F3B-4EDA-8114-A1516B4E0A5A}"/>
    <cellStyle name="_2005 Planning Day Template - Czech.xls Chart 103_Target affirmation_BS (input)" xfId="5923" xr:uid="{5F18F5CD-774E-4655-8FE2-A3E705EA3E9A}"/>
    <cellStyle name="_2005 Planning Day Template - Czech.xls Chart 103_Target affirmation_BS (input) 2" xfId="5924" xr:uid="{9A86BBA3-F90F-4F69-AAA8-E3492E0DEEF9}"/>
    <cellStyle name="_2005 Planning Day Template - Czech.xls Chart 103_Target affirmation_BS (input)_Sheet2" xfId="5925" xr:uid="{5E827EF3-658A-4405-9F8A-BCE6C450C243}"/>
    <cellStyle name="_2005 Planning Day Template - Czech.xls Chart 103_Target affirmation_BS (input)_Sheet3" xfId="5926" xr:uid="{7549781E-9FEF-41C0-87B9-ABEACE70EC7B}"/>
    <cellStyle name="_2005 Planning Day Template - Czech.xls Chart 103_Target affirmation_Sheet2" xfId="5927" xr:uid="{C08509DE-AC3B-4EF1-AB17-92E4C50A9ECD}"/>
    <cellStyle name="_2005 Planning Day Template - Czech.xls Chart 103_Target affirmation_Sheet3" xfId="5928" xr:uid="{CAF07963-4E92-4BCB-80B5-6D1CB2DB7B26}"/>
    <cellStyle name="_2005 Planning Day Template - Czech.xls Chart 103_Target affirmation_Strategic Summary" xfId="5929" xr:uid="{C9F5CB9D-A10E-4186-9F54-9CB964A8C38A}"/>
    <cellStyle name="_2005 Planning Day Template - Czech.xls Chart 103_复件 CIA STANDARD MODEL CHINA 2007 LTP" xfId="5930" xr:uid="{A1BE957C-8B56-4C10-942A-A89861A06F69}"/>
    <cellStyle name="_2005 Planning Day Template - Czech.xls Chart 104" xfId="371" xr:uid="{14ADBD1C-CDC9-4C81-9374-F1A51DF33625}"/>
    <cellStyle name="_2005 Planning Day Template - Czech.xls Chart 104 2" xfId="3175" xr:uid="{6B146F4D-5BF3-4696-8E26-C46CAD38B4D5}"/>
    <cellStyle name="_2005 Planning Day Template - Czech.xls Chart 104 2 2" xfId="10115" xr:uid="{337073A5-4CE0-4784-A737-8269DDCE826B}"/>
    <cellStyle name="_2005 Planning Day Template - Czech.xls Chart 104_2007 Review Day China" xfId="372" xr:uid="{9010E2D1-1C9E-452A-9CAB-EF18A78EC67A}"/>
    <cellStyle name="_2005 Planning Day Template - Czech.xls Chart 104_2007 Review Day China 2" xfId="3176" xr:uid="{7ECCE6C1-952F-45A2-95B1-6156155CB71F}"/>
    <cellStyle name="_2005 Planning Day Template - Czech.xls Chart 104_2007 Review Day China 2 2" xfId="10116" xr:uid="{8C51BEF0-AFE3-4586-87C4-F8EAD0DE5F9E}"/>
    <cellStyle name="_2005 Planning Day Template - Czech.xls Chart 104_2007 Review Day China_BS (input)" xfId="5931" xr:uid="{4450B3F1-FBA8-4BB0-8F9E-2FA220E1BE78}"/>
    <cellStyle name="_2005 Planning Day Template - Czech.xls Chart 104_2007 Review Day China_BS (input) 2" xfId="5932" xr:uid="{E778298D-ECA1-44DB-9047-7BFD71BA8FCD}"/>
    <cellStyle name="_2005 Planning Day Template - Czech.xls Chart 104_2007 Review Day China_BS (input)_Sheet2" xfId="5933" xr:uid="{7DC01683-C548-4631-A72F-0C0E18AABB2A}"/>
    <cellStyle name="_2005 Planning Day Template - Czech.xls Chart 104_2007 Review Day China_BS (input)_Sheet3" xfId="5934" xr:uid="{4B04D8F5-F564-467B-88C9-551C07F31E4A}"/>
    <cellStyle name="_2005 Planning Day Template - Czech.xls Chart 104_2007 Review Day China_By Segment" xfId="5935" xr:uid="{F519EDCA-7FC8-424E-BF7B-FEB2982F8BFD}"/>
    <cellStyle name="_2005 Planning Day Template - Czech.xls Chart 104_2007 Review Day China_Sheet2" xfId="5936" xr:uid="{1FFA2013-C3CB-449B-B2D0-CCE0B11E7A23}"/>
    <cellStyle name="_2005 Planning Day Template - Czech.xls Chart 104_2007 Review Day China_Sheet3" xfId="5937" xr:uid="{BE219FC7-13CC-42A8-8EB2-284EB7EB1D4C}"/>
    <cellStyle name="_2005 Planning Day Template - Czech.xls Chart 104_2007 Review Day China_Strategic Summary" xfId="5938" xr:uid="{56EFAB53-89C6-4743-B4CA-49326254E9C3}"/>
    <cellStyle name="_2005 Planning Day Template - Czech.xls Chart 104_2007 Review Day China_Summary" xfId="5939" xr:uid="{BC25AA70-B34A-4174-906D-EA2D0E311D53}"/>
    <cellStyle name="_2005 Planning Day Template - Czech.xls Chart 104_2007 Review Day China_Summary KP4790" xfId="5940" xr:uid="{49E09E04-AB28-407B-84C6-6BE730DF1E3A}"/>
    <cellStyle name="_2005 Planning Day Template - Czech.xls Chart 104_2007 Review Day Czech" xfId="373" xr:uid="{AF9C6156-F103-4318-9787-E2B92898CF17}"/>
    <cellStyle name="_2005 Planning Day Template - Czech.xls Chart 104_2007 Review Day Czech 2" xfId="3177" xr:uid="{DC5866E4-55A5-4BD4-896E-A9F300AE6D4A}"/>
    <cellStyle name="_2005 Planning Day Template - Czech.xls Chart 104_2007 Review Day Czech 2 2" xfId="10117" xr:uid="{81B6AFD8-3F8C-4D72-8D7F-2F9571BC8BEF}"/>
    <cellStyle name="_2005 Planning Day Template - Czech.xls Chart 104_2007 Review Day Czech_BS (input)" xfId="5941" xr:uid="{51012839-B553-4E81-8586-B06BE438F236}"/>
    <cellStyle name="_2005 Planning Day Template - Czech.xls Chart 104_2007 Review Day Czech_BS (input) 2" xfId="5942" xr:uid="{B5397E13-D5C2-4E3F-869F-53F7CC12C721}"/>
    <cellStyle name="_2005 Planning Day Template - Czech.xls Chart 104_2007 Review Day Czech_BS (input)_Sheet2" xfId="5943" xr:uid="{2B210B54-0FE2-42E5-BFDB-FEA3B5794339}"/>
    <cellStyle name="_2005 Planning Day Template - Czech.xls Chart 104_2007 Review Day Czech_BS (input)_Sheet3" xfId="5944" xr:uid="{52425E4B-F169-4284-8683-EE7B4CBA4C12}"/>
    <cellStyle name="_2005 Planning Day Template - Czech.xls Chart 104_2007 Review Day Czech_By Segment" xfId="5945" xr:uid="{B6875BCD-F51C-48FB-A771-F1C26077B903}"/>
    <cellStyle name="_2005 Planning Day Template - Czech.xls Chart 104_2007 Review Day Czech_Sheet2" xfId="5946" xr:uid="{C1BBB056-49E5-4C94-9FAD-430A0A669A18}"/>
    <cellStyle name="_2005 Planning Day Template - Czech.xls Chart 104_2007 Review Day Czech_Sheet3" xfId="5947" xr:uid="{695906F5-D7A7-4F26-A930-531367821441}"/>
    <cellStyle name="_2005 Planning Day Template - Czech.xls Chart 104_2007 Review Day Czech_Strategic Summary" xfId="5948" xr:uid="{F890D708-4F6E-4332-850E-4638F450B080}"/>
    <cellStyle name="_2005 Planning Day Template - Czech.xls Chart 104_2007 Review Day Czech_Summary" xfId="5949" xr:uid="{F63735E5-322F-4047-9EBD-E7C7B8CC1E4F}"/>
    <cellStyle name="_2005 Planning Day Template - Czech.xls Chart 104_2007 Review Day Czech_Summary KP4790" xfId="5950" xr:uid="{08654222-46C9-4C2B-8861-3D3DBBBE965F}"/>
    <cellStyle name="_2005 Planning Day Template - Czech.xls Chart 104_2007 Review Day Poland" xfId="374" xr:uid="{0A0FFF0C-43FF-4AF7-8745-7EA2226965CE}"/>
    <cellStyle name="_2005 Planning Day Template - Czech.xls Chart 104_2007 Review Day Poland 2" xfId="3178" xr:uid="{B3115784-0BDC-482B-917A-10C257474054}"/>
    <cellStyle name="_2005 Planning Day Template - Czech.xls Chart 104_2007 Review Day Poland 2 2" xfId="10118" xr:uid="{EC3DE267-485E-4638-ABEE-75FF0EC7CA4A}"/>
    <cellStyle name="_2005 Planning Day Template - Czech.xls Chart 104_2007 Review Day Poland_BS (input)" xfId="5951" xr:uid="{D63D2042-A04E-455F-9E2D-F14F16121FC5}"/>
    <cellStyle name="_2005 Planning Day Template - Czech.xls Chart 104_2007 Review Day Poland_BS (input) 2" xfId="5952" xr:uid="{75A44023-C956-49E2-B243-2758F865655F}"/>
    <cellStyle name="_2005 Planning Day Template - Czech.xls Chart 104_2007 Review Day Poland_BS (input)_Sheet2" xfId="5953" xr:uid="{8350D02E-4635-4CE1-9791-A8E57631C66A}"/>
    <cellStyle name="_2005 Planning Day Template - Czech.xls Chart 104_2007 Review Day Poland_BS (input)_Sheet3" xfId="5954" xr:uid="{9ACF19AD-B2D9-40AC-AA4B-9320F1C4E79B}"/>
    <cellStyle name="_2005 Planning Day Template - Czech.xls Chart 104_2007 Review Day Poland_By Segment" xfId="5955" xr:uid="{77EBCECE-3490-497F-AB6A-D0839E23A02E}"/>
    <cellStyle name="_2005 Planning Day Template - Czech.xls Chart 104_2007 Review Day Poland_Sheet2" xfId="5956" xr:uid="{8033D38C-6F07-4C8B-911F-08E5CA7F57A9}"/>
    <cellStyle name="_2005 Planning Day Template - Czech.xls Chart 104_2007 Review Day Poland_Sheet3" xfId="5957" xr:uid="{B6645B42-E729-4010-A664-CD6FFF561487}"/>
    <cellStyle name="_2005 Planning Day Template - Czech.xls Chart 104_2007 Review Day Poland_Strategic Summary" xfId="5958" xr:uid="{799E3333-84B0-424F-9835-A0F634BF9A91}"/>
    <cellStyle name="_2005 Planning Day Template - Czech.xls Chart 104_2007 Review Day Poland_Summary" xfId="5959" xr:uid="{C53C792C-24CE-4635-B6CC-528E04575C04}"/>
    <cellStyle name="_2005 Planning Day Template - Czech.xls Chart 104_2007 Review Day Poland_Summary KP4790" xfId="5960" xr:uid="{285C0D1C-36FA-48B6-8F5D-BB8C6B9B0D2D}"/>
    <cellStyle name="_2005 Planning Day Template - Czech.xls Chart 104_2008 cfp draft" xfId="375" xr:uid="{11F10B67-D16F-4B51-9628-CA9B8E5575FE}"/>
    <cellStyle name="_2005 Planning Day Template - Czech.xls Chart 104_2008 cfp draft 2" xfId="3179" xr:uid="{9F040DC2-DB45-452F-9B2D-833A9F700117}"/>
    <cellStyle name="_2005 Planning Day Template - Czech.xls Chart 104_2008 cfp draft 2 2" xfId="10119" xr:uid="{6DA330BA-128E-44AE-A082-F76F74095892}"/>
    <cellStyle name="_2005 Planning Day Template - Czech.xls Chart 104_2008 cfp draft_BS (input)" xfId="5961" xr:uid="{AB1473CC-8909-40DE-A6A3-7F3C76C7F1F2}"/>
    <cellStyle name="_2005 Planning Day Template - Czech.xls Chart 104_2008 cfp draft_BS (input) 2" xfId="5962" xr:uid="{05A07A45-7929-4C47-987A-D4AF445E3B09}"/>
    <cellStyle name="_2005 Planning Day Template - Czech.xls Chart 104_2008 cfp draft_BS (input)_Sheet2" xfId="5963" xr:uid="{8D3FADBE-D35E-4652-A913-7E4FA44BA8D7}"/>
    <cellStyle name="_2005 Planning Day Template - Czech.xls Chart 104_2008 cfp draft_BS (input)_Sheet3" xfId="5964" xr:uid="{33932D0C-A256-432D-8D5D-2876C838F779}"/>
    <cellStyle name="_2005 Planning Day Template - Czech.xls Chart 104_2008 cfp draft_By Segment" xfId="5965" xr:uid="{F22FFBF1-E8CA-4F15-97E1-6A58CADC1D1C}"/>
    <cellStyle name="_2005 Planning Day Template - Czech.xls Chart 104_2008 cfp draft_Sheet2" xfId="5966" xr:uid="{D462EAD9-218B-40FB-99D1-507EE5E8F31A}"/>
    <cellStyle name="_2005 Planning Day Template - Czech.xls Chart 104_2008 cfp draft_Sheet3" xfId="5967" xr:uid="{02694873-A711-43F4-B065-AF6AFFDAD0A4}"/>
    <cellStyle name="_2005 Planning Day Template - Czech.xls Chart 104_2008 cfp draft_Strategic Summary" xfId="5968" xr:uid="{635CA76B-1C9C-4794-BFED-6702541A347C}"/>
    <cellStyle name="_2005 Planning Day Template - Czech.xls Chart 104_2008 cfp draft_Summary" xfId="5969" xr:uid="{AD117B30-0A23-4658-B7AA-5DB6AB8AA29D}"/>
    <cellStyle name="_2005 Planning Day Template - Czech.xls Chart 104_2008 cfp draft_Summary KP4790" xfId="5970" xr:uid="{BCBE3D8A-0733-405F-81C6-B0485543909A}"/>
    <cellStyle name="_2005 Planning Day Template - Czech.xls Chart 104_2008 planning day draft" xfId="376" xr:uid="{22E10328-46B8-435A-8717-62B095BED088}"/>
    <cellStyle name="_2005 Planning Day Template - Czech.xls Chart 104_2008 planning day draft 2" xfId="3180" xr:uid="{87760AEA-EAAD-4DD4-8DA2-1BAA7F6164D0}"/>
    <cellStyle name="_2005 Planning Day Template - Czech.xls Chart 104_2008 planning day draft 2 2" xfId="10120" xr:uid="{51A4EA95-348D-4DA4-8587-D84B5FE943D1}"/>
    <cellStyle name="_2005 Planning Day Template - Czech.xls Chart 104_2008 planning day draft_BS (input)" xfId="5971" xr:uid="{FAADBD16-D7FD-4188-BA8D-7A71664F0146}"/>
    <cellStyle name="_2005 Planning Day Template - Czech.xls Chart 104_2008 planning day draft_BS (input) 2" xfId="5972" xr:uid="{61771020-74DF-4AB5-9742-D8C86701A766}"/>
    <cellStyle name="_2005 Planning Day Template - Czech.xls Chart 104_2008 planning day draft_BS (input)_Sheet2" xfId="5973" xr:uid="{CD9CB2F5-F3BA-488D-9AB4-1DF4B8C06A78}"/>
    <cellStyle name="_2005 Planning Day Template - Czech.xls Chart 104_2008 planning day draft_BS (input)_Sheet3" xfId="5974" xr:uid="{7C36E281-91F2-404B-89E3-D8815CFBC11B}"/>
    <cellStyle name="_2005 Planning Day Template - Czech.xls Chart 104_2008 planning day draft_By Segment" xfId="5975" xr:uid="{257EB232-D2C7-4BDD-8C51-1B3E195264EA}"/>
    <cellStyle name="_2005 Planning Day Template - Czech.xls Chart 104_2008 planning day draft_Sheet2" xfId="5976" xr:uid="{ABD569B2-21FB-43B5-836F-CE62E8CD5560}"/>
    <cellStyle name="_2005 Planning Day Template - Czech.xls Chart 104_2008 planning day draft_Sheet3" xfId="5977" xr:uid="{3FE39A4F-BAB0-41FC-AEF5-189570C95909}"/>
    <cellStyle name="_2005 Planning Day Template - Czech.xls Chart 104_2008 planning day draft_Strategic Summary" xfId="5978" xr:uid="{95751CAB-C02A-4B53-B7F2-3D7322785452}"/>
    <cellStyle name="_2005 Planning Day Template - Czech.xls Chart 104_2008 planning day draft_Summary" xfId="5979" xr:uid="{6168BDCA-1357-4DCD-A49E-3D05C7A5D24B}"/>
    <cellStyle name="_2005 Planning Day Template - Czech.xls Chart 104_2008 planning day draft_Summary KP4790" xfId="5980" xr:uid="{88E59C9F-6DDF-4962-82D7-AABCEB98C259}"/>
    <cellStyle name="_2005 Planning Day Template - Czech.xls Chart 104_Bob review pack (2)" xfId="377" xr:uid="{C62792DF-AC35-49DC-8C7B-CBCE8B973B43}"/>
    <cellStyle name="_2005 Planning Day Template - Czech.xls Chart 104_Bob review pack (2) 2" xfId="3181" xr:uid="{7A6C3124-BDCB-4C34-B955-C7E0B352E7DD}"/>
    <cellStyle name="_2005 Planning Day Template - Czech.xls Chart 104_Bob review pack (2) 2 2" xfId="10121" xr:uid="{35DCC22F-0C7D-400F-BD65-496E9E6F258A}"/>
    <cellStyle name="_2005 Planning Day Template - Czech.xls Chart 104_Bob review pack (2)_BS (input)" xfId="5981" xr:uid="{5B046037-78EF-427C-8D70-443489D05B95}"/>
    <cellStyle name="_2005 Planning Day Template - Czech.xls Chart 104_Bob review pack (2)_BS (input) 2" xfId="5982" xr:uid="{D2EFBC0C-9DC1-4185-8E4E-97BC96783036}"/>
    <cellStyle name="_2005 Planning Day Template - Czech.xls Chart 104_Bob review pack (2)_BS (input)_Sheet2" xfId="5983" xr:uid="{AE86757A-64B1-40E6-BB22-D35B1CCFD1AB}"/>
    <cellStyle name="_2005 Planning Day Template - Czech.xls Chart 104_Bob review pack (2)_BS (input)_Sheet3" xfId="5984" xr:uid="{D30A62DD-C639-4DED-9A3A-F2CAFEE745E1}"/>
    <cellStyle name="_2005 Planning Day Template - Czech.xls Chart 104_Bob review pack (2)_By Segment" xfId="5985" xr:uid="{57CDA54C-D21F-4B89-821E-241194CCBE56}"/>
    <cellStyle name="_2005 Planning Day Template - Czech.xls Chart 104_Bob review pack (2)_Sheet2" xfId="5986" xr:uid="{8F9C9744-B288-4841-9126-DA97034BD964}"/>
    <cellStyle name="_2005 Planning Day Template - Czech.xls Chart 104_Bob review pack (2)_Sheet3" xfId="5987" xr:uid="{DE77AF7D-D194-40D4-8CDE-33FD2F2FDFD1}"/>
    <cellStyle name="_2005 Planning Day Template - Czech.xls Chart 104_Bob review pack (2)_Strategic Summary" xfId="5988" xr:uid="{4A24C950-120E-44F8-8268-54AD982C08DF}"/>
    <cellStyle name="_2005 Planning Day Template - Czech.xls Chart 104_Bob review pack (2)_Summary" xfId="5989" xr:uid="{648D3E80-C5C8-4374-B415-F600DA715E7C}"/>
    <cellStyle name="_2005 Planning Day Template - Czech.xls Chart 104_Bob review pack (2)_Summary KP4790" xfId="5990" xr:uid="{42C7DAF9-A794-4402-9B47-65648D7176F3}"/>
    <cellStyle name="_2005 Planning Day Template - Czech.xls Chart 104_Bob review pack (3)" xfId="378" xr:uid="{3618194F-CE79-4D8F-A398-DBE103BFAADA}"/>
    <cellStyle name="_2005 Planning Day Template - Czech.xls Chart 104_Bob review pack (3) 2" xfId="3182" xr:uid="{8E59FAF6-03E8-4D5A-A8A4-2177168F016D}"/>
    <cellStyle name="_2005 Planning Day Template - Czech.xls Chart 104_Bob review pack (3) 2 2" xfId="10122" xr:uid="{26DDFFB7-EB56-4CB3-8593-72FC126FBD9C}"/>
    <cellStyle name="_2005 Planning Day Template - Czech.xls Chart 104_Bob review pack (3)_BS (input)" xfId="5991" xr:uid="{99AF385A-D636-4781-8C7F-BA46BF30EDF1}"/>
    <cellStyle name="_2005 Planning Day Template - Czech.xls Chart 104_Bob review pack (3)_BS (input) 2" xfId="5992" xr:uid="{F4729535-6D84-43EF-BB53-017D2715309C}"/>
    <cellStyle name="_2005 Planning Day Template - Czech.xls Chart 104_Bob review pack (3)_BS (input)_Sheet2" xfId="5993" xr:uid="{C73A2C76-5394-4840-AD64-C6F531724FFF}"/>
    <cellStyle name="_2005 Planning Day Template - Czech.xls Chart 104_Bob review pack (3)_BS (input)_Sheet3" xfId="5994" xr:uid="{F0E7884F-1B44-495A-908C-EC05758EB395}"/>
    <cellStyle name="_2005 Planning Day Template - Czech.xls Chart 104_Bob review pack (3)_By Segment" xfId="5995" xr:uid="{62EF8A57-8531-40F4-95C8-8C4DDC62E88A}"/>
    <cellStyle name="_2005 Planning Day Template - Czech.xls Chart 104_Bob review pack (3)_Sheet2" xfId="5996" xr:uid="{297C2175-4451-4469-A096-1B895F991E0A}"/>
    <cellStyle name="_2005 Planning Day Template - Czech.xls Chart 104_Bob review pack (3)_Sheet3" xfId="5997" xr:uid="{D5DD1209-5E5C-45B5-98E1-AF4AB08F1497}"/>
    <cellStyle name="_2005 Planning Day Template - Czech.xls Chart 104_Bob review pack (3)_Strategic Summary" xfId="5998" xr:uid="{26CCA8BB-0BF0-476B-B504-E7935E66E79F}"/>
    <cellStyle name="_2005 Planning Day Template - Czech.xls Chart 104_Bob review pack (3)_Summary" xfId="5999" xr:uid="{64412CCF-3758-4A50-9A4B-A1296DEDB214}"/>
    <cellStyle name="_2005 Planning Day Template - Czech.xls Chart 104_Bob review pack (3)_Summary KP4790" xfId="6000" xr:uid="{6F892D57-FCA0-4515-9FB0-5363E076F6ED}"/>
    <cellStyle name="_2005 Planning Day Template - Czech.xls Chart 104_BS (input)" xfId="6001" xr:uid="{AA4995B0-63F8-4FC6-895C-EF87FB50CC3B}"/>
    <cellStyle name="_2005 Planning Day Template - Czech.xls Chart 104_BS (input) 2" xfId="6002" xr:uid="{C41FC25E-FC58-4CE7-BC33-EA3E1F852D45}"/>
    <cellStyle name="_2005 Planning Day Template - Czech.xls Chart 104_BS (input)_Sheet2" xfId="13000" xr:uid="{D54A96B1-85B3-45F3-A546-A8991B6B75E3}"/>
    <cellStyle name="_2005 Planning Day Template - Czech.xls Chart 104_BS (input)_Sheet3" xfId="13001" xr:uid="{F9AA9CF7-0272-40E4-8496-69ADDE8B7C82}"/>
    <cellStyle name="_2005 Planning Day Template - Czech.xls Chart 104_By Segment" xfId="13002" xr:uid="{AC7FE6CE-138F-4D2A-B403-8C89503819D2}"/>
    <cellStyle name="_2005 Planning Day Template - Czech.xls Chart 104_China CIA Model Jan 08" xfId="6003" xr:uid="{AE48F4E0-2BBF-49C6-AA0E-7200B10B5FB5}"/>
    <cellStyle name="_2005 Planning Day Template - Czech.xls Chart 104_CIA Qianshan New STD" xfId="6004" xr:uid="{5E6FD4AE-CA0C-46A2-A796-851B090A6FC3}"/>
    <cellStyle name="_2005 Planning Day Template - Czech.xls Chart 104_CIA STANDARD MODEL CHINA 2007 LTP_1" xfId="6005" xr:uid="{39F14726-5514-4A2B-9B08-E8FF78D93DE5}"/>
    <cellStyle name="_2005 Planning Day Template - Czech.xls Chart 104_dunnhumby Tesco Int LRP 0910 - example template PSV" xfId="13003" xr:uid="{9AA5238A-2DAC-44F3-8BCB-25E9D9F0906F}"/>
    <cellStyle name="_2005 Planning Day Template - Czech.xls Chart 104_dunnhumby Tesco Int LRP 0910 - example template PSV_BS (input)" xfId="13004" xr:uid="{DDD627CB-DDB9-41D6-9336-6C9AECC143A4}"/>
    <cellStyle name="_2005 Planning Day Template - Czech.xls Chart 104_dunnhumby Tesco Int LRP 0910 - example template PSV_BS (input)_Sheet2" xfId="13005" xr:uid="{0EFCAE7D-FF8D-4CAD-9C77-83C330731B56}"/>
    <cellStyle name="_2005 Planning Day Template - Czech.xls Chart 104_dunnhumby Tesco Int LRP 0910 - example template PSV_BS (input)_Sheet3" xfId="13006" xr:uid="{00B4212C-FD0B-4DEB-BDE4-E83E3B44C6C2}"/>
    <cellStyle name="_2005 Planning Day Template - Czech.xls Chart 104_dunnhumby Tesco Int LRP 0910 - example template PSV_Sheet2" xfId="13007" xr:uid="{B5305F63-F25C-44AE-B683-CF41F9D749BC}"/>
    <cellStyle name="_2005 Planning Day Template - Czech.xls Chart 104_dunnhumby Tesco Int LRP 0910 - example template PSV_Sheet3" xfId="13008" xr:uid="{F5F9FC22-BCDC-4983-B39C-4A7AE3C53B55}"/>
    <cellStyle name="_2005 Planning Day Template - Czech.xls Chart 104_LTP CIA Model" xfId="6006" xr:uid="{18C7EF9E-C4DD-4066-8173-EE88276BDB99}"/>
    <cellStyle name="_2005 Planning Day Template - Czech.xls Chart 104_LTP CIA Model_With PnL ratio_1" xfId="6007" xr:uid="{CEB895ED-6CC5-43F6-915D-35935B744E26}"/>
    <cellStyle name="_2005 Planning Day Template - Czech.xls Chart 104_Planning Day pack Template - blank" xfId="13009" xr:uid="{86886A5C-AE55-43E1-9CC8-E1536244EF87}"/>
    <cellStyle name="_2005 Planning Day Template - Czech.xls Chart 104_Planning Day pack Template - blank_BS (input)" xfId="13010" xr:uid="{12E9100C-4942-4EBF-A659-605D60DB06A1}"/>
    <cellStyle name="_2005 Planning Day Template - Czech.xls Chart 104_Planning Day pack Template - blank_BS (input)_Sheet2" xfId="13011" xr:uid="{826CA63E-DE0A-4B4D-9692-5E385830C90E}"/>
    <cellStyle name="_2005 Planning Day Template - Czech.xls Chart 104_Planning Day pack Template - blank_BS (input)_Sheet3" xfId="13012" xr:uid="{F31FD826-A65F-40DA-A8F6-E8B83DF78F10}"/>
    <cellStyle name="_2005 Planning Day Template - Czech.xls Chart 104_Planning Day pack Template - blank_Sheet2" xfId="13013" xr:uid="{FCC46AFE-F8C4-413A-AAA8-2912F4F494EB}"/>
    <cellStyle name="_2005 Planning Day Template - Czech.xls Chart 104_Planning Day pack Template - blank_Sheet3" xfId="13014" xr:uid="{ACFE46C2-C78C-4D82-97C4-36EC78A4A4D1}"/>
    <cellStyle name="_2005 Planning Day Template - Czech.xls Chart 104_Planning Day pack Template- Tem" xfId="13015" xr:uid="{405ADC4F-1E76-4274-A0F7-29B5DBF62D31}"/>
    <cellStyle name="_2005 Planning Day Template - Czech.xls Chart 104_Planning Day pack Template- Tem_BS (input)" xfId="13016" xr:uid="{636CF91F-DE0C-4DC2-98B7-6CAEDA16ABF9}"/>
    <cellStyle name="_2005 Planning Day Template - Czech.xls Chart 104_Planning Day pack Template- Tem_BS (input)_Sheet2" xfId="13017" xr:uid="{0F1FA212-5CE4-4F07-93D4-93FA027EADE2}"/>
    <cellStyle name="_2005 Planning Day Template - Czech.xls Chart 104_Planning Day pack Template- Tem_BS (input)_Sheet3" xfId="13018" xr:uid="{494011A6-459D-4B67-97D6-7889F7DF3904}"/>
    <cellStyle name="_2005 Planning Day Template - Czech.xls Chart 104_Planning Day pack Template- Tem_Sheet2" xfId="13019" xr:uid="{A1E333B8-954E-4980-BF79-8811E4148B51}"/>
    <cellStyle name="_2005 Planning Day Template - Czech.xls Chart 104_Planning Day pack Template- Tem_Sheet3" xfId="13020" xr:uid="{32F0836B-37C7-41C6-B5B8-D0861860F939}"/>
    <cellStyle name="_2005 Planning Day Template - Czech.xls Chart 104_Poland Planning Day Pack" xfId="13021" xr:uid="{BF38647C-7FBF-4F15-9805-9FC5A7DE7E06}"/>
    <cellStyle name="_2005 Planning Day Template - Czech.xls Chart 104_Poland Planning Day Pack_BS (input)" xfId="13022" xr:uid="{4242F46C-F714-417E-A283-6F57E0112F47}"/>
    <cellStyle name="_2005 Planning Day Template - Czech.xls Chart 104_Poland Planning Day Pack_BS (input)_Sheet2" xfId="13023" xr:uid="{F1DBAA65-0B11-4E7C-8989-C6805B8A49DA}"/>
    <cellStyle name="_2005 Planning Day Template - Czech.xls Chart 104_Poland Planning Day Pack_BS (input)_Sheet3" xfId="13024" xr:uid="{12FDB488-1DBB-4EA1-A31A-DE7DC8696596}"/>
    <cellStyle name="_2005 Planning Day Template - Czech.xls Chart 104_Poland Planning Day Pack_Sheet2" xfId="13025" xr:uid="{F91CCAA6-5993-46DB-A980-3D630E5FC824}"/>
    <cellStyle name="_2005 Planning Day Template - Czech.xls Chart 104_Poland Planning Day Pack_Sheet3" xfId="13026" xr:uid="{2AEBB575-93C8-4117-A616-832E5994FFB4}"/>
    <cellStyle name="_2005 Planning Day Template - Czech.xls Chart 104_Sheet2" xfId="13027" xr:uid="{8F9403BD-6575-48B8-80C0-4D65A30DA30F}"/>
    <cellStyle name="_2005 Planning Day Template - Czech.xls Chart 104_Sheet3" xfId="13028" xr:uid="{7A4BDCF8-9E2C-447A-9127-E851A657E45D}"/>
    <cellStyle name="_2005 Planning Day Template - Czech.xls Chart 104_Summary" xfId="13029" xr:uid="{0E92C023-CA17-4B7A-890A-1B9B43A65586}"/>
    <cellStyle name="_2005 Planning Day Template - Czech.xls Chart 104_Summary KP4790" xfId="13030" xr:uid="{709199B0-731D-4963-A70D-11225BF3C50B}"/>
    <cellStyle name="_2005 Planning Day Template - Czech.xls Chart 104_Target affirmation" xfId="13031" xr:uid="{E0AF39B6-3E12-4B06-AA41-38918FF964E1}"/>
    <cellStyle name="_2005 Planning Day Template - Czech.xls Chart 104_Target affirmation_BS (input)" xfId="13032" xr:uid="{0924DD91-24EB-446B-A31D-A8C5A2095FAB}"/>
    <cellStyle name="_2005 Planning Day Template - Czech.xls Chart 104_Target affirmation_BS (input)_Sheet2" xfId="13033" xr:uid="{8488FFA9-2958-4C2F-A151-BC0B07D0E11B}"/>
    <cellStyle name="_2005 Planning Day Template - Czech.xls Chart 104_Target affirmation_BS (input)_Sheet3" xfId="13034" xr:uid="{2EB1E80B-2214-4F52-95E4-C09347A79C25}"/>
    <cellStyle name="_2005 Planning Day Template - Czech.xls Chart 104_Target affirmation_Sheet2" xfId="13035" xr:uid="{A548E265-CF6C-4A9C-9AFF-35D08E29C5FE}"/>
    <cellStyle name="_2005 Planning Day Template - Czech.xls Chart 104_Target affirmation_Sheet3" xfId="13036" xr:uid="{B8884B1A-897E-4EFA-B8BB-847A03FDF3E6}"/>
    <cellStyle name="_2005 Planning Day Template - Czech.xls Chart 104_复件 CIA STANDARD MODEL CHINA 2007 LTP" xfId="6008" xr:uid="{F0610FAC-015D-4340-8EAD-0CAC5C58FA5B}"/>
    <cellStyle name="_2005 Planning Day Template - Czech.xls Chart 105" xfId="379" xr:uid="{33569512-A49E-4DB0-95D8-5EDA9F5C9CD1}"/>
    <cellStyle name="_2005 Planning Day Template - Czech.xls Chart 105 2" xfId="3183" xr:uid="{110B3F7D-1815-48FF-91E4-9E64527E5B72}"/>
    <cellStyle name="_2005 Planning Day Template - Czech.xls Chart 105_2007 Review Day China" xfId="380" xr:uid="{5AF0B393-1337-4D26-8B28-2B907E6E6281}"/>
    <cellStyle name="_2005 Planning Day Template - Czech.xls Chart 105_2007 Review Day China 2" xfId="3184" xr:uid="{A89B1F43-44B3-489C-A1E4-CDBB76CCB597}"/>
    <cellStyle name="_2005 Planning Day Template - Czech.xls Chart 105_2007 Review Day China_BS (input)" xfId="13037" xr:uid="{8CA24AE0-7D6B-4AA4-AE23-868BEC8FBD9E}"/>
    <cellStyle name="_2005 Planning Day Template - Czech.xls Chart 105_2007 Review Day China_BS (input)_Sheet2" xfId="13038" xr:uid="{DE243A8D-25C8-44DF-8795-F2353F920B57}"/>
    <cellStyle name="_2005 Planning Day Template - Czech.xls Chart 105_2007 Review Day China_BS (input)_Sheet3" xfId="13039" xr:uid="{36F77BE8-57E3-4966-AE01-DF6807EC4A3A}"/>
    <cellStyle name="_2005 Planning Day Template - Czech.xls Chart 105_2007 Review Day China_By Segment" xfId="13040" xr:uid="{964E8BC0-4A13-4263-81F1-A902AFEAA825}"/>
    <cellStyle name="_2005 Planning Day Template - Czech.xls Chart 105_2007 Review Day China_Sheet2" xfId="13041" xr:uid="{13E4F492-CAAC-4603-B7C4-A851B9520D4C}"/>
    <cellStyle name="_2005 Planning Day Template - Czech.xls Chart 105_2007 Review Day China_Sheet3" xfId="13042" xr:uid="{C0BC68F0-5C6E-4FAD-96C7-558ADBD620D2}"/>
    <cellStyle name="_2005 Planning Day Template - Czech.xls Chart 105_2007 Review Day China_Summary" xfId="13043" xr:uid="{6D161C0A-B949-4C6D-81D0-D0B598BA7C64}"/>
    <cellStyle name="_2005 Planning Day Template - Czech.xls Chart 105_2007 Review Day China_Summary KP4790" xfId="13044" xr:uid="{8D02F13D-4797-42A5-9EBB-283DE535397B}"/>
    <cellStyle name="_2005 Planning Day Template - Czech.xls Chart 105_2007 Review Day Czech" xfId="381" xr:uid="{C894E4EC-2075-4332-9402-05AEEF77ED15}"/>
    <cellStyle name="_2005 Planning Day Template - Czech.xls Chart 105_2007 Review Day Czech 2" xfId="3185" xr:uid="{940444BD-12F2-47EE-8AAF-61E092578DE8}"/>
    <cellStyle name="_2005 Planning Day Template - Czech.xls Chart 105_2007 Review Day Czech_BS (input)" xfId="13045" xr:uid="{4D304003-5B39-4898-A112-DA0046B6797F}"/>
    <cellStyle name="_2005 Planning Day Template - Czech.xls Chart 105_2007 Review Day Czech_BS (input)_Sheet2" xfId="13046" xr:uid="{AFC425B0-425A-4182-9AB7-396EA8120B9B}"/>
    <cellStyle name="_2005 Planning Day Template - Czech.xls Chart 105_2007 Review Day Czech_BS (input)_Sheet3" xfId="13047" xr:uid="{F1DBDB72-3854-4DE0-8163-7301853077E7}"/>
    <cellStyle name="_2005 Planning Day Template - Czech.xls Chart 105_2007 Review Day Czech_By Segment" xfId="13048" xr:uid="{760D25F6-6B31-404A-A258-EADF7A5BA376}"/>
    <cellStyle name="_2005 Planning Day Template - Czech.xls Chart 105_2007 Review Day Czech_Sheet2" xfId="13049" xr:uid="{0F006F18-7DC4-4AAC-88BA-B628707357C4}"/>
    <cellStyle name="_2005 Planning Day Template - Czech.xls Chart 105_2007 Review Day Czech_Sheet3" xfId="13050" xr:uid="{2A6C0325-F264-41BA-998E-23D106DF23A2}"/>
    <cellStyle name="_2005 Planning Day Template - Czech.xls Chart 105_2007 Review Day Czech_Summary" xfId="13051" xr:uid="{47906E9F-543C-4DE2-B064-20BCED94A925}"/>
    <cellStyle name="_2005 Planning Day Template - Czech.xls Chart 105_2007 Review Day Czech_Summary KP4790" xfId="13052" xr:uid="{062B77A6-21A0-4BF6-99A1-FF3E0962B785}"/>
    <cellStyle name="_2005 Planning Day Template - Czech.xls Chart 105_2007 Review Day Poland" xfId="382" xr:uid="{02FACA03-1255-48AA-9E65-CD33EDCDC620}"/>
    <cellStyle name="_2005 Planning Day Template - Czech.xls Chart 105_2007 Review Day Poland 2" xfId="3186" xr:uid="{3680B2C1-F30C-4440-A395-739EB7D0B979}"/>
    <cellStyle name="_2005 Planning Day Template - Czech.xls Chart 105_2007 Review Day Poland_BS (input)" xfId="13053" xr:uid="{274867D1-520A-4C6B-8830-AF24E3D2E98C}"/>
    <cellStyle name="_2005 Planning Day Template - Czech.xls Chart 105_2007 Review Day Poland_BS (input)_Sheet2" xfId="13054" xr:uid="{2FF8D197-C917-4C63-8B8F-D859ED37B5EB}"/>
    <cellStyle name="_2005 Planning Day Template - Czech.xls Chart 105_2007 Review Day Poland_BS (input)_Sheet3" xfId="13055" xr:uid="{17EB4397-3F31-42D4-87C3-E06A14B64502}"/>
    <cellStyle name="_2005 Planning Day Template - Czech.xls Chart 105_2007 Review Day Poland_By Segment" xfId="13056" xr:uid="{BF4392C6-FD71-448A-BA86-5679B180FE61}"/>
    <cellStyle name="_2005 Planning Day Template - Czech.xls Chart 105_2007 Review Day Poland_Sheet2" xfId="13057" xr:uid="{4674240C-1D82-4853-9F8E-B9458FF4FD55}"/>
    <cellStyle name="_2005 Planning Day Template - Czech.xls Chart 105_2007 Review Day Poland_Sheet3" xfId="13058" xr:uid="{D60D194C-0907-45D2-A65A-EA32C5CBD777}"/>
    <cellStyle name="_2005 Planning Day Template - Czech.xls Chart 105_2007 Review Day Poland_Summary" xfId="13059" xr:uid="{F93ED736-4BDE-4199-ADF7-037CD6265BCD}"/>
    <cellStyle name="_2005 Planning Day Template - Czech.xls Chart 105_2007 Review Day Poland_Summary KP4790" xfId="13060" xr:uid="{59E72E7E-F9C6-494E-958E-C5934B6BE848}"/>
    <cellStyle name="_2005 Planning Day Template - Czech.xls Chart 105_2008 cfp draft" xfId="383" xr:uid="{433181C1-695A-4726-98AC-9A3D2862275F}"/>
    <cellStyle name="_2005 Planning Day Template - Czech.xls Chart 105_2008 cfp draft 2" xfId="3187" xr:uid="{8D9822AA-56F9-4706-9915-A92CF8317D9F}"/>
    <cellStyle name="_2005 Planning Day Template - Czech.xls Chart 105_2008 cfp draft_BS (input)" xfId="13061" xr:uid="{1EBA876A-732E-4DC8-B666-3AB42C380D6C}"/>
    <cellStyle name="_2005 Planning Day Template - Czech.xls Chart 105_2008 cfp draft_BS (input)_Sheet2" xfId="13062" xr:uid="{98C1CF44-46D5-4B52-BF7D-CA5B4D5789F2}"/>
    <cellStyle name="_2005 Planning Day Template - Czech.xls Chart 105_2008 cfp draft_BS (input)_Sheet3" xfId="13063" xr:uid="{DBFA0F6C-545A-4428-8DD3-B1E19E0FC4CF}"/>
    <cellStyle name="_2005 Planning Day Template - Czech.xls Chart 105_2008 cfp draft_By Segment" xfId="13064" xr:uid="{26FF94EA-927C-4EA4-B206-4CE1BA17757E}"/>
    <cellStyle name="_2005 Planning Day Template - Czech.xls Chart 105_2008 cfp draft_Sheet2" xfId="13065" xr:uid="{F8F2B313-11F1-45D5-929C-08C07A0EBAB4}"/>
    <cellStyle name="_2005 Planning Day Template - Czech.xls Chart 105_2008 cfp draft_Sheet3" xfId="13066" xr:uid="{EEDDFF84-0396-4EC7-B3A8-8F4A110E1E26}"/>
    <cellStyle name="_2005 Planning Day Template - Czech.xls Chart 105_2008 cfp draft_Summary" xfId="13067" xr:uid="{D3C23081-E1EE-448F-BF38-82445765D6ED}"/>
    <cellStyle name="_2005 Planning Day Template - Czech.xls Chart 105_2008 cfp draft_Summary KP4790" xfId="13068" xr:uid="{8BC9EA01-4F11-40AB-B795-EC141A989776}"/>
    <cellStyle name="_2005 Planning Day Template - Czech.xls Chart 105_2008 planning day draft" xfId="384" xr:uid="{EF872D81-AE98-4470-8969-0D3FAC045390}"/>
    <cellStyle name="_2005 Planning Day Template - Czech.xls Chart 105_2008 planning day draft 2" xfId="3188" xr:uid="{C00CE060-660B-4CBA-B9E0-2F090F8E15DA}"/>
    <cellStyle name="_2005 Planning Day Template - Czech.xls Chart 105_2008 planning day draft_BS (input)" xfId="13069" xr:uid="{BA3428C6-1000-4335-8737-12F82920D209}"/>
    <cellStyle name="_2005 Planning Day Template - Czech.xls Chart 105_2008 planning day draft_BS (input)_Sheet2" xfId="13070" xr:uid="{86F1EECE-02B4-42E6-8ACF-E2BE93F128A2}"/>
    <cellStyle name="_2005 Planning Day Template - Czech.xls Chart 105_2008 planning day draft_BS (input)_Sheet3" xfId="13071" xr:uid="{7E30F6A0-DAE7-4C93-90FA-78FD043F575C}"/>
    <cellStyle name="_2005 Planning Day Template - Czech.xls Chart 105_2008 planning day draft_By Segment" xfId="13072" xr:uid="{8C4BE884-A01D-487E-81C1-F3C61D976FB5}"/>
    <cellStyle name="_2005 Planning Day Template - Czech.xls Chart 105_2008 planning day draft_Sheet2" xfId="13073" xr:uid="{323C5313-B36C-454E-8715-D1111E7A2E2A}"/>
    <cellStyle name="_2005 Planning Day Template - Czech.xls Chart 105_2008 planning day draft_Sheet3" xfId="13074" xr:uid="{C25046C2-C628-48D3-ABE4-6670A9B49B26}"/>
    <cellStyle name="_2005 Planning Day Template - Czech.xls Chart 105_2008 planning day draft_Summary" xfId="13075" xr:uid="{D072C1E6-9B9D-4932-8EE3-669C9BBEF623}"/>
    <cellStyle name="_2005 Planning Day Template - Czech.xls Chart 105_2008 planning day draft_Summary KP4790" xfId="13076" xr:uid="{5BDB950B-6797-4D7F-AEA1-BEC22A92C03A}"/>
    <cellStyle name="_2005 Planning Day Template - Czech.xls Chart 105_Bob review pack (2)" xfId="385" xr:uid="{0AD3829B-5A23-4DFE-A8B8-B63E0FDA9763}"/>
    <cellStyle name="_2005 Planning Day Template - Czech.xls Chart 105_Bob review pack (2) 2" xfId="3189" xr:uid="{AFCFBB24-D114-4D87-98D0-7A856D1A5B21}"/>
    <cellStyle name="_2005 Planning Day Template - Czech.xls Chart 105_Bob review pack (2)_BS (input)" xfId="13077" xr:uid="{F81DBCB8-A7A3-42C4-886C-E0772484D9F6}"/>
    <cellStyle name="_2005 Planning Day Template - Czech.xls Chart 105_Bob review pack (2)_BS (input)_Sheet2" xfId="13078" xr:uid="{278D605A-388F-4446-9FF7-2966E7A00836}"/>
    <cellStyle name="_2005 Planning Day Template - Czech.xls Chart 105_Bob review pack (2)_BS (input)_Sheet3" xfId="13079" xr:uid="{94609AAE-586B-4CA7-95E3-81C360D0A481}"/>
    <cellStyle name="_2005 Planning Day Template - Czech.xls Chart 105_Bob review pack (2)_By Segment" xfId="13080" xr:uid="{B19FBB4C-C8B7-478A-927C-31232DE9F6BD}"/>
    <cellStyle name="_2005 Planning Day Template - Czech.xls Chart 105_Bob review pack (2)_Sheet2" xfId="13081" xr:uid="{FD47BE61-2132-4170-BB84-9C016921CD86}"/>
    <cellStyle name="_2005 Planning Day Template - Czech.xls Chart 105_Bob review pack (2)_Sheet3" xfId="13082" xr:uid="{2AD06218-1550-4F64-9DAC-65748A1BED68}"/>
    <cellStyle name="_2005 Planning Day Template - Czech.xls Chart 105_Bob review pack (2)_Summary" xfId="13083" xr:uid="{A7802B71-A2CD-4C86-B313-AE3B0AE749B6}"/>
    <cellStyle name="_2005 Planning Day Template - Czech.xls Chart 105_Bob review pack (2)_Summary KP4790" xfId="13084" xr:uid="{464CEFE4-3088-43AA-8891-B5065831BB10}"/>
    <cellStyle name="_2005 Planning Day Template - Czech.xls Chart 105_Bob review pack (3)" xfId="386" xr:uid="{3CBD5AD4-DD4A-4A8E-A8D6-179F27743FE4}"/>
    <cellStyle name="_2005 Planning Day Template - Czech.xls Chart 105_Bob review pack (3) 2" xfId="3190" xr:uid="{883D6A63-A9E3-4D1B-AB64-E047E75E3C55}"/>
    <cellStyle name="_2005 Planning Day Template - Czech.xls Chart 105_Bob review pack (3)_BS (input)" xfId="13085" xr:uid="{4AA4AAC0-59AB-4030-971D-E791156C9602}"/>
    <cellStyle name="_2005 Planning Day Template - Czech.xls Chart 105_Bob review pack (3)_BS (input)_Sheet2" xfId="13086" xr:uid="{B8BFD158-42D0-4C2A-BC87-72D3D0755187}"/>
    <cellStyle name="_2005 Planning Day Template - Czech.xls Chart 105_Bob review pack (3)_BS (input)_Sheet3" xfId="13087" xr:uid="{8961719A-2A7D-4384-989C-B12C1A07EC16}"/>
    <cellStyle name="_2005 Planning Day Template - Czech.xls Chart 105_Bob review pack (3)_By Segment" xfId="13088" xr:uid="{30255693-9FCB-49C3-BEE5-35932CB0AB20}"/>
    <cellStyle name="_2005 Planning Day Template - Czech.xls Chart 105_Bob review pack (3)_Sheet2" xfId="13089" xr:uid="{3B4496A5-EFE0-4A19-88F8-9FCB093BA90B}"/>
    <cellStyle name="_2005 Planning Day Template - Czech.xls Chart 105_Bob review pack (3)_Sheet3" xfId="13090" xr:uid="{99678189-1E5E-4C11-A401-5E138D962987}"/>
    <cellStyle name="_2005 Planning Day Template - Czech.xls Chart 105_Bob review pack (3)_Summary" xfId="13091" xr:uid="{E37846A7-639C-4CD4-A1F9-057AAEAA0FE6}"/>
    <cellStyle name="_2005 Planning Day Template - Czech.xls Chart 105_Bob review pack (3)_Summary KP4790" xfId="13092" xr:uid="{71377F57-8AD4-4E14-A209-1FAB243244F9}"/>
    <cellStyle name="_2005 Planning Day Template - Czech.xls Chart 105_BS (input)" xfId="13093" xr:uid="{B358626E-41DA-4713-90F2-82A4612504F2}"/>
    <cellStyle name="_2005 Planning Day Template - Czech.xls Chart 105_BS (input)_Sheet2" xfId="13094" xr:uid="{A70610D2-5942-4D58-B77B-BAF53DE85444}"/>
    <cellStyle name="_2005 Planning Day Template - Czech.xls Chart 105_BS (input)_Sheet3" xfId="13095" xr:uid="{0E24EC92-029A-4998-BA9C-50AF292D1E04}"/>
    <cellStyle name="_2005 Planning Day Template - Czech.xls Chart 105_By Segment" xfId="13096" xr:uid="{2EC8EF05-D163-47AE-A696-70C45275F959}"/>
    <cellStyle name="_2005 Planning Day Template - Czech.xls Chart 105_China CIA Model Jan 08" xfId="6009" xr:uid="{6EDF3F25-CDBA-4FF6-BDD5-E7B9D38E1153}"/>
    <cellStyle name="_2005 Planning Day Template - Czech.xls Chart 105_CIA Qianshan New STD" xfId="6010" xr:uid="{20CD6FDA-4CDD-47C3-BBB4-98201EC0684F}"/>
    <cellStyle name="_2005 Planning Day Template - Czech.xls Chart 105_CIA STANDARD MODEL CHINA 2007 LTP_1" xfId="6011" xr:uid="{4EE9107B-70AA-4DB1-A567-C53824D5A8D4}"/>
    <cellStyle name="_2005 Planning Day Template - Czech.xls Chart 105_dunnhumby Tesco Int LRP 0910 - example template PSV" xfId="13097" xr:uid="{86E494CF-3354-4598-A594-720879BE9DCD}"/>
    <cellStyle name="_2005 Planning Day Template - Czech.xls Chart 105_dunnhumby Tesco Int LRP 0910 - example template PSV_BS (input)" xfId="13098" xr:uid="{8AEE681B-6BC6-4FCA-8462-6B18CC6DB13B}"/>
    <cellStyle name="_2005 Planning Day Template - Czech.xls Chart 105_dunnhumby Tesco Int LRP 0910 - example template PSV_BS (input)_Sheet2" xfId="13099" xr:uid="{AB184032-EAFB-4CD2-8BBF-949E51E25326}"/>
    <cellStyle name="_2005 Planning Day Template - Czech.xls Chart 105_dunnhumby Tesco Int LRP 0910 - example template PSV_BS (input)_Sheet3" xfId="13100" xr:uid="{2C45B1C3-D326-4974-8893-F298E297231C}"/>
    <cellStyle name="_2005 Planning Day Template - Czech.xls Chart 105_dunnhumby Tesco Int LRP 0910 - example template PSV_Sheet2" xfId="13101" xr:uid="{57275315-BCB7-41FA-842C-941556CC96E5}"/>
    <cellStyle name="_2005 Planning Day Template - Czech.xls Chart 105_dunnhumby Tesco Int LRP 0910 - example template PSV_Sheet3" xfId="13102" xr:uid="{16057119-AD3C-4E9C-A820-A00E452CAE58}"/>
    <cellStyle name="_2005 Planning Day Template - Czech.xls Chart 105_LTP CIA Model" xfId="6012" xr:uid="{20AA3489-1513-4845-BB36-2D8CCF83AB73}"/>
    <cellStyle name="_2005 Planning Day Template - Czech.xls Chart 105_LTP CIA Model_With PnL ratio_1" xfId="6013" xr:uid="{76CDB244-448F-40C6-968B-6F829F7982B2}"/>
    <cellStyle name="_2005 Planning Day Template - Czech.xls Chart 105_Planning Day pack Template - blank" xfId="13103" xr:uid="{7394CDD2-A161-4A55-9A2D-14C45FD27C88}"/>
    <cellStyle name="_2005 Planning Day Template - Czech.xls Chart 105_Planning Day pack Template - blank_BS (input)" xfId="13104" xr:uid="{564563D5-5056-4603-A11C-24F768B732FB}"/>
    <cellStyle name="_2005 Planning Day Template - Czech.xls Chart 105_Planning Day pack Template - blank_BS (input)_Sheet2" xfId="13105" xr:uid="{B14B83F7-DE8B-4394-8DBA-AC9845DE6C5B}"/>
    <cellStyle name="_2005 Planning Day Template - Czech.xls Chart 105_Planning Day pack Template - blank_BS (input)_Sheet3" xfId="13106" xr:uid="{D7448D0B-2722-4E5C-9BFA-8A551F2E8061}"/>
    <cellStyle name="_2005 Planning Day Template - Czech.xls Chart 105_Planning Day pack Template - blank_Sheet2" xfId="13107" xr:uid="{AFD3CC9B-6B6F-463A-8708-A22E1A77B618}"/>
    <cellStyle name="_2005 Planning Day Template - Czech.xls Chart 105_Planning Day pack Template - blank_Sheet3" xfId="13108" xr:uid="{DBCB7A14-AE2A-4EF8-8D38-029DD4A074AD}"/>
    <cellStyle name="_2005 Planning Day Template - Czech.xls Chart 105_Planning Day pack Template- Tem" xfId="13109" xr:uid="{66D6FE0C-4FF2-437D-9253-1F4A4DC74ABC}"/>
    <cellStyle name="_2005 Planning Day Template - Czech.xls Chart 105_Planning Day pack Template- Tem_BS (input)" xfId="13110" xr:uid="{13290256-8ECD-4D79-B7B7-3E0242C11BD5}"/>
    <cellStyle name="_2005 Planning Day Template - Czech.xls Chart 105_Planning Day pack Template- Tem_BS (input)_Sheet2" xfId="13111" xr:uid="{E83AEB34-AE40-4643-999B-C7DEF0087FEA}"/>
    <cellStyle name="_2005 Planning Day Template - Czech.xls Chart 105_Planning Day pack Template- Tem_BS (input)_Sheet3" xfId="13112" xr:uid="{25430D80-A4A3-4EC8-A2A8-B65E8EA9A3B4}"/>
    <cellStyle name="_2005 Planning Day Template - Czech.xls Chart 105_Planning Day pack Template- Tem_Sheet2" xfId="13113" xr:uid="{25311C9F-0480-41D7-A04F-1BA4B86AD2F9}"/>
    <cellStyle name="_2005 Planning Day Template - Czech.xls Chart 105_Planning Day pack Template- Tem_Sheet3" xfId="13114" xr:uid="{8F0F921E-9A1C-4CDF-B56A-88B56CCA1B3A}"/>
    <cellStyle name="_2005 Planning Day Template - Czech.xls Chart 105_Poland Planning Day Pack" xfId="13115" xr:uid="{E7F02215-5014-4FEA-AD3B-D30A131DC802}"/>
    <cellStyle name="_2005 Planning Day Template - Czech.xls Chart 105_Poland Planning Day Pack_BS (input)" xfId="13116" xr:uid="{60CD2A88-5732-445F-9847-1FC8960C4526}"/>
    <cellStyle name="_2005 Planning Day Template - Czech.xls Chart 105_Poland Planning Day Pack_BS (input)_Sheet2" xfId="13117" xr:uid="{3547DA8E-E001-4B14-9970-07E996E75AA5}"/>
    <cellStyle name="_2005 Planning Day Template - Czech.xls Chart 105_Poland Planning Day Pack_BS (input)_Sheet3" xfId="13118" xr:uid="{F1E3C52A-F3CA-4989-AA0D-3ED9A301F80E}"/>
    <cellStyle name="_2005 Planning Day Template - Czech.xls Chart 105_Poland Planning Day Pack_Sheet2" xfId="13119" xr:uid="{460EAF18-4C8D-491A-8E25-D492144120A6}"/>
    <cellStyle name="_2005 Planning Day Template - Czech.xls Chart 105_Poland Planning Day Pack_Sheet3" xfId="13120" xr:uid="{CD1C1AAB-A2A5-41E6-AE00-9C6BB986DB9A}"/>
    <cellStyle name="_2005 Planning Day Template - Czech.xls Chart 105_Sheet2" xfId="13121" xr:uid="{0176DF42-F97F-4EBC-8680-6D39886A7A42}"/>
    <cellStyle name="_2005 Planning Day Template - Czech.xls Chart 105_Sheet3" xfId="13122" xr:uid="{10DFDC66-CF88-4EF2-AFFF-D84562B93330}"/>
    <cellStyle name="_2005 Planning Day Template - Czech.xls Chart 105_Summary" xfId="13123" xr:uid="{7746B9C1-7138-40F2-A810-FF118A56D01C}"/>
    <cellStyle name="_2005 Planning Day Template - Czech.xls Chart 105_Summary KP4790" xfId="13124" xr:uid="{74878C17-092B-4924-A904-2A4B7A98C3DB}"/>
    <cellStyle name="_2005 Planning Day Template - Czech.xls Chart 105_Target affirmation" xfId="13125" xr:uid="{8A856AB8-47D6-49EF-8A77-E9EB8957BB8F}"/>
    <cellStyle name="_2005 Planning Day Template - Czech.xls Chart 105_Target affirmation_BS (input)" xfId="13126" xr:uid="{68F2E43E-A062-46B0-8289-619D473BDC74}"/>
    <cellStyle name="_2005 Planning Day Template - Czech.xls Chart 105_Target affirmation_BS (input)_Sheet2" xfId="13127" xr:uid="{7CDC3441-23D5-4D48-9DC0-D4B4B8FFD348}"/>
    <cellStyle name="_2005 Planning Day Template - Czech.xls Chart 105_Target affirmation_BS (input)_Sheet3" xfId="13128" xr:uid="{DBD9E634-6016-493A-8243-933DAE4CF9DF}"/>
    <cellStyle name="_2005 Planning Day Template - Czech.xls Chart 105_Target affirmation_Sheet2" xfId="13129" xr:uid="{24925C71-2303-43D5-AC28-A3A81B61C6DD}"/>
    <cellStyle name="_2005 Planning Day Template - Czech.xls Chart 105_Target affirmation_Sheet3" xfId="13130" xr:uid="{420FE027-39AF-4DE3-88ED-7924936D4CB9}"/>
    <cellStyle name="_2005 Planning Day Template - Czech.xls Chart 105_复件 CIA STANDARD MODEL CHINA 2007 LTP" xfId="6014" xr:uid="{393AE650-A2D7-4271-A888-F503CEDBB2D0}"/>
    <cellStyle name="_2005 Planning Day Template - Czech.xls Chart 106" xfId="387" xr:uid="{0894ACC3-8659-4077-BD5C-020160710DDC}"/>
    <cellStyle name="_2005 Planning Day Template - Czech.xls Chart 106 2" xfId="3191" xr:uid="{C69B02E6-00CE-45B8-8D4E-8EB2EF335817}"/>
    <cellStyle name="_2005 Planning Day Template - Czech.xls Chart 106_2007 Review Day China" xfId="388" xr:uid="{1D59BE7A-D08F-43F4-98DA-B72064F227E4}"/>
    <cellStyle name="_2005 Planning Day Template - Czech.xls Chart 106_2007 Review Day China 2" xfId="3192" xr:uid="{A2774DAB-1543-4EA1-91FA-848A2D4F40EB}"/>
    <cellStyle name="_2005 Planning Day Template - Czech.xls Chart 106_2007 Review Day China_BS (input)" xfId="13131" xr:uid="{E272B15B-500E-4067-9E02-E5BEAA4A10F5}"/>
    <cellStyle name="_2005 Planning Day Template - Czech.xls Chart 106_2007 Review Day China_BS (input)_Sheet2" xfId="13132" xr:uid="{73A66C8F-E9E5-4913-A794-3365B96EFC12}"/>
    <cellStyle name="_2005 Planning Day Template - Czech.xls Chart 106_2007 Review Day China_BS (input)_Sheet3" xfId="13133" xr:uid="{1DB6948A-A298-44EF-B084-4F7B23B3ECB1}"/>
    <cellStyle name="_2005 Planning Day Template - Czech.xls Chart 106_2007 Review Day China_By Segment" xfId="13134" xr:uid="{BE4FAC73-11D7-4F1F-BA16-5CE4A8F57231}"/>
    <cellStyle name="_2005 Planning Day Template - Czech.xls Chart 106_2007 Review Day China_Sheet2" xfId="13135" xr:uid="{34F4291F-8705-4651-B1D3-1C88A2C40F48}"/>
    <cellStyle name="_2005 Planning Day Template - Czech.xls Chart 106_2007 Review Day China_Sheet3" xfId="13136" xr:uid="{4AB4CDCF-0A57-41ED-9D95-F31BE38ED4CB}"/>
    <cellStyle name="_2005 Planning Day Template - Czech.xls Chart 106_2007 Review Day China_Summary" xfId="13137" xr:uid="{CE52F602-1A75-4A60-A2C0-9F4FA3EA7CEA}"/>
    <cellStyle name="_2005 Planning Day Template - Czech.xls Chart 106_2007 Review Day China_Summary KP4790" xfId="13138" xr:uid="{64F8CB9A-D0AC-4758-AC85-69D31874303D}"/>
    <cellStyle name="_2005 Planning Day Template - Czech.xls Chart 106_2007 Review Day Czech" xfId="389" xr:uid="{50B42D72-25FD-4335-9B66-DF090C058210}"/>
    <cellStyle name="_2005 Planning Day Template - Czech.xls Chart 106_2007 Review Day Czech 2" xfId="3193" xr:uid="{1D159D72-1098-44B1-BF66-8CA12F388658}"/>
    <cellStyle name="_2005 Planning Day Template - Czech.xls Chart 106_2007 Review Day Czech_BS (input)" xfId="13139" xr:uid="{3C9D44C2-5578-423E-8E01-898B3819A096}"/>
    <cellStyle name="_2005 Planning Day Template - Czech.xls Chart 106_2007 Review Day Czech_BS (input)_Sheet2" xfId="13140" xr:uid="{3085EF77-247C-4A70-9735-D79F09BC776E}"/>
    <cellStyle name="_2005 Planning Day Template - Czech.xls Chart 106_2007 Review Day Czech_BS (input)_Sheet3" xfId="13141" xr:uid="{B8238B79-1B18-406A-8F7D-B0F3BF769F71}"/>
    <cellStyle name="_2005 Planning Day Template - Czech.xls Chart 106_2007 Review Day Czech_By Segment" xfId="13142" xr:uid="{16CADE33-C8B7-479E-8FB8-F4F44E5DB04B}"/>
    <cellStyle name="_2005 Planning Day Template - Czech.xls Chart 106_2007 Review Day Czech_Sheet2" xfId="13143" xr:uid="{6BEE6F15-08EF-44C0-8D97-CB1B847DC090}"/>
    <cellStyle name="_2005 Planning Day Template - Czech.xls Chart 106_2007 Review Day Czech_Sheet3" xfId="13144" xr:uid="{1BA551B1-E955-4993-B3C8-FECD14369C90}"/>
    <cellStyle name="_2005 Planning Day Template - Czech.xls Chart 106_2007 Review Day Czech_Summary" xfId="13145" xr:uid="{517DB9D2-D4FB-43DA-A4AF-703E1C9979B3}"/>
    <cellStyle name="_2005 Planning Day Template - Czech.xls Chart 106_2007 Review Day Czech_Summary KP4790" xfId="13146" xr:uid="{0AB23214-AC5F-47E4-AE34-5C6B050201A4}"/>
    <cellStyle name="_2005 Planning Day Template - Czech.xls Chart 106_2007 Review Day Poland" xfId="390" xr:uid="{16E23696-6474-4DA7-92AE-36B91D229E85}"/>
    <cellStyle name="_2005 Planning Day Template - Czech.xls Chart 106_2007 Review Day Poland 2" xfId="3194" xr:uid="{DECE2E80-E94A-41EF-8B23-363E8DF2B773}"/>
    <cellStyle name="_2005 Planning Day Template - Czech.xls Chart 106_2007 Review Day Poland_BS (input)" xfId="13147" xr:uid="{45077A7D-CEC5-48F0-A9AB-856A518696F7}"/>
    <cellStyle name="_2005 Planning Day Template - Czech.xls Chart 106_2007 Review Day Poland_BS (input)_Sheet2" xfId="13148" xr:uid="{C7448699-0850-4717-99A5-5C416384154E}"/>
    <cellStyle name="_2005 Planning Day Template - Czech.xls Chart 106_2007 Review Day Poland_BS (input)_Sheet3" xfId="13149" xr:uid="{5C4031A6-4DC3-4B8C-841A-0875788E4602}"/>
    <cellStyle name="_2005 Planning Day Template - Czech.xls Chart 106_2007 Review Day Poland_By Segment" xfId="13150" xr:uid="{F5A4DDE2-4735-4CEB-A80F-24944A5BCFDF}"/>
    <cellStyle name="_2005 Planning Day Template - Czech.xls Chart 106_2007 Review Day Poland_Sheet2" xfId="13151" xr:uid="{CEE64F43-31A0-4728-8BDC-B65B43FCFA72}"/>
    <cellStyle name="_2005 Planning Day Template - Czech.xls Chart 106_2007 Review Day Poland_Sheet3" xfId="13152" xr:uid="{4FF2346D-93C1-4061-B55C-38453A006066}"/>
    <cellStyle name="_2005 Planning Day Template - Czech.xls Chart 106_2007 Review Day Poland_Summary" xfId="13153" xr:uid="{E771E5C8-B0C2-4974-9FE0-B818F59085D9}"/>
    <cellStyle name="_2005 Planning Day Template - Czech.xls Chart 106_2007 Review Day Poland_Summary KP4790" xfId="13154" xr:uid="{309FD8FC-288B-4620-A9DA-1B3D394672CE}"/>
    <cellStyle name="_2005 Planning Day Template - Czech.xls Chart 106_2008 cfp draft" xfId="391" xr:uid="{03D60E00-C6B0-48DC-9945-4A1AA467382A}"/>
    <cellStyle name="_2005 Planning Day Template - Czech.xls Chart 106_2008 cfp draft 2" xfId="3195" xr:uid="{B1497A0B-91BA-4D34-9944-C58ECCF5E4D6}"/>
    <cellStyle name="_2005 Planning Day Template - Czech.xls Chart 106_2008 cfp draft_BS (input)" xfId="13155" xr:uid="{5210158D-293E-40F6-A072-B8949C49C41D}"/>
    <cellStyle name="_2005 Planning Day Template - Czech.xls Chart 106_2008 cfp draft_BS (input)_Sheet2" xfId="13156" xr:uid="{2A359873-AF28-4CE2-BF0F-8699198C4D78}"/>
    <cellStyle name="_2005 Planning Day Template - Czech.xls Chart 106_2008 cfp draft_BS (input)_Sheet3" xfId="13157" xr:uid="{D3187EAF-DF80-4E5A-82F0-1B73BF7D69AD}"/>
    <cellStyle name="_2005 Planning Day Template - Czech.xls Chart 106_2008 cfp draft_By Segment" xfId="13158" xr:uid="{18FE3233-C5DD-4CED-B566-253FC7710C5A}"/>
    <cellStyle name="_2005 Planning Day Template - Czech.xls Chart 106_2008 cfp draft_Sheet2" xfId="13159" xr:uid="{61E506D8-1B14-45CD-839F-281AFF0DE38D}"/>
    <cellStyle name="_2005 Planning Day Template - Czech.xls Chart 106_2008 cfp draft_Sheet3" xfId="13160" xr:uid="{29658E8F-4DF1-4995-8F63-68BB32F0508D}"/>
    <cellStyle name="_2005 Planning Day Template - Czech.xls Chart 106_2008 cfp draft_Summary" xfId="13161" xr:uid="{6E7E157B-FBDD-486A-8A6A-9D0084E75FFC}"/>
    <cellStyle name="_2005 Planning Day Template - Czech.xls Chart 106_2008 cfp draft_Summary KP4790" xfId="13162" xr:uid="{51FAF69B-A8BC-46E7-9E45-79BFF883CF9E}"/>
    <cellStyle name="_2005 Planning Day Template - Czech.xls Chart 106_2008 planning day draft" xfId="392" xr:uid="{EA858536-C1FB-48AC-B41B-072B9015CA4F}"/>
    <cellStyle name="_2005 Planning Day Template - Czech.xls Chart 106_2008 planning day draft 2" xfId="3196" xr:uid="{EAF923A9-249F-4DB0-8CEF-D7A0053985B0}"/>
    <cellStyle name="_2005 Planning Day Template - Czech.xls Chart 106_2008 planning day draft_BS (input)" xfId="13163" xr:uid="{EBFD0355-2965-4CD2-A508-71CD861E97A6}"/>
    <cellStyle name="_2005 Planning Day Template - Czech.xls Chart 106_2008 planning day draft_BS (input)_Sheet2" xfId="13164" xr:uid="{FF459378-411C-47C2-9185-57F10D4360DF}"/>
    <cellStyle name="_2005 Planning Day Template - Czech.xls Chart 106_2008 planning day draft_BS (input)_Sheet3" xfId="13165" xr:uid="{ADAB66C2-3920-4D8D-8B2A-0706E2C672FD}"/>
    <cellStyle name="_2005 Planning Day Template - Czech.xls Chart 106_2008 planning day draft_By Segment" xfId="13166" xr:uid="{3BDF9E23-532A-447D-92C2-39BAE194A94B}"/>
    <cellStyle name="_2005 Planning Day Template - Czech.xls Chart 106_2008 planning day draft_Sheet2" xfId="13167" xr:uid="{2E428901-3480-4BB3-A1DB-E6806309DA18}"/>
    <cellStyle name="_2005 Planning Day Template - Czech.xls Chart 106_2008 planning day draft_Sheet3" xfId="13168" xr:uid="{01AB4B2A-67F8-43F9-A272-DF1873AF551D}"/>
    <cellStyle name="_2005 Planning Day Template - Czech.xls Chart 106_2008 planning day draft_Summary" xfId="13169" xr:uid="{0A0A6179-DFAD-4BB4-9FA4-72C84DF427D1}"/>
    <cellStyle name="_2005 Planning Day Template - Czech.xls Chart 106_2008 planning day draft_Summary KP4790" xfId="13170" xr:uid="{27A8F691-8635-4D90-A06F-3C62CCB39F92}"/>
    <cellStyle name="_2005 Planning Day Template - Czech.xls Chart 106_Bob review pack (2)" xfId="393" xr:uid="{EDCA6A29-AEE4-4ED9-B06E-B7C2D9ECDCAA}"/>
    <cellStyle name="_2005 Planning Day Template - Czech.xls Chart 106_Bob review pack (2) 2" xfId="3197" xr:uid="{76010927-8E6F-4B09-BAB2-F7445BFF2D73}"/>
    <cellStyle name="_2005 Planning Day Template - Czech.xls Chart 106_Bob review pack (2)_BS (input)" xfId="13171" xr:uid="{B2ACD758-C766-4ACE-9916-0BA90DD2B65E}"/>
    <cellStyle name="_2005 Planning Day Template - Czech.xls Chart 106_Bob review pack (2)_BS (input)_Sheet2" xfId="13172" xr:uid="{F0449F81-E697-456F-91AC-964200E45D67}"/>
    <cellStyle name="_2005 Planning Day Template - Czech.xls Chart 106_Bob review pack (2)_BS (input)_Sheet3" xfId="13173" xr:uid="{1FE75560-40D7-48F0-BD89-1D90BC27D0F7}"/>
    <cellStyle name="_2005 Planning Day Template - Czech.xls Chart 106_Bob review pack (2)_By Segment" xfId="13174" xr:uid="{0191F77D-B0F6-48B0-899F-318A5302232C}"/>
    <cellStyle name="_2005 Planning Day Template - Czech.xls Chart 106_Bob review pack (2)_Sheet2" xfId="13175" xr:uid="{BFA9D876-3ED7-440A-9A94-1C48F2D520B2}"/>
    <cellStyle name="_2005 Planning Day Template - Czech.xls Chart 106_Bob review pack (2)_Sheet3" xfId="13176" xr:uid="{2C06252F-D599-4CB4-AB5E-1DB6DD1B6DDA}"/>
    <cellStyle name="_2005 Planning Day Template - Czech.xls Chart 106_Bob review pack (2)_Summary" xfId="13177" xr:uid="{81B4F787-ED67-41C6-99A8-9A79B544D742}"/>
    <cellStyle name="_2005 Planning Day Template - Czech.xls Chart 106_Bob review pack (2)_Summary KP4790" xfId="13178" xr:uid="{3BD41611-91D9-41D3-A8DD-7959E0E2B5B1}"/>
    <cellStyle name="_2005 Planning Day Template - Czech.xls Chart 106_Bob review pack (3)" xfId="394" xr:uid="{B46C55DF-04DF-4CD3-BE94-4F5EF489C4E3}"/>
    <cellStyle name="_2005 Planning Day Template - Czech.xls Chart 106_Bob review pack (3) 2" xfId="3198" xr:uid="{A9A1C4D5-6BB3-40B2-83EC-441FEA7482C7}"/>
    <cellStyle name="_2005 Planning Day Template - Czech.xls Chart 106_Bob review pack (3)_BS (input)" xfId="13179" xr:uid="{8E07CB4A-7120-4E7A-BB90-F5FE3DC2FC9F}"/>
    <cellStyle name="_2005 Planning Day Template - Czech.xls Chart 106_Bob review pack (3)_BS (input)_Sheet2" xfId="13180" xr:uid="{6578963E-B1C8-4AC5-9671-2086D0401DAE}"/>
    <cellStyle name="_2005 Planning Day Template - Czech.xls Chart 106_Bob review pack (3)_BS (input)_Sheet3" xfId="13181" xr:uid="{D52BC609-A9AC-4613-9C2E-68896FE25E29}"/>
    <cellStyle name="_2005 Planning Day Template - Czech.xls Chart 106_Bob review pack (3)_By Segment" xfId="13182" xr:uid="{14AAD538-3A47-475C-BFB2-C4DEC496D1B9}"/>
    <cellStyle name="_2005 Planning Day Template - Czech.xls Chart 106_Bob review pack (3)_Sheet2" xfId="13183" xr:uid="{986D1AB6-3158-4DAE-81FD-0FA9B005ACB6}"/>
    <cellStyle name="_2005 Planning Day Template - Czech.xls Chart 106_Bob review pack (3)_Sheet3" xfId="13184" xr:uid="{A6325B0C-75C2-4A60-94B3-738A93B2053A}"/>
    <cellStyle name="_2005 Planning Day Template - Czech.xls Chart 106_Bob review pack (3)_Summary" xfId="13185" xr:uid="{26CA420A-489A-4C2F-ABC0-ABA554C55AD9}"/>
    <cellStyle name="_2005 Planning Day Template - Czech.xls Chart 106_Bob review pack (3)_Summary KP4790" xfId="13186" xr:uid="{AFA7A384-9A58-493F-A0AD-486A7F2601A8}"/>
    <cellStyle name="_2005 Planning Day Template - Czech.xls Chart 106_BS (input)" xfId="13187" xr:uid="{EE03CCFE-8698-4373-A1BF-9924FCDC264D}"/>
    <cellStyle name="_2005 Planning Day Template - Czech.xls Chart 106_BS (input)_Sheet2" xfId="13188" xr:uid="{801A07D2-9A74-46F6-AA60-50383A818ABA}"/>
    <cellStyle name="_2005 Planning Day Template - Czech.xls Chart 106_BS (input)_Sheet3" xfId="13189" xr:uid="{93B56DD9-4533-46CC-902A-0516795EEC5F}"/>
    <cellStyle name="_2005 Planning Day Template - Czech.xls Chart 106_By Segment" xfId="13190" xr:uid="{5A39133A-2D2F-4466-9D02-82A78B897A5B}"/>
    <cellStyle name="_2005 Planning Day Template - Czech.xls Chart 106_China CIA Model Jan 08" xfId="6015" xr:uid="{9547592C-E730-480A-9A16-3C3F5897FE88}"/>
    <cellStyle name="_2005 Planning Day Template - Czech.xls Chart 106_CIA Qianshan New STD" xfId="6016" xr:uid="{19F3D54B-18E8-453D-B8C0-37585096F19C}"/>
    <cellStyle name="_2005 Planning Day Template - Czech.xls Chart 106_CIA STANDARD MODEL CHINA 2007 LTP_1" xfId="6017" xr:uid="{6BA27F89-FBC5-43A2-AB55-CFB6227A2F88}"/>
    <cellStyle name="_2005 Planning Day Template - Czech.xls Chart 106_dunnhumby Tesco Int LRP 0910 - example template PSV" xfId="13191" xr:uid="{17D75C34-2375-4AC8-8EB1-60C780FF07E8}"/>
    <cellStyle name="_2005 Planning Day Template - Czech.xls Chart 106_dunnhumby Tesco Int LRP 0910 - example template PSV_BS (input)" xfId="13192" xr:uid="{CE4875E4-9D12-4EBB-8EA1-BBE28163FD96}"/>
    <cellStyle name="_2005 Planning Day Template - Czech.xls Chart 106_dunnhumby Tesco Int LRP 0910 - example template PSV_BS (input)_Sheet2" xfId="13193" xr:uid="{9B725995-C374-4A59-A703-273D94FE37E6}"/>
    <cellStyle name="_2005 Planning Day Template - Czech.xls Chart 106_dunnhumby Tesco Int LRP 0910 - example template PSV_BS (input)_Sheet3" xfId="13194" xr:uid="{5AE75D91-9DEB-437F-BFEA-D65DB769D62E}"/>
    <cellStyle name="_2005 Planning Day Template - Czech.xls Chart 106_dunnhumby Tesco Int LRP 0910 - example template PSV_Sheet2" xfId="13195" xr:uid="{0B37652D-7FB1-4042-9A52-4A4D9C336CE0}"/>
    <cellStyle name="_2005 Planning Day Template - Czech.xls Chart 106_dunnhumby Tesco Int LRP 0910 - example template PSV_Sheet3" xfId="13196" xr:uid="{AB08A910-D120-4AD4-B0A4-760D99AEB051}"/>
    <cellStyle name="_2005 Planning Day Template - Czech.xls Chart 106_LTP CIA Model" xfId="6018" xr:uid="{10AA70D1-05C3-4469-8576-1A4A1B42F5E3}"/>
    <cellStyle name="_2005 Planning Day Template - Czech.xls Chart 106_LTP CIA Model_With PnL ratio_1" xfId="6019" xr:uid="{B9E18176-FE5A-40D7-BD6D-982C1F6A5E06}"/>
    <cellStyle name="_2005 Planning Day Template - Czech.xls Chart 106_Planning Day pack Template - blank" xfId="13197" xr:uid="{579967DA-E7B4-4CD0-A36A-8DA2622A56B9}"/>
    <cellStyle name="_2005 Planning Day Template - Czech.xls Chart 106_Planning Day pack Template - blank_BS (input)" xfId="13198" xr:uid="{D3F4783A-6158-4313-BC1E-82B340F4A5A7}"/>
    <cellStyle name="_2005 Planning Day Template - Czech.xls Chart 106_Planning Day pack Template - blank_BS (input)_Sheet2" xfId="13199" xr:uid="{F27D07E6-99F9-43BD-B418-CB9A2983144A}"/>
    <cellStyle name="_2005 Planning Day Template - Czech.xls Chart 106_Planning Day pack Template - blank_BS (input)_Sheet3" xfId="13200" xr:uid="{36617495-E668-43C2-B477-CE78E7C3B420}"/>
    <cellStyle name="_2005 Planning Day Template - Czech.xls Chart 106_Planning Day pack Template - blank_Sheet2" xfId="13201" xr:uid="{CA23A3DA-B6CA-41CC-94B6-87CAA80B3690}"/>
    <cellStyle name="_2005 Planning Day Template - Czech.xls Chart 106_Planning Day pack Template - blank_Sheet3" xfId="13202" xr:uid="{6CE918CD-9C54-4B5C-A349-535230167B1A}"/>
    <cellStyle name="_2005 Planning Day Template - Czech.xls Chart 106_Planning Day pack Template- Tem" xfId="13203" xr:uid="{64F98A87-6CC1-41E6-9BDB-44B69DC3A1C7}"/>
    <cellStyle name="_2005 Planning Day Template - Czech.xls Chart 106_Planning Day pack Template- Tem_BS (input)" xfId="13204" xr:uid="{3F16FC3D-433B-485A-A088-10DB4AEB811F}"/>
    <cellStyle name="_2005 Planning Day Template - Czech.xls Chart 106_Planning Day pack Template- Tem_BS (input)_Sheet2" xfId="13205" xr:uid="{9DC45101-51CB-4843-8FE3-70E78915E8BF}"/>
    <cellStyle name="_2005 Planning Day Template - Czech.xls Chart 106_Planning Day pack Template- Tem_BS (input)_Sheet3" xfId="13206" xr:uid="{1C05E86A-CF69-4A47-9137-681C9FF6A387}"/>
    <cellStyle name="_2005 Planning Day Template - Czech.xls Chart 106_Planning Day pack Template- Tem_Sheet2" xfId="13207" xr:uid="{FFEE36FC-D17C-49E4-9A46-017B832CC9AF}"/>
    <cellStyle name="_2005 Planning Day Template - Czech.xls Chart 106_Planning Day pack Template- Tem_Sheet3" xfId="13208" xr:uid="{7FE33482-1AF4-4C4D-AD8E-BE0AAE1617FC}"/>
    <cellStyle name="_2005 Planning Day Template - Czech.xls Chart 106_Poland Planning Day Pack" xfId="13209" xr:uid="{620602BB-DD34-4A0B-8FAD-62C67BE76B62}"/>
    <cellStyle name="_2005 Planning Day Template - Czech.xls Chart 106_Poland Planning Day Pack_BS (input)" xfId="13210" xr:uid="{DD036A98-A84D-41E1-9831-464D1E1AC568}"/>
    <cellStyle name="_2005 Planning Day Template - Czech.xls Chart 106_Poland Planning Day Pack_BS (input)_Sheet2" xfId="13211" xr:uid="{B47A8128-DA6D-459A-97D2-4D230C916E6E}"/>
    <cellStyle name="_2005 Planning Day Template - Czech.xls Chart 106_Poland Planning Day Pack_BS (input)_Sheet3" xfId="13212" xr:uid="{C1FF6204-44FB-44CC-8029-29063362B1F3}"/>
    <cellStyle name="_2005 Planning Day Template - Czech.xls Chart 106_Poland Planning Day Pack_Sheet2" xfId="13213" xr:uid="{E8EB8F3B-3EB2-4B8E-BB86-737FC36BB7DE}"/>
    <cellStyle name="_2005 Planning Day Template - Czech.xls Chart 106_Poland Planning Day Pack_Sheet3" xfId="13214" xr:uid="{916821BB-1FF2-482B-A8D0-54726378D25F}"/>
    <cellStyle name="_2005 Planning Day Template - Czech.xls Chart 106_Sheet2" xfId="13215" xr:uid="{6A3A6D50-8E44-4579-9532-BCA522F984BD}"/>
    <cellStyle name="_2005 Planning Day Template - Czech.xls Chart 106_Sheet3" xfId="13216" xr:uid="{F6CFB9D5-CA21-4285-BDEB-59B2F3061E5B}"/>
    <cellStyle name="_2005 Planning Day Template - Czech.xls Chart 106_Summary" xfId="13217" xr:uid="{14E8E608-2569-4ABA-9F4E-E3786D9639FC}"/>
    <cellStyle name="_2005 Planning Day Template - Czech.xls Chart 106_Summary KP4790" xfId="13218" xr:uid="{C01C23BA-23B8-4749-A60B-45810A454831}"/>
    <cellStyle name="_2005 Planning Day Template - Czech.xls Chart 106_Target affirmation" xfId="13219" xr:uid="{B0DB76D9-875C-4A43-8165-A9CACDDC07D1}"/>
    <cellStyle name="_2005 Planning Day Template - Czech.xls Chart 106_Target affirmation_BS (input)" xfId="13220" xr:uid="{16BF40B6-AA70-404E-9D30-38C1267E8448}"/>
    <cellStyle name="_2005 Planning Day Template - Czech.xls Chart 106_Target affirmation_BS (input)_Sheet2" xfId="13221" xr:uid="{C10AD672-1006-45B9-9018-B1C6E72F745F}"/>
    <cellStyle name="_2005 Planning Day Template - Czech.xls Chart 106_Target affirmation_BS (input)_Sheet3" xfId="13222" xr:uid="{21840184-2BA8-4260-97D5-001F7C455B3F}"/>
    <cellStyle name="_2005 Planning Day Template - Czech.xls Chart 106_Target affirmation_Sheet2" xfId="13223" xr:uid="{5B4E958D-457D-4986-B3FD-0059C4F4083A}"/>
    <cellStyle name="_2005 Planning Day Template - Czech.xls Chart 106_Target affirmation_Sheet3" xfId="13224" xr:uid="{65532818-8144-4CF7-A0C8-4AAEE5503803}"/>
    <cellStyle name="_2005 Planning Day Template - Czech.xls Chart 106_复件 CIA STANDARD MODEL CHINA 2007 LTP" xfId="6020" xr:uid="{3EDA485E-5265-4DC5-AAC4-1104C7368929}"/>
    <cellStyle name="_2005 Planning Day Template - Czech.xls Chart 107" xfId="395" xr:uid="{FD6D71E0-912F-483F-B7E1-3B7771E830D3}"/>
    <cellStyle name="_2005 Planning Day Template - Czech.xls Chart 107 2" xfId="3199" xr:uid="{3F57E89C-5A52-4E44-8BB3-0065F7D92D3D}"/>
    <cellStyle name="_2005 Planning Day Template - Czech.xls Chart 107_2007 Review Day China" xfId="396" xr:uid="{FA50D0D2-322F-4157-824B-678133F6E05B}"/>
    <cellStyle name="_2005 Planning Day Template - Czech.xls Chart 107_2007 Review Day China 2" xfId="3200" xr:uid="{280235B7-7D71-4DB2-B410-D7E02F523D93}"/>
    <cellStyle name="_2005 Planning Day Template - Czech.xls Chart 107_2007 Review Day China_BS (input)" xfId="13225" xr:uid="{067E9959-4867-4883-8038-0494580C2173}"/>
    <cellStyle name="_2005 Planning Day Template - Czech.xls Chart 107_2007 Review Day China_BS (input)_Sheet2" xfId="13226" xr:uid="{69A3D638-349F-4640-BDED-57498856D88A}"/>
    <cellStyle name="_2005 Planning Day Template - Czech.xls Chart 107_2007 Review Day China_BS (input)_Sheet3" xfId="13227" xr:uid="{2512C061-69B4-401C-8022-399E72F4928F}"/>
    <cellStyle name="_2005 Planning Day Template - Czech.xls Chart 107_2007 Review Day China_By Segment" xfId="13228" xr:uid="{ECE4049E-074C-436F-B8F6-9E182234744D}"/>
    <cellStyle name="_2005 Planning Day Template - Czech.xls Chart 107_2007 Review Day China_Sheet2" xfId="13229" xr:uid="{2865FDFB-4E5A-404D-87A3-15AACF2078BE}"/>
    <cellStyle name="_2005 Planning Day Template - Czech.xls Chart 107_2007 Review Day China_Sheet3" xfId="13230" xr:uid="{A3C0987D-E5F1-4549-8ADB-AB69F8015F35}"/>
    <cellStyle name="_2005 Planning Day Template - Czech.xls Chart 107_2007 Review Day China_Summary" xfId="13231" xr:uid="{2BEE97C5-3F63-446B-AC0F-AD8C6155F775}"/>
    <cellStyle name="_2005 Planning Day Template - Czech.xls Chart 107_2007 Review Day China_Summary KP4790" xfId="13232" xr:uid="{95D095DE-F010-4FF6-B0B0-9B514B018251}"/>
    <cellStyle name="_2005 Planning Day Template - Czech.xls Chart 107_2007 Review Day Czech" xfId="397" xr:uid="{415926FF-90F6-47AC-A138-589D177BA5E4}"/>
    <cellStyle name="_2005 Planning Day Template - Czech.xls Chart 107_2007 Review Day Czech 2" xfId="3201" xr:uid="{3BA81AB5-24DC-4F2F-A383-75BC3D818BD9}"/>
    <cellStyle name="_2005 Planning Day Template - Czech.xls Chart 107_2007 Review Day Czech_BS (input)" xfId="13233" xr:uid="{B0C80F4D-7ABE-4099-A70F-3D51EFCDADD8}"/>
    <cellStyle name="_2005 Planning Day Template - Czech.xls Chart 107_2007 Review Day Czech_BS (input)_Sheet2" xfId="13234" xr:uid="{13368EBE-275B-408B-9E30-A68BF32ADFFA}"/>
    <cellStyle name="_2005 Planning Day Template - Czech.xls Chart 107_2007 Review Day Czech_BS (input)_Sheet3" xfId="13235" xr:uid="{63E901FA-55EF-4397-B534-8544B88FFA0A}"/>
    <cellStyle name="_2005 Planning Day Template - Czech.xls Chart 107_2007 Review Day Czech_By Segment" xfId="13236" xr:uid="{425C8B7E-1891-4510-B9B1-1465F9124A14}"/>
    <cellStyle name="_2005 Planning Day Template - Czech.xls Chart 107_2007 Review Day Czech_Sheet2" xfId="13237" xr:uid="{6144EDEE-49A8-44F0-998F-B9769C50B116}"/>
    <cellStyle name="_2005 Planning Day Template - Czech.xls Chart 107_2007 Review Day Czech_Sheet3" xfId="13238" xr:uid="{F94FFD44-2EE3-48F2-9DDB-74FD062CB48C}"/>
    <cellStyle name="_2005 Planning Day Template - Czech.xls Chart 107_2007 Review Day Czech_Summary" xfId="13239" xr:uid="{3133B4F8-58AA-4CB8-A0EA-DEE874EB3430}"/>
    <cellStyle name="_2005 Planning Day Template - Czech.xls Chart 107_2007 Review Day Czech_Summary KP4790" xfId="13240" xr:uid="{A85767E3-EC7D-483E-B14F-88298BD5F388}"/>
    <cellStyle name="_2005 Planning Day Template - Czech.xls Chart 107_2007 Review Day Poland" xfId="398" xr:uid="{712FF7B2-8207-4033-9DF6-E6569F5D3C11}"/>
    <cellStyle name="_2005 Planning Day Template - Czech.xls Chart 107_2007 Review Day Poland 2" xfId="3202" xr:uid="{559F343B-DABB-4D9B-AD78-DD30F2075AE9}"/>
    <cellStyle name="_2005 Planning Day Template - Czech.xls Chart 107_2007 Review Day Poland_By Segment" xfId="13241" xr:uid="{39BEDFED-A7E0-4E5C-898B-16576D91A2D1}"/>
    <cellStyle name="_2005 Planning Day Template - Czech.xls Chart 107_2007 Review Day Poland_Sheet2" xfId="13242" xr:uid="{FB2E6513-D487-4E54-B073-052C34E0B7E1}"/>
    <cellStyle name="_2005 Planning Day Template - Czech.xls Chart 107_2007 Review Day Poland_Sheet3" xfId="13243" xr:uid="{D31C119D-B186-441E-A70D-54710F6F0115}"/>
    <cellStyle name="_2005 Planning Day Template - Czech.xls Chart 107_2007 Review Day Poland_Summary" xfId="13244" xr:uid="{F41ABDD5-E9D7-4BFA-81B2-EB2383FDC53B}"/>
    <cellStyle name="_2005 Planning Day Template - Czech.xls Chart 107_2007 Review Day Poland_Summary KP4790" xfId="13245" xr:uid="{E03AA488-5882-43A5-A1BD-8E944C39B788}"/>
    <cellStyle name="_2005 Planning Day Template - Czech.xls Chart 107_2008 cfp draft" xfId="399" xr:uid="{3CE88D47-70E0-4C75-8AFF-34ADB28908EA}"/>
    <cellStyle name="_2005 Planning Day Template - Czech.xls Chart 107_2008 cfp draft 2" xfId="3203" xr:uid="{5B170688-6C5D-4F56-821C-A925F1D08601}"/>
    <cellStyle name="_2005 Planning Day Template - Czech.xls Chart 107_2008 cfp draft_By Segment" xfId="13246" xr:uid="{C4A0E897-EC86-43FA-BC1D-9BB708F23F0F}"/>
    <cellStyle name="_2005 Planning Day Template - Czech.xls Chart 107_2008 cfp draft_Sheet2" xfId="13247" xr:uid="{79A5254C-B48D-4D23-B1D9-30DCCD7EBA4C}"/>
    <cellStyle name="_2005 Planning Day Template - Czech.xls Chart 107_2008 cfp draft_Sheet3" xfId="13248" xr:uid="{77E811D4-5C9A-44D3-9C7B-7ED53EA48222}"/>
    <cellStyle name="_2005 Planning Day Template - Czech.xls Chart 107_2008 cfp draft_Summary" xfId="13249" xr:uid="{396B6ED6-28F6-4541-82B0-F464206AD4A0}"/>
    <cellStyle name="_2005 Planning Day Template - Czech.xls Chart 107_2008 cfp draft_Summary KP4790" xfId="13250" xr:uid="{03BD0C63-7B29-4DA3-B0E4-AE4E14784CEB}"/>
    <cellStyle name="_2005 Planning Day Template - Czech.xls Chart 107_2008 planning day draft" xfId="400" xr:uid="{39B708DF-D22D-4E51-8813-2398F0938F14}"/>
    <cellStyle name="_2005 Planning Day Template - Czech.xls Chart 107_2008 planning day draft 2" xfId="3204" xr:uid="{60446CF6-75CB-4457-AEC4-A26F863F8B5D}"/>
    <cellStyle name="_2005 Planning Day Template - Czech.xls Chart 107_2008 planning day draft_By Segment" xfId="13251" xr:uid="{649E2721-8472-46CC-ADFE-14865AB673A0}"/>
    <cellStyle name="_2005 Planning Day Template - Czech.xls Chart 107_2008 planning day draft_Sheet2" xfId="13252" xr:uid="{949D9A73-F8D2-4494-B369-7BAE494E69A6}"/>
    <cellStyle name="_2005 Planning Day Template - Czech.xls Chart 107_2008 planning day draft_Sheet3" xfId="13253" xr:uid="{5B52C264-4733-46FB-A1B5-897AB14DE9C5}"/>
    <cellStyle name="_2005 Planning Day Template - Czech.xls Chart 107_2008 planning day draft_Summary" xfId="13254" xr:uid="{735DE2F6-F786-49A1-8718-9DE2869DB94D}"/>
    <cellStyle name="_2005 Planning Day Template - Czech.xls Chart 107_2008 planning day draft_Summary KP4790" xfId="13255" xr:uid="{50E085AB-754C-4B34-8BB4-50F36AA1B1BF}"/>
    <cellStyle name="_2005 Planning Day Template - Czech.xls Chart 107_Bob review pack (2)" xfId="401" xr:uid="{2505D9FB-6F4D-4CA9-860E-8B1FB6AD1662}"/>
    <cellStyle name="_2005 Planning Day Template - Czech.xls Chart 107_Bob review pack (2) 2" xfId="3205" xr:uid="{E20574AB-875F-4FA6-8A24-088B9DEAA6BC}"/>
    <cellStyle name="_2005 Planning Day Template - Czech.xls Chart 107_Bob review pack (2)_By Segment" xfId="13256" xr:uid="{3EE4A33E-A2AD-4774-A69B-70ED971D5CAF}"/>
    <cellStyle name="_2005 Planning Day Template - Czech.xls Chart 107_Bob review pack (2)_Sheet2" xfId="13257" xr:uid="{3F4841B9-1D37-4C17-B059-1CEB334A2399}"/>
    <cellStyle name="_2005 Planning Day Template - Czech.xls Chart 107_Bob review pack (2)_Sheet3" xfId="13258" xr:uid="{71A1A870-C1F4-4ADA-9F6A-DA49C7A85802}"/>
    <cellStyle name="_2005 Planning Day Template - Czech.xls Chart 107_Bob review pack (2)_Summary" xfId="13259" xr:uid="{7D119270-6978-4BE5-98EB-648CEB0B765B}"/>
    <cellStyle name="_2005 Planning Day Template - Czech.xls Chart 107_Bob review pack (2)_Summary KP4790" xfId="13260" xr:uid="{B5FFB7AA-D07E-479A-AE8B-3393EE9959E4}"/>
    <cellStyle name="_2005 Planning Day Template - Czech.xls Chart 107_Bob review pack (3)" xfId="402" xr:uid="{2ED673DB-B8C2-44BB-8568-AAB02FE682EF}"/>
    <cellStyle name="_2005 Planning Day Template - Czech.xls Chart 107_Bob review pack (3) 2" xfId="3206" xr:uid="{82B66304-62B4-45A1-95B6-D91E6F853EE5}"/>
    <cellStyle name="_2005 Planning Day Template - Czech.xls Chart 107_Bob review pack (3)_By Segment" xfId="13261" xr:uid="{5C78DC77-F2E0-4192-9226-4F5DFD1427ED}"/>
    <cellStyle name="_2005 Planning Day Template - Czech.xls Chart 107_Bob review pack (3)_Sheet2" xfId="13262" xr:uid="{2D8E6A56-C83A-456D-A32E-BACC84F55E5D}"/>
    <cellStyle name="_2005 Planning Day Template - Czech.xls Chart 107_Bob review pack (3)_Sheet3" xfId="13263" xr:uid="{3609B3B3-1C1D-4B34-BED0-078636C2D370}"/>
    <cellStyle name="_2005 Planning Day Template - Czech.xls Chart 107_Bob review pack (3)_Summary" xfId="13264" xr:uid="{0FD21171-0D1E-4CFB-8918-44FFF301AAE6}"/>
    <cellStyle name="_2005 Planning Day Template - Czech.xls Chart 107_Bob review pack (3)_Summary KP4790" xfId="13265" xr:uid="{57A37590-61CF-435A-941F-5D0E994CD774}"/>
    <cellStyle name="_2005 Planning Day Template - Czech.xls Chart 107_BS (input)" xfId="13266" xr:uid="{1F720BB4-E1FE-4C1F-8D9B-603C2C143972}"/>
    <cellStyle name="_2005 Planning Day Template - Czech.xls Chart 107_BS (input)_Sheet2" xfId="13267" xr:uid="{DC32D609-F9B6-4C72-BC5B-B8935E92851E}"/>
    <cellStyle name="_2005 Planning Day Template - Czech.xls Chart 107_BS (input)_Sheet3" xfId="13268" xr:uid="{12132776-6711-4F07-825F-30AC59E35090}"/>
    <cellStyle name="_2005 Planning Day Template - Czech.xls Chart 107_By Segment" xfId="13269" xr:uid="{3FDD2976-F020-4CB6-89B2-986F1AF3CB42}"/>
    <cellStyle name="_2005 Planning Day Template - Czech.xls Chart 107_China CIA Model Jan 08" xfId="6021" xr:uid="{3993793C-0A2C-4D19-A579-1F4E8EB44905}"/>
    <cellStyle name="_2005 Planning Day Template - Czech.xls Chart 107_CIA Qianshan New STD" xfId="6022" xr:uid="{BFE31313-C8E7-4CDB-ACFD-AE78432A3551}"/>
    <cellStyle name="_2005 Planning Day Template - Czech.xls Chart 107_CIA STANDARD MODEL CHINA 2007 LTP_1" xfId="6023" xr:uid="{969AACFD-F91F-4A14-9E0D-A46AF8EFB440}"/>
    <cellStyle name="_2005 Planning Day Template - Czech.xls Chart 107_dunnhumby Tesco Int LRP 0910 - example template PSV" xfId="13270" xr:uid="{7AEE2485-D7C4-4ED6-B76E-85B4476BE6D4}"/>
    <cellStyle name="_2005 Planning Day Template - Czech.xls Chart 107_dunnhumby Tesco Int LRP 0910 - example template PSV_Sheet2" xfId="13271" xr:uid="{4FB0B063-7A56-4054-B8C6-F82D71A0E1D0}"/>
    <cellStyle name="_2005 Planning Day Template - Czech.xls Chart 107_dunnhumby Tesco Int LRP 0910 - example template PSV_Sheet3" xfId="13272" xr:uid="{9E872E05-75C5-4E1E-90A5-BEB0A053E945}"/>
    <cellStyle name="_2005 Planning Day Template - Czech.xls Chart 107_LTP CIA Model" xfId="6024" xr:uid="{5DE2ACC8-2FBC-49DB-8D12-65F746A6516D}"/>
    <cellStyle name="_2005 Planning Day Template - Czech.xls Chart 107_LTP CIA Model_With PnL ratio_1" xfId="6025" xr:uid="{1B2A3A91-DCC9-4FDA-AAF5-AAC8DD08246A}"/>
    <cellStyle name="_2005 Planning Day Template - Czech.xls Chart 107_Planning Day pack Template - blank" xfId="13273" xr:uid="{7A17352B-1318-47F0-B5CD-3BC8CFFB22E2}"/>
    <cellStyle name="_2005 Planning Day Template - Czech.xls Chart 107_Planning Day pack Template - blank_Sheet2" xfId="13274" xr:uid="{4E96B769-C040-43CA-923C-B0B392D796F7}"/>
    <cellStyle name="_2005 Planning Day Template - Czech.xls Chart 107_Planning Day pack Template - blank_Sheet3" xfId="13275" xr:uid="{6653E30F-F827-4D2B-B21B-688C109226A6}"/>
    <cellStyle name="_2005 Planning Day Template - Czech.xls Chart 107_Planning Day pack Template- Tem" xfId="13276" xr:uid="{A0958FA0-6088-40A5-BF97-373F6AE7E540}"/>
    <cellStyle name="_2005 Planning Day Template - Czech.xls Chart 107_Planning Day pack Template- Tem_Sheet2" xfId="13277" xr:uid="{5FC62EC3-B206-463E-A01F-6F2A0FA523AD}"/>
    <cellStyle name="_2005 Planning Day Template - Czech.xls Chart 107_Planning Day pack Template- Tem_Sheet3" xfId="13278" xr:uid="{57445635-D818-4676-8684-CC2E3F8B0D24}"/>
    <cellStyle name="_2005 Planning Day Template - Czech.xls Chart 107_Poland Planning Day Pack" xfId="13279" xr:uid="{07C41BD1-2CAB-4815-AB8F-F612199905B1}"/>
    <cellStyle name="_2005 Planning Day Template - Czech.xls Chart 107_Poland Planning Day Pack_Sheet2" xfId="13280" xr:uid="{8345FD33-56E1-48F6-BB50-4145580F42B0}"/>
    <cellStyle name="_2005 Planning Day Template - Czech.xls Chart 107_Poland Planning Day Pack_Sheet3" xfId="13281" xr:uid="{D9A54B8B-5293-4264-95F2-13169145B67C}"/>
    <cellStyle name="_2005 Planning Day Template - Czech.xls Chart 107_Sheet2" xfId="13282" xr:uid="{93F30990-FECE-43B1-AEDB-2AEE3F33BB78}"/>
    <cellStyle name="_2005 Planning Day Template - Czech.xls Chart 107_Sheet3" xfId="13283" xr:uid="{C81AC596-CAD9-4F0D-89F2-2985C41F3984}"/>
    <cellStyle name="_2005 Planning Day Template - Czech.xls Chart 107_Summary" xfId="13284" xr:uid="{2480C4BC-C956-418C-98FC-A3126316F1D5}"/>
    <cellStyle name="_2005 Planning Day Template - Czech.xls Chart 107_Summary KP4790" xfId="13285" xr:uid="{C3E314E2-3254-42AD-B105-57976E7B5027}"/>
    <cellStyle name="_2005 Planning Day Template - Czech.xls Chart 107_Target affirmation" xfId="13286" xr:uid="{DA2D3973-EDD3-417A-B0CB-849C221AC3C1}"/>
    <cellStyle name="_2005 Planning Day Template - Czech.xls Chart 107_Target affirmation_Sheet2" xfId="13287" xr:uid="{64F60A1C-836C-438F-BAFB-E957B50E1200}"/>
    <cellStyle name="_2005 Planning Day Template - Czech.xls Chart 107_Target affirmation_Sheet3" xfId="13288" xr:uid="{AC1E767B-0479-4C42-AE3C-0436C4175B02}"/>
    <cellStyle name="_2005 Planning Day Template - Czech.xls Chart 107_复件 CIA STANDARD MODEL CHINA 2007 LTP" xfId="6026" xr:uid="{7FE1732A-E452-4890-8E2F-79761AB07776}"/>
    <cellStyle name="_2005 Planning Day Template - Czech.xls Chart 108" xfId="403" xr:uid="{36E070EF-22A9-4680-A61A-82761975AAB8}"/>
    <cellStyle name="_2005 Planning Day Template - Czech.xls Chart 108 2" xfId="3207" xr:uid="{611AAA8B-A660-4CC6-AD52-D96DE4BD5250}"/>
    <cellStyle name="_2005 Planning Day Template - Czech.xls Chart 108_2007 Review Day China" xfId="404" xr:uid="{6670393C-9C9A-4CE8-9874-21D440BCCD48}"/>
    <cellStyle name="_2005 Planning Day Template - Czech.xls Chart 108_2007 Review Day China 2" xfId="3208" xr:uid="{A9B4B1D4-5EEA-4C3C-8FAE-8B2B94C0D83F}"/>
    <cellStyle name="_2005 Planning Day Template - Czech.xls Chart 108_2007 Review Day China_By Segment" xfId="13289" xr:uid="{5DA14772-705B-49CF-8A1D-C9C73C7C8706}"/>
    <cellStyle name="_2005 Planning Day Template - Czech.xls Chart 108_2007 Review Day China_Sheet2" xfId="13290" xr:uid="{06A6A447-9534-4FAE-B058-62E43B5A128D}"/>
    <cellStyle name="_2005 Planning Day Template - Czech.xls Chart 108_2007 Review Day China_Sheet3" xfId="13291" xr:uid="{C3733E84-A973-4990-9712-072FFED04115}"/>
    <cellStyle name="_2005 Planning Day Template - Czech.xls Chart 108_2007 Review Day China_Summary" xfId="13292" xr:uid="{DA1F0F68-2896-4510-B2BE-0D776BE50FFF}"/>
    <cellStyle name="_2005 Planning Day Template - Czech.xls Chart 108_2007 Review Day China_Summary KP4790" xfId="13293" xr:uid="{56BF870C-F4AF-4B74-A441-73609C08F525}"/>
    <cellStyle name="_2005 Planning Day Template - Czech.xls Chart 108_2007 Review Day Czech" xfId="405" xr:uid="{8C361A7E-BAD4-471E-A12B-D1BE9A45578E}"/>
    <cellStyle name="_2005 Planning Day Template - Czech.xls Chart 108_2007 Review Day Czech 2" xfId="3209" xr:uid="{AAD417AC-31CB-4F23-95BA-1851752C19AA}"/>
    <cellStyle name="_2005 Planning Day Template - Czech.xls Chart 108_2007 Review Day Czech_By Segment" xfId="13294" xr:uid="{F5F7F049-EBE4-4674-A60C-505F785F6E2C}"/>
    <cellStyle name="_2005 Planning Day Template - Czech.xls Chart 108_2007 Review Day Czech_Sheet2" xfId="13295" xr:uid="{A2BCEEC9-1904-4CD5-92CC-E7D43DDA6E7E}"/>
    <cellStyle name="_2005 Planning Day Template - Czech.xls Chart 108_2007 Review Day Czech_Sheet3" xfId="13296" xr:uid="{0ECEDEF3-5A8D-4DD8-A893-2F40B2EFA036}"/>
    <cellStyle name="_2005 Planning Day Template - Czech.xls Chart 108_2007 Review Day Czech_Summary" xfId="13297" xr:uid="{A49A8D78-AEA7-44D7-B0DD-74621D9CE362}"/>
    <cellStyle name="_2005 Planning Day Template - Czech.xls Chart 108_2007 Review Day Czech_Summary KP4790" xfId="13298" xr:uid="{845CD01D-833A-4E86-8966-2353129E9696}"/>
    <cellStyle name="_2005 Planning Day Template - Czech.xls Chart 108_2007 Review Day Poland" xfId="406" xr:uid="{82F0202E-DB64-40DA-9C57-F9019C22463C}"/>
    <cellStyle name="_2005 Planning Day Template - Czech.xls Chart 108_2007 Review Day Poland 2" xfId="3210" xr:uid="{664A75C7-9343-4E18-85FA-16E2C5CA66CF}"/>
    <cellStyle name="_2005 Planning Day Template - Czech.xls Chart 108_2007 Review Day Poland_By Segment" xfId="13299" xr:uid="{5ECCF009-D5C9-4E2A-BFEF-C20D60398B4B}"/>
    <cellStyle name="_2005 Planning Day Template - Czech.xls Chart 108_2007 Review Day Poland_Sheet2" xfId="13300" xr:uid="{E0E526C3-868E-44B6-8E93-3287982A2D45}"/>
    <cellStyle name="_2005 Planning Day Template - Czech.xls Chart 108_2007 Review Day Poland_Sheet3" xfId="13301" xr:uid="{4BD80F4A-F223-40EC-9A73-B79CA21A1D0C}"/>
    <cellStyle name="_2005 Planning Day Template - Czech.xls Chart 108_2007 Review Day Poland_Summary" xfId="13302" xr:uid="{D9E8BC7C-708E-4208-884B-5EE74F0F93FE}"/>
    <cellStyle name="_2005 Planning Day Template - Czech.xls Chart 108_2007 Review Day Poland_Summary KP4790" xfId="13303" xr:uid="{CB94AF7F-A892-4409-AD90-1B16A0B5708D}"/>
    <cellStyle name="_2005 Planning Day Template - Czech.xls Chart 108_2008 cfp draft" xfId="407" xr:uid="{3D311700-D3F7-44F9-9304-19B51A2BF003}"/>
    <cellStyle name="_2005 Planning Day Template - Czech.xls Chart 108_2008 cfp draft 2" xfId="3211" xr:uid="{AF625903-C8E9-43C2-8793-171BEEE50DD6}"/>
    <cellStyle name="_2005 Planning Day Template - Czech.xls Chart 108_2008 cfp draft_By Segment" xfId="13304" xr:uid="{FB76A9E3-AC90-45A3-8888-EA1ABC44B1D9}"/>
    <cellStyle name="_2005 Planning Day Template - Czech.xls Chart 108_2008 cfp draft_Sheet2" xfId="13305" xr:uid="{10804C43-E983-4FC7-B31A-6EEDA03DAAAA}"/>
    <cellStyle name="_2005 Planning Day Template - Czech.xls Chart 108_2008 cfp draft_Sheet3" xfId="13306" xr:uid="{445594C3-0908-4CF5-A6D5-5A1904718196}"/>
    <cellStyle name="_2005 Planning Day Template - Czech.xls Chart 108_2008 cfp draft_Summary" xfId="13307" xr:uid="{69B7FACC-1A4E-48A3-9601-907C4A091302}"/>
    <cellStyle name="_2005 Planning Day Template - Czech.xls Chart 108_2008 cfp draft_Summary KP4790" xfId="13308" xr:uid="{6CEA23DA-FA65-472B-B522-38F72D03953E}"/>
    <cellStyle name="_2005 Planning Day Template - Czech.xls Chart 108_2008 planning day draft" xfId="408" xr:uid="{82C608F2-68F2-408E-BE61-0CE6B25C060B}"/>
    <cellStyle name="_2005 Planning Day Template - Czech.xls Chart 108_2008 planning day draft 2" xfId="3212" xr:uid="{5870469B-8714-45B8-8807-1E8DC686205E}"/>
    <cellStyle name="_2005 Planning Day Template - Czech.xls Chart 108_2008 planning day draft_By Segment" xfId="13309" xr:uid="{9125CEAE-3EAE-4090-9DBA-3D42A2556826}"/>
    <cellStyle name="_2005 Planning Day Template - Czech.xls Chart 108_2008 planning day draft_Sheet2" xfId="13310" xr:uid="{7BE47C8A-1BD0-4A19-9F0A-47373F771BEC}"/>
    <cellStyle name="_2005 Planning Day Template - Czech.xls Chart 108_2008 planning day draft_Sheet3" xfId="13311" xr:uid="{115251D9-FB69-4471-B0EC-22C9454A8079}"/>
    <cellStyle name="_2005 Planning Day Template - Czech.xls Chart 108_2008 planning day draft_Summary" xfId="13312" xr:uid="{9BED24EF-53B9-4C86-A6CD-306F212F1E45}"/>
    <cellStyle name="_2005 Planning Day Template - Czech.xls Chart 108_2008 planning day draft_Summary KP4790" xfId="13313" xr:uid="{6248AE17-0C8C-47F1-AF90-630C90946F2D}"/>
    <cellStyle name="_2005 Planning Day Template - Czech.xls Chart 108_Bob review pack (2)" xfId="409" xr:uid="{8804F320-6E0D-493F-B9C1-832FD70C1847}"/>
    <cellStyle name="_2005 Planning Day Template - Czech.xls Chart 108_Bob review pack (2) 2" xfId="3213" xr:uid="{0EFB24C0-B28E-4DA0-AFCC-0A21A3E9AB79}"/>
    <cellStyle name="_2005 Planning Day Template - Czech.xls Chart 108_Bob review pack (2)_By Segment" xfId="13314" xr:uid="{10AF5789-05BD-42FD-9A85-2DFDEE595BFF}"/>
    <cellStyle name="_2005 Planning Day Template - Czech.xls Chart 108_Bob review pack (2)_Sheet2" xfId="13315" xr:uid="{29249F73-15DC-4ADA-A761-F254776D95B6}"/>
    <cellStyle name="_2005 Planning Day Template - Czech.xls Chart 108_Bob review pack (2)_Sheet3" xfId="13316" xr:uid="{A2B33701-0716-4D32-A252-AF6E623E3F4D}"/>
    <cellStyle name="_2005 Planning Day Template - Czech.xls Chart 108_Bob review pack (2)_Summary" xfId="13317" xr:uid="{D7BD792F-6974-457D-AF9C-0A0D1E911AB0}"/>
    <cellStyle name="_2005 Planning Day Template - Czech.xls Chart 108_Bob review pack (2)_Summary KP4790" xfId="13318" xr:uid="{94FB9035-B211-457B-B694-25472DA8774A}"/>
    <cellStyle name="_2005 Planning Day Template - Czech.xls Chart 108_Bob review pack (3)" xfId="410" xr:uid="{ECA935C5-294A-46BC-921C-048412BB24F3}"/>
    <cellStyle name="_2005 Planning Day Template - Czech.xls Chart 108_Bob review pack (3) 2" xfId="3214" xr:uid="{D5ABABDE-119C-430B-82A0-AE6EA730B2E5}"/>
    <cellStyle name="_2005 Planning Day Template - Czech.xls Chart 108_Bob review pack (3)_By Segment" xfId="13319" xr:uid="{4FD952F3-39DB-4E48-B921-DAD72450DE9B}"/>
    <cellStyle name="_2005 Planning Day Template - Czech.xls Chart 108_Bob review pack (3)_Sheet2" xfId="13320" xr:uid="{75D51CCE-E69E-4724-9686-747F55698DE0}"/>
    <cellStyle name="_2005 Planning Day Template - Czech.xls Chart 108_Bob review pack (3)_Sheet3" xfId="13321" xr:uid="{B0523650-75CC-43B8-A4E0-F9858138FFBC}"/>
    <cellStyle name="_2005 Planning Day Template - Czech.xls Chart 108_Bob review pack (3)_Summary" xfId="13322" xr:uid="{74A2827B-9B12-4138-A6C9-8978AA85A704}"/>
    <cellStyle name="_2005 Planning Day Template - Czech.xls Chart 108_Bob review pack (3)_Summary KP4790" xfId="13323" xr:uid="{2235D0BA-A3E0-4D2A-9D98-CF814350BB88}"/>
    <cellStyle name="_2005 Planning Day Template - Czech.xls Chart 108_By Segment" xfId="13324" xr:uid="{4DE418CA-B12F-494B-A3F8-2A2143F622D0}"/>
    <cellStyle name="_2005 Planning Day Template - Czech.xls Chart 108_China CIA Model Jan 08" xfId="6027" xr:uid="{A698703D-774A-48BF-AA84-1A5D31CEFC42}"/>
    <cellStyle name="_2005 Planning Day Template - Czech.xls Chart 108_CIA Qianshan New STD" xfId="6028" xr:uid="{B9F692AE-CFF0-403F-8B5E-596B97FF7B66}"/>
    <cellStyle name="_2005 Planning Day Template - Czech.xls Chart 108_CIA STANDARD MODEL CHINA 2007 LTP_1" xfId="6029" xr:uid="{EDEAE9C0-21B4-497A-88AD-09CFD416ECD5}"/>
    <cellStyle name="_2005 Planning Day Template - Czech.xls Chart 108_dunnhumby Tesco Int LRP 0910 - example template PSV" xfId="13325" xr:uid="{BECFE898-F32B-483C-9957-944B323A7040}"/>
    <cellStyle name="_2005 Planning Day Template - Czech.xls Chart 108_dunnhumby Tesco Int LRP 0910 - example template PSV_Sheet2" xfId="13326" xr:uid="{38497F1E-F01B-4925-8746-9DB3E0FEB93C}"/>
    <cellStyle name="_2005 Planning Day Template - Czech.xls Chart 108_dunnhumby Tesco Int LRP 0910 - example template PSV_Sheet3" xfId="13327" xr:uid="{D8B5C13F-5D45-443C-8095-8385C585FBD2}"/>
    <cellStyle name="_2005 Planning Day Template - Czech.xls Chart 108_LTP CIA Model" xfId="6030" xr:uid="{A2320B71-5078-459F-AE57-8C1A3F8F3B6B}"/>
    <cellStyle name="_2005 Planning Day Template - Czech.xls Chart 108_LTP CIA Model_With PnL ratio_1" xfId="6031" xr:uid="{CF0B172E-5C08-41F0-A90B-2F1126DA00F8}"/>
    <cellStyle name="_2005 Planning Day Template - Czech.xls Chart 108_Planning Day pack Template - blank" xfId="13328" xr:uid="{7E928114-B2EE-4560-BE94-8D260773C291}"/>
    <cellStyle name="_2005 Planning Day Template - Czech.xls Chart 108_Planning Day pack Template - blank_Sheet2" xfId="13329" xr:uid="{D26228F0-2DF6-4AEF-971C-FF641AD15D5C}"/>
    <cellStyle name="_2005 Planning Day Template - Czech.xls Chart 108_Planning Day pack Template - blank_Sheet3" xfId="13330" xr:uid="{70C81D8F-BF70-41E9-A55A-277B06C8468C}"/>
    <cellStyle name="_2005 Planning Day Template - Czech.xls Chart 108_Planning Day pack Template- Tem" xfId="13331" xr:uid="{8133A085-564D-48EF-AFA5-8024D6F3C3FB}"/>
    <cellStyle name="_2005 Planning Day Template - Czech.xls Chart 108_Planning Day pack Template- Tem_Sheet2" xfId="13332" xr:uid="{CB50C23C-2D3D-48C9-A139-4C1DDA268B6D}"/>
    <cellStyle name="_2005 Planning Day Template - Czech.xls Chart 108_Planning Day pack Template- Tem_Sheet3" xfId="13333" xr:uid="{BD864E76-21C8-4953-8132-010E96D5BD84}"/>
    <cellStyle name="_2005 Planning Day Template - Czech.xls Chart 108_Poland Planning Day Pack" xfId="13334" xr:uid="{1285384E-06A5-4279-BF01-0986D227873B}"/>
    <cellStyle name="_2005 Planning Day Template - Czech.xls Chart 108_Poland Planning Day Pack_Sheet2" xfId="13335" xr:uid="{CE823754-6917-4CA2-85F8-8A2D911024DF}"/>
    <cellStyle name="_2005 Planning Day Template - Czech.xls Chart 108_Poland Planning Day Pack_Sheet3" xfId="13336" xr:uid="{4312342A-5026-4AF0-85D6-E8C76029506D}"/>
    <cellStyle name="_2005 Planning Day Template - Czech.xls Chart 108_Sheet2" xfId="13337" xr:uid="{673DCE7A-FE74-497E-80CB-C44E31C923DD}"/>
    <cellStyle name="_2005 Planning Day Template - Czech.xls Chart 108_Sheet3" xfId="13338" xr:uid="{BF7CF691-992F-4D28-BA23-A09FE8488E00}"/>
    <cellStyle name="_2005 Planning Day Template - Czech.xls Chart 108_Summary" xfId="13339" xr:uid="{168C8140-EC1D-42F8-BFD7-9C56C88094A8}"/>
    <cellStyle name="_2005 Planning Day Template - Czech.xls Chart 108_Summary KP4790" xfId="13340" xr:uid="{3D355BA5-2329-49D2-A950-80E553620120}"/>
    <cellStyle name="_2005 Planning Day Template - Czech.xls Chart 108_Target affirmation" xfId="13341" xr:uid="{4955D4C9-82E7-464C-8D7E-7C19485B96A5}"/>
    <cellStyle name="_2005 Planning Day Template - Czech.xls Chart 108_Target affirmation_Sheet2" xfId="13342" xr:uid="{50270227-A7E2-482E-ABDD-D0DC85418618}"/>
    <cellStyle name="_2005 Planning Day Template - Czech.xls Chart 108_Target affirmation_Sheet3" xfId="13343" xr:uid="{2AD55CAB-BD65-4538-A422-9864236330ED}"/>
    <cellStyle name="_2005 Planning Day Template - Czech.xls Chart 108_复件 CIA STANDARD MODEL CHINA 2007 LTP" xfId="6032" xr:uid="{5674BF04-288E-4288-9667-18A49D5870DD}"/>
    <cellStyle name="_2005 Planning Day Template - Czech.xls Chart 109" xfId="411" xr:uid="{2F1E9CA2-9C0B-4E87-B5ED-BC2D9EA64397}"/>
    <cellStyle name="_2005 Planning Day Template - Czech.xls Chart 109 2" xfId="3215" xr:uid="{9A13D648-4EF4-4424-B474-8D1B4CD1696F}"/>
    <cellStyle name="_2005 Planning Day Template - Czech.xls Chart 109_2007 Review Day China" xfId="412" xr:uid="{AE202529-6FC6-41D3-B6AA-3C6538559C67}"/>
    <cellStyle name="_2005 Planning Day Template - Czech.xls Chart 109_2007 Review Day China 2" xfId="3216" xr:uid="{3AC133E2-5795-42F1-BED0-3722F572588C}"/>
    <cellStyle name="_2005 Planning Day Template - Czech.xls Chart 109_2007 Review Day China_By Segment" xfId="13344" xr:uid="{A6D715D2-30FC-4127-82DD-99A10E3E556D}"/>
    <cellStyle name="_2005 Planning Day Template - Czech.xls Chart 109_2007 Review Day China_Sheet2" xfId="13345" xr:uid="{F2B60C7A-EA8F-410D-9213-EF226D390A27}"/>
    <cellStyle name="_2005 Planning Day Template - Czech.xls Chart 109_2007 Review Day China_Sheet3" xfId="13346" xr:uid="{C0996869-B487-465D-84E6-DCB4775245AF}"/>
    <cellStyle name="_2005 Planning Day Template - Czech.xls Chart 109_2007 Review Day China_Summary" xfId="13347" xr:uid="{95049127-6AD4-4428-A875-BBC5C61E45A9}"/>
    <cellStyle name="_2005 Planning Day Template - Czech.xls Chart 109_2007 Review Day China_Summary KP4790" xfId="13348" xr:uid="{4A274654-8369-4F21-9936-85125AD46AF9}"/>
    <cellStyle name="_2005 Planning Day Template - Czech.xls Chart 109_2007 Review Day Czech" xfId="413" xr:uid="{DD5C1D87-C4D9-4912-B9CE-266622731609}"/>
    <cellStyle name="_2005 Planning Day Template - Czech.xls Chart 109_2007 Review Day Czech 2" xfId="3217" xr:uid="{9BC008E2-8C50-4948-8441-5F6C55C85615}"/>
    <cellStyle name="_2005 Planning Day Template - Czech.xls Chart 109_2007 Review Day Czech_By Segment" xfId="13349" xr:uid="{6663CE04-902D-404A-A281-2D0E0628503E}"/>
    <cellStyle name="_2005 Planning Day Template - Czech.xls Chart 109_2007 Review Day Czech_Sheet2" xfId="13350" xr:uid="{6155CBE7-BD3F-443C-8FBF-DBB8F5A7A2D0}"/>
    <cellStyle name="_2005 Planning Day Template - Czech.xls Chart 109_2007 Review Day Czech_Sheet3" xfId="13351" xr:uid="{131C7016-611F-49EF-A6A1-3764911542F1}"/>
    <cellStyle name="_2005 Planning Day Template - Czech.xls Chart 109_2007 Review Day Czech_Summary" xfId="13352" xr:uid="{D02465BB-8FA2-46DD-8F92-18164C49EDA0}"/>
    <cellStyle name="_2005 Planning Day Template - Czech.xls Chart 109_2007 Review Day Czech_Summary KP4790" xfId="13353" xr:uid="{93200193-3995-4615-994A-60E612D4F4AE}"/>
    <cellStyle name="_2005 Planning Day Template - Czech.xls Chart 109_2007 Review Day Poland" xfId="414" xr:uid="{BA2CE52C-98BD-4BF8-BE4D-083D7F0D5234}"/>
    <cellStyle name="_2005 Planning Day Template - Czech.xls Chart 109_2007 Review Day Poland 2" xfId="3218" xr:uid="{C47007AC-F2FC-4B5F-BB51-040E92C20A93}"/>
    <cellStyle name="_2005 Planning Day Template - Czech.xls Chart 109_2007 Review Day Poland_By Segment" xfId="13354" xr:uid="{F0F628D2-4EC1-4EB3-81F1-7AAF2FFBD3DB}"/>
    <cellStyle name="_2005 Planning Day Template - Czech.xls Chart 109_2007 Review Day Poland_Sheet2" xfId="13355" xr:uid="{96F2DF50-C5FC-4E55-A6C6-06188FC21F7F}"/>
    <cellStyle name="_2005 Planning Day Template - Czech.xls Chart 109_2007 Review Day Poland_Sheet3" xfId="13356" xr:uid="{A30D27AE-727A-4CBF-BD30-C83A91549466}"/>
    <cellStyle name="_2005 Planning Day Template - Czech.xls Chart 109_2007 Review Day Poland_Summary" xfId="13357" xr:uid="{14043934-9BBA-4340-AEC9-53B2E5DCE334}"/>
    <cellStyle name="_2005 Planning Day Template - Czech.xls Chart 109_2007 Review Day Poland_Summary KP4790" xfId="13358" xr:uid="{FADF35E2-343A-4B31-873A-50A255B5C7E0}"/>
    <cellStyle name="_2005 Planning Day Template - Czech.xls Chart 109_2008 cfp draft" xfId="415" xr:uid="{7F60BC51-FD4B-4EDC-9219-AEB61DAB2595}"/>
    <cellStyle name="_2005 Planning Day Template - Czech.xls Chart 109_2008 cfp draft 2" xfId="3219" xr:uid="{16B11081-D961-44A7-9A14-BEDC6CA22BBD}"/>
    <cellStyle name="_2005 Planning Day Template - Czech.xls Chart 109_2008 cfp draft_By Segment" xfId="13359" xr:uid="{592CAF3C-4CDA-42A0-883D-C4A1B5AB9330}"/>
    <cellStyle name="_2005 Planning Day Template - Czech.xls Chart 109_2008 cfp draft_Sheet2" xfId="13360" xr:uid="{45A73F15-2377-4707-9635-271C8EB1636F}"/>
    <cellStyle name="_2005 Planning Day Template - Czech.xls Chart 109_2008 cfp draft_Sheet3" xfId="13361" xr:uid="{CC260F13-CC5B-453B-B90D-F61837920221}"/>
    <cellStyle name="_2005 Planning Day Template - Czech.xls Chart 109_2008 cfp draft_Summary" xfId="13362" xr:uid="{E06A29F6-4B48-43AD-B7AF-090FBA418565}"/>
    <cellStyle name="_2005 Planning Day Template - Czech.xls Chart 109_2008 cfp draft_Summary KP4790" xfId="13363" xr:uid="{E46B9DA1-9597-4844-9E49-2F080193D8E7}"/>
    <cellStyle name="_2005 Planning Day Template - Czech.xls Chart 109_2008 planning day draft" xfId="416" xr:uid="{41395919-1BFD-4928-84CE-959C7EB1B64A}"/>
    <cellStyle name="_2005 Planning Day Template - Czech.xls Chart 109_2008 planning day draft 2" xfId="3220" xr:uid="{1321D750-984F-4489-A2B9-2E1FF2271E1C}"/>
    <cellStyle name="_2005 Planning Day Template - Czech.xls Chart 109_2008 planning day draft_By Segment" xfId="13364" xr:uid="{C1C6AD0C-98E8-4422-BF7D-AD1D9E546EFE}"/>
    <cellStyle name="_2005 Planning Day Template - Czech.xls Chart 109_2008 planning day draft_Sheet2" xfId="13365" xr:uid="{FE7A3DCF-8639-45D5-8087-811C64D41AE1}"/>
    <cellStyle name="_2005 Planning Day Template - Czech.xls Chart 109_2008 planning day draft_Sheet3" xfId="13366" xr:uid="{010BA316-E3DA-4F3F-A82A-6ADD7F52B1AE}"/>
    <cellStyle name="_2005 Planning Day Template - Czech.xls Chart 109_2008 planning day draft_Summary" xfId="13367" xr:uid="{9AAF94E0-6506-42FB-8773-85ED4163F690}"/>
    <cellStyle name="_2005 Planning Day Template - Czech.xls Chart 109_2008 planning day draft_Summary KP4790" xfId="13368" xr:uid="{B70A1065-3F52-487F-AB9B-40E62FA1A62A}"/>
    <cellStyle name="_2005 Planning Day Template - Czech.xls Chart 109_Bob review pack (2)" xfId="417" xr:uid="{1062AF0E-041F-4BF5-9938-4063028F133B}"/>
    <cellStyle name="_2005 Planning Day Template - Czech.xls Chart 109_Bob review pack (2) 2" xfId="3221" xr:uid="{4F92D7C0-9716-43D4-A6FE-84AB4726505E}"/>
    <cellStyle name="_2005 Planning Day Template - Czech.xls Chart 109_Bob review pack (2)_By Segment" xfId="13369" xr:uid="{2E08EF70-6A9B-46D1-AE40-645B3F9798A6}"/>
    <cellStyle name="_2005 Planning Day Template - Czech.xls Chart 109_Bob review pack (2)_Sheet2" xfId="13370" xr:uid="{5AB51934-A3D2-40DC-A949-66E5C789C69F}"/>
    <cellStyle name="_2005 Planning Day Template - Czech.xls Chart 109_Bob review pack (2)_Sheet3" xfId="13371" xr:uid="{C39A4F06-4AE2-4D89-95F7-C1A8D50E22A7}"/>
    <cellStyle name="_2005 Planning Day Template - Czech.xls Chart 109_Bob review pack (2)_Summary" xfId="13372" xr:uid="{3ECAEA7A-28C7-4839-960C-FB4C42BE83E3}"/>
    <cellStyle name="_2005 Planning Day Template - Czech.xls Chart 109_Bob review pack (2)_Summary KP4790" xfId="13373" xr:uid="{57A03F4B-8F29-4484-B149-21735C05C856}"/>
    <cellStyle name="_2005 Planning Day Template - Czech.xls Chart 109_Bob review pack (3)" xfId="418" xr:uid="{9CDFA78B-FFC5-4801-92B0-0E705BADDC38}"/>
    <cellStyle name="_2005 Planning Day Template - Czech.xls Chart 109_Bob review pack (3) 2" xfId="3222" xr:uid="{E7D56125-E6A0-4CE2-85B8-A2AB2C85CF39}"/>
    <cellStyle name="_2005 Planning Day Template - Czech.xls Chart 109_Bob review pack (3)_By Segment" xfId="13374" xr:uid="{DCB4E6CD-543A-42A9-B6BA-E20603903609}"/>
    <cellStyle name="_2005 Planning Day Template - Czech.xls Chart 109_Bob review pack (3)_Sheet2" xfId="13375" xr:uid="{81C800A7-3715-4A21-8EB8-A90C0BC9C02E}"/>
    <cellStyle name="_2005 Planning Day Template - Czech.xls Chart 109_Bob review pack (3)_Sheet3" xfId="13376" xr:uid="{0C1FE4D3-A5D4-44B5-AFC9-18DAB9D4D8AD}"/>
    <cellStyle name="_2005 Planning Day Template - Czech.xls Chart 109_Bob review pack (3)_Summary" xfId="13377" xr:uid="{73B7B325-1B7E-416F-B3FB-D6FDE4669E4F}"/>
    <cellStyle name="_2005 Planning Day Template - Czech.xls Chart 109_Bob review pack (3)_Summary KP4790" xfId="13378" xr:uid="{DD0F72EC-05A1-475A-99E3-B22DDB7E2B30}"/>
    <cellStyle name="_2005 Planning Day Template - Czech.xls Chart 109_By Segment" xfId="13379" xr:uid="{40B6F134-AB86-42FF-AA5A-D4EDD77C4B57}"/>
    <cellStyle name="_2005 Planning Day Template - Czech.xls Chart 109_China CIA Model Jan 08" xfId="6033" xr:uid="{0D855274-897E-460D-8D6E-EE6A3B8D4888}"/>
    <cellStyle name="_2005 Planning Day Template - Czech.xls Chart 109_CIA Qianshan New STD" xfId="6034" xr:uid="{66437E15-5D00-4D15-BBE0-BB474DD1E483}"/>
    <cellStyle name="_2005 Planning Day Template - Czech.xls Chart 109_CIA STANDARD MODEL CHINA 2007 LTP_1" xfId="6035" xr:uid="{F4EBF31A-A483-4A14-8B10-48C4229A0A9F}"/>
    <cellStyle name="_2005 Planning Day Template - Czech.xls Chart 109_dunnhumby Tesco Int LRP 0910 - example template PSV" xfId="13380" xr:uid="{C37E88D5-8378-4787-990A-3D2C054DB564}"/>
    <cellStyle name="_2005 Planning Day Template - Czech.xls Chart 109_dunnhumby Tesco Int LRP 0910 - example template PSV_Sheet2" xfId="13381" xr:uid="{FEAD12C3-12C1-4596-802D-9FAB6C0ED14B}"/>
    <cellStyle name="_2005 Planning Day Template - Czech.xls Chart 109_dunnhumby Tesco Int LRP 0910 - example template PSV_Sheet3" xfId="13382" xr:uid="{A679225D-982A-490A-9F95-201F0092E5F7}"/>
    <cellStyle name="_2005 Planning Day Template - Czech.xls Chart 109_LTP CIA Model" xfId="6036" xr:uid="{2AA2688E-3CA8-4BB0-9BCF-D4F19FC87E1F}"/>
    <cellStyle name="_2005 Planning Day Template - Czech.xls Chart 109_LTP CIA Model_With PnL ratio_1" xfId="6037" xr:uid="{7AF2713C-CACA-4CC6-9291-96BC4D9DEA00}"/>
    <cellStyle name="_2005 Planning Day Template - Czech.xls Chart 109_Planning Day pack Template - blank" xfId="13383" xr:uid="{46639888-3CFB-4FE9-B6DD-306C3F2805EF}"/>
    <cellStyle name="_2005 Planning Day Template - Czech.xls Chart 109_Planning Day pack Template - blank_Sheet2" xfId="13384" xr:uid="{68E62538-9DC2-4B72-A66A-107BBB6C31AE}"/>
    <cellStyle name="_2005 Planning Day Template - Czech.xls Chart 109_Planning Day pack Template - blank_Sheet3" xfId="13385" xr:uid="{B0983688-C861-423C-B885-741D6CFFBF1D}"/>
    <cellStyle name="_2005 Planning Day Template - Czech.xls Chart 109_Planning Day pack Template- Tem" xfId="13386" xr:uid="{E35206EA-38BB-4068-8BC4-30E378ACA1B5}"/>
    <cellStyle name="_2005 Planning Day Template - Czech.xls Chart 109_Planning Day pack Template- Tem_Sheet2" xfId="13387" xr:uid="{7ADCBF81-676A-4DD5-8E2E-EA56F822D17E}"/>
    <cellStyle name="_2005 Planning Day Template - Czech.xls Chart 109_Planning Day pack Template- Tem_Sheet3" xfId="13388" xr:uid="{B04AC54E-31B9-48B5-AA67-EFA38C12CAC9}"/>
    <cellStyle name="_2005 Planning Day Template - Czech.xls Chart 109_Poland Planning Day Pack" xfId="13389" xr:uid="{F74D9D9C-5B07-4EC5-9C6C-FBF6F1621E2B}"/>
    <cellStyle name="_2005 Planning Day Template - Czech.xls Chart 109_Poland Planning Day Pack_Sheet2" xfId="13390" xr:uid="{4D59C3CB-7636-4CA0-A382-0DB2821F49FC}"/>
    <cellStyle name="_2005 Planning Day Template - Czech.xls Chart 109_Poland Planning Day Pack_Sheet3" xfId="13391" xr:uid="{85843956-76C8-4A84-9739-78A01AA77DE9}"/>
    <cellStyle name="_2005 Planning Day Template - Czech.xls Chart 109_Sheet2" xfId="13392" xr:uid="{A8768D0A-0D38-474B-AAF2-8EAFE48CC2AB}"/>
    <cellStyle name="_2005 Planning Day Template - Czech.xls Chart 109_Sheet3" xfId="13393" xr:uid="{21B9509A-F677-4FD7-9A7F-98AC9D0272BB}"/>
    <cellStyle name="_2005 Planning Day Template - Czech.xls Chart 109_Summary" xfId="13394" xr:uid="{3DE933A9-1EB5-443E-B805-FDCE87D14955}"/>
    <cellStyle name="_2005 Planning Day Template - Czech.xls Chart 109_Summary KP4790" xfId="13395" xr:uid="{40CD065A-B0F7-4903-A95D-EFBA437E2F7C}"/>
    <cellStyle name="_2005 Planning Day Template - Czech.xls Chart 109_Target affirmation" xfId="13396" xr:uid="{CCAE92A2-85B2-4EA5-B273-4049306170CF}"/>
    <cellStyle name="_2005 Planning Day Template - Czech.xls Chart 109_Target affirmation_Sheet2" xfId="13397" xr:uid="{E780E5D5-58CA-4408-9C18-406B61B2D48D}"/>
    <cellStyle name="_2005 Planning Day Template - Czech.xls Chart 109_Target affirmation_Sheet3" xfId="13398" xr:uid="{39368286-BFB2-4351-8004-5831A719B15C}"/>
    <cellStyle name="_2005 Planning Day Template - Czech.xls Chart 109_复件 CIA STANDARD MODEL CHINA 2007 LTP" xfId="6038" xr:uid="{81CAEABF-47F9-4CB6-9880-294C5C040589}"/>
    <cellStyle name="_2005 Planning Day Template - Czech.xls Chart 110" xfId="419" xr:uid="{4B79EF41-D623-46BF-8568-3090337C58A1}"/>
    <cellStyle name="_2005 Planning Day Template - Czech.xls Chart 110 2" xfId="3223" xr:uid="{74C6F703-B389-4747-ABCB-A9E60857926A}"/>
    <cellStyle name="_2005 Planning Day Template - Czech.xls Chart 110_2007 Review Day China" xfId="420" xr:uid="{B9438077-301C-4F81-BA72-69E1BD349F78}"/>
    <cellStyle name="_2005 Planning Day Template - Czech.xls Chart 110_2007 Review Day China 2" xfId="3224" xr:uid="{07313820-51CF-4BAF-8ED3-9BE1B686EFAE}"/>
    <cellStyle name="_2005 Planning Day Template - Czech.xls Chart 110_2007 Review Day China_By Segment" xfId="13399" xr:uid="{24FE0BA2-8A6B-4A81-9B60-97A86A257D1C}"/>
    <cellStyle name="_2005 Planning Day Template - Czech.xls Chart 110_2007 Review Day China_Sheet2" xfId="13400" xr:uid="{5840E182-F1BA-49FC-BDC7-6953CC9F6B9C}"/>
    <cellStyle name="_2005 Planning Day Template - Czech.xls Chart 110_2007 Review Day China_Sheet3" xfId="13401" xr:uid="{78EE5095-A6D3-4CAC-B1A4-2EA41A8C23E4}"/>
    <cellStyle name="_2005 Planning Day Template - Czech.xls Chart 110_2007 Review Day China_Summary" xfId="13402" xr:uid="{93CAD9C6-F684-4F04-BF5D-E72EDF6514B2}"/>
    <cellStyle name="_2005 Planning Day Template - Czech.xls Chart 110_2007 Review Day China_Summary KP4790" xfId="13403" xr:uid="{BF70C81D-D57C-4B05-9279-A5CCE5813FCF}"/>
    <cellStyle name="_2005 Planning Day Template - Czech.xls Chart 110_2007 Review Day Czech" xfId="421" xr:uid="{9CB37047-1581-4FAA-971C-6B76F9B6A68A}"/>
    <cellStyle name="_2005 Planning Day Template - Czech.xls Chart 110_2007 Review Day Czech 2" xfId="3225" xr:uid="{7EA2240B-9F69-48F3-B322-6653721DCC7F}"/>
    <cellStyle name="_2005 Planning Day Template - Czech.xls Chart 110_2007 Review Day Czech_By Segment" xfId="13404" xr:uid="{440BAABC-FC96-4EB3-9CA9-86E288624365}"/>
    <cellStyle name="_2005 Planning Day Template - Czech.xls Chart 110_2007 Review Day Czech_Sheet2" xfId="13405" xr:uid="{0BB2BE0B-EA21-4B9C-9D8B-E1CF4A2BDC1E}"/>
    <cellStyle name="_2005 Planning Day Template - Czech.xls Chart 110_2007 Review Day Czech_Sheet3" xfId="13406" xr:uid="{D474AB80-64AC-4CDB-B055-7F2DCC5A8C80}"/>
    <cellStyle name="_2005 Planning Day Template - Czech.xls Chart 110_2007 Review Day Czech_Summary" xfId="13407" xr:uid="{B6B8AC95-4075-409E-AD10-0B7C89C30BB7}"/>
    <cellStyle name="_2005 Planning Day Template - Czech.xls Chart 110_2007 Review Day Czech_Summary KP4790" xfId="13408" xr:uid="{7746111D-24F7-4BFD-87EC-166A1439A5A8}"/>
    <cellStyle name="_2005 Planning Day Template - Czech.xls Chart 110_2007 Review Day Poland" xfId="422" xr:uid="{2904D662-1C9B-4D0D-9224-A243788FCF90}"/>
    <cellStyle name="_2005 Planning Day Template - Czech.xls Chart 110_2007 Review Day Poland 2" xfId="3226" xr:uid="{17CE86A2-F049-4AA7-89DD-3FCF499419D5}"/>
    <cellStyle name="_2005 Planning Day Template - Czech.xls Chart 110_2007 Review Day Poland_By Segment" xfId="13409" xr:uid="{07025B5F-685F-4B3B-AAC3-C12F89037B1A}"/>
    <cellStyle name="_2005 Planning Day Template - Czech.xls Chart 110_2007 Review Day Poland_Sheet2" xfId="13410" xr:uid="{370E4ABB-D43A-48AB-AA58-B84500B99E10}"/>
    <cellStyle name="_2005 Planning Day Template - Czech.xls Chart 110_2007 Review Day Poland_Sheet3" xfId="13411" xr:uid="{9AE4A3D4-C970-4F9B-AC1E-E2E81D8B4076}"/>
    <cellStyle name="_2005 Planning Day Template - Czech.xls Chart 110_2007 Review Day Poland_Summary" xfId="13412" xr:uid="{AFE94426-13AB-44CE-B268-3BA8E95EBC06}"/>
    <cellStyle name="_2005 Planning Day Template - Czech.xls Chart 110_2007 Review Day Poland_Summary KP4790" xfId="13413" xr:uid="{9504102B-6C19-472A-919C-069E90B721B4}"/>
    <cellStyle name="_2005 Planning Day Template - Czech.xls Chart 110_2008 cfp draft" xfId="423" xr:uid="{185D4A37-0ED6-49FD-A5BE-F7B24657EE12}"/>
    <cellStyle name="_2005 Planning Day Template - Czech.xls Chart 110_2008 cfp draft 2" xfId="3227" xr:uid="{FC6CA52E-4543-4794-A273-F4E394737CDA}"/>
    <cellStyle name="_2005 Planning Day Template - Czech.xls Chart 110_2008 cfp draft_By Segment" xfId="13414" xr:uid="{9F6FD359-D6DB-4866-A439-8B2E3E7863CC}"/>
    <cellStyle name="_2005 Planning Day Template - Czech.xls Chart 110_2008 cfp draft_Sheet2" xfId="13415" xr:uid="{2BEB712F-D63D-43A2-AD89-051C946DA713}"/>
    <cellStyle name="_2005 Planning Day Template - Czech.xls Chart 110_2008 cfp draft_Sheet3" xfId="13416" xr:uid="{D0C02131-270B-485A-AC78-0DDB77F30E76}"/>
    <cellStyle name="_2005 Planning Day Template - Czech.xls Chart 110_2008 cfp draft_Summary" xfId="13417" xr:uid="{2F73B122-2150-420F-8567-0D3046171FC4}"/>
    <cellStyle name="_2005 Planning Day Template - Czech.xls Chart 110_2008 cfp draft_Summary KP4790" xfId="13418" xr:uid="{F7CDD075-D845-428B-B134-5CC8122FF825}"/>
    <cellStyle name="_2005 Planning Day Template - Czech.xls Chart 110_2008 planning day draft" xfId="424" xr:uid="{5A50AEE3-CE7C-4547-977D-3E2786AAD1E5}"/>
    <cellStyle name="_2005 Planning Day Template - Czech.xls Chart 110_2008 planning day draft 2" xfId="3228" xr:uid="{B9FEE2C6-16D9-4717-BBB5-DAE205A6A318}"/>
    <cellStyle name="_2005 Planning Day Template - Czech.xls Chart 110_2008 planning day draft_By Segment" xfId="13419" xr:uid="{7A545DCC-D6E7-4319-A2E9-118862B692B9}"/>
    <cellStyle name="_2005 Planning Day Template - Czech.xls Chart 110_2008 planning day draft_Sheet2" xfId="13420" xr:uid="{D9A679BE-96CE-426F-9B39-A6108B5119EF}"/>
    <cellStyle name="_2005 Planning Day Template - Czech.xls Chart 110_2008 planning day draft_Sheet3" xfId="13421" xr:uid="{6B8183D5-8BB3-4B2B-8E66-422FD426E143}"/>
    <cellStyle name="_2005 Planning Day Template - Czech.xls Chart 110_2008 planning day draft_Summary" xfId="13422" xr:uid="{24F4C446-EC82-4866-BF08-72C1675FCC1B}"/>
    <cellStyle name="_2005 Planning Day Template - Czech.xls Chart 110_2008 planning day draft_Summary KP4790" xfId="13423" xr:uid="{73E3DB91-B87E-414D-BEA4-FA3193E53A70}"/>
    <cellStyle name="_2005 Planning Day Template - Czech.xls Chart 110_Bob review pack (2)" xfId="425" xr:uid="{86EDB4BE-940B-400C-926C-A0014232FC8B}"/>
    <cellStyle name="_2005 Planning Day Template - Czech.xls Chart 110_Bob review pack (2) 2" xfId="3229" xr:uid="{583E5B50-799F-4901-A455-B31B272CC748}"/>
    <cellStyle name="_2005 Planning Day Template - Czech.xls Chart 110_Bob review pack (2)_By Segment" xfId="13424" xr:uid="{E7851B12-BC1C-4186-B7D1-213A6D3A3624}"/>
    <cellStyle name="_2005 Planning Day Template - Czech.xls Chart 110_Bob review pack (2)_Sheet2" xfId="13425" xr:uid="{8DA8B8CD-600A-46ED-88DF-5CEC0A14681F}"/>
    <cellStyle name="_2005 Planning Day Template - Czech.xls Chart 110_Bob review pack (2)_Sheet3" xfId="13426" xr:uid="{7A164A69-9483-4C08-898E-02BEDC005BD0}"/>
    <cellStyle name="_2005 Planning Day Template - Czech.xls Chart 110_Bob review pack (2)_Summary" xfId="13427" xr:uid="{CCD8BDD9-6FAA-4850-B167-BD6C9894A2BB}"/>
    <cellStyle name="_2005 Planning Day Template - Czech.xls Chart 110_Bob review pack (2)_Summary KP4790" xfId="13428" xr:uid="{D27F73AA-5147-4BC8-BBC0-1DD53AD59416}"/>
    <cellStyle name="_2005 Planning Day Template - Czech.xls Chart 110_Bob review pack (3)" xfId="426" xr:uid="{682B8D55-E7E1-429D-B931-C03C63E06B2A}"/>
    <cellStyle name="_2005 Planning Day Template - Czech.xls Chart 110_Bob review pack (3) 2" xfId="3230" xr:uid="{90338DEC-2CC4-4473-8AED-499AC45723AC}"/>
    <cellStyle name="_2005 Planning Day Template - Czech.xls Chart 110_Bob review pack (3)_By Segment" xfId="13429" xr:uid="{932034F1-586F-4287-A945-87078B690804}"/>
    <cellStyle name="_2005 Planning Day Template - Czech.xls Chart 110_Bob review pack (3)_Sheet2" xfId="13430" xr:uid="{8DFD7FF4-C405-4BC4-AF2B-80BC2AD5893F}"/>
    <cellStyle name="_2005 Planning Day Template - Czech.xls Chart 110_Bob review pack (3)_Sheet3" xfId="13431" xr:uid="{82989AC9-568C-470D-A2A5-113639960951}"/>
    <cellStyle name="_2005 Planning Day Template - Czech.xls Chart 110_Bob review pack (3)_Summary" xfId="13432" xr:uid="{EC9F210A-0D80-4BDF-93E2-1F3E19596C08}"/>
    <cellStyle name="_2005 Planning Day Template - Czech.xls Chart 110_Bob review pack (3)_Summary KP4790" xfId="13433" xr:uid="{22A4EBE6-34C9-492E-8759-75505AC69B1C}"/>
    <cellStyle name="_2005 Planning Day Template - Czech.xls Chart 110_By Segment" xfId="13434" xr:uid="{B136590B-38FF-4190-962F-E59A0B3F86AC}"/>
    <cellStyle name="_2005 Planning Day Template - Czech.xls Chart 110_China CIA Model Jan 08" xfId="6039" xr:uid="{05DA5F89-ADDB-440B-AA65-DD062F805AF1}"/>
    <cellStyle name="_2005 Planning Day Template - Czech.xls Chart 110_CIA Qianshan New STD" xfId="6040" xr:uid="{EA9DBF47-6C25-46B5-B4EC-62FD053F18D3}"/>
    <cellStyle name="_2005 Planning Day Template - Czech.xls Chart 110_CIA STANDARD MODEL CHINA 2007 LTP_1" xfId="6041" xr:uid="{1D7463A5-AC87-4300-A7AC-6426A417820D}"/>
    <cellStyle name="_2005 Planning Day Template - Czech.xls Chart 110_dunnhumby Tesco Int LRP 0910 - example template PSV" xfId="13435" xr:uid="{A1B8C783-E284-4193-8FAE-9F57EF293B2F}"/>
    <cellStyle name="_2005 Planning Day Template - Czech.xls Chart 110_dunnhumby Tesco Int LRP 0910 - example template PSV_Sheet2" xfId="13436" xr:uid="{A8FB49B1-0BD8-4983-9E61-0F7EB46E7CCD}"/>
    <cellStyle name="_2005 Planning Day Template - Czech.xls Chart 110_dunnhumby Tesco Int LRP 0910 - example template PSV_Sheet3" xfId="13437" xr:uid="{77DC6504-865B-44C2-830C-965614B0CFAE}"/>
    <cellStyle name="_2005 Planning Day Template - Czech.xls Chart 110_LTP CIA Model" xfId="6042" xr:uid="{3D41CAF6-0738-4D0C-A2C5-90E4A7824CFA}"/>
    <cellStyle name="_2005 Planning Day Template - Czech.xls Chart 110_LTP CIA Model_With PnL ratio_1" xfId="6043" xr:uid="{B4C91EB1-5B88-43F7-9CBD-DC80FE404152}"/>
    <cellStyle name="_2005 Planning Day Template - Czech.xls Chart 110_Planning Day pack Template - blank" xfId="13438" xr:uid="{7C88BEC8-D95C-4E72-9698-2DC32DB35AF3}"/>
    <cellStyle name="_2005 Planning Day Template - Czech.xls Chart 110_Planning Day pack Template - blank_Sheet2" xfId="13439" xr:uid="{9629B73E-D017-4EF3-98F5-C0B6DA164292}"/>
    <cellStyle name="_2005 Planning Day Template - Czech.xls Chart 110_Planning Day pack Template - blank_Sheet3" xfId="13440" xr:uid="{B204E7F1-9D57-41BC-8202-071AA8B6E3A0}"/>
    <cellStyle name="_2005 Planning Day Template - Czech.xls Chart 110_Planning Day pack Template- Tem" xfId="13441" xr:uid="{17D2C8F4-91E4-4DB6-AE2C-3F4C37A8BDD1}"/>
    <cellStyle name="_2005 Planning Day Template - Czech.xls Chart 110_Planning Day pack Template- Tem_Sheet2" xfId="13442" xr:uid="{B0189E2F-26FE-417E-BE0F-D2456ECBB0FF}"/>
    <cellStyle name="_2005 Planning Day Template - Czech.xls Chart 110_Planning Day pack Template- Tem_Sheet3" xfId="13443" xr:uid="{B097023C-638F-48C0-BDD8-3DAD73881705}"/>
    <cellStyle name="_2005 Planning Day Template - Czech.xls Chart 110_Poland Planning Day Pack" xfId="13444" xr:uid="{F7BC3988-CC82-4BC1-9498-BF4E0E1CA96F}"/>
    <cellStyle name="_2005 Planning Day Template - Czech.xls Chart 110_Poland Planning Day Pack_Sheet2" xfId="13445" xr:uid="{625BAB14-FCEE-4AFD-ABBE-14D302734BDC}"/>
    <cellStyle name="_2005 Planning Day Template - Czech.xls Chart 110_Poland Planning Day Pack_Sheet3" xfId="13446" xr:uid="{69FC55FA-8941-4FF7-8162-AF306AED8053}"/>
    <cellStyle name="_2005 Planning Day Template - Czech.xls Chart 110_Sheet2" xfId="13447" xr:uid="{D1C1447B-ABF7-421E-98EC-043DE4074619}"/>
    <cellStyle name="_2005 Planning Day Template - Czech.xls Chart 110_Sheet3" xfId="13448" xr:uid="{7EB5A559-892C-4543-95B8-4E8D83A7E9A1}"/>
    <cellStyle name="_2005 Planning Day Template - Czech.xls Chart 110_Summary" xfId="13449" xr:uid="{ED4AAAD2-8AFE-43CB-B5F0-C72FAA8E43C9}"/>
    <cellStyle name="_2005 Planning Day Template - Czech.xls Chart 110_Summary KP4790" xfId="13450" xr:uid="{8579FB41-5B8C-43AE-8046-2B8395C316D3}"/>
    <cellStyle name="_2005 Planning Day Template - Czech.xls Chart 110_Target affirmation" xfId="13451" xr:uid="{C93B418B-7486-4EB2-A2AF-DB9E3D7B7271}"/>
    <cellStyle name="_2005 Planning Day Template - Czech.xls Chart 110_Target affirmation_Sheet2" xfId="13452" xr:uid="{8DFDA12F-C603-41C1-97EA-63D148EE6970}"/>
    <cellStyle name="_2005 Planning Day Template - Czech.xls Chart 110_Target affirmation_Sheet3" xfId="13453" xr:uid="{2CF28B6A-4017-48D7-8954-67A58887BA96}"/>
    <cellStyle name="_2005 Planning Day Template - Czech.xls Chart 110_复件 CIA STANDARD MODEL CHINA 2007 LTP" xfId="6044" xr:uid="{98636B5C-1CC5-4983-8253-8C001EB8002E}"/>
    <cellStyle name="_2005 Planning Day Template - Czech.xls Chart 111" xfId="427" xr:uid="{DCC503B6-8B4F-4FF9-B67D-76232D6D5C2E}"/>
    <cellStyle name="_2005 Planning Day Template - Czech.xls Chart 111 2" xfId="3231" xr:uid="{66B2F8C4-6FD1-4671-8B70-BF743C74792B}"/>
    <cellStyle name="_2005 Planning Day Template - Czech.xls Chart 111_2007 Review Day China" xfId="428" xr:uid="{413D0B78-850B-43BC-B1FF-7AE37FFCE14B}"/>
    <cellStyle name="_2005 Planning Day Template - Czech.xls Chart 111_2007 Review Day China 2" xfId="3232" xr:uid="{FDAC42E3-FABC-4FBA-A89A-B24608E4ECC6}"/>
    <cellStyle name="_2005 Planning Day Template - Czech.xls Chart 111_2007 Review Day China_By Segment" xfId="13454" xr:uid="{95320C95-9697-499E-98AA-32A183CCDC1C}"/>
    <cellStyle name="_2005 Planning Day Template - Czech.xls Chart 111_2007 Review Day China_Sheet2" xfId="13455" xr:uid="{FE3362C0-E5F3-49E0-86F7-B1D76631C83A}"/>
    <cellStyle name="_2005 Planning Day Template - Czech.xls Chart 111_2007 Review Day China_Sheet3" xfId="13456" xr:uid="{DB3F49B1-3C1D-4ADC-A1E8-5B944E58D827}"/>
    <cellStyle name="_2005 Planning Day Template - Czech.xls Chart 111_2007 Review Day China_Summary" xfId="13457" xr:uid="{17551CA5-95FD-4AD7-8303-F43D93397D4D}"/>
    <cellStyle name="_2005 Planning Day Template - Czech.xls Chart 111_2007 Review Day China_Summary KP4790" xfId="13458" xr:uid="{557CF6BC-D7B3-4E42-B67B-6B85FA34D0F4}"/>
    <cellStyle name="_2005 Planning Day Template - Czech.xls Chart 111_2007 Review Day Czech" xfId="429" xr:uid="{2B2A18C1-944B-4BCB-ADB4-C54D3C8DAD2F}"/>
    <cellStyle name="_2005 Planning Day Template - Czech.xls Chart 111_2007 Review Day Czech 2" xfId="3233" xr:uid="{306C03D0-5519-46F1-AFDE-FC22C65BCBCE}"/>
    <cellStyle name="_2005 Planning Day Template - Czech.xls Chart 111_2007 Review Day Czech_By Segment" xfId="13459" xr:uid="{C7D53338-9A47-4174-B55F-857A1F29E31C}"/>
    <cellStyle name="_2005 Planning Day Template - Czech.xls Chart 111_2007 Review Day Czech_Sheet2" xfId="13460" xr:uid="{3815D432-2CFA-4D0C-A84C-C254272D6B18}"/>
    <cellStyle name="_2005 Planning Day Template - Czech.xls Chart 111_2007 Review Day Czech_Sheet3" xfId="13461" xr:uid="{86F72886-3538-4F9D-9495-C8D5C07856F3}"/>
    <cellStyle name="_2005 Planning Day Template - Czech.xls Chart 111_2007 Review Day Czech_Summary" xfId="13462" xr:uid="{60D06378-BE9F-46EC-B0F7-5B2FB3B211CA}"/>
    <cellStyle name="_2005 Planning Day Template - Czech.xls Chart 111_2007 Review Day Czech_Summary KP4790" xfId="13463" xr:uid="{631FB63E-813A-4FBA-BFE8-43D3B6C14F8D}"/>
    <cellStyle name="_2005 Planning Day Template - Czech.xls Chart 111_2007 Review Day Poland" xfId="430" xr:uid="{717899F2-79D5-4C42-A439-C574E05836CF}"/>
    <cellStyle name="_2005 Planning Day Template - Czech.xls Chart 111_2007 Review Day Poland 2" xfId="3234" xr:uid="{B649D5AA-57A7-48BF-ADE2-6BBD92D92DDB}"/>
    <cellStyle name="_2005 Planning Day Template - Czech.xls Chart 111_2007 Review Day Poland_By Segment" xfId="13464" xr:uid="{4F67E9D5-EDD4-43D2-9E17-1DA5F9035DC6}"/>
    <cellStyle name="_2005 Planning Day Template - Czech.xls Chart 111_2007 Review Day Poland_Sheet2" xfId="13465" xr:uid="{A3523703-6BE7-4272-8E38-35A5921DA04C}"/>
    <cellStyle name="_2005 Planning Day Template - Czech.xls Chart 111_2007 Review Day Poland_Sheet3" xfId="13466" xr:uid="{D7C06D4F-7070-41E1-92EA-392DAC7CBBF7}"/>
    <cellStyle name="_2005 Planning Day Template - Czech.xls Chart 111_2007 Review Day Poland_Summary" xfId="13467" xr:uid="{3E5301F3-B175-46FB-A1D0-99316899FB6A}"/>
    <cellStyle name="_2005 Planning Day Template - Czech.xls Chart 111_2007 Review Day Poland_Summary KP4790" xfId="13468" xr:uid="{DC7A546E-890E-4BD0-A5C6-9E6777FD571A}"/>
    <cellStyle name="_2005 Planning Day Template - Czech.xls Chart 111_2008 cfp draft" xfId="431" xr:uid="{AC32C56F-7FEE-499E-83FB-ED760A251511}"/>
    <cellStyle name="_2005 Planning Day Template - Czech.xls Chart 111_2008 cfp draft 2" xfId="3235" xr:uid="{2CF51197-32CC-4587-9BA5-AD9C1C1FAF84}"/>
    <cellStyle name="_2005 Planning Day Template - Czech.xls Chart 111_2008 cfp draft_By Segment" xfId="13469" xr:uid="{267622C1-96F6-4999-B9BB-1BD47AD954A7}"/>
    <cellStyle name="_2005 Planning Day Template - Czech.xls Chart 111_2008 cfp draft_Sheet2" xfId="13470" xr:uid="{21947014-CD9E-4571-ABB5-F6B858276174}"/>
    <cellStyle name="_2005 Planning Day Template - Czech.xls Chart 111_2008 cfp draft_Sheet3" xfId="13471" xr:uid="{1FDD2066-0ADD-4C54-A340-94AF5290C7E4}"/>
    <cellStyle name="_2005 Planning Day Template - Czech.xls Chart 111_2008 cfp draft_Summary" xfId="13472" xr:uid="{7BCB0FF3-CB86-4F7B-8D8C-FB3B6A0D6B51}"/>
    <cellStyle name="_2005 Planning Day Template - Czech.xls Chart 111_2008 cfp draft_Summary KP4790" xfId="13473" xr:uid="{CBB71164-7DB6-4338-948C-24C85BD04DFE}"/>
    <cellStyle name="_2005 Planning Day Template - Czech.xls Chart 111_2008 planning day draft" xfId="432" xr:uid="{33044D7F-D9F5-4691-88BA-B023A45BF52C}"/>
    <cellStyle name="_2005 Planning Day Template - Czech.xls Chart 111_2008 planning day draft 2" xfId="3236" xr:uid="{37047E1F-A56B-45D9-A8A6-EC409DD716B7}"/>
    <cellStyle name="_2005 Planning Day Template - Czech.xls Chart 111_2008 planning day draft_By Segment" xfId="13474" xr:uid="{B46BC54B-BE9F-4D71-A6EF-2AEE38D339EA}"/>
    <cellStyle name="_2005 Planning Day Template - Czech.xls Chart 111_2008 planning day draft_Sheet2" xfId="13475" xr:uid="{A2FB065C-297E-4C9D-AD30-CF3F6345B9E0}"/>
    <cellStyle name="_2005 Planning Day Template - Czech.xls Chart 111_2008 planning day draft_Sheet3" xfId="13476" xr:uid="{C489B005-D93C-4BC1-BAF4-AD89FCE513C0}"/>
    <cellStyle name="_2005 Planning Day Template - Czech.xls Chart 111_2008 planning day draft_Summary" xfId="13477" xr:uid="{5345D304-5C35-436E-8D36-634AF05235BD}"/>
    <cellStyle name="_2005 Planning Day Template - Czech.xls Chart 111_2008 planning day draft_Summary KP4790" xfId="13478" xr:uid="{53DB5A82-5496-4C4D-99F0-AA5A786FFE4C}"/>
    <cellStyle name="_2005 Planning Day Template - Czech.xls Chart 111_Bob review pack (2)" xfId="433" xr:uid="{CFED2463-3830-4317-8163-1E6FA14A5FC3}"/>
    <cellStyle name="_2005 Planning Day Template - Czech.xls Chart 111_Bob review pack (2) 2" xfId="3237" xr:uid="{4747174C-2D65-4C86-B831-90A1BD1F7DA8}"/>
    <cellStyle name="_2005 Planning Day Template - Czech.xls Chart 111_Bob review pack (2)_By Segment" xfId="13479" xr:uid="{48287D5F-EECF-4033-8FDC-2BCB1F76EDDD}"/>
    <cellStyle name="_2005 Planning Day Template - Czech.xls Chart 111_Bob review pack (2)_Sheet2" xfId="13480" xr:uid="{A36F1CF5-FFAF-4A71-822F-396E5297D037}"/>
    <cellStyle name="_2005 Planning Day Template - Czech.xls Chart 111_Bob review pack (2)_Sheet3" xfId="13481" xr:uid="{EFB20519-7EC7-488E-9853-C228D05CE040}"/>
    <cellStyle name="_2005 Planning Day Template - Czech.xls Chart 111_Bob review pack (2)_Summary" xfId="13482" xr:uid="{D2591EB3-45E8-48E9-BA59-DBFE49FF005A}"/>
    <cellStyle name="_2005 Planning Day Template - Czech.xls Chart 111_Bob review pack (2)_Summary KP4790" xfId="13483" xr:uid="{36FCAE32-0E14-4FCB-BBFF-F1FAA96A15C1}"/>
    <cellStyle name="_2005 Planning Day Template - Czech.xls Chart 111_Bob review pack (3)" xfId="434" xr:uid="{3B36AB58-292E-43EC-B2B4-8C0527E5557C}"/>
    <cellStyle name="_2005 Planning Day Template - Czech.xls Chart 111_Bob review pack (3) 2" xfId="3238" xr:uid="{8C15DA18-1BCF-46FB-964E-5E03F62FE318}"/>
    <cellStyle name="_2005 Planning Day Template - Czech.xls Chart 111_Bob review pack (3)_By Segment" xfId="13484" xr:uid="{C3905B10-8916-4F19-B450-059F865E2AED}"/>
    <cellStyle name="_2005 Planning Day Template - Czech.xls Chart 111_Bob review pack (3)_Sheet2" xfId="13485" xr:uid="{61141DD0-94C2-4332-80A5-3E06ECD15F4D}"/>
    <cellStyle name="_2005 Planning Day Template - Czech.xls Chart 111_Bob review pack (3)_Sheet3" xfId="13486" xr:uid="{786F7B6A-F36E-4DFC-B803-1CB8E952B863}"/>
    <cellStyle name="_2005 Planning Day Template - Czech.xls Chart 111_Bob review pack (3)_Summary" xfId="13487" xr:uid="{700B1233-D9E6-415A-99F8-52E52B65317E}"/>
    <cellStyle name="_2005 Planning Day Template - Czech.xls Chart 111_Bob review pack (3)_Summary KP4790" xfId="13488" xr:uid="{15128E4A-A5E9-4243-B332-2F98E0201087}"/>
    <cellStyle name="_2005 Planning Day Template - Czech.xls Chart 111_By Segment" xfId="13489" xr:uid="{9CEE9FBB-EDAA-43B1-B9AC-B2BD95CEF0A9}"/>
    <cellStyle name="_2005 Planning Day Template - Czech.xls Chart 111_China CIA Model Jan 08" xfId="6045" xr:uid="{056892D9-456D-443D-BAC7-B2089A1E61C2}"/>
    <cellStyle name="_2005 Planning Day Template - Czech.xls Chart 111_CIA Qianshan New STD" xfId="6046" xr:uid="{AF9E933C-63FC-4BA9-BDD3-62C08365B8C0}"/>
    <cellStyle name="_2005 Planning Day Template - Czech.xls Chart 111_CIA STANDARD MODEL CHINA 2007 LTP_1" xfId="6047" xr:uid="{69785355-8156-49B4-8AE1-FB138D64BD33}"/>
    <cellStyle name="_2005 Planning Day Template - Czech.xls Chart 111_dunnhumby Tesco Int LRP 0910 - example template PSV" xfId="13490" xr:uid="{5B567D4D-D51C-4310-90E7-681352E4A154}"/>
    <cellStyle name="_2005 Planning Day Template - Czech.xls Chart 111_dunnhumby Tesco Int LRP 0910 - example template PSV_Sheet2" xfId="13491" xr:uid="{80CAC43F-5216-4073-BAF2-DCAEAD22A394}"/>
    <cellStyle name="_2005 Planning Day Template - Czech.xls Chart 111_dunnhumby Tesco Int LRP 0910 - example template PSV_Sheet3" xfId="13492" xr:uid="{55EB7C44-195F-4665-9E22-CD753D882A33}"/>
    <cellStyle name="_2005 Planning Day Template - Czech.xls Chart 111_LTP CIA Model" xfId="6048" xr:uid="{CBA79EC0-6246-4BC0-BEFD-16EC86AD7BE1}"/>
    <cellStyle name="_2005 Planning Day Template - Czech.xls Chart 111_LTP CIA Model_With PnL ratio_1" xfId="6049" xr:uid="{3A80A59E-F8E7-4CA8-BE8B-A7192935E2CD}"/>
    <cellStyle name="_2005 Planning Day Template - Czech.xls Chart 111_Planning Day pack Template - blank" xfId="13493" xr:uid="{83E5E7AB-EECC-4FDF-9252-CE2FAC8117EC}"/>
    <cellStyle name="_2005 Planning Day Template - Czech.xls Chart 111_Planning Day pack Template - blank_Sheet2" xfId="13494" xr:uid="{15C16E79-55D8-4D64-86C2-749A490802F6}"/>
    <cellStyle name="_2005 Planning Day Template - Czech.xls Chart 111_Planning Day pack Template - blank_Sheet3" xfId="13495" xr:uid="{70D8D491-ED56-4E18-B968-AFC559BE2ED3}"/>
    <cellStyle name="_2005 Planning Day Template - Czech.xls Chart 111_Planning Day pack Template- Tem" xfId="13496" xr:uid="{90B35D48-E994-4191-B81C-A10C7C92A383}"/>
    <cellStyle name="_2005 Planning Day Template - Czech.xls Chart 111_Planning Day pack Template- Tem_Sheet2" xfId="13497" xr:uid="{44678002-D2CB-4EFD-B553-A3E65EBF9A35}"/>
    <cellStyle name="_2005 Planning Day Template - Czech.xls Chart 111_Planning Day pack Template- Tem_Sheet3" xfId="13498" xr:uid="{03F37478-EFD9-4184-8B56-72EE0BC78A09}"/>
    <cellStyle name="_2005 Planning Day Template - Czech.xls Chart 111_Poland Planning Day Pack" xfId="13499" xr:uid="{76C723C8-85C3-4167-A878-40A4BE8A37C8}"/>
    <cellStyle name="_2005 Planning Day Template - Czech.xls Chart 111_Poland Planning Day Pack_Sheet2" xfId="13500" xr:uid="{76C420E3-59DF-49C7-87AA-C91DB5BBC3A0}"/>
    <cellStyle name="_2005 Planning Day Template - Czech.xls Chart 111_Poland Planning Day Pack_Sheet3" xfId="13501" xr:uid="{CBDC412B-0A3E-41AA-B8DD-CA46D5037E58}"/>
    <cellStyle name="_2005 Planning Day Template - Czech.xls Chart 111_Sheet2" xfId="13502" xr:uid="{236558AA-5E69-4DAB-BA49-17B474368063}"/>
    <cellStyle name="_2005 Planning Day Template - Czech.xls Chart 111_Sheet3" xfId="13503" xr:uid="{1E84CF4C-186C-45D9-A54F-3D55B7E0B5D5}"/>
    <cellStyle name="_2005 Planning Day Template - Czech.xls Chart 111_Summary" xfId="13504" xr:uid="{22EEA2DC-EC1D-4DCA-9ECF-068B62BD2ECB}"/>
    <cellStyle name="_2005 Planning Day Template - Czech.xls Chart 111_Summary KP4790" xfId="13505" xr:uid="{6001F142-22BE-48B0-8B54-41B87A5B6D89}"/>
    <cellStyle name="_2005 Planning Day Template - Czech.xls Chart 111_Target affirmation" xfId="13506" xr:uid="{EFA61B1B-DAB3-44AF-9666-5025B02E5762}"/>
    <cellStyle name="_2005 Planning Day Template - Czech.xls Chart 111_Target affirmation_Sheet2" xfId="13507" xr:uid="{CE1C4798-8119-4752-8456-B7FF8F88516A}"/>
    <cellStyle name="_2005 Planning Day Template - Czech.xls Chart 111_Target affirmation_Sheet3" xfId="13508" xr:uid="{D85D0D90-FC2F-42B1-A666-F6D8DB2D68A3}"/>
    <cellStyle name="_2005 Planning Day Template - Czech.xls Chart 111_复件 CIA STANDARD MODEL CHINA 2007 LTP" xfId="6050" xr:uid="{0B9A43B5-71E7-4544-9713-F4A787D234F3}"/>
    <cellStyle name="_2005 Planning Day Template - Czech.xls Chart 112" xfId="435" xr:uid="{6AF8E29B-027C-46E4-88A0-07391410631B}"/>
    <cellStyle name="_2005 Planning Day Template - Czech.xls Chart 112 2" xfId="3239" xr:uid="{D3407DBB-FEFC-4372-9369-3F92F0F6E31C}"/>
    <cellStyle name="_2005 Planning Day Template - Czech.xls Chart 112_2007 Review Day China" xfId="436" xr:uid="{4A96425F-376A-4FC6-A564-53516FAF0C69}"/>
    <cellStyle name="_2005 Planning Day Template - Czech.xls Chart 112_2007 Review Day China 2" xfId="3240" xr:uid="{8820C555-33B2-4CE9-BF64-B08304EF51E5}"/>
    <cellStyle name="_2005 Planning Day Template - Czech.xls Chart 112_2007 Review Day China_By Segment" xfId="13509" xr:uid="{4BA2EEAC-E505-490E-9C44-B88D0DF5D0D3}"/>
    <cellStyle name="_2005 Planning Day Template - Czech.xls Chart 112_2007 Review Day China_Sheet2" xfId="13510" xr:uid="{E4D13FE1-01A5-4A3F-ABB2-C888B3010207}"/>
    <cellStyle name="_2005 Planning Day Template - Czech.xls Chart 112_2007 Review Day China_Sheet3" xfId="13511" xr:uid="{9B46A79F-1C3C-44F2-B8E8-FDC5AE6E53F4}"/>
    <cellStyle name="_2005 Planning Day Template - Czech.xls Chart 112_2007 Review Day China_Summary" xfId="13512" xr:uid="{E1AC74CB-4017-4B5D-BE6D-3023813C5C34}"/>
    <cellStyle name="_2005 Planning Day Template - Czech.xls Chart 112_2007 Review Day China_Summary KP4790" xfId="13513" xr:uid="{E35C0A3C-4D02-4700-9A47-67AE4425C4AB}"/>
    <cellStyle name="_2005 Planning Day Template - Czech.xls Chart 112_2007 Review Day Czech" xfId="437" xr:uid="{C8F4E124-36E2-4E45-A1A8-56CC9DBBEB0D}"/>
    <cellStyle name="_2005 Planning Day Template - Czech.xls Chart 112_2007 Review Day Czech 2" xfId="3241" xr:uid="{CA47C62B-BAA5-4DF2-8513-E6AA60AD60BB}"/>
    <cellStyle name="_2005 Planning Day Template - Czech.xls Chart 112_2007 Review Day Czech_By Segment" xfId="13514" xr:uid="{E3FDF6F0-269C-46B7-B598-0AD00E624FCC}"/>
    <cellStyle name="_2005 Planning Day Template - Czech.xls Chart 112_2007 Review Day Czech_Sheet2" xfId="13515" xr:uid="{E5C8689C-4507-46C6-A359-E420B27D48D9}"/>
    <cellStyle name="_2005 Planning Day Template - Czech.xls Chart 112_2007 Review Day Czech_Sheet3" xfId="13516" xr:uid="{1ACBE33A-617E-484A-A535-F1BA5BFA141E}"/>
    <cellStyle name="_2005 Planning Day Template - Czech.xls Chart 112_2007 Review Day Czech_Summary" xfId="13517" xr:uid="{78E47E29-D336-437A-9730-67FEE7200902}"/>
    <cellStyle name="_2005 Planning Day Template - Czech.xls Chart 112_2007 Review Day Czech_Summary KP4790" xfId="13518" xr:uid="{DFF9B9F2-F6CE-445E-A1D5-9C3894951007}"/>
    <cellStyle name="_2005 Planning Day Template - Czech.xls Chart 112_2007 Review Day Poland" xfId="438" xr:uid="{FC6FE7A7-FAF5-48FD-8A59-FCE56CE8785D}"/>
    <cellStyle name="_2005 Planning Day Template - Czech.xls Chart 112_2007 Review Day Poland 2" xfId="3242" xr:uid="{555B8097-F3D6-4458-9359-B41494BACA0B}"/>
    <cellStyle name="_2005 Planning Day Template - Czech.xls Chart 112_2007 Review Day Poland_By Segment" xfId="13519" xr:uid="{31D8B058-9FFD-44C4-860C-66DB9144FB76}"/>
    <cellStyle name="_2005 Planning Day Template - Czech.xls Chart 112_2007 Review Day Poland_Sheet2" xfId="13520" xr:uid="{C3768ADB-D7BA-4907-9FBC-9426C7E14486}"/>
    <cellStyle name="_2005 Planning Day Template - Czech.xls Chart 112_2007 Review Day Poland_Sheet3" xfId="13521" xr:uid="{68B861B9-97AC-4582-AF8F-F401E0629A91}"/>
    <cellStyle name="_2005 Planning Day Template - Czech.xls Chart 112_2007 Review Day Poland_Summary" xfId="13522" xr:uid="{1FBFA9C1-F7E0-4019-B501-9EFAA014E84E}"/>
    <cellStyle name="_2005 Planning Day Template - Czech.xls Chart 112_2007 Review Day Poland_Summary KP4790" xfId="13523" xr:uid="{66BF327E-051D-4638-B0EC-60BE3A315CBA}"/>
    <cellStyle name="_2005 Planning Day Template - Czech.xls Chart 112_2008 cfp draft" xfId="439" xr:uid="{1C6565FA-9DAD-4DAF-9903-B4A6CD9577B2}"/>
    <cellStyle name="_2005 Planning Day Template - Czech.xls Chart 112_2008 cfp draft 2" xfId="3243" xr:uid="{1FAAA2DC-CDBA-4CF4-BF83-331B64C19CC3}"/>
    <cellStyle name="_2005 Planning Day Template - Czech.xls Chart 112_2008 cfp draft_By Segment" xfId="13524" xr:uid="{52845E91-B43F-43D2-9DEF-F55085043B66}"/>
    <cellStyle name="_2005 Planning Day Template - Czech.xls Chart 112_2008 cfp draft_Sheet2" xfId="13525" xr:uid="{CE47F63A-6B1D-4333-AABF-95183AADFCB2}"/>
    <cellStyle name="_2005 Planning Day Template - Czech.xls Chart 112_2008 cfp draft_Sheet3" xfId="13526" xr:uid="{071BC4B8-D6A0-4853-BCFE-E4A60DA9E336}"/>
    <cellStyle name="_2005 Planning Day Template - Czech.xls Chart 112_2008 cfp draft_Summary" xfId="13527" xr:uid="{44DA5A88-0D69-4233-B7FB-0083B749DD6E}"/>
    <cellStyle name="_2005 Planning Day Template - Czech.xls Chart 112_2008 cfp draft_Summary KP4790" xfId="13528" xr:uid="{CB7563BA-46F5-4512-8FBD-1AEFAA470CF1}"/>
    <cellStyle name="_2005 Planning Day Template - Czech.xls Chart 112_2008 planning day draft" xfId="440" xr:uid="{24801388-CB1B-4C97-8382-DF9C0A526EDE}"/>
    <cellStyle name="_2005 Planning Day Template - Czech.xls Chart 112_2008 planning day draft 2" xfId="3244" xr:uid="{1F5E4EDD-0B39-497E-BB2C-37A63D42ACFC}"/>
    <cellStyle name="_2005 Planning Day Template - Czech.xls Chart 112_2008 planning day draft_By Segment" xfId="13529" xr:uid="{54E9BB1F-995A-45AF-96FD-07A62D23984D}"/>
    <cellStyle name="_2005 Planning Day Template - Czech.xls Chart 112_2008 planning day draft_Sheet2" xfId="13530" xr:uid="{290895A8-8D75-4184-9F48-C703290ABE42}"/>
    <cellStyle name="_2005 Planning Day Template - Czech.xls Chart 112_2008 planning day draft_Sheet3" xfId="13531" xr:uid="{5D5E9619-1483-4A92-8A90-58FBFB5EA6CC}"/>
    <cellStyle name="_2005 Planning Day Template - Czech.xls Chart 112_2008 planning day draft_Summary" xfId="13532" xr:uid="{EFE65975-1F5F-4C9F-9255-266D47226CFF}"/>
    <cellStyle name="_2005 Planning Day Template - Czech.xls Chart 112_2008 planning day draft_Summary KP4790" xfId="13533" xr:uid="{A2BFAB38-D77D-4669-8F31-748CBEE71109}"/>
    <cellStyle name="_2005 Planning Day Template - Czech.xls Chart 112_Bob review pack (2)" xfId="441" xr:uid="{89111668-5276-48D2-B3B1-479F9A0A0325}"/>
    <cellStyle name="_2005 Planning Day Template - Czech.xls Chart 112_Bob review pack (2) 2" xfId="3245" xr:uid="{803B156A-08CD-460E-A47E-8CE3AEFA7EA3}"/>
    <cellStyle name="_2005 Planning Day Template - Czech.xls Chart 112_Bob review pack (2)_By Segment" xfId="13534" xr:uid="{6975E482-CF89-48DD-8CDA-7B222CBFD9CE}"/>
    <cellStyle name="_2005 Planning Day Template - Czech.xls Chart 112_Bob review pack (2)_Sheet2" xfId="13535" xr:uid="{0C888191-79B3-41B8-9800-C44101AE3131}"/>
    <cellStyle name="_2005 Planning Day Template - Czech.xls Chart 112_Bob review pack (2)_Sheet3" xfId="13536" xr:uid="{FA2E33BE-D0EF-4677-B527-1145C2F899B7}"/>
    <cellStyle name="_2005 Planning Day Template - Czech.xls Chart 112_Bob review pack (2)_Summary" xfId="13537" xr:uid="{23C2B332-C7C0-4E60-AFE8-1182FCAC98C1}"/>
    <cellStyle name="_2005 Planning Day Template - Czech.xls Chart 112_Bob review pack (2)_Summary KP4790" xfId="13538" xr:uid="{90DDE6E0-52C5-400B-80CA-77973C3687A2}"/>
    <cellStyle name="_2005 Planning Day Template - Czech.xls Chart 112_Bob review pack (3)" xfId="442" xr:uid="{7ECCFFCB-F78B-4968-AF9B-41805E174886}"/>
    <cellStyle name="_2005 Planning Day Template - Czech.xls Chart 112_Bob review pack (3) 2" xfId="3246" xr:uid="{D1C02FA2-A005-4C94-8490-971FB8C69154}"/>
    <cellStyle name="_2005 Planning Day Template - Czech.xls Chart 112_Bob review pack (3)_By Segment" xfId="13539" xr:uid="{2CAE008E-15C2-42F8-8618-B565598F72DE}"/>
    <cellStyle name="_2005 Planning Day Template - Czech.xls Chart 112_Bob review pack (3)_Sheet2" xfId="13540" xr:uid="{6D9310B2-FF25-4F98-BB31-DF43F01AFBB4}"/>
    <cellStyle name="_2005 Planning Day Template - Czech.xls Chart 112_Bob review pack (3)_Sheet3" xfId="13541" xr:uid="{88311995-3E19-4593-B981-7BBBE87DEA9A}"/>
    <cellStyle name="_2005 Planning Day Template - Czech.xls Chart 112_Bob review pack (3)_Summary" xfId="13542" xr:uid="{44930D00-687B-4BDB-8FB8-82FB5488A789}"/>
    <cellStyle name="_2005 Planning Day Template - Czech.xls Chart 112_Bob review pack (3)_Summary KP4790" xfId="13543" xr:uid="{869C80DC-11D9-458F-AA5B-7569FAB644F2}"/>
    <cellStyle name="_2005 Planning Day Template - Czech.xls Chart 112_By Segment" xfId="13544" xr:uid="{0C0F47C9-4362-4400-8F1F-3938D5074BDA}"/>
    <cellStyle name="_2005 Planning Day Template - Czech.xls Chart 112_China CIA Model Jan 08" xfId="6051" xr:uid="{19D85675-5483-483E-9906-85E531C9CD72}"/>
    <cellStyle name="_2005 Planning Day Template - Czech.xls Chart 112_CIA Qianshan New STD" xfId="6052" xr:uid="{06A05946-8826-4339-B0E5-CCCB4D6234B2}"/>
    <cellStyle name="_2005 Planning Day Template - Czech.xls Chart 112_CIA STANDARD MODEL CHINA 2007 LTP_1" xfId="6053" xr:uid="{895DD58D-EB76-4492-9D80-76784831103F}"/>
    <cellStyle name="_2005 Planning Day Template - Czech.xls Chart 112_dunnhumby Tesco Int LRP 0910 - example template PSV" xfId="13545" xr:uid="{DEC6BB2F-5A63-41AF-9229-5BC40DC8BBE1}"/>
    <cellStyle name="_2005 Planning Day Template - Czech.xls Chart 112_dunnhumby Tesco Int LRP 0910 - example template PSV_Sheet2" xfId="13546" xr:uid="{211D6A1C-9AA6-42F0-8915-5E44516CE6BD}"/>
    <cellStyle name="_2005 Planning Day Template - Czech.xls Chart 112_dunnhumby Tesco Int LRP 0910 - example template PSV_Sheet3" xfId="13547" xr:uid="{74C96647-6E54-4851-BD4E-94AFDD81604D}"/>
    <cellStyle name="_2005 Planning Day Template - Czech.xls Chart 112_LTP CIA Model" xfId="6054" xr:uid="{BF2BA654-6A53-4E52-8651-BF80B006663E}"/>
    <cellStyle name="_2005 Planning Day Template - Czech.xls Chart 112_LTP CIA Model_With PnL ratio_1" xfId="6055" xr:uid="{D1A9E1C2-E2BB-42DC-BBB3-119A9183AA03}"/>
    <cellStyle name="_2005 Planning Day Template - Czech.xls Chart 112_Planning Day pack Template - blank" xfId="13548" xr:uid="{F384820A-609D-428A-8AB4-9C725E9D872C}"/>
    <cellStyle name="_2005 Planning Day Template - Czech.xls Chart 112_Planning Day pack Template - blank_Sheet2" xfId="13549" xr:uid="{0C6FDB3E-0099-45AF-A295-2FF7544F356C}"/>
    <cellStyle name="_2005 Planning Day Template - Czech.xls Chart 112_Planning Day pack Template - blank_Sheet3" xfId="13550" xr:uid="{9385828C-CF67-4191-93A7-C8E1E2C58A72}"/>
    <cellStyle name="_2005 Planning Day Template - Czech.xls Chart 112_Planning Day pack Template- Tem" xfId="13551" xr:uid="{21CBCFDC-80A3-455D-93C5-B29C0DED9CB6}"/>
    <cellStyle name="_2005 Planning Day Template - Czech.xls Chart 112_Planning Day pack Template- Tem_Sheet2" xfId="13552" xr:uid="{E9BFFB14-F879-4F19-A82F-40ACB6A53BF4}"/>
    <cellStyle name="_2005 Planning Day Template - Czech.xls Chart 112_Planning Day pack Template- Tem_Sheet3" xfId="13553" xr:uid="{E0B775FF-5FFC-485A-85F7-C173D45F5016}"/>
    <cellStyle name="_2005 Planning Day Template - Czech.xls Chart 112_Poland Planning Day Pack" xfId="13554" xr:uid="{94505D39-00B6-43CA-A8A6-83CBE537962B}"/>
    <cellStyle name="_2005 Planning Day Template - Czech.xls Chart 112_Poland Planning Day Pack_Sheet2" xfId="13555" xr:uid="{DFCCE491-7502-4DFA-A089-E851ECC81983}"/>
    <cellStyle name="_2005 Planning Day Template - Czech.xls Chart 112_Poland Planning Day Pack_Sheet3" xfId="13556" xr:uid="{FFBC0D51-E2FE-40DF-AEC6-F9D0FE06A744}"/>
    <cellStyle name="_2005 Planning Day Template - Czech.xls Chart 112_Sheet2" xfId="13557" xr:uid="{D564123A-3FEE-44E4-A0B7-E0F961CC708A}"/>
    <cellStyle name="_2005 Planning Day Template - Czech.xls Chart 112_Sheet3" xfId="13558" xr:uid="{971E5F91-0BFD-43D0-9376-3D7B24242035}"/>
    <cellStyle name="_2005 Planning Day Template - Czech.xls Chart 112_Summary" xfId="13559" xr:uid="{30B807E7-56D0-4C93-833E-35D403EAB999}"/>
    <cellStyle name="_2005 Planning Day Template - Czech.xls Chart 112_Summary KP4790" xfId="13560" xr:uid="{AE69863B-4735-4E0B-9A54-F6A337D0ED14}"/>
    <cellStyle name="_2005 Planning Day Template - Czech.xls Chart 112_Target affirmation" xfId="13561" xr:uid="{43C71526-C98A-468E-984B-E3AAAE0087E2}"/>
    <cellStyle name="_2005 Planning Day Template - Czech.xls Chart 112_Target affirmation_Sheet2" xfId="13562" xr:uid="{B6F1E129-CADB-49B3-98DA-3FC16D3360F4}"/>
    <cellStyle name="_2005 Planning Day Template - Czech.xls Chart 112_Target affirmation_Sheet3" xfId="13563" xr:uid="{FAAD5EEB-29C0-4330-B944-FEE9C1E82051}"/>
    <cellStyle name="_2005 Planning Day Template - Czech.xls Chart 112_复件 CIA STANDARD MODEL CHINA 2007 LTP" xfId="6056" xr:uid="{6B12A640-636E-46A9-893B-1C6E3B9ED748}"/>
    <cellStyle name="_2005 Planning Day Template - Czech.xls Chart 113" xfId="443" xr:uid="{8177E8CF-F549-4777-8619-3E8B69CF75B7}"/>
    <cellStyle name="_2005 Planning Day Template - Czech.xls Chart 113 2" xfId="3247" xr:uid="{1810B96E-478D-40A1-81DE-F8B810CD500F}"/>
    <cellStyle name="_2005 Planning Day Template - Czech.xls Chart 113_2007 Review Day China" xfId="444" xr:uid="{BB2C4607-A903-4C11-9705-7757B3EE22E6}"/>
    <cellStyle name="_2005 Planning Day Template - Czech.xls Chart 113_2007 Review Day China 2" xfId="3248" xr:uid="{44421F71-70B7-46C1-B44E-4D55340139B2}"/>
    <cellStyle name="_2005 Planning Day Template - Czech.xls Chart 113_2007 Review Day China_By Segment" xfId="13564" xr:uid="{48439D92-53BB-4F32-A72D-C1E75D6632D5}"/>
    <cellStyle name="_2005 Planning Day Template - Czech.xls Chart 113_2007 Review Day China_Sheet2" xfId="13565" xr:uid="{7083D142-B6C7-4091-921B-45157101538A}"/>
    <cellStyle name="_2005 Planning Day Template - Czech.xls Chart 113_2007 Review Day China_Sheet3" xfId="13566" xr:uid="{48098172-1925-4342-9784-418D61453004}"/>
    <cellStyle name="_2005 Planning Day Template - Czech.xls Chart 113_2007 Review Day China_Summary" xfId="13567" xr:uid="{3C5379C1-312C-455D-A829-8DF87B37CF02}"/>
    <cellStyle name="_2005 Planning Day Template - Czech.xls Chart 113_2007 Review Day China_Summary KP4790" xfId="13568" xr:uid="{57D18FF1-96F4-4DA3-98B0-4B50F2CBACCA}"/>
    <cellStyle name="_2005 Planning Day Template - Czech.xls Chart 113_2007 Review Day Czech" xfId="445" xr:uid="{AE801E96-1A2B-4F01-A86E-82EED459C702}"/>
    <cellStyle name="_2005 Planning Day Template - Czech.xls Chart 113_2007 Review Day Czech 2" xfId="3249" xr:uid="{BCFE790A-E69B-4403-B5B5-45B05BDA95AC}"/>
    <cellStyle name="_2005 Planning Day Template - Czech.xls Chart 113_2007 Review Day Czech_By Segment" xfId="13569" xr:uid="{3E0D62E1-2418-4A7E-9590-BDDD0664A1B2}"/>
    <cellStyle name="_2005 Planning Day Template - Czech.xls Chart 113_2007 Review Day Czech_Sheet2" xfId="13570" xr:uid="{67F88FFF-C2B3-434A-ACDE-16FA03526F6A}"/>
    <cellStyle name="_2005 Planning Day Template - Czech.xls Chart 113_2007 Review Day Czech_Sheet3" xfId="13571" xr:uid="{2F1CC08F-B840-45FC-AD22-244179DF1787}"/>
    <cellStyle name="_2005 Planning Day Template - Czech.xls Chart 113_2007 Review Day Czech_Summary" xfId="13572" xr:uid="{B2BB2EBD-1C73-45E9-90CB-739D446E113F}"/>
    <cellStyle name="_2005 Planning Day Template - Czech.xls Chart 113_2007 Review Day Czech_Summary KP4790" xfId="13573" xr:uid="{34185FA4-1C02-459A-A2E7-A47B9FF6DBF2}"/>
    <cellStyle name="_2005 Planning Day Template - Czech.xls Chart 113_2007 Review Day Poland" xfId="446" xr:uid="{345BF730-31D2-4A3F-8CC9-74EEDF836572}"/>
    <cellStyle name="_2005 Planning Day Template - Czech.xls Chart 113_2007 Review Day Poland 2" xfId="3250" xr:uid="{8BECB954-A8C1-41C6-82E0-2A3A55277130}"/>
    <cellStyle name="_2005 Planning Day Template - Czech.xls Chart 113_2007 Review Day Poland_By Segment" xfId="13574" xr:uid="{D4737968-7FD6-4A56-A7EF-8FBA542FB1D8}"/>
    <cellStyle name="_2005 Planning Day Template - Czech.xls Chart 113_2007 Review Day Poland_Sheet2" xfId="13575" xr:uid="{66C1F722-F658-422A-B41D-3FE83324C558}"/>
    <cellStyle name="_2005 Planning Day Template - Czech.xls Chart 113_2007 Review Day Poland_Sheet3" xfId="13576" xr:uid="{49C37717-B534-4731-B401-9E485205B139}"/>
    <cellStyle name="_2005 Planning Day Template - Czech.xls Chart 113_2007 Review Day Poland_Summary" xfId="13577" xr:uid="{C4B90F23-C087-447E-BD38-0363AE8009A6}"/>
    <cellStyle name="_2005 Planning Day Template - Czech.xls Chart 113_2007 Review Day Poland_Summary KP4790" xfId="13578" xr:uid="{10BB21E4-9F06-4ACB-9293-7A2C2D2E4E5F}"/>
    <cellStyle name="_2005 Planning Day Template - Czech.xls Chart 113_2008 cfp draft" xfId="447" xr:uid="{D2978D22-BC21-47A6-AFB1-B0F7F5E3DF62}"/>
    <cellStyle name="_2005 Planning Day Template - Czech.xls Chart 113_2008 cfp draft 2" xfId="3251" xr:uid="{BC8AA284-2268-4CE9-A604-4D1D4F138E04}"/>
    <cellStyle name="_2005 Planning Day Template - Czech.xls Chart 113_2008 cfp draft_By Segment" xfId="13579" xr:uid="{4A45D2A8-90F8-4257-9964-65657CB6E97E}"/>
    <cellStyle name="_2005 Planning Day Template - Czech.xls Chart 113_2008 cfp draft_Sheet2" xfId="13580" xr:uid="{13DA47B0-171F-49AD-8780-3467D05FC950}"/>
    <cellStyle name="_2005 Planning Day Template - Czech.xls Chart 113_2008 cfp draft_Sheet3" xfId="13581" xr:uid="{D063837A-381F-4130-9552-AD643EBF23FD}"/>
    <cellStyle name="_2005 Planning Day Template - Czech.xls Chart 113_2008 cfp draft_Summary" xfId="13582" xr:uid="{B8C69086-DCDC-4075-9DC6-F28A52A697AD}"/>
    <cellStyle name="_2005 Planning Day Template - Czech.xls Chart 113_2008 cfp draft_Summary KP4790" xfId="13583" xr:uid="{46E36C5C-0731-4717-B57B-A95E4941989D}"/>
    <cellStyle name="_2005 Planning Day Template - Czech.xls Chart 113_2008 planning day draft" xfId="448" xr:uid="{7CDD7E88-3103-4BFA-8B40-563C4E6C067D}"/>
    <cellStyle name="_2005 Planning Day Template - Czech.xls Chart 113_2008 planning day draft 2" xfId="3252" xr:uid="{503CB3F1-0896-4B49-9F7D-26FD13C27F31}"/>
    <cellStyle name="_2005 Planning Day Template - Czech.xls Chart 113_2008 planning day draft_By Segment" xfId="13584" xr:uid="{15A8B12B-DFD4-44CA-AB96-4F270F248AFF}"/>
    <cellStyle name="_2005 Planning Day Template - Czech.xls Chart 113_2008 planning day draft_Sheet2" xfId="13585" xr:uid="{71829ED2-BE15-404F-97AF-2DF837598AEC}"/>
    <cellStyle name="_2005 Planning Day Template - Czech.xls Chart 113_2008 planning day draft_Sheet3" xfId="13586" xr:uid="{72F79FEE-B6F1-46C8-A88E-23593ABC37D6}"/>
    <cellStyle name="_2005 Planning Day Template - Czech.xls Chart 113_2008 planning day draft_Summary" xfId="13587" xr:uid="{2D06AB68-475E-43B5-A2C0-186B7B8C3868}"/>
    <cellStyle name="_2005 Planning Day Template - Czech.xls Chart 113_2008 planning day draft_Summary KP4790" xfId="13588" xr:uid="{EA3104D0-59E6-48B3-BAFF-8B59FBFD130F}"/>
    <cellStyle name="_2005 Planning Day Template - Czech.xls Chart 113_Bob review pack (2)" xfId="449" xr:uid="{2FEFB929-8268-43E7-877C-F05EA69F1FBE}"/>
    <cellStyle name="_2005 Planning Day Template - Czech.xls Chart 113_Bob review pack (2) 2" xfId="3253" xr:uid="{0DE9A2B3-4B38-453A-8E40-48F6BFB84DC4}"/>
    <cellStyle name="_2005 Planning Day Template - Czech.xls Chart 113_Bob review pack (2)_By Segment" xfId="13589" xr:uid="{3DDC1D7C-8C5E-4919-AD8B-F0CE4AC7B634}"/>
    <cellStyle name="_2005 Planning Day Template - Czech.xls Chart 113_Bob review pack (2)_Sheet2" xfId="13590" xr:uid="{19541CFE-F771-489D-BC44-C99783AB6A81}"/>
    <cellStyle name="_2005 Planning Day Template - Czech.xls Chart 113_Bob review pack (2)_Sheet3" xfId="13591" xr:uid="{74DA2657-F6B8-439E-8E30-8CF0CF67EC36}"/>
    <cellStyle name="_2005 Planning Day Template - Czech.xls Chart 113_Bob review pack (2)_Summary" xfId="13592" xr:uid="{0B117D5C-FE76-44B1-8AE7-1C61ACF46D01}"/>
    <cellStyle name="_2005 Planning Day Template - Czech.xls Chart 113_Bob review pack (2)_Summary KP4790" xfId="13593" xr:uid="{3B38897B-22BB-4FFB-B87F-23C8D0EE38DE}"/>
    <cellStyle name="_2005 Planning Day Template - Czech.xls Chart 113_Bob review pack (3)" xfId="450" xr:uid="{38B4F330-0D63-469D-AE14-0BDDEACA232C}"/>
    <cellStyle name="_2005 Planning Day Template - Czech.xls Chart 113_Bob review pack (3) 2" xfId="3254" xr:uid="{C872BFF8-0266-4AAC-9A9E-EA479E3F59BA}"/>
    <cellStyle name="_2005 Planning Day Template - Czech.xls Chart 113_Bob review pack (3)_By Segment" xfId="13594" xr:uid="{4FAC8E5E-42CE-4268-98E1-2AACB7853371}"/>
    <cellStyle name="_2005 Planning Day Template - Czech.xls Chart 113_Bob review pack (3)_Sheet2" xfId="13595" xr:uid="{B083ED03-73DB-4BEE-808B-3E3A57906671}"/>
    <cellStyle name="_2005 Planning Day Template - Czech.xls Chart 113_Bob review pack (3)_Sheet3" xfId="13596" xr:uid="{29FAB1E8-F9DD-4565-9234-E0478506DDCB}"/>
    <cellStyle name="_2005 Planning Day Template - Czech.xls Chart 113_Bob review pack (3)_Summary" xfId="13597" xr:uid="{BDB8B5A4-F171-4845-B492-CE9F1DA113C4}"/>
    <cellStyle name="_2005 Planning Day Template - Czech.xls Chart 113_Bob review pack (3)_Summary KP4790" xfId="13598" xr:uid="{300D1179-07EF-4421-A8EC-D9D1568A1919}"/>
    <cellStyle name="_2005 Planning Day Template - Czech.xls Chart 113_By Segment" xfId="13599" xr:uid="{AFE7C2D6-A123-4C02-8A60-528B1D33A491}"/>
    <cellStyle name="_2005 Planning Day Template - Czech.xls Chart 113_China CIA Model Jan 08" xfId="6057" xr:uid="{517A94FF-F1B9-4931-82E0-6A93B7D00DA9}"/>
    <cellStyle name="_2005 Planning Day Template - Czech.xls Chart 113_CIA Qianshan New STD" xfId="6058" xr:uid="{2A8EEAF9-508D-467A-A0CE-E33D5D586306}"/>
    <cellStyle name="_2005 Planning Day Template - Czech.xls Chart 113_CIA STANDARD MODEL CHINA 2007 LTP_1" xfId="6059" xr:uid="{EFA7A533-D3B6-48B1-8B03-8CCEC165ABB2}"/>
    <cellStyle name="_2005 Planning Day Template - Czech.xls Chart 113_dunnhumby Tesco Int LRP 0910 - example template PSV" xfId="13600" xr:uid="{C0651D03-51DC-4FF8-B46A-31AF964AD847}"/>
    <cellStyle name="_2005 Planning Day Template - Czech.xls Chart 113_dunnhumby Tesco Int LRP 0910 - example template PSV_Sheet2" xfId="13601" xr:uid="{7241CCC6-D766-4E37-9DAB-F26F91BB59CE}"/>
    <cellStyle name="_2005 Planning Day Template - Czech.xls Chart 113_dunnhumby Tesco Int LRP 0910 - example template PSV_Sheet3" xfId="13602" xr:uid="{FF8735FC-A52B-4C79-8701-BE3E7ACBC50F}"/>
    <cellStyle name="_2005 Planning Day Template - Czech.xls Chart 113_LTP CIA Model" xfId="6060" xr:uid="{9F4E5730-3233-4546-A626-78ED1493CB42}"/>
    <cellStyle name="_2005 Planning Day Template - Czech.xls Chart 113_LTP CIA Model_With PnL ratio_1" xfId="6061" xr:uid="{C13801E9-6025-4DD9-9359-403FC232A8A0}"/>
    <cellStyle name="_2005 Planning Day Template - Czech.xls Chart 113_Planning Day pack Template - blank" xfId="13603" xr:uid="{62BC9B51-5A28-46D4-836E-1DF445D14BAC}"/>
    <cellStyle name="_2005 Planning Day Template - Czech.xls Chart 113_Planning Day pack Template - blank_Sheet2" xfId="13604" xr:uid="{65BCD048-9853-42C3-9994-1CF8FAE1198C}"/>
    <cellStyle name="_2005 Planning Day Template - Czech.xls Chart 113_Planning Day pack Template - blank_Sheet3" xfId="13605" xr:uid="{0F8FFF96-7D7D-459E-8F26-793FA71FC323}"/>
    <cellStyle name="_2005 Planning Day Template - Czech.xls Chart 113_Planning Day pack Template- Tem" xfId="13606" xr:uid="{38E4056C-DD49-4A11-9C4D-83C86614BC1C}"/>
    <cellStyle name="_2005 Planning Day Template - Czech.xls Chart 113_Planning Day pack Template- Tem_Sheet2" xfId="13607" xr:uid="{A83F6A9D-3556-48ED-8795-31966F10B6B3}"/>
    <cellStyle name="_2005 Planning Day Template - Czech.xls Chart 113_Planning Day pack Template- Tem_Sheet3" xfId="13608" xr:uid="{DBA9F53C-F511-479B-8BE8-6F10BBBF80B7}"/>
    <cellStyle name="_2005 Planning Day Template - Czech.xls Chart 113_Poland Planning Day Pack" xfId="13609" xr:uid="{A62D2CD4-E5D5-4CE4-9E1E-D989F56BBE8B}"/>
    <cellStyle name="_2005 Planning Day Template - Czech.xls Chart 113_Poland Planning Day Pack_Sheet2" xfId="13610" xr:uid="{CB30D93E-D8F7-4094-8F5B-3EFE48DA4758}"/>
    <cellStyle name="_2005 Planning Day Template - Czech.xls Chart 113_Poland Planning Day Pack_Sheet3" xfId="13611" xr:uid="{0C98657F-3FEE-4059-A3B5-E686CBA2D36A}"/>
    <cellStyle name="_2005 Planning Day Template - Czech.xls Chart 113_Sheet2" xfId="13612" xr:uid="{3B858C2B-6099-4081-A8BB-AB92731A849C}"/>
    <cellStyle name="_2005 Planning Day Template - Czech.xls Chart 113_Sheet3" xfId="13613" xr:uid="{A71C6872-64C5-420A-B846-EF19971EFF22}"/>
    <cellStyle name="_2005 Planning Day Template - Czech.xls Chart 113_Summary" xfId="13614" xr:uid="{1A408087-79F0-4B7E-B0BB-A643E14A50D3}"/>
    <cellStyle name="_2005 Planning Day Template - Czech.xls Chart 113_Summary KP4790" xfId="13615" xr:uid="{025B650E-24B7-4F8B-8201-56C7104A8BDA}"/>
    <cellStyle name="_2005 Planning Day Template - Czech.xls Chart 113_Target affirmation" xfId="13616" xr:uid="{1A16962A-8D29-4EBD-BB28-A3FE79F48358}"/>
    <cellStyle name="_2005 Planning Day Template - Czech.xls Chart 113_Target affirmation_Sheet2" xfId="13617" xr:uid="{4271D8DC-4633-4E82-8E0D-FEA8875E8A8E}"/>
    <cellStyle name="_2005 Planning Day Template - Czech.xls Chart 113_Target affirmation_Sheet3" xfId="13618" xr:uid="{973AE4B5-737E-4198-BA36-23FB38BB1C45}"/>
    <cellStyle name="_2005 Planning Day Template - Czech.xls Chart 113_复件 CIA STANDARD MODEL CHINA 2007 LTP" xfId="6062" xr:uid="{14B38EEE-AC0C-45AD-B565-5C52C7C6DE25}"/>
    <cellStyle name="_2005 Planning Day Template - Czech.xls Chart 114" xfId="451" xr:uid="{E5CE84F2-2549-47A1-832D-D0D25DB2EFD3}"/>
    <cellStyle name="_2005 Planning Day Template - Czech.xls Chart 114 2" xfId="3255" xr:uid="{B63131CC-7631-4779-BED2-E9B9DFA0EA87}"/>
    <cellStyle name="_2005 Planning Day Template - Czech.xls Chart 114_2007 Review Day China" xfId="452" xr:uid="{C55E0236-69FC-4E66-A58C-A8696D27FE94}"/>
    <cellStyle name="_2005 Planning Day Template - Czech.xls Chart 114_2007 Review Day China 2" xfId="3256" xr:uid="{0D838FD3-2D7D-4CBE-8341-66A90015245B}"/>
    <cellStyle name="_2005 Planning Day Template - Czech.xls Chart 114_2007 Review Day China_By Segment" xfId="13619" xr:uid="{7A9C0071-CD61-4F3E-BBE6-9C2BA801DFB4}"/>
    <cellStyle name="_2005 Planning Day Template - Czech.xls Chart 114_2007 Review Day China_Sheet2" xfId="13620" xr:uid="{A2455A3A-60E0-4AFF-92BB-98E5BA26B757}"/>
    <cellStyle name="_2005 Planning Day Template - Czech.xls Chart 114_2007 Review Day China_Sheet3" xfId="13621" xr:uid="{9FBBD0F0-1850-4642-9613-C4AA76B49E3B}"/>
    <cellStyle name="_2005 Planning Day Template - Czech.xls Chart 114_2007 Review Day China_Summary" xfId="13622" xr:uid="{468B0F51-CA75-4F37-9B6F-ED3F72AAAEC4}"/>
    <cellStyle name="_2005 Planning Day Template - Czech.xls Chart 114_2007 Review Day China_Summary KP4790" xfId="13623" xr:uid="{641AE839-FEAE-49C6-AF79-07259779637E}"/>
    <cellStyle name="_2005 Planning Day Template - Czech.xls Chart 114_2007 Review Day Czech" xfId="453" xr:uid="{9055AE65-13CE-4986-9EED-E1FF6CB586FD}"/>
    <cellStyle name="_2005 Planning Day Template - Czech.xls Chart 114_2007 Review Day Czech 2" xfId="3257" xr:uid="{82C10EFF-2ADF-42D7-98E7-75C6C1C116BC}"/>
    <cellStyle name="_2005 Planning Day Template - Czech.xls Chart 114_2007 Review Day Czech_By Segment" xfId="13624" xr:uid="{C2C1947C-6B75-4581-BCB9-0345C629D151}"/>
    <cellStyle name="_2005 Planning Day Template - Czech.xls Chart 114_2007 Review Day Czech_Sheet2" xfId="13625" xr:uid="{E0B7B7B0-7819-49E5-BCC6-6E6C67B5765B}"/>
    <cellStyle name="_2005 Planning Day Template - Czech.xls Chart 114_2007 Review Day Czech_Sheet3" xfId="13626" xr:uid="{A8EA7408-5B06-4E18-8F3C-C3548143340C}"/>
    <cellStyle name="_2005 Planning Day Template - Czech.xls Chart 114_2007 Review Day Czech_Summary" xfId="13627" xr:uid="{911D8330-4159-429F-B357-ABFF5578F5B8}"/>
    <cellStyle name="_2005 Planning Day Template - Czech.xls Chart 114_2007 Review Day Czech_Summary KP4790" xfId="13628" xr:uid="{051302B4-FD06-46C2-9DBF-7441E072A054}"/>
    <cellStyle name="_2005 Planning Day Template - Czech.xls Chart 114_2007 Review Day Poland" xfId="454" xr:uid="{856358C5-0A07-4C65-AD12-C9D2ED26C954}"/>
    <cellStyle name="_2005 Planning Day Template - Czech.xls Chart 114_2007 Review Day Poland 2" xfId="3258" xr:uid="{BDB078AC-BF49-46B0-A84D-5AC8F8E9F767}"/>
    <cellStyle name="_2005 Planning Day Template - Czech.xls Chart 114_2007 Review Day Poland_By Segment" xfId="13629" xr:uid="{BFB70A4E-29DA-4ED0-84EF-F6F70FFB691F}"/>
    <cellStyle name="_2005 Planning Day Template - Czech.xls Chart 114_2007 Review Day Poland_Sheet2" xfId="13630" xr:uid="{C4D586D3-222D-4444-9925-3FCE22EB1BC8}"/>
    <cellStyle name="_2005 Planning Day Template - Czech.xls Chart 114_2007 Review Day Poland_Sheet3" xfId="13631" xr:uid="{4812C1C0-8735-487E-9013-DF7ED3AA39C1}"/>
    <cellStyle name="_2005 Planning Day Template - Czech.xls Chart 114_2007 Review Day Poland_Summary" xfId="13632" xr:uid="{462973DE-A7D1-4297-93F7-98DE5AAD0A01}"/>
    <cellStyle name="_2005 Planning Day Template - Czech.xls Chart 114_2007 Review Day Poland_Summary KP4790" xfId="13633" xr:uid="{3BCC29FD-6955-4977-AEE7-0861BF22400E}"/>
    <cellStyle name="_2005 Planning Day Template - Czech.xls Chart 114_2008 cfp draft" xfId="455" xr:uid="{5CDB83C8-83FA-4905-B023-139CA618F487}"/>
    <cellStyle name="_2005 Planning Day Template - Czech.xls Chart 114_2008 cfp draft 2" xfId="3259" xr:uid="{11B3AA08-30E1-470B-8AFB-5BBD9BECF3E9}"/>
    <cellStyle name="_2005 Planning Day Template - Czech.xls Chart 114_2008 cfp draft_By Segment" xfId="13634" xr:uid="{8E9B57B2-3AA4-489E-A5C3-4027FCA68E9D}"/>
    <cellStyle name="_2005 Planning Day Template - Czech.xls Chart 114_2008 cfp draft_Sheet2" xfId="13635" xr:uid="{12D8D3EE-8422-427A-B8D3-B5B465D46EFC}"/>
    <cellStyle name="_2005 Planning Day Template - Czech.xls Chart 114_2008 cfp draft_Sheet3" xfId="13636" xr:uid="{09805A59-E323-49BE-BD88-5B212827EA82}"/>
    <cellStyle name="_2005 Planning Day Template - Czech.xls Chart 114_2008 cfp draft_Summary" xfId="13637" xr:uid="{45D6B772-CBA5-47EC-A0D0-C9D1B3D886D5}"/>
    <cellStyle name="_2005 Planning Day Template - Czech.xls Chart 114_2008 cfp draft_Summary KP4790" xfId="13638" xr:uid="{02DF568A-3725-465C-B4B1-E3E604BC66A5}"/>
    <cellStyle name="_2005 Planning Day Template - Czech.xls Chart 114_2008 planning day draft" xfId="456" xr:uid="{59B3B6B1-BD3D-44C6-A189-348DF31AF5EC}"/>
    <cellStyle name="_2005 Planning Day Template - Czech.xls Chart 114_2008 planning day draft 2" xfId="3260" xr:uid="{AFCC60E1-DFFE-4E14-B604-BEB8B1B2F019}"/>
    <cellStyle name="_2005 Planning Day Template - Czech.xls Chart 114_2008 planning day draft_By Segment" xfId="13639" xr:uid="{1055ED91-7ACA-403C-A5E8-D399419A2A98}"/>
    <cellStyle name="_2005 Planning Day Template - Czech.xls Chart 114_2008 planning day draft_Sheet2" xfId="13640" xr:uid="{0FA04DA1-FB54-4DF6-AB75-73EB8BB9C82F}"/>
    <cellStyle name="_2005 Planning Day Template - Czech.xls Chart 114_2008 planning day draft_Sheet3" xfId="13641" xr:uid="{62477FCC-B456-4397-945B-FCA7EE783BD9}"/>
    <cellStyle name="_2005 Planning Day Template - Czech.xls Chart 114_2008 planning day draft_Summary" xfId="13642" xr:uid="{4611FF66-10D3-40E5-963C-FAF9C6665802}"/>
    <cellStyle name="_2005 Planning Day Template - Czech.xls Chart 114_2008 planning day draft_Summary KP4790" xfId="13643" xr:uid="{C33972B4-C70D-46F8-ABDE-A85765B1C7CC}"/>
    <cellStyle name="_2005 Planning Day Template - Czech.xls Chart 114_Bob review pack (2)" xfId="457" xr:uid="{42D3174A-E595-4335-96CC-42D68CD0B552}"/>
    <cellStyle name="_2005 Planning Day Template - Czech.xls Chart 114_Bob review pack (2) 2" xfId="3261" xr:uid="{AEF38001-9144-44E1-9201-7C6CCD362359}"/>
    <cellStyle name="_2005 Planning Day Template - Czech.xls Chart 114_Bob review pack (2)_By Segment" xfId="13644" xr:uid="{E1CE3760-B552-43D2-9AE2-BDAD99B54E34}"/>
    <cellStyle name="_2005 Planning Day Template - Czech.xls Chart 114_Bob review pack (2)_Sheet2" xfId="13645" xr:uid="{4CC11A33-FE29-4304-B2CD-1862750FC713}"/>
    <cellStyle name="_2005 Planning Day Template - Czech.xls Chart 114_Bob review pack (2)_Sheet3" xfId="13646" xr:uid="{250D7861-787A-4C17-AC19-FD6229945C73}"/>
    <cellStyle name="_2005 Planning Day Template - Czech.xls Chart 114_Bob review pack (2)_Summary" xfId="13647" xr:uid="{9860B75C-005F-4C83-BD66-BCEDD62E27FD}"/>
    <cellStyle name="_2005 Planning Day Template - Czech.xls Chart 114_Bob review pack (2)_Summary KP4790" xfId="13648" xr:uid="{1C027649-4873-477B-9CB5-D07F5E0E3BFC}"/>
    <cellStyle name="_2005 Planning Day Template - Czech.xls Chart 114_Bob review pack (3)" xfId="458" xr:uid="{BE8FAF01-58F3-42F9-A944-1A0ED65BA216}"/>
    <cellStyle name="_2005 Planning Day Template - Czech.xls Chart 114_Bob review pack (3) 2" xfId="3262" xr:uid="{AB006DF7-B4B3-423F-ABDA-B5B6EF94E8CF}"/>
    <cellStyle name="_2005 Planning Day Template - Czech.xls Chart 114_Bob review pack (3)_By Segment" xfId="13649" xr:uid="{D0AFB83D-5D13-4D07-853D-B67DEB91DB1C}"/>
    <cellStyle name="_2005 Planning Day Template - Czech.xls Chart 114_Bob review pack (3)_Sheet2" xfId="13650" xr:uid="{7C28C7BF-1D6B-4D5E-99E5-9DFF78577D2C}"/>
    <cellStyle name="_2005 Planning Day Template - Czech.xls Chart 114_Bob review pack (3)_Sheet3" xfId="13651" xr:uid="{F43366AA-54AD-4DB9-95E1-09520C5FE4C0}"/>
    <cellStyle name="_2005 Planning Day Template - Czech.xls Chart 114_Bob review pack (3)_Summary" xfId="13652" xr:uid="{534EBEB8-88F6-4C1B-B07C-3C52CC6AFC8A}"/>
    <cellStyle name="_2005 Planning Day Template - Czech.xls Chart 114_Bob review pack (3)_Summary KP4790" xfId="13653" xr:uid="{8018001D-3EEF-403C-A09E-A3AC00E16D47}"/>
    <cellStyle name="_2005 Planning Day Template - Czech.xls Chart 114_By Segment" xfId="13654" xr:uid="{67D3B835-16A4-456E-B01B-95D2502F7F19}"/>
    <cellStyle name="_2005 Planning Day Template - Czech.xls Chart 114_China CIA Model Jan 08" xfId="6063" xr:uid="{4779C944-D1EC-4A59-8D10-5E4C5FDC2A1A}"/>
    <cellStyle name="_2005 Planning Day Template - Czech.xls Chart 114_CIA Qianshan New STD" xfId="6064" xr:uid="{55BF0ED6-F42E-445F-A1DE-0623B059EEDB}"/>
    <cellStyle name="_2005 Planning Day Template - Czech.xls Chart 114_CIA STANDARD MODEL CHINA 2007 LTP_1" xfId="6065" xr:uid="{30CFB54A-AF2D-4376-8853-B6416590A6AF}"/>
    <cellStyle name="_2005 Planning Day Template - Czech.xls Chart 114_dunnhumby Tesco Int LRP 0910 - example template PSV" xfId="13655" xr:uid="{4A34F59E-8D08-46BD-89AB-F86C2E266A10}"/>
    <cellStyle name="_2005 Planning Day Template - Czech.xls Chart 114_dunnhumby Tesco Int LRP 0910 - example template PSV_Sheet2" xfId="13656" xr:uid="{8D2B814B-DEF8-4A54-912B-ECE36D78D293}"/>
    <cellStyle name="_2005 Planning Day Template - Czech.xls Chart 114_dunnhumby Tesco Int LRP 0910 - example template PSV_Sheet3" xfId="13657" xr:uid="{9F79BB0E-CD3F-4699-8F10-598BB78550C6}"/>
    <cellStyle name="_2005 Planning Day Template - Czech.xls Chart 114_LTP CIA Model" xfId="6066" xr:uid="{4618A192-C914-4A1E-A19A-AB8EB5FC21E7}"/>
    <cellStyle name="_2005 Planning Day Template - Czech.xls Chart 114_LTP CIA Model_With PnL ratio_1" xfId="6067" xr:uid="{E5DDA7F4-78B7-491B-84BF-4F3224D113ED}"/>
    <cellStyle name="_2005 Planning Day Template - Czech.xls Chart 114_Planning Day pack Template - blank" xfId="13658" xr:uid="{7D5FC171-EFF5-4509-8557-1E5E5C7971BF}"/>
    <cellStyle name="_2005 Planning Day Template - Czech.xls Chart 114_Planning Day pack Template - blank_Sheet2" xfId="13659" xr:uid="{7318B3FE-DF48-491A-AD59-D4667B910204}"/>
    <cellStyle name="_2005 Planning Day Template - Czech.xls Chart 114_Planning Day pack Template - blank_Sheet3" xfId="13660" xr:uid="{49BAE948-1FDC-4669-BFE8-D6A5E8A225A7}"/>
    <cellStyle name="_2005 Planning Day Template - Czech.xls Chart 114_Planning Day pack Template- Tem" xfId="13661" xr:uid="{C1E14FFD-000B-4F02-9305-892FA79217C2}"/>
    <cellStyle name="_2005 Planning Day Template - Czech.xls Chart 114_Planning Day pack Template- Tem_Sheet2" xfId="13662" xr:uid="{13C809C7-1AD4-43BA-99B9-B35FFB035949}"/>
    <cellStyle name="_2005 Planning Day Template - Czech.xls Chart 114_Planning Day pack Template- Tem_Sheet3" xfId="13663" xr:uid="{F5EE7CE7-5B36-48BB-B093-5241DC57AAE9}"/>
    <cellStyle name="_2005 Planning Day Template - Czech.xls Chart 114_Poland Planning Day Pack" xfId="13664" xr:uid="{BA5A33B6-F2B7-4F8E-9C1C-3D6B9DE71921}"/>
    <cellStyle name="_2005 Planning Day Template - Czech.xls Chart 114_Poland Planning Day Pack_Sheet2" xfId="13665" xr:uid="{38718A2C-3704-4356-AA95-2316C0B2FFDA}"/>
    <cellStyle name="_2005 Planning Day Template - Czech.xls Chart 114_Poland Planning Day Pack_Sheet3" xfId="13666" xr:uid="{EF9D12D8-F50C-4CAB-87C3-2F85192CB90A}"/>
    <cellStyle name="_2005 Planning Day Template - Czech.xls Chart 114_Sheet2" xfId="13667" xr:uid="{0EDA7D5D-95C3-493E-8AF4-4B14FAB34651}"/>
    <cellStyle name="_2005 Planning Day Template - Czech.xls Chart 114_Sheet3" xfId="13668" xr:uid="{56C2291C-3EF9-4565-A947-3D4CFF1B6F1B}"/>
    <cellStyle name="_2005 Planning Day Template - Czech.xls Chart 114_Summary" xfId="13669" xr:uid="{0F4B79EE-454B-4338-AFD8-DC47938C4E61}"/>
    <cellStyle name="_2005 Planning Day Template - Czech.xls Chart 114_Summary KP4790" xfId="13670" xr:uid="{EDA55F95-57AE-4D82-B8AE-A764D7698867}"/>
    <cellStyle name="_2005 Planning Day Template - Czech.xls Chart 114_Target affirmation" xfId="13671" xr:uid="{775FC10C-95AE-4636-BC07-B9CE7FD1D80F}"/>
    <cellStyle name="_2005 Planning Day Template - Czech.xls Chart 114_Target affirmation_Sheet2" xfId="13672" xr:uid="{F8DA86CE-67AB-40B6-9B1B-78B4B73E0C2D}"/>
    <cellStyle name="_2005 Planning Day Template - Czech.xls Chart 114_Target affirmation_Sheet3" xfId="13673" xr:uid="{C4F18AED-47F2-400F-BC43-719BE50EF2CF}"/>
    <cellStyle name="_2005 Planning Day Template - Czech.xls Chart 114_复件 CIA STANDARD MODEL CHINA 2007 LTP" xfId="6068" xr:uid="{DF54B1D5-A608-46FD-B08E-48BFC16AC12A}"/>
    <cellStyle name="_2005 Planning Day Template - Czech.xls Chart 115" xfId="459" xr:uid="{320C2ABF-8318-465B-8352-87D340A8EF2E}"/>
    <cellStyle name="_2005 Planning Day Template - Czech.xls Chart 115 2" xfId="3263" xr:uid="{42C8B383-1B54-4A04-A04E-715CE7EF6A48}"/>
    <cellStyle name="_2005 Planning Day Template - Czech.xls Chart 115_2007 Review Day China" xfId="460" xr:uid="{DFA088C8-3F4A-478C-A732-80AB79B7EC4D}"/>
    <cellStyle name="_2005 Planning Day Template - Czech.xls Chart 115_2007 Review Day China 2" xfId="3264" xr:uid="{3D775B91-5792-4DDC-A74C-856F36EB0C21}"/>
    <cellStyle name="_2005 Planning Day Template - Czech.xls Chart 115_2007 Review Day China_By Segment" xfId="13674" xr:uid="{8DE3D8C0-71E3-459F-9F38-C2E71109C2F8}"/>
    <cellStyle name="_2005 Planning Day Template - Czech.xls Chart 115_2007 Review Day China_Sheet2" xfId="13675" xr:uid="{0E094559-D7FB-4884-9BD8-146181A4749A}"/>
    <cellStyle name="_2005 Planning Day Template - Czech.xls Chart 115_2007 Review Day China_Sheet3" xfId="13676" xr:uid="{B7D3ADE2-F778-418D-B7FA-C44FE592809D}"/>
    <cellStyle name="_2005 Planning Day Template - Czech.xls Chart 115_2007 Review Day China_Summary" xfId="13677" xr:uid="{5D7E1E77-8C46-475B-9C37-B3E146EAC725}"/>
    <cellStyle name="_2005 Planning Day Template - Czech.xls Chart 115_2007 Review Day China_Summary KP4790" xfId="13678" xr:uid="{CEB6261B-CF61-4AC7-B988-B5363AC128D2}"/>
    <cellStyle name="_2005 Planning Day Template - Czech.xls Chart 115_2007 Review Day Czech" xfId="461" xr:uid="{3C356218-278D-4A38-A472-80EFA2F54DBF}"/>
    <cellStyle name="_2005 Planning Day Template - Czech.xls Chart 115_2007 Review Day Czech 2" xfId="3265" xr:uid="{992EA045-335E-4AED-BD7D-23275A9504FF}"/>
    <cellStyle name="_2005 Planning Day Template - Czech.xls Chart 115_2007 Review Day Czech_By Segment" xfId="13679" xr:uid="{99CFA085-0FE4-49F6-AA88-645BEFFEB4E3}"/>
    <cellStyle name="_2005 Planning Day Template - Czech.xls Chart 115_2007 Review Day Czech_Sheet2" xfId="13680" xr:uid="{509F0FB5-FF33-4730-9373-E8F4616E517A}"/>
    <cellStyle name="_2005 Planning Day Template - Czech.xls Chart 115_2007 Review Day Czech_Sheet3" xfId="13681" xr:uid="{3A22D6E1-CA3A-4CB9-A120-27F89AEAF040}"/>
    <cellStyle name="_2005 Planning Day Template - Czech.xls Chart 115_2007 Review Day Czech_Summary" xfId="13682" xr:uid="{9D3C2B2F-EC62-4AC4-A32D-6969482816A5}"/>
    <cellStyle name="_2005 Planning Day Template - Czech.xls Chart 115_2007 Review Day Czech_Summary KP4790" xfId="13683" xr:uid="{8FB51E45-B36F-4101-80B2-0DD218A17AC8}"/>
    <cellStyle name="_2005 Planning Day Template - Czech.xls Chart 115_2007 Review Day Poland" xfId="462" xr:uid="{7E04DCB6-2C4C-4958-BEB3-38D557DDA823}"/>
    <cellStyle name="_2005 Planning Day Template - Czech.xls Chart 115_2007 Review Day Poland 2" xfId="3266" xr:uid="{36E295BB-C538-489B-966E-28D8516F4E13}"/>
    <cellStyle name="_2005 Planning Day Template - Czech.xls Chart 115_2007 Review Day Poland_By Segment" xfId="13684" xr:uid="{F0A7BF31-92E8-4ACD-ACB7-135D11E4CAD9}"/>
    <cellStyle name="_2005 Planning Day Template - Czech.xls Chart 115_2007 Review Day Poland_Sheet2" xfId="13685" xr:uid="{A1AF18F4-3FB3-4BAD-88B0-00FE864B61B7}"/>
    <cellStyle name="_2005 Planning Day Template - Czech.xls Chart 115_2007 Review Day Poland_Sheet3" xfId="13686" xr:uid="{852F3E3C-542C-482F-8258-4489ED29983B}"/>
    <cellStyle name="_2005 Planning Day Template - Czech.xls Chart 115_2007 Review Day Poland_Summary" xfId="13687" xr:uid="{9CEA14F9-17BD-4493-8F0B-15C3CC3BA4D7}"/>
    <cellStyle name="_2005 Planning Day Template - Czech.xls Chart 115_2007 Review Day Poland_Summary KP4790" xfId="13688" xr:uid="{6EA0EFBD-0F0B-41E1-BD5C-4588076E723C}"/>
    <cellStyle name="_2005 Planning Day Template - Czech.xls Chart 115_2008 cfp draft" xfId="463" xr:uid="{3A8B2A86-9C28-4B5B-89F1-E3DAECA88FC0}"/>
    <cellStyle name="_2005 Planning Day Template - Czech.xls Chart 115_2008 cfp draft 2" xfId="3267" xr:uid="{7AD29DE5-CF1B-4EC4-BA32-17952D3CEB78}"/>
    <cellStyle name="_2005 Planning Day Template - Czech.xls Chart 115_2008 cfp draft_By Segment" xfId="13689" xr:uid="{0092D0ED-4538-44DF-B415-C92B01DAE517}"/>
    <cellStyle name="_2005 Planning Day Template - Czech.xls Chart 115_2008 cfp draft_Sheet2" xfId="13690" xr:uid="{8D06A55C-3D28-4316-8E3B-CD0112356CC7}"/>
    <cellStyle name="_2005 Planning Day Template - Czech.xls Chart 115_2008 cfp draft_Sheet3" xfId="13691" xr:uid="{DE34BCFC-1339-470B-A7B3-5726B123F041}"/>
    <cellStyle name="_2005 Planning Day Template - Czech.xls Chart 115_2008 cfp draft_Summary" xfId="13692" xr:uid="{29CB0C49-428A-41BE-B855-A7D45D352C2F}"/>
    <cellStyle name="_2005 Planning Day Template - Czech.xls Chart 115_2008 cfp draft_Summary KP4790" xfId="13693" xr:uid="{07546F5A-E58A-4189-85A9-BC903CF9A8C4}"/>
    <cellStyle name="_2005 Planning Day Template - Czech.xls Chart 115_2008 planning day draft" xfId="464" xr:uid="{36480141-D215-455A-A91E-EFB7C62BF364}"/>
    <cellStyle name="_2005 Planning Day Template - Czech.xls Chart 115_2008 planning day draft 2" xfId="3268" xr:uid="{E6EB7B23-3D91-4115-9904-EBB90DCFF20F}"/>
    <cellStyle name="_2005 Planning Day Template - Czech.xls Chart 115_2008 planning day draft_By Segment" xfId="13694" xr:uid="{3BD49097-A7E4-4808-8F51-3C3016716BBE}"/>
    <cellStyle name="_2005 Planning Day Template - Czech.xls Chart 115_2008 planning day draft_Sheet2" xfId="13695" xr:uid="{774557F7-70A1-46A8-BBDC-80C7BA16B874}"/>
    <cellStyle name="_2005 Planning Day Template - Czech.xls Chart 115_2008 planning day draft_Sheet3" xfId="13696" xr:uid="{409926DF-B7B7-45FF-BC62-41E514B6770A}"/>
    <cellStyle name="_2005 Planning Day Template - Czech.xls Chart 115_2008 planning day draft_Summary" xfId="13697" xr:uid="{04368945-8064-4399-9B1C-6276965AB0B4}"/>
    <cellStyle name="_2005 Planning Day Template - Czech.xls Chart 115_2008 planning day draft_Summary KP4790" xfId="13698" xr:uid="{2A873C8A-63DB-4044-8E86-CD333ECF8C4A}"/>
    <cellStyle name="_2005 Planning Day Template - Czech.xls Chart 115_Bob review pack (2)" xfId="465" xr:uid="{F1397DA0-0371-4116-A98C-F3439F6D7D60}"/>
    <cellStyle name="_2005 Planning Day Template - Czech.xls Chart 115_Bob review pack (2) 2" xfId="3269" xr:uid="{32B00AB0-B556-4031-9062-D1275B7E0DA1}"/>
    <cellStyle name="_2005 Planning Day Template - Czech.xls Chart 115_Bob review pack (2)_By Segment" xfId="13699" xr:uid="{29F0474B-C843-4B42-B5C9-9D6E6A4FF602}"/>
    <cellStyle name="_2005 Planning Day Template - Czech.xls Chart 115_Bob review pack (2)_Sheet2" xfId="13700" xr:uid="{079698BD-FFD2-447B-9773-2D68D4984284}"/>
    <cellStyle name="_2005 Planning Day Template - Czech.xls Chart 115_Bob review pack (2)_Sheet3" xfId="13701" xr:uid="{529ED9EF-A0E4-44C9-A2B4-5BAF23E97259}"/>
    <cellStyle name="_2005 Planning Day Template - Czech.xls Chart 115_Bob review pack (2)_Summary" xfId="13702" xr:uid="{EBBE3C4A-0CF7-4DFE-92C3-D5B4E341D3FE}"/>
    <cellStyle name="_2005 Planning Day Template - Czech.xls Chart 115_Bob review pack (2)_Summary KP4790" xfId="13703" xr:uid="{7202D6EF-46B2-428F-9434-3D42C4F38A54}"/>
    <cellStyle name="_2005 Planning Day Template - Czech.xls Chart 115_Bob review pack (3)" xfId="466" xr:uid="{EE0B8B50-CE5B-4D7E-9721-FB243F58D0CC}"/>
    <cellStyle name="_2005 Planning Day Template - Czech.xls Chart 115_Bob review pack (3) 2" xfId="3270" xr:uid="{84518A67-6A6A-4FD7-AC3D-A3CFE116DC3C}"/>
    <cellStyle name="_2005 Planning Day Template - Czech.xls Chart 115_Bob review pack (3)_By Segment" xfId="13704" xr:uid="{234F7ABC-4549-4D14-92E6-8F20C024CC6C}"/>
    <cellStyle name="_2005 Planning Day Template - Czech.xls Chart 115_Bob review pack (3)_Sheet2" xfId="13705" xr:uid="{20D32EAC-7B78-4313-B606-CC0B3FC26564}"/>
    <cellStyle name="_2005 Planning Day Template - Czech.xls Chart 115_Bob review pack (3)_Sheet3" xfId="13706" xr:uid="{075B5503-04CB-4A1F-8EB3-2711DDDC0103}"/>
    <cellStyle name="_2005 Planning Day Template - Czech.xls Chart 115_Bob review pack (3)_Summary" xfId="13707" xr:uid="{AFFD425F-C425-4BEB-A489-FC5583780532}"/>
    <cellStyle name="_2005 Planning Day Template - Czech.xls Chart 115_Bob review pack (3)_Summary KP4790" xfId="13708" xr:uid="{0D1AC586-5DF7-46B1-96F1-A847E7F3DF0F}"/>
    <cellStyle name="_2005 Planning Day Template - Czech.xls Chart 115_By Segment" xfId="13709" xr:uid="{FA865B34-B35D-4FC3-9C31-5A663EC1BB2E}"/>
    <cellStyle name="_2005 Planning Day Template - Czech.xls Chart 115_China CIA Model Jan 08" xfId="6069" xr:uid="{61D161C4-F38F-4745-B3D1-19EEB40A3020}"/>
    <cellStyle name="_2005 Planning Day Template - Czech.xls Chart 115_CIA Qianshan New STD" xfId="6070" xr:uid="{C65A4F48-E7AD-4ECD-8945-A53935F71748}"/>
    <cellStyle name="_2005 Planning Day Template - Czech.xls Chart 115_CIA STANDARD MODEL CHINA 2007 LTP_1" xfId="6071" xr:uid="{D81FEF29-7EFD-493A-9A67-F7BB7E173142}"/>
    <cellStyle name="_2005 Planning Day Template - Czech.xls Chart 115_dunnhumby Tesco Int LRP 0910 - example template PSV" xfId="13710" xr:uid="{833E7F41-A76F-4888-9D59-6EB54CB0C969}"/>
    <cellStyle name="_2005 Planning Day Template - Czech.xls Chart 115_dunnhumby Tesco Int LRP 0910 - example template PSV_Sheet2" xfId="13711" xr:uid="{BA961050-CDDD-42D6-98EB-35893B5B8CF8}"/>
    <cellStyle name="_2005 Planning Day Template - Czech.xls Chart 115_dunnhumby Tesco Int LRP 0910 - example template PSV_Sheet3" xfId="13712" xr:uid="{DD37EC0A-E94E-410D-8E1D-FC5F7EB86FD5}"/>
    <cellStyle name="_2005 Planning Day Template - Czech.xls Chart 115_LTP CIA Model" xfId="6072" xr:uid="{AA353A92-993F-47FB-BACD-A38E2C027444}"/>
    <cellStyle name="_2005 Planning Day Template - Czech.xls Chart 115_LTP CIA Model_With PnL ratio_1" xfId="6073" xr:uid="{2F7F3D85-E8E7-4DE0-B0AE-09FC25133994}"/>
    <cellStyle name="_2005 Planning Day Template - Czech.xls Chart 115_Planning Day pack Template - blank" xfId="13713" xr:uid="{9A547C15-54DE-4A1C-8A50-E360E1F5FECD}"/>
    <cellStyle name="_2005 Planning Day Template - Czech.xls Chart 115_Planning Day pack Template - blank_Sheet2" xfId="13714" xr:uid="{178343DA-A3C8-49C4-B8F8-6659BD374FEF}"/>
    <cellStyle name="_2005 Planning Day Template - Czech.xls Chart 115_Planning Day pack Template - blank_Sheet3" xfId="13715" xr:uid="{617DE89B-8A5F-46DC-BDAA-00B40CB596F0}"/>
    <cellStyle name="_2005 Planning Day Template - Czech.xls Chart 115_Planning Day pack Template- Tem" xfId="13716" xr:uid="{51DB2243-064A-4760-91F3-9C9F61AC9322}"/>
    <cellStyle name="_2005 Planning Day Template - Czech.xls Chart 115_Planning Day pack Template- Tem_Sheet2" xfId="13717" xr:uid="{EDFADD59-797C-4A40-82C9-CBC254FFCBEA}"/>
    <cellStyle name="_2005 Planning Day Template - Czech.xls Chart 115_Planning Day pack Template- Tem_Sheet3" xfId="13718" xr:uid="{FD0D74F8-421A-496E-8638-2847B74D8766}"/>
    <cellStyle name="_2005 Planning Day Template - Czech.xls Chart 115_Poland Planning Day Pack" xfId="13719" xr:uid="{77A6DCD2-6C28-43F1-B5EC-407F6008C7AB}"/>
    <cellStyle name="_2005 Planning Day Template - Czech.xls Chart 115_Poland Planning Day Pack_Sheet2" xfId="13720" xr:uid="{FB92A902-74A2-4DC0-B069-6C7DFE53F012}"/>
    <cellStyle name="_2005 Planning Day Template - Czech.xls Chart 115_Poland Planning Day Pack_Sheet3" xfId="13721" xr:uid="{3D45BD99-3DF5-4C4D-958B-083CA417D296}"/>
    <cellStyle name="_2005 Planning Day Template - Czech.xls Chart 115_Sheet2" xfId="13722" xr:uid="{078CFA45-1E66-4CEE-B307-E59E742C7F6D}"/>
    <cellStyle name="_2005 Planning Day Template - Czech.xls Chart 115_Sheet3" xfId="13723" xr:uid="{04A0E3E8-DFF5-4B11-A04E-5E51BFD93354}"/>
    <cellStyle name="_2005 Planning Day Template - Czech.xls Chart 115_Summary" xfId="13724" xr:uid="{3F7FC32A-6A62-4A20-AF8F-EC2761059707}"/>
    <cellStyle name="_2005 Planning Day Template - Czech.xls Chart 115_Summary KP4790" xfId="13725" xr:uid="{F9E0B931-472C-4B72-B5E9-E404CE7A8E98}"/>
    <cellStyle name="_2005 Planning Day Template - Czech.xls Chart 115_Target affirmation" xfId="13726" xr:uid="{FADF4119-3DF2-4C42-BAF5-4C1849D90A69}"/>
    <cellStyle name="_2005 Planning Day Template - Czech.xls Chart 115_Target affirmation_Sheet2" xfId="13727" xr:uid="{1D5BE48A-F5B5-4D27-8E8F-28F715A3130F}"/>
    <cellStyle name="_2005 Planning Day Template - Czech.xls Chart 115_Target affirmation_Sheet3" xfId="13728" xr:uid="{77246B6B-29CA-4D1B-A656-787FEDC5B0B2}"/>
    <cellStyle name="_2005 Planning Day Template - Czech.xls Chart 115_复件 CIA STANDARD MODEL CHINA 2007 LTP" xfId="6074" xr:uid="{0C3B0185-3C15-4638-9EBD-9403A2ED514B}"/>
    <cellStyle name="_2005 Planning Day Template - Czech.xls Chart 116" xfId="467" xr:uid="{1A20016A-E78F-4102-B38C-22B65784C6C7}"/>
    <cellStyle name="_2005 Planning Day Template - Czech.xls Chart 116 2" xfId="3271" xr:uid="{5FAFB71C-A4D3-4A4A-AA81-8FD93CDC0716}"/>
    <cellStyle name="_2005 Planning Day Template - Czech.xls Chart 116_2007 Review Day China" xfId="468" xr:uid="{9057DD36-F71A-489C-8179-8EAA561316A2}"/>
    <cellStyle name="_2005 Planning Day Template - Czech.xls Chart 116_2007 Review Day China 2" xfId="3272" xr:uid="{9BE1D94D-9ADB-427D-9B88-E9D195FEA9AB}"/>
    <cellStyle name="_2005 Planning Day Template - Czech.xls Chart 116_2007 Review Day China_By Segment" xfId="13729" xr:uid="{8EFD94FC-4B9E-4980-A34B-F45984A2894F}"/>
    <cellStyle name="_2005 Planning Day Template - Czech.xls Chart 116_2007 Review Day China_Sheet2" xfId="13730" xr:uid="{1A4B77D6-F8D6-4E3B-B016-C23FD5DEB8A0}"/>
    <cellStyle name="_2005 Planning Day Template - Czech.xls Chart 116_2007 Review Day China_Sheet3" xfId="13731" xr:uid="{D7051762-3647-41A0-8A54-460CA8704B29}"/>
    <cellStyle name="_2005 Planning Day Template - Czech.xls Chart 116_2007 Review Day China_Summary" xfId="13732" xr:uid="{AA030E78-5499-4A58-8C22-16B007124D1D}"/>
    <cellStyle name="_2005 Planning Day Template - Czech.xls Chart 116_2007 Review Day China_Summary KP4790" xfId="13733" xr:uid="{8B4BAE37-956D-41AD-92D1-CA6C5A540620}"/>
    <cellStyle name="_2005 Planning Day Template - Czech.xls Chart 116_2007 Review Day Czech" xfId="469" xr:uid="{1D64F444-D77B-4738-8012-3FF3F8ED1FA6}"/>
    <cellStyle name="_2005 Planning Day Template - Czech.xls Chart 116_2007 Review Day Czech 2" xfId="3273" xr:uid="{6A6F9B14-6F0A-402C-A6B7-EFD97D7AA7B4}"/>
    <cellStyle name="_2005 Planning Day Template - Czech.xls Chart 116_2007 Review Day Czech_By Segment" xfId="13734" xr:uid="{D02C0F1F-CC83-4221-8E1F-559784AF65AA}"/>
    <cellStyle name="_2005 Planning Day Template - Czech.xls Chart 116_2007 Review Day Czech_Sheet2" xfId="13735" xr:uid="{460B72E0-D438-45C6-AABA-ABE7CC58E8D1}"/>
    <cellStyle name="_2005 Planning Day Template - Czech.xls Chart 116_2007 Review Day Czech_Sheet3" xfId="13736" xr:uid="{5629F9C8-84DA-4CFD-AB02-6B15FDADCAA9}"/>
    <cellStyle name="_2005 Planning Day Template - Czech.xls Chart 116_2007 Review Day Czech_Summary" xfId="13737" xr:uid="{5EF75DE2-B24A-4D42-B124-498F132480BB}"/>
    <cellStyle name="_2005 Planning Day Template - Czech.xls Chart 116_2007 Review Day Czech_Summary KP4790" xfId="13738" xr:uid="{57FA228A-C805-4C3E-88C9-4A6AC20B0C89}"/>
    <cellStyle name="_2005 Planning Day Template - Czech.xls Chart 116_2007 Review Day Poland" xfId="470" xr:uid="{1E83BED0-D348-431B-941C-7A0F8BBCD250}"/>
    <cellStyle name="_2005 Planning Day Template - Czech.xls Chart 116_2007 Review Day Poland 2" xfId="3274" xr:uid="{CD870E86-3062-4A98-831F-F7405DF00E09}"/>
    <cellStyle name="_2005 Planning Day Template - Czech.xls Chart 116_2007 Review Day Poland_By Segment" xfId="13739" xr:uid="{29F5F2E4-8DD5-4341-9F5D-72773CD51F5B}"/>
    <cellStyle name="_2005 Planning Day Template - Czech.xls Chart 116_2007 Review Day Poland_Sheet2" xfId="13740" xr:uid="{557DD39B-CC17-4C86-8A68-E67D9B9EE97C}"/>
    <cellStyle name="_2005 Planning Day Template - Czech.xls Chart 116_2007 Review Day Poland_Sheet3" xfId="13741" xr:uid="{EA857EDC-0BAD-4733-A49B-50F5DDCEB3F4}"/>
    <cellStyle name="_2005 Planning Day Template - Czech.xls Chart 116_2007 Review Day Poland_Summary" xfId="13742" xr:uid="{6246FBD1-505F-40B4-AEA8-0134D1BA99C2}"/>
    <cellStyle name="_2005 Planning Day Template - Czech.xls Chart 116_2007 Review Day Poland_Summary KP4790" xfId="13743" xr:uid="{81EF0752-CEA0-4EED-9DC2-1FD68B9796FE}"/>
    <cellStyle name="_2005 Planning Day Template - Czech.xls Chart 116_2008 cfp draft" xfId="471" xr:uid="{29B84D28-09DB-4A17-9DF6-6EA6876800D2}"/>
    <cellStyle name="_2005 Planning Day Template - Czech.xls Chart 116_2008 cfp draft 2" xfId="3275" xr:uid="{BE637ABE-6267-490C-BF9F-642D6409C55A}"/>
    <cellStyle name="_2005 Planning Day Template - Czech.xls Chart 116_2008 cfp draft_By Segment" xfId="13744" xr:uid="{D8EDFCA2-A4AF-4F86-BF97-D67222890541}"/>
    <cellStyle name="_2005 Planning Day Template - Czech.xls Chart 116_2008 cfp draft_Sheet2" xfId="13745" xr:uid="{FB0C00D7-3CBC-4750-9C72-913032D018C8}"/>
    <cellStyle name="_2005 Planning Day Template - Czech.xls Chart 116_2008 cfp draft_Sheet3" xfId="13746" xr:uid="{34640B7E-F5B2-4C0B-8341-99C937DFD047}"/>
    <cellStyle name="_2005 Planning Day Template - Czech.xls Chart 116_2008 cfp draft_Summary" xfId="13747" xr:uid="{35D3336A-12CB-4ABD-8C82-7AAFAD80E349}"/>
    <cellStyle name="_2005 Planning Day Template - Czech.xls Chart 116_2008 cfp draft_Summary KP4790" xfId="13748" xr:uid="{D6ED5D7D-5F9A-4A0B-ABF6-7E0E07E8DD98}"/>
    <cellStyle name="_2005 Planning Day Template - Czech.xls Chart 116_2008 planning day draft" xfId="472" xr:uid="{746F2C82-60D0-4C22-941B-CFFBBE8E5D00}"/>
    <cellStyle name="_2005 Planning Day Template - Czech.xls Chart 116_2008 planning day draft 2" xfId="3276" xr:uid="{9E61BE97-01E7-441E-B819-1A957F57C5F3}"/>
    <cellStyle name="_2005 Planning Day Template - Czech.xls Chart 116_2008 planning day draft_By Segment" xfId="13749" xr:uid="{FBDE53C3-84AF-46D4-BB26-B4BE2FA7EB63}"/>
    <cellStyle name="_2005 Planning Day Template - Czech.xls Chart 116_2008 planning day draft_Sheet2" xfId="13750" xr:uid="{16D7974C-6F7B-462C-8A5C-A53CCE09B54B}"/>
    <cellStyle name="_2005 Planning Day Template - Czech.xls Chart 116_2008 planning day draft_Sheet3" xfId="13751" xr:uid="{485884BF-E626-4A4C-80CB-FA1724E0C43D}"/>
    <cellStyle name="_2005 Planning Day Template - Czech.xls Chart 116_2008 planning day draft_Summary" xfId="13752" xr:uid="{44898AE1-DD9D-4AC4-85F5-DF1F12472273}"/>
    <cellStyle name="_2005 Planning Day Template - Czech.xls Chart 116_2008 planning day draft_Summary KP4790" xfId="13753" xr:uid="{ABC03C16-6C46-4334-8A22-8654AACAD93F}"/>
    <cellStyle name="_2005 Planning Day Template - Czech.xls Chart 116_Bob review pack (2)" xfId="473" xr:uid="{8445FB80-E73E-41BD-BB1C-A2170EA3B6E5}"/>
    <cellStyle name="_2005 Planning Day Template - Czech.xls Chart 116_Bob review pack (2) 2" xfId="3277" xr:uid="{33014AC5-AF5D-48D9-859E-B8EAB92CE544}"/>
    <cellStyle name="_2005 Planning Day Template - Czech.xls Chart 116_Bob review pack (2)_By Segment" xfId="13754" xr:uid="{CED2393A-C5E8-4E02-9211-E3B356DCE8AB}"/>
    <cellStyle name="_2005 Planning Day Template - Czech.xls Chart 116_Bob review pack (2)_Sheet2" xfId="13755" xr:uid="{EFA9B410-16E6-4A71-9DD5-34D01E202A5C}"/>
    <cellStyle name="_2005 Planning Day Template - Czech.xls Chart 116_Bob review pack (2)_Sheet3" xfId="13756" xr:uid="{731EE18D-8940-4885-81E5-421FC87127B3}"/>
    <cellStyle name="_2005 Planning Day Template - Czech.xls Chart 116_Bob review pack (2)_Summary" xfId="13757" xr:uid="{985A7D57-60A4-4EDC-B6C9-90C44DB9E037}"/>
    <cellStyle name="_2005 Planning Day Template - Czech.xls Chart 116_Bob review pack (2)_Summary KP4790" xfId="13758" xr:uid="{33857024-D12B-4207-976B-8B959E6B6D67}"/>
    <cellStyle name="_2005 Planning Day Template - Czech.xls Chart 116_Bob review pack (3)" xfId="474" xr:uid="{00183D5E-4F5A-4CED-AAAD-D643A3AC8727}"/>
    <cellStyle name="_2005 Planning Day Template - Czech.xls Chart 116_Bob review pack (3) 2" xfId="3278" xr:uid="{7E819E63-0E3F-4F6D-B843-564FF471836D}"/>
    <cellStyle name="_2005 Planning Day Template - Czech.xls Chart 116_Bob review pack (3)_By Segment" xfId="13759" xr:uid="{4E95C8B9-7338-436E-8363-D31446572317}"/>
    <cellStyle name="_2005 Planning Day Template - Czech.xls Chart 116_Bob review pack (3)_Sheet2" xfId="13760" xr:uid="{C3CEB1A2-BBF7-410F-B02E-AEF79CE76828}"/>
    <cellStyle name="_2005 Planning Day Template - Czech.xls Chart 116_Bob review pack (3)_Sheet3" xfId="13761" xr:uid="{8FB5EA74-2700-431F-9C35-0E8B30768825}"/>
    <cellStyle name="_2005 Planning Day Template - Czech.xls Chart 116_Bob review pack (3)_Summary" xfId="13762" xr:uid="{E6B98E7C-D98A-4615-9B9D-B52A26622E10}"/>
    <cellStyle name="_2005 Planning Day Template - Czech.xls Chart 116_Bob review pack (3)_Summary KP4790" xfId="13763" xr:uid="{7ECA71DB-AAB4-4CD8-95AA-9BD381668F04}"/>
    <cellStyle name="_2005 Planning Day Template - Czech.xls Chart 116_By Segment" xfId="13764" xr:uid="{48CE584D-550A-4C0D-A5D8-1A837F5A1AC1}"/>
    <cellStyle name="_2005 Planning Day Template - Czech.xls Chart 116_China CIA Model Jan 08" xfId="6075" xr:uid="{5647D29D-0566-472E-A147-DED1E3FC6481}"/>
    <cellStyle name="_2005 Planning Day Template - Czech.xls Chart 116_CIA Qianshan New STD" xfId="6076" xr:uid="{ACB4189D-C89C-441E-9954-8E168EA26710}"/>
    <cellStyle name="_2005 Planning Day Template - Czech.xls Chart 116_CIA STANDARD MODEL CHINA 2007 LTP_1" xfId="6077" xr:uid="{14E61B8C-BFFC-432C-B634-CED9E8BAD0C8}"/>
    <cellStyle name="_2005 Planning Day Template - Czech.xls Chart 116_dunnhumby Tesco Int LRP 0910 - example template PSV" xfId="13765" xr:uid="{E9BFF1D3-3A21-46C5-B668-B07A6DB37096}"/>
    <cellStyle name="_2005 Planning Day Template - Czech.xls Chart 116_dunnhumby Tesco Int LRP 0910 - example template PSV_Sheet2" xfId="13766" xr:uid="{9862B83C-3AD6-4A7A-A31B-891BDFDF5E3A}"/>
    <cellStyle name="_2005 Planning Day Template - Czech.xls Chart 116_dunnhumby Tesco Int LRP 0910 - example template PSV_Sheet3" xfId="13767" xr:uid="{14311EFB-13E7-44BB-8E40-0FD7A12C8347}"/>
    <cellStyle name="_2005 Planning Day Template - Czech.xls Chart 116_LTP CIA Model" xfId="6078" xr:uid="{5115FE54-3A7C-45EA-827B-0A62C2D51FD6}"/>
    <cellStyle name="_2005 Planning Day Template - Czech.xls Chart 116_LTP CIA Model_With PnL ratio_1" xfId="6079" xr:uid="{99695F81-3FAF-43E5-AF73-038B08C4834B}"/>
    <cellStyle name="_2005 Planning Day Template - Czech.xls Chart 116_Planning Day pack Template - blank" xfId="13768" xr:uid="{B7940791-86AB-4B5C-A296-4491A73E3D82}"/>
    <cellStyle name="_2005 Planning Day Template - Czech.xls Chart 116_Planning Day pack Template - blank_Sheet2" xfId="13769" xr:uid="{44FD3BB6-24BE-4C02-B4A5-5FA2B352605F}"/>
    <cellStyle name="_2005 Planning Day Template - Czech.xls Chart 116_Planning Day pack Template - blank_Sheet3" xfId="13770" xr:uid="{20A7C0E8-F419-45F2-925A-B5A990266B11}"/>
    <cellStyle name="_2005 Planning Day Template - Czech.xls Chart 116_Planning Day pack Template- Tem" xfId="13771" xr:uid="{A4F4CF88-706E-4163-B619-F407B62931B2}"/>
    <cellStyle name="_2005 Planning Day Template - Czech.xls Chart 116_Planning Day pack Template- Tem_Sheet2" xfId="13772" xr:uid="{0E9F23B6-4E53-4DDA-AA2C-44955D929D79}"/>
    <cellStyle name="_2005 Planning Day Template - Czech.xls Chart 116_Planning Day pack Template- Tem_Sheet3" xfId="13773" xr:uid="{AB473CEF-6C17-421D-A392-D25B7E8E345D}"/>
    <cellStyle name="_2005 Planning Day Template - Czech.xls Chart 116_Poland Planning Day Pack" xfId="13774" xr:uid="{C1BA3417-DC7E-4099-9448-3392C25AB9A0}"/>
    <cellStyle name="_2005 Planning Day Template - Czech.xls Chart 116_Poland Planning Day Pack_Sheet2" xfId="13775" xr:uid="{C98B5638-078C-4CFB-B458-20D907BFB680}"/>
    <cellStyle name="_2005 Planning Day Template - Czech.xls Chart 116_Poland Planning Day Pack_Sheet3" xfId="13776" xr:uid="{72A7CD7E-BCF8-4552-B8F0-74CEE2F3D9DD}"/>
    <cellStyle name="_2005 Planning Day Template - Czech.xls Chart 116_Sheet2" xfId="13777" xr:uid="{1E29BB25-748E-4F70-9280-DF2732E55F6B}"/>
    <cellStyle name="_2005 Planning Day Template - Czech.xls Chart 116_Sheet3" xfId="13778" xr:uid="{928A3C8B-1CCA-492A-AC58-90B9C6EA092C}"/>
    <cellStyle name="_2005 Planning Day Template - Czech.xls Chart 116_Summary" xfId="13779" xr:uid="{A13BFB60-9BA5-4C1C-828A-65FC32AB4A03}"/>
    <cellStyle name="_2005 Planning Day Template - Czech.xls Chart 116_Summary KP4790" xfId="13780" xr:uid="{3DD6419E-D724-400E-B59B-CB3F79249BD9}"/>
    <cellStyle name="_2005 Planning Day Template - Czech.xls Chart 116_Target affirmation" xfId="13781" xr:uid="{E23B7751-B9A2-4AAA-B518-202AD0E634EB}"/>
    <cellStyle name="_2005 Planning Day Template - Czech.xls Chart 116_Target affirmation_Sheet2" xfId="13782" xr:uid="{FFE405E0-CF6C-4242-A1FD-05DE3D12DFB9}"/>
    <cellStyle name="_2005 Planning Day Template - Czech.xls Chart 116_Target affirmation_Sheet3" xfId="13783" xr:uid="{ED81BB3D-BD0A-4C1B-A461-C01822ECFCA1}"/>
    <cellStyle name="_2005 Planning Day Template - Czech.xls Chart 116_复件 CIA STANDARD MODEL CHINA 2007 LTP" xfId="6080" xr:uid="{3EA17252-B895-4989-9ABA-1EDBC05338DE}"/>
    <cellStyle name="_2005 Planning Day Template - Czech.xls Chart 117" xfId="475" xr:uid="{F95DAD78-A8DC-4293-8509-71F55431A7A5}"/>
    <cellStyle name="_2005 Planning Day Template - Czech.xls Chart 117 2" xfId="3279" xr:uid="{516F90CB-AF2C-47D9-A342-1D0348999876}"/>
    <cellStyle name="_2005 Planning Day Template - Czech.xls Chart 117_2007 Review Day China" xfId="476" xr:uid="{D3D9BAD6-8F2C-4AF8-84F1-7F89A8248C0E}"/>
    <cellStyle name="_2005 Planning Day Template - Czech.xls Chart 117_2007 Review Day China 2" xfId="3280" xr:uid="{41ABA5B8-EADB-4C00-930C-F65D73A6E415}"/>
    <cellStyle name="_2005 Planning Day Template - Czech.xls Chart 117_2007 Review Day China_By Segment" xfId="13784" xr:uid="{EBE4B672-B273-4770-A2BC-3021D899C58B}"/>
    <cellStyle name="_2005 Planning Day Template - Czech.xls Chart 117_2007 Review Day China_Sheet2" xfId="13785" xr:uid="{11C00EB6-D1EE-4BFF-9FC5-490FADC247A1}"/>
    <cellStyle name="_2005 Planning Day Template - Czech.xls Chart 117_2007 Review Day China_Sheet3" xfId="13786" xr:uid="{E37880B5-1FA8-4989-A8A9-F6CFA1B4CBED}"/>
    <cellStyle name="_2005 Planning Day Template - Czech.xls Chart 117_2007 Review Day China_Summary" xfId="13787" xr:uid="{8C369228-616D-4026-ACF0-6A9BF3DAAE1C}"/>
    <cellStyle name="_2005 Planning Day Template - Czech.xls Chart 117_2007 Review Day China_Summary KP4790" xfId="13788" xr:uid="{24F88F8A-2D08-47AC-AA49-FE582D76EA9C}"/>
    <cellStyle name="_2005 Planning Day Template - Czech.xls Chart 117_2007 Review Day Czech" xfId="477" xr:uid="{6D7483E7-D66A-4AB9-A94C-5B89E1C18C37}"/>
    <cellStyle name="_2005 Planning Day Template - Czech.xls Chart 117_2007 Review Day Czech 2" xfId="3281" xr:uid="{C813EC68-63A1-46BA-802B-0488E6086B22}"/>
    <cellStyle name="_2005 Planning Day Template - Czech.xls Chart 117_2007 Review Day Czech_By Segment" xfId="13789" xr:uid="{49CB9136-C190-4BAD-ACB5-1FF17691652E}"/>
    <cellStyle name="_2005 Planning Day Template - Czech.xls Chart 117_2007 Review Day Czech_Sheet2" xfId="13790" xr:uid="{A7F0AC84-A5F6-4945-97AC-3A420DCB7360}"/>
    <cellStyle name="_2005 Planning Day Template - Czech.xls Chart 117_2007 Review Day Czech_Sheet3" xfId="13791" xr:uid="{0D134A62-D96C-4AAA-BE33-D457F183CA60}"/>
    <cellStyle name="_2005 Planning Day Template - Czech.xls Chart 117_2007 Review Day Czech_Summary" xfId="13792" xr:uid="{66FDF796-4F27-4E4C-AFBD-1DCDDF1B8BB9}"/>
    <cellStyle name="_2005 Planning Day Template - Czech.xls Chart 117_2007 Review Day Czech_Summary KP4790" xfId="13793" xr:uid="{27774867-C71D-4400-940B-52571EE68E5B}"/>
    <cellStyle name="_2005 Planning Day Template - Czech.xls Chart 117_2007 Review Day Poland" xfId="478" xr:uid="{7738443F-B9F7-478C-BA57-3A43DDCB0076}"/>
    <cellStyle name="_2005 Planning Day Template - Czech.xls Chart 117_2007 Review Day Poland 2" xfId="3282" xr:uid="{621C0DA8-18EA-4718-93AC-8402560A3CBB}"/>
    <cellStyle name="_2005 Planning Day Template - Czech.xls Chart 117_2007 Review Day Poland_By Segment" xfId="13794" xr:uid="{9EABF33F-B920-452C-8538-54C3BE5FAD70}"/>
    <cellStyle name="_2005 Planning Day Template - Czech.xls Chart 117_2007 Review Day Poland_Sheet2" xfId="13795" xr:uid="{C007123C-8E05-48E9-846A-682A4B84D4AB}"/>
    <cellStyle name="_2005 Planning Day Template - Czech.xls Chart 117_2007 Review Day Poland_Sheet3" xfId="13796" xr:uid="{058C79B3-9ED4-41DF-92A8-0CF2B1A7D607}"/>
    <cellStyle name="_2005 Planning Day Template - Czech.xls Chart 117_2007 Review Day Poland_Summary" xfId="13797" xr:uid="{E099534D-69BB-4F5F-923E-E6A04146E4D5}"/>
    <cellStyle name="_2005 Planning Day Template - Czech.xls Chart 117_2007 Review Day Poland_Summary KP4790" xfId="13798" xr:uid="{3D2D89F0-5361-46EC-9B13-F4301454D089}"/>
    <cellStyle name="_2005 Planning Day Template - Czech.xls Chart 117_2008 cfp draft" xfId="479" xr:uid="{C03C7A1D-6D98-4058-8A6B-62E6911549A8}"/>
    <cellStyle name="_2005 Planning Day Template - Czech.xls Chart 117_2008 cfp draft 2" xfId="3283" xr:uid="{7811EEA4-845E-4304-90B9-41537FA956E0}"/>
    <cellStyle name="_2005 Planning Day Template - Czech.xls Chart 117_2008 cfp draft_By Segment" xfId="13799" xr:uid="{6D5A124C-0265-40BE-A87B-890E19DA0387}"/>
    <cellStyle name="_2005 Planning Day Template - Czech.xls Chart 117_2008 cfp draft_Sheet2" xfId="13800" xr:uid="{96FC2C10-5390-4C24-8AB2-0CBAC1113AE8}"/>
    <cellStyle name="_2005 Planning Day Template - Czech.xls Chart 117_2008 cfp draft_Sheet3" xfId="13801" xr:uid="{7971A7F7-CCFE-4549-914A-1E472366A67A}"/>
    <cellStyle name="_2005 Planning Day Template - Czech.xls Chart 117_2008 cfp draft_Summary" xfId="13802" xr:uid="{60AE9679-DD40-419F-9A43-CD92E246BC6C}"/>
    <cellStyle name="_2005 Planning Day Template - Czech.xls Chart 117_2008 cfp draft_Summary KP4790" xfId="13803" xr:uid="{BADFA7EA-52AF-4CBE-AA35-2034014C40E5}"/>
    <cellStyle name="_2005 Planning Day Template - Czech.xls Chart 117_2008 planning day draft" xfId="480" xr:uid="{7412CD24-83A2-4298-881D-57E36419066B}"/>
    <cellStyle name="_2005 Planning Day Template - Czech.xls Chart 117_2008 planning day draft 2" xfId="3284" xr:uid="{D3ED5A21-6EA4-4F4E-BCFF-F23100F495F5}"/>
    <cellStyle name="_2005 Planning Day Template - Czech.xls Chart 117_2008 planning day draft_By Segment" xfId="13804" xr:uid="{908E9ACB-4E71-443D-A437-D23C5B22FBA3}"/>
    <cellStyle name="_2005 Planning Day Template - Czech.xls Chart 117_2008 planning day draft_Sheet2" xfId="13805" xr:uid="{58516B44-E98D-4365-9A2A-4EEAFC0F1D60}"/>
    <cellStyle name="_2005 Planning Day Template - Czech.xls Chart 117_2008 planning day draft_Sheet3" xfId="13806" xr:uid="{0CE693D5-3B1E-4CFC-838D-6E21968DD70F}"/>
    <cellStyle name="_2005 Planning Day Template - Czech.xls Chart 117_2008 planning day draft_Summary" xfId="13807" xr:uid="{EDF9F3C5-E39D-41AD-ACF6-99C4D129B9E5}"/>
    <cellStyle name="_2005 Planning Day Template - Czech.xls Chart 117_2008 planning day draft_Summary KP4790" xfId="13808" xr:uid="{77C8D1D8-CEFE-446F-95D1-8F20F34773AD}"/>
    <cellStyle name="_2005 Planning Day Template - Czech.xls Chart 117_Bob review pack (2)" xfId="481" xr:uid="{DB2C5D7A-01E2-4826-A007-0A25D38706B3}"/>
    <cellStyle name="_2005 Planning Day Template - Czech.xls Chart 117_Bob review pack (2) 2" xfId="3285" xr:uid="{4F695098-646B-402C-80DF-5228E8EDDD85}"/>
    <cellStyle name="_2005 Planning Day Template - Czech.xls Chart 117_Bob review pack (2)_By Segment" xfId="13809" xr:uid="{FE9FE2CC-ADC8-4464-A9A0-2BE7BBD86D80}"/>
    <cellStyle name="_2005 Planning Day Template - Czech.xls Chart 117_Bob review pack (2)_Sheet2" xfId="13810" xr:uid="{179D39C9-E282-4A85-A9B0-9E1D6A6474E0}"/>
    <cellStyle name="_2005 Planning Day Template - Czech.xls Chart 117_Bob review pack (2)_Sheet3" xfId="13811" xr:uid="{18FE8212-3ADD-4E0F-99FA-0CA95D27D868}"/>
    <cellStyle name="_2005 Planning Day Template - Czech.xls Chart 117_Bob review pack (2)_Summary" xfId="13812" xr:uid="{41EFB2DD-5247-4EE9-B6AC-067501C8BD17}"/>
    <cellStyle name="_2005 Planning Day Template - Czech.xls Chart 117_Bob review pack (2)_Summary KP4790" xfId="13813" xr:uid="{3231C603-52EB-4CF1-9E01-612414AA286F}"/>
    <cellStyle name="_2005 Planning Day Template - Czech.xls Chart 117_Bob review pack (3)" xfId="482" xr:uid="{F4B1BAA4-601A-419C-81D2-BABFC5974895}"/>
    <cellStyle name="_2005 Planning Day Template - Czech.xls Chart 117_Bob review pack (3) 2" xfId="3286" xr:uid="{D9960575-2D9A-4874-A6A4-7D3683BDBD89}"/>
    <cellStyle name="_2005 Planning Day Template - Czech.xls Chart 117_Bob review pack (3)_By Segment" xfId="13814" xr:uid="{6B7BF8BD-92FE-45F7-91AA-A178768BA934}"/>
    <cellStyle name="_2005 Planning Day Template - Czech.xls Chart 117_Bob review pack (3)_Sheet2" xfId="13815" xr:uid="{29D259F0-4AE8-4051-8C19-20CACDE9F128}"/>
    <cellStyle name="_2005 Planning Day Template - Czech.xls Chart 117_Bob review pack (3)_Sheet3" xfId="13816" xr:uid="{3EA0F760-1A8A-483E-A76A-4AD9B6BDCADF}"/>
    <cellStyle name="_2005 Planning Day Template - Czech.xls Chart 117_Bob review pack (3)_Summary" xfId="13817" xr:uid="{68164FD2-7B76-4C23-A921-E463DB6B225E}"/>
    <cellStyle name="_2005 Planning Day Template - Czech.xls Chart 117_Bob review pack (3)_Summary KP4790" xfId="13818" xr:uid="{4FDAB4DA-DCFB-42EB-9340-E5EEEC72D7C7}"/>
    <cellStyle name="_2005 Planning Day Template - Czech.xls Chart 117_By Segment" xfId="13819" xr:uid="{6EF125AA-0994-4B28-AC7A-CA2FCFF90859}"/>
    <cellStyle name="_2005 Planning Day Template - Czech.xls Chart 117_China CIA Model Jan 08" xfId="6081" xr:uid="{E6F7F285-9B3B-4D14-95EA-D73E99BD77D0}"/>
    <cellStyle name="_2005 Planning Day Template - Czech.xls Chart 117_CIA Qianshan New STD" xfId="6082" xr:uid="{CF3B374D-6F18-499C-B0DB-50925F961309}"/>
    <cellStyle name="_2005 Planning Day Template - Czech.xls Chart 117_CIA STANDARD MODEL CHINA 2007 LTP_1" xfId="6083" xr:uid="{07D5F272-BF85-4A3C-9B57-9BFD485E9CCA}"/>
    <cellStyle name="_2005 Planning Day Template - Czech.xls Chart 117_dunnhumby Tesco Int LRP 0910 - example template PSV" xfId="13820" xr:uid="{78AC42E0-39B3-4410-AF3E-8D3F18A7D9DE}"/>
    <cellStyle name="_2005 Planning Day Template - Czech.xls Chart 117_dunnhumby Tesco Int LRP 0910 - example template PSV_Sheet2" xfId="13821" xr:uid="{9061E7B4-E209-46AD-8076-0C92F199F6AC}"/>
    <cellStyle name="_2005 Planning Day Template - Czech.xls Chart 117_dunnhumby Tesco Int LRP 0910 - example template PSV_Sheet3" xfId="13822" xr:uid="{8ACC1532-EF6D-4832-B275-77675565CB7E}"/>
    <cellStyle name="_2005 Planning Day Template - Czech.xls Chart 117_LTP CIA Model" xfId="6084" xr:uid="{2411E8C3-C104-4EEA-80D7-6B0A0FDAF622}"/>
    <cellStyle name="_2005 Planning Day Template - Czech.xls Chart 117_LTP CIA Model_With PnL ratio_1" xfId="6085" xr:uid="{45ABEECC-87D7-4E90-A6EE-EF6E45FA047F}"/>
    <cellStyle name="_2005 Planning Day Template - Czech.xls Chart 117_Planning Day pack Template - blank" xfId="13823" xr:uid="{B95A0758-F393-41F4-BE91-4DD4EBA7C89B}"/>
    <cellStyle name="_2005 Planning Day Template - Czech.xls Chart 117_Planning Day pack Template - blank_Sheet2" xfId="13824" xr:uid="{34A1D835-AC23-4B69-B111-11E538BEABD2}"/>
    <cellStyle name="_2005 Planning Day Template - Czech.xls Chart 117_Planning Day pack Template - blank_Sheet3" xfId="13825" xr:uid="{1BB25885-380A-488B-B39D-037C8296E65D}"/>
    <cellStyle name="_2005 Planning Day Template - Czech.xls Chart 117_Planning Day pack Template- Tem" xfId="13826" xr:uid="{FBC055B3-BAFF-4A14-AB2C-B24E9ED3A3D8}"/>
    <cellStyle name="_2005 Planning Day Template - Czech.xls Chart 117_Planning Day pack Template- Tem_Sheet2" xfId="13827" xr:uid="{2B72E3A9-0736-4902-9FD0-53C9611779AD}"/>
    <cellStyle name="_2005 Planning Day Template - Czech.xls Chart 117_Planning Day pack Template- Tem_Sheet3" xfId="13828" xr:uid="{8FDAE5AA-F886-441E-8FBF-11346A97A8F8}"/>
    <cellStyle name="_2005 Planning Day Template - Czech.xls Chart 117_Poland Planning Day Pack" xfId="13829" xr:uid="{79E11E63-73D6-4FBF-9752-B958EA4E5FDC}"/>
    <cellStyle name="_2005 Planning Day Template - Czech.xls Chart 117_Poland Planning Day Pack_Sheet2" xfId="13830" xr:uid="{6DCFAC9C-6519-42AC-909A-96D4493EEAC0}"/>
    <cellStyle name="_2005 Planning Day Template - Czech.xls Chart 117_Poland Planning Day Pack_Sheet3" xfId="13831" xr:uid="{FD62496E-9674-4D5E-8A55-C83FC066C60F}"/>
    <cellStyle name="_2005 Planning Day Template - Czech.xls Chart 117_Sheet2" xfId="13832" xr:uid="{8BA08021-9FA6-4A09-80B8-3DBA631C0635}"/>
    <cellStyle name="_2005 Planning Day Template - Czech.xls Chart 117_Sheet3" xfId="13833" xr:uid="{81549830-6DE9-4243-8145-1FE8E7362809}"/>
    <cellStyle name="_2005 Planning Day Template - Czech.xls Chart 117_Summary" xfId="13834" xr:uid="{AE14488A-90A2-4A09-8AE7-E538F893060A}"/>
    <cellStyle name="_2005 Planning Day Template - Czech.xls Chart 117_Summary KP4790" xfId="13835" xr:uid="{8CA9BB6E-E549-42C0-B4C3-8A1CCAF7E5EC}"/>
    <cellStyle name="_2005 Planning Day Template - Czech.xls Chart 117_Target affirmation" xfId="13836" xr:uid="{4429BEEA-B939-4476-B403-2040733D216C}"/>
    <cellStyle name="_2005 Planning Day Template - Czech.xls Chart 117_Target affirmation_Sheet2" xfId="13837" xr:uid="{C6B0F245-E950-441F-83CB-58CF5589FAEE}"/>
    <cellStyle name="_2005 Planning Day Template - Czech.xls Chart 117_Target affirmation_Sheet3" xfId="13838" xr:uid="{EC84B56D-398C-4DA6-993D-FFDFDA169982}"/>
    <cellStyle name="_2005 Planning Day Template - Czech.xls Chart 117_复件 CIA STANDARD MODEL CHINA 2007 LTP" xfId="6086" xr:uid="{45B38E03-3F0C-4FA7-9B54-23789C059BEB}"/>
    <cellStyle name="_2005 Planning Day Template - Czech.xls Chart 118" xfId="483" xr:uid="{44B6E88B-1E13-429E-B218-1AE175CFE582}"/>
    <cellStyle name="_2005 Planning Day Template - Czech.xls Chart 118 2" xfId="3287" xr:uid="{B363EAF2-F7FF-4DA6-8044-A1D0AF357981}"/>
    <cellStyle name="_2005 Planning Day Template - Czech.xls Chart 118_2007 Review Day China" xfId="484" xr:uid="{651B2C7A-E5B2-4936-9584-BBCCFA23A1FA}"/>
    <cellStyle name="_2005 Planning Day Template - Czech.xls Chart 118_2007 Review Day China 2" xfId="3288" xr:uid="{8B9A088E-0C51-443E-9398-26CF41E6E49E}"/>
    <cellStyle name="_2005 Planning Day Template - Czech.xls Chart 118_2007 Review Day China_By Segment" xfId="13839" xr:uid="{63118324-C23E-42A5-ADC3-B3FEAB86FE9E}"/>
    <cellStyle name="_2005 Planning Day Template - Czech.xls Chart 118_2007 Review Day China_Sheet2" xfId="13840" xr:uid="{D8DD7E54-A502-4C6F-B59D-FDA1905A32EC}"/>
    <cellStyle name="_2005 Planning Day Template - Czech.xls Chart 118_2007 Review Day China_Sheet3" xfId="13841" xr:uid="{08FB5BE0-C430-4B7E-AC7D-10B44DF92E77}"/>
    <cellStyle name="_2005 Planning Day Template - Czech.xls Chart 118_2007 Review Day China_Summary" xfId="13842" xr:uid="{CC6B535C-3500-429B-B771-5CB29B13AB54}"/>
    <cellStyle name="_2005 Planning Day Template - Czech.xls Chart 118_2007 Review Day China_Summary KP4790" xfId="13843" xr:uid="{E7EEBD49-B585-424A-9473-E3C02EF6063F}"/>
    <cellStyle name="_2005 Planning Day Template - Czech.xls Chart 118_2007 Review Day Czech" xfId="485" xr:uid="{FD5DBD7F-1CD4-4CBA-AF09-68E265ECD3B7}"/>
    <cellStyle name="_2005 Planning Day Template - Czech.xls Chart 118_2007 Review Day Czech 2" xfId="3289" xr:uid="{FC9657A0-C41E-4DDD-BB14-775B93AA418E}"/>
    <cellStyle name="_2005 Planning Day Template - Czech.xls Chart 118_2007 Review Day Czech_By Segment" xfId="13844" xr:uid="{CD4722FF-A880-4BFB-8384-B8C8BE95BCD6}"/>
    <cellStyle name="_2005 Planning Day Template - Czech.xls Chart 118_2007 Review Day Czech_Sheet2" xfId="13845" xr:uid="{877B90EA-5D56-4D01-80B4-450833EAAC1C}"/>
    <cellStyle name="_2005 Planning Day Template - Czech.xls Chart 118_2007 Review Day Czech_Sheet3" xfId="13846" xr:uid="{05E696CA-0BF9-4428-9624-F5CC31881CF5}"/>
    <cellStyle name="_2005 Planning Day Template - Czech.xls Chart 118_2007 Review Day Czech_Summary" xfId="13847" xr:uid="{E63B0A2A-F2E1-4129-92CE-CD297A6D50CA}"/>
    <cellStyle name="_2005 Planning Day Template - Czech.xls Chart 118_2007 Review Day Czech_Summary KP4790" xfId="13848" xr:uid="{9BF8A0EE-9771-42CB-A1FF-BE92C82B0080}"/>
    <cellStyle name="_2005 Planning Day Template - Czech.xls Chart 118_2007 Review Day Poland" xfId="486" xr:uid="{EC3783C3-CC46-4325-ADDA-FB780E8E1619}"/>
    <cellStyle name="_2005 Planning Day Template - Czech.xls Chart 118_2007 Review Day Poland 2" xfId="3290" xr:uid="{7CE4652C-998E-4D89-A30C-6B160F04FF2C}"/>
    <cellStyle name="_2005 Planning Day Template - Czech.xls Chart 118_2007 Review Day Poland_By Segment" xfId="13849" xr:uid="{B3DB427B-F33C-4C8F-8A0B-EDFBF521E3FB}"/>
    <cellStyle name="_2005 Planning Day Template - Czech.xls Chart 118_2007 Review Day Poland_Sheet2" xfId="13850" xr:uid="{AACC8990-7E51-4A84-BB71-81C02189F2E4}"/>
    <cellStyle name="_2005 Planning Day Template - Czech.xls Chart 118_2007 Review Day Poland_Sheet3" xfId="13851" xr:uid="{EA328D6E-E814-4145-95F3-D62D2B0056E3}"/>
    <cellStyle name="_2005 Planning Day Template - Czech.xls Chart 118_2007 Review Day Poland_Summary" xfId="13852" xr:uid="{FD716DB5-483E-47D2-8B6E-525863E6C1AB}"/>
    <cellStyle name="_2005 Planning Day Template - Czech.xls Chart 118_2007 Review Day Poland_Summary KP4790" xfId="13853" xr:uid="{99F9EE01-44FB-444A-8F40-D6861D1E25D0}"/>
    <cellStyle name="_2005 Planning Day Template - Czech.xls Chart 118_2008 cfp draft" xfId="487" xr:uid="{9E2BCB46-5464-46F7-8048-FDDF882C8459}"/>
    <cellStyle name="_2005 Planning Day Template - Czech.xls Chart 118_2008 cfp draft 2" xfId="3291" xr:uid="{50C02791-5424-410E-AC83-4A63B85A2964}"/>
    <cellStyle name="_2005 Planning Day Template - Czech.xls Chart 118_2008 cfp draft_By Segment" xfId="13854" xr:uid="{9B35E8EE-ADB6-4ABB-894F-C7822E44A8AC}"/>
    <cellStyle name="_2005 Planning Day Template - Czech.xls Chart 118_2008 cfp draft_Sheet2" xfId="13855" xr:uid="{98FBD847-39A0-4CC1-AE66-4C8DC14102BC}"/>
    <cellStyle name="_2005 Planning Day Template - Czech.xls Chart 118_2008 cfp draft_Sheet3" xfId="13856" xr:uid="{3B6A7314-1ED9-41AE-AAFF-8BEFB740D40D}"/>
    <cellStyle name="_2005 Planning Day Template - Czech.xls Chart 118_2008 cfp draft_Summary" xfId="13857" xr:uid="{05C9CC1D-4A3B-4EE2-AA88-5C7202F0AA92}"/>
    <cellStyle name="_2005 Planning Day Template - Czech.xls Chart 118_2008 cfp draft_Summary KP4790" xfId="13858" xr:uid="{578B11D0-92FF-46E0-A28F-6219070C275D}"/>
    <cellStyle name="_2005 Planning Day Template - Czech.xls Chart 118_2008 planning day draft" xfId="488" xr:uid="{F7C2B043-B0A9-43F8-B381-DA005FFF4AB7}"/>
    <cellStyle name="_2005 Planning Day Template - Czech.xls Chart 118_2008 planning day draft 2" xfId="3292" xr:uid="{26FCFFFF-A6C4-41C6-BB60-8CC5A157394B}"/>
    <cellStyle name="_2005 Planning Day Template - Czech.xls Chart 118_2008 planning day draft_By Segment" xfId="13859" xr:uid="{3941F805-C257-4A47-8092-300789EA8336}"/>
    <cellStyle name="_2005 Planning Day Template - Czech.xls Chart 118_2008 planning day draft_Sheet2" xfId="13860" xr:uid="{CA78843D-D32D-4F82-9E89-F6D78A1A7B4F}"/>
    <cellStyle name="_2005 Planning Day Template - Czech.xls Chart 118_2008 planning day draft_Sheet3" xfId="13861" xr:uid="{3F15C18A-47C8-47AF-BC53-951639FAA2A9}"/>
    <cellStyle name="_2005 Planning Day Template - Czech.xls Chart 118_2008 planning day draft_Summary" xfId="13862" xr:uid="{EBFC65D5-2261-48BB-9F35-04FBD19345D8}"/>
    <cellStyle name="_2005 Planning Day Template - Czech.xls Chart 118_2008 planning day draft_Summary KP4790" xfId="13863" xr:uid="{08FF2781-15CD-4A3E-9AF1-440EA1551437}"/>
    <cellStyle name="_2005 Planning Day Template - Czech.xls Chart 118_Bob review pack (2)" xfId="489" xr:uid="{81309862-9ED3-4FDB-8B3C-1FC48559D334}"/>
    <cellStyle name="_2005 Planning Day Template - Czech.xls Chart 118_Bob review pack (2) 2" xfId="3293" xr:uid="{2B8D1093-25FD-4E6E-9B52-45C54FBF8CD8}"/>
    <cellStyle name="_2005 Planning Day Template - Czech.xls Chart 118_Bob review pack (2)_By Segment" xfId="13864" xr:uid="{4C5CB20F-AD5D-453D-9187-B4568FE83561}"/>
    <cellStyle name="_2005 Planning Day Template - Czech.xls Chart 118_Bob review pack (2)_Sheet2" xfId="13865" xr:uid="{C99BDCA8-B5E3-4FEE-99D5-7FD744E97EBF}"/>
    <cellStyle name="_2005 Planning Day Template - Czech.xls Chart 118_Bob review pack (2)_Sheet3" xfId="13866" xr:uid="{101D7FB6-27A6-4AA5-A622-E58167F4C4D2}"/>
    <cellStyle name="_2005 Planning Day Template - Czech.xls Chart 118_Bob review pack (2)_Summary" xfId="13867" xr:uid="{23B8C122-3DB3-4C6F-A354-024B353996D1}"/>
    <cellStyle name="_2005 Planning Day Template - Czech.xls Chart 118_Bob review pack (2)_Summary KP4790" xfId="13868" xr:uid="{8FD837A2-0D6D-4DA9-B6B3-68759F2BC2D8}"/>
    <cellStyle name="_2005 Planning Day Template - Czech.xls Chart 118_Bob review pack (3)" xfId="490" xr:uid="{BBEA02FD-D41D-450C-A94B-E0BA4AC89503}"/>
    <cellStyle name="_2005 Planning Day Template - Czech.xls Chart 118_Bob review pack (3) 2" xfId="3294" xr:uid="{13EC0BB6-DEEA-4B41-808A-E1153A38556C}"/>
    <cellStyle name="_2005 Planning Day Template - Czech.xls Chart 118_Bob review pack (3)_By Segment" xfId="13869" xr:uid="{A742E238-BB22-49BC-A0F0-58E04019AE24}"/>
    <cellStyle name="_2005 Planning Day Template - Czech.xls Chart 118_Bob review pack (3)_Sheet2" xfId="13870" xr:uid="{59DB1364-EB7A-43B9-972B-0C97C27E82F8}"/>
    <cellStyle name="_2005 Planning Day Template - Czech.xls Chart 118_Bob review pack (3)_Sheet3" xfId="13871" xr:uid="{2C59E828-337A-4CC0-B2AC-295EB12CBC0D}"/>
    <cellStyle name="_2005 Planning Day Template - Czech.xls Chart 118_Bob review pack (3)_Summary" xfId="13872" xr:uid="{BB9F0B84-2A9B-4A2C-B57A-22605529F2FD}"/>
    <cellStyle name="_2005 Planning Day Template - Czech.xls Chart 118_Bob review pack (3)_Summary KP4790" xfId="13873" xr:uid="{03A9F6EE-32C7-4DFF-832D-E29974A1F25D}"/>
    <cellStyle name="_2005 Planning Day Template - Czech.xls Chart 118_By Segment" xfId="13874" xr:uid="{399BB049-2099-4899-BC56-39FD230C8C1D}"/>
    <cellStyle name="_2005 Planning Day Template - Czech.xls Chart 118_China CIA Model Jan 08" xfId="6087" xr:uid="{A02E540F-D567-4243-8813-163C48930104}"/>
    <cellStyle name="_2005 Planning Day Template - Czech.xls Chart 118_CIA Qianshan New STD" xfId="6088" xr:uid="{464A3C18-D08E-4D87-A051-968134DC1233}"/>
    <cellStyle name="_2005 Planning Day Template - Czech.xls Chart 118_CIA STANDARD MODEL CHINA 2007 LTP_1" xfId="6089" xr:uid="{A2C930BD-A878-4D99-A03B-D06D351396B5}"/>
    <cellStyle name="_2005 Planning Day Template - Czech.xls Chart 118_dunnhumby Tesco Int LRP 0910 - example template PSV" xfId="13875" xr:uid="{73BDE54E-02EE-41BB-92F2-2649E09F52BD}"/>
    <cellStyle name="_2005 Planning Day Template - Czech.xls Chart 118_dunnhumby Tesco Int LRP 0910 - example template PSV_Sheet2" xfId="13876" xr:uid="{8728D619-2E47-4A28-A2E8-B84D5A753CDC}"/>
    <cellStyle name="_2005 Planning Day Template - Czech.xls Chart 118_dunnhumby Tesco Int LRP 0910 - example template PSV_Sheet3" xfId="13877" xr:uid="{328DE331-260B-4946-B5D9-557CD895893E}"/>
    <cellStyle name="_2005 Planning Day Template - Czech.xls Chart 118_LTP CIA Model" xfId="6090" xr:uid="{13E2CC28-6E6A-407B-9A38-E5A1C2DF6CDE}"/>
    <cellStyle name="_2005 Planning Day Template - Czech.xls Chart 118_LTP CIA Model_With PnL ratio_1" xfId="6091" xr:uid="{BFDC197F-206C-47B7-8E3C-574D71D91592}"/>
    <cellStyle name="_2005 Planning Day Template - Czech.xls Chart 118_Planning Day pack Template - blank" xfId="13878" xr:uid="{B91BC93F-6E22-4735-BED3-EBC4508307EF}"/>
    <cellStyle name="_2005 Planning Day Template - Czech.xls Chart 118_Planning Day pack Template - blank_Sheet2" xfId="13879" xr:uid="{2F2F4613-44FC-4D77-AF10-370F55857CBB}"/>
    <cellStyle name="_2005 Planning Day Template - Czech.xls Chart 118_Planning Day pack Template - blank_Sheet3" xfId="13880" xr:uid="{BA8B1F36-5D81-4D65-A3D7-8E7136FF1DEF}"/>
    <cellStyle name="_2005 Planning Day Template - Czech.xls Chart 118_Planning Day pack Template- Tem" xfId="13881" xr:uid="{A8C5F9CE-2E0D-4AED-A773-676D3F00DC6A}"/>
    <cellStyle name="_2005 Planning Day Template - Czech.xls Chart 118_Planning Day pack Template- Tem_Sheet2" xfId="13882" xr:uid="{50158FDE-C980-47EC-A5EF-3DA4D8E428E9}"/>
    <cellStyle name="_2005 Planning Day Template - Czech.xls Chart 118_Planning Day pack Template- Tem_Sheet3" xfId="13883" xr:uid="{E4B898BB-7906-465F-9662-4C8CBDE02D5B}"/>
    <cellStyle name="_2005 Planning Day Template - Czech.xls Chart 118_Poland Planning Day Pack" xfId="13884" xr:uid="{D91938E4-34D6-4EA5-B415-AC5CBC9E50FE}"/>
    <cellStyle name="_2005 Planning Day Template - Czech.xls Chart 118_Poland Planning Day Pack_Sheet2" xfId="13885" xr:uid="{870118FB-6367-437E-B0BB-1229DC86B3A4}"/>
    <cellStyle name="_2005 Planning Day Template - Czech.xls Chart 118_Poland Planning Day Pack_Sheet3" xfId="13886" xr:uid="{D146CE25-D871-4E06-BAEB-F0B3F6F95841}"/>
    <cellStyle name="_2005 Planning Day Template - Czech.xls Chart 118_Sheet2" xfId="13887" xr:uid="{647193E2-4C44-42E6-A8CF-59A7C9D52AC8}"/>
    <cellStyle name="_2005 Planning Day Template - Czech.xls Chart 118_Sheet3" xfId="13888" xr:uid="{68D43D88-42FD-4287-906A-C12293BB94C8}"/>
    <cellStyle name="_2005 Planning Day Template - Czech.xls Chart 118_Summary" xfId="13889" xr:uid="{D44AAC64-00F0-48C6-8880-726FADB9B569}"/>
    <cellStyle name="_2005 Planning Day Template - Czech.xls Chart 118_Summary KP4790" xfId="13890" xr:uid="{E2374BB9-D09B-4003-B7F2-82FC6504178E}"/>
    <cellStyle name="_2005 Planning Day Template - Czech.xls Chart 118_Target affirmation" xfId="13891" xr:uid="{B5C38B22-89D1-43FA-A955-74E3B2B33287}"/>
    <cellStyle name="_2005 Planning Day Template - Czech.xls Chart 118_Target affirmation_Sheet2" xfId="13892" xr:uid="{039CC227-8052-451C-AD54-C947838AA5A7}"/>
    <cellStyle name="_2005 Planning Day Template - Czech.xls Chart 118_Target affirmation_Sheet3" xfId="13893" xr:uid="{78BA4B1C-159D-44EF-B318-E86AE3E0472D}"/>
    <cellStyle name="_2005 Planning Day Template - Czech.xls Chart 118_复件 CIA STANDARD MODEL CHINA 2007 LTP" xfId="6092" xr:uid="{928BD624-29EC-435D-907A-43B9B9AD1027}"/>
    <cellStyle name="_2005 Planning Day Template - Czech.xls Chart 119" xfId="491" xr:uid="{3D406FFC-2D6C-46B0-96EA-B232EDF98AAF}"/>
    <cellStyle name="_2005 Planning Day Template - Czech.xls Chart 119 2" xfId="3295" xr:uid="{3852DCC1-4ED2-4D6F-AD20-15BEDC815D33}"/>
    <cellStyle name="_2005 Planning Day Template - Czech.xls Chart 119_2007 Review Day China" xfId="492" xr:uid="{B4F05A93-4DB3-404E-80D3-1A8DA0975A0D}"/>
    <cellStyle name="_2005 Planning Day Template - Czech.xls Chart 119_2007 Review Day China 2" xfId="3296" xr:uid="{2B3C820A-E70E-4E4F-8B44-B4C1D48239EA}"/>
    <cellStyle name="_2005 Planning Day Template - Czech.xls Chart 119_2007 Review Day China_By Segment" xfId="13894" xr:uid="{DE2A17BB-DE5D-49C9-A1A6-78E9A79DBAE6}"/>
    <cellStyle name="_2005 Planning Day Template - Czech.xls Chart 119_2007 Review Day China_Sheet2" xfId="13895" xr:uid="{4A52B14C-2682-4E80-A74E-26B47D22413F}"/>
    <cellStyle name="_2005 Planning Day Template - Czech.xls Chart 119_2007 Review Day China_Sheet3" xfId="13896" xr:uid="{2048D13D-6B02-4276-9F98-952C3A8357BB}"/>
    <cellStyle name="_2005 Planning Day Template - Czech.xls Chart 119_2007 Review Day China_Summary" xfId="13897" xr:uid="{0C9410B2-1537-4DA2-BFC9-80365A101036}"/>
    <cellStyle name="_2005 Planning Day Template - Czech.xls Chart 119_2007 Review Day China_Summary KP4790" xfId="13898" xr:uid="{12063561-26EB-470A-91BA-5CACC5F42C3E}"/>
    <cellStyle name="_2005 Planning Day Template - Czech.xls Chart 119_2007 Review Day Czech" xfId="493" xr:uid="{87006437-F6FB-4F4C-80C8-BF08B6A6183E}"/>
    <cellStyle name="_2005 Planning Day Template - Czech.xls Chart 119_2007 Review Day Czech 2" xfId="3297" xr:uid="{B6D431CB-CD53-46BF-8469-2980969C98A3}"/>
    <cellStyle name="_2005 Planning Day Template - Czech.xls Chart 119_2007 Review Day Czech_By Segment" xfId="13899" xr:uid="{8D3EA8F3-7370-42D6-B86A-7FF11B0944E9}"/>
    <cellStyle name="_2005 Planning Day Template - Czech.xls Chart 119_2007 Review Day Czech_Sheet2" xfId="13900" xr:uid="{16643C22-5C09-40C6-B1BF-8095E079E966}"/>
    <cellStyle name="_2005 Planning Day Template - Czech.xls Chart 119_2007 Review Day Czech_Sheet3" xfId="13901" xr:uid="{1A0B8708-E3AE-4FCC-8025-F5EA4904D014}"/>
    <cellStyle name="_2005 Planning Day Template - Czech.xls Chart 119_2007 Review Day Czech_Summary" xfId="13902" xr:uid="{B1999566-53CA-4D76-92C1-EB7309C2EBE9}"/>
    <cellStyle name="_2005 Planning Day Template - Czech.xls Chart 119_2007 Review Day Czech_Summary KP4790" xfId="13903" xr:uid="{3541E1C4-E003-439D-820A-3D2696629053}"/>
    <cellStyle name="_2005 Planning Day Template - Czech.xls Chart 119_2007 Review Day Poland" xfId="494" xr:uid="{E1331E6C-EA7B-4E13-A7CB-ABA5290285E6}"/>
    <cellStyle name="_2005 Planning Day Template - Czech.xls Chart 119_2007 Review Day Poland 2" xfId="3298" xr:uid="{53BD761A-EB27-4F90-B846-C16E71776E67}"/>
    <cellStyle name="_2005 Planning Day Template - Czech.xls Chart 119_2007 Review Day Poland_By Segment" xfId="13904" xr:uid="{1BB5CFB3-CC98-4CC8-B697-554AC258998B}"/>
    <cellStyle name="_2005 Planning Day Template - Czech.xls Chart 119_2007 Review Day Poland_Sheet2" xfId="13905" xr:uid="{FA73CFD9-23D7-4C6E-97D9-C77654C4113E}"/>
    <cellStyle name="_2005 Planning Day Template - Czech.xls Chart 119_2007 Review Day Poland_Sheet3" xfId="13906" xr:uid="{82E0A9D5-01FE-4D75-89F9-65DD4AFF081E}"/>
    <cellStyle name="_2005 Planning Day Template - Czech.xls Chart 119_2007 Review Day Poland_Summary" xfId="13907" xr:uid="{DC31BF58-B595-47BD-937D-E6DC255153F8}"/>
    <cellStyle name="_2005 Planning Day Template - Czech.xls Chart 119_2007 Review Day Poland_Summary KP4790" xfId="13908" xr:uid="{95705D27-0797-4873-90FE-9D14F3C811E7}"/>
    <cellStyle name="_2005 Planning Day Template - Czech.xls Chart 119_2008 cfp draft" xfId="495" xr:uid="{36DE8554-D0C5-4D06-9C65-98845B123B3B}"/>
    <cellStyle name="_2005 Planning Day Template - Czech.xls Chart 119_2008 cfp draft 2" xfId="3299" xr:uid="{671115E0-0655-489A-96E7-E55A5D383E1B}"/>
    <cellStyle name="_2005 Planning Day Template - Czech.xls Chart 119_2008 cfp draft_By Segment" xfId="13909" xr:uid="{7E11F912-6F54-4D2A-90AF-728B27BFBF2B}"/>
    <cellStyle name="_2005 Planning Day Template - Czech.xls Chart 119_2008 cfp draft_Sheet2" xfId="13910" xr:uid="{CFCE5046-8C18-4A43-A75F-6A6088B6C911}"/>
    <cellStyle name="_2005 Planning Day Template - Czech.xls Chart 119_2008 cfp draft_Sheet3" xfId="13911" xr:uid="{9ED5F9DE-D280-4718-A34B-4846D25B50D7}"/>
    <cellStyle name="_2005 Planning Day Template - Czech.xls Chart 119_2008 cfp draft_Summary" xfId="13912" xr:uid="{64D2F9D5-7219-4EB3-BD0B-E0E049E59B2A}"/>
    <cellStyle name="_2005 Planning Day Template - Czech.xls Chart 119_2008 cfp draft_Summary KP4790" xfId="13913" xr:uid="{C5697B31-6D74-4A26-9EAA-9CDCDA4FFB4E}"/>
    <cellStyle name="_2005 Planning Day Template - Czech.xls Chart 119_2008 planning day draft" xfId="496" xr:uid="{DFDAA3DC-DE4C-40C5-98CC-47914001700D}"/>
    <cellStyle name="_2005 Planning Day Template - Czech.xls Chart 119_2008 planning day draft 2" xfId="3300" xr:uid="{8B61158E-CC20-42F5-BD63-AB98A1A31E52}"/>
    <cellStyle name="_2005 Planning Day Template - Czech.xls Chart 119_2008 planning day draft_By Segment" xfId="13914" xr:uid="{D6FF1918-2CB9-493F-9FD4-FF49A3E19285}"/>
    <cellStyle name="_2005 Planning Day Template - Czech.xls Chart 119_2008 planning day draft_Sheet2" xfId="13915" xr:uid="{69F1EC55-4A27-4DB1-9163-E7C7266A1342}"/>
    <cellStyle name="_2005 Planning Day Template - Czech.xls Chart 119_2008 planning day draft_Sheet3" xfId="13916" xr:uid="{A744FFEA-D4E7-4248-8443-3AF45481F0B6}"/>
    <cellStyle name="_2005 Planning Day Template - Czech.xls Chart 119_2008 planning day draft_Summary" xfId="13917" xr:uid="{3BCDBFFB-DAB0-44C9-A7F6-A13C6659CEE4}"/>
    <cellStyle name="_2005 Planning Day Template - Czech.xls Chart 119_2008 planning day draft_Summary KP4790" xfId="13918" xr:uid="{98E2E52B-F77C-467A-91E7-32228B6CCC64}"/>
    <cellStyle name="_2005 Planning Day Template - Czech.xls Chart 119_Bob review pack (2)" xfId="497" xr:uid="{130EC8B6-E7D5-40CC-BE22-B2F1F0C14BB5}"/>
    <cellStyle name="_2005 Planning Day Template - Czech.xls Chart 119_Bob review pack (2) 2" xfId="3301" xr:uid="{570B91FC-42D9-478A-B463-DC29FAAD226A}"/>
    <cellStyle name="_2005 Planning Day Template - Czech.xls Chart 119_Bob review pack (2)_By Segment" xfId="13919" xr:uid="{487D01A7-D70A-4D2F-BC77-E0C5D94EC5D5}"/>
    <cellStyle name="_2005 Planning Day Template - Czech.xls Chart 119_Bob review pack (2)_Sheet2" xfId="13920" xr:uid="{D66BD3A9-0234-42AA-8CB0-54F633015AD8}"/>
    <cellStyle name="_2005 Planning Day Template - Czech.xls Chart 119_Bob review pack (2)_Sheet3" xfId="13921" xr:uid="{913F37C0-35AA-4CC6-8E74-BB912D4150A0}"/>
    <cellStyle name="_2005 Planning Day Template - Czech.xls Chart 119_Bob review pack (2)_Summary" xfId="13922" xr:uid="{3E539BD6-9D44-4FE1-9483-678D239A6BAE}"/>
    <cellStyle name="_2005 Planning Day Template - Czech.xls Chart 119_Bob review pack (2)_Summary KP4790" xfId="13923" xr:uid="{6D2D9B94-53E5-4271-8FE2-5DF11517849D}"/>
    <cellStyle name="_2005 Planning Day Template - Czech.xls Chart 119_Bob review pack (3)" xfId="498" xr:uid="{DDB966F9-D684-4C54-A87E-4B0B74BB9BB1}"/>
    <cellStyle name="_2005 Planning Day Template - Czech.xls Chart 119_Bob review pack (3) 2" xfId="3302" xr:uid="{6CA5774C-1D6C-49F6-8670-B5CE500FE0D7}"/>
    <cellStyle name="_2005 Planning Day Template - Czech.xls Chart 119_Bob review pack (3)_By Segment" xfId="13924" xr:uid="{F9E0132F-EAA2-445D-88A5-71DD6442577D}"/>
    <cellStyle name="_2005 Planning Day Template - Czech.xls Chart 119_Bob review pack (3)_Sheet2" xfId="13925" xr:uid="{13AAEF0E-544E-457F-ADCC-D4DE19DC9897}"/>
    <cellStyle name="_2005 Planning Day Template - Czech.xls Chart 119_Bob review pack (3)_Sheet3" xfId="13926" xr:uid="{700F0E17-54AD-4E80-91B1-0B9A2C72E34F}"/>
    <cellStyle name="_2005 Planning Day Template - Czech.xls Chart 119_Bob review pack (3)_Summary" xfId="13927" xr:uid="{9A608D01-2406-42BC-8468-AD2156AFDA1A}"/>
    <cellStyle name="_2005 Planning Day Template - Czech.xls Chart 119_Bob review pack (3)_Summary KP4790" xfId="13928" xr:uid="{EDD7E7FE-9A00-4AB8-9D9C-00A389193BC7}"/>
    <cellStyle name="_2005 Planning Day Template - Czech.xls Chart 119_By Segment" xfId="13929" xr:uid="{26C683D1-FDB3-46EC-A153-E095FCFDDAA8}"/>
    <cellStyle name="_2005 Planning Day Template - Czech.xls Chart 119_China CIA Model Jan 08" xfId="6093" xr:uid="{55F66911-7870-4282-8CCE-8F7A282ABA41}"/>
    <cellStyle name="_2005 Planning Day Template - Czech.xls Chart 119_CIA Qianshan New STD" xfId="6094" xr:uid="{09B5401D-F208-4C9F-9F2D-CB8A2C8EC096}"/>
    <cellStyle name="_2005 Planning Day Template - Czech.xls Chart 119_CIA STANDARD MODEL CHINA 2007 LTP_1" xfId="6095" xr:uid="{8A7BF427-7069-4D53-88CA-D5140E584893}"/>
    <cellStyle name="_2005 Planning Day Template - Czech.xls Chart 119_dunnhumby Tesco Int LRP 0910 - example template PSV" xfId="13930" xr:uid="{D78E0AD6-44BB-4F68-A441-53E6FC4F0F93}"/>
    <cellStyle name="_2005 Planning Day Template - Czech.xls Chart 119_dunnhumby Tesco Int LRP 0910 - example template PSV_Sheet2" xfId="13931" xr:uid="{EF959D9E-676A-49BD-9C24-A168497B91CB}"/>
    <cellStyle name="_2005 Planning Day Template - Czech.xls Chart 119_dunnhumby Tesco Int LRP 0910 - example template PSV_Sheet3" xfId="13932" xr:uid="{8E4EA21E-AE1A-46D7-BB52-38AB189149D0}"/>
    <cellStyle name="_2005 Planning Day Template - Czech.xls Chart 119_LTP CIA Model" xfId="6096" xr:uid="{A7E71272-7357-4F3F-A251-7BFCC31A95B4}"/>
    <cellStyle name="_2005 Planning Day Template - Czech.xls Chart 119_LTP CIA Model_With PnL ratio_1" xfId="6097" xr:uid="{541A859A-6CCA-4041-9571-7E77DFE16274}"/>
    <cellStyle name="_2005 Planning Day Template - Czech.xls Chart 119_Planning Day pack Template - blank" xfId="13933" xr:uid="{1BCB5398-3F55-4F6E-88E0-155AE5A5BBDC}"/>
    <cellStyle name="_2005 Planning Day Template - Czech.xls Chart 119_Planning Day pack Template - blank_Sheet2" xfId="13934" xr:uid="{4AA449F8-3BBF-4231-B894-C30DB35B04FF}"/>
    <cellStyle name="_2005 Planning Day Template - Czech.xls Chart 119_Planning Day pack Template - blank_Sheet3" xfId="13935" xr:uid="{4DF823F9-86BB-480B-A413-19FF0FCA38E1}"/>
    <cellStyle name="_2005 Planning Day Template - Czech.xls Chart 119_Planning Day pack Template- Tem" xfId="13936" xr:uid="{6A002A9F-3284-4D5B-8C7D-C9DA3A6E1BC7}"/>
    <cellStyle name="_2005 Planning Day Template - Czech.xls Chart 119_Planning Day pack Template- Tem_Sheet2" xfId="13937" xr:uid="{DDB9C51C-92AB-4AD0-8B8F-FC798BC58B0B}"/>
    <cellStyle name="_2005 Planning Day Template - Czech.xls Chart 119_Planning Day pack Template- Tem_Sheet3" xfId="13938" xr:uid="{A54BA374-67C6-427B-95EE-07F4FDFDA38F}"/>
    <cellStyle name="_2005 Planning Day Template - Czech.xls Chart 119_Poland Planning Day Pack" xfId="13939" xr:uid="{928E2CF2-D634-40B3-81DD-DA4D299DFB00}"/>
    <cellStyle name="_2005 Planning Day Template - Czech.xls Chart 119_Poland Planning Day Pack_Sheet2" xfId="13940" xr:uid="{F93B66E9-5D02-4ADB-8442-A41B3756B44A}"/>
    <cellStyle name="_2005 Planning Day Template - Czech.xls Chart 119_Poland Planning Day Pack_Sheet3" xfId="13941" xr:uid="{8FBC1111-1939-4B6A-B3A0-4AC089947BAA}"/>
    <cellStyle name="_2005 Planning Day Template - Czech.xls Chart 119_Sheet2" xfId="13942" xr:uid="{940DF11C-CC9F-4CFF-B0D0-B223A0FB26C8}"/>
    <cellStyle name="_2005 Planning Day Template - Czech.xls Chart 119_Sheet3" xfId="13943" xr:uid="{2AE66B70-0CB3-4669-AB26-3C6864D61D76}"/>
    <cellStyle name="_2005 Planning Day Template - Czech.xls Chart 119_Summary" xfId="13944" xr:uid="{D8B6773B-FBEF-4C40-8961-589CE4ED496C}"/>
    <cellStyle name="_2005 Planning Day Template - Czech.xls Chart 119_Summary KP4790" xfId="13945" xr:uid="{6B6C587F-2C10-463C-A4AD-AA32B3BBBCB6}"/>
    <cellStyle name="_2005 Planning Day Template - Czech.xls Chart 119_Target affirmation" xfId="13946" xr:uid="{E8F1B13D-A7BE-4F3F-B3CE-1FEC3EB2C980}"/>
    <cellStyle name="_2005 Planning Day Template - Czech.xls Chart 119_Target affirmation_Sheet2" xfId="13947" xr:uid="{DD6A7DFD-F6D4-42E9-94F1-1AFC32008041}"/>
    <cellStyle name="_2005 Planning Day Template - Czech.xls Chart 119_Target affirmation_Sheet3" xfId="13948" xr:uid="{D7795579-9859-4DCD-8209-0ACDD475FC00}"/>
    <cellStyle name="_2005 Planning Day Template - Czech.xls Chart 119_复件 CIA STANDARD MODEL CHINA 2007 LTP" xfId="6098" xr:uid="{64B5199F-2A84-4A5F-8C0A-61F7779D83C9}"/>
    <cellStyle name="_2005 Planning Day Template - Czech.xls Chart 120" xfId="499" xr:uid="{72FEDFF3-A63D-46B6-B7D9-CA620C90BAA5}"/>
    <cellStyle name="_2005 Planning Day Template - Czech.xls Chart 120 2" xfId="3303" xr:uid="{484CC6FC-E5D0-434C-A2C5-11AF52652936}"/>
    <cellStyle name="_2005 Planning Day Template - Czech.xls Chart 120_2007 Review Day China" xfId="500" xr:uid="{475FB97F-09B1-484F-B34A-3DB49E3FC1D5}"/>
    <cellStyle name="_2005 Planning Day Template - Czech.xls Chart 120_2007 Review Day China 2" xfId="3304" xr:uid="{C0C77536-E79B-496D-B1DB-49F1C577EB09}"/>
    <cellStyle name="_2005 Planning Day Template - Czech.xls Chart 120_2007 Review Day China_By Segment" xfId="13949" xr:uid="{1E360C13-DB3F-4EB8-B22B-823653782C55}"/>
    <cellStyle name="_2005 Planning Day Template - Czech.xls Chart 120_2007 Review Day China_Sheet2" xfId="13950" xr:uid="{A1AD5E84-0C9E-413F-BB7D-68AE74DCE15B}"/>
    <cellStyle name="_2005 Planning Day Template - Czech.xls Chart 120_2007 Review Day China_Sheet3" xfId="13951" xr:uid="{7435FD61-8FDA-4927-8023-4A082607B8C5}"/>
    <cellStyle name="_2005 Planning Day Template - Czech.xls Chart 120_2007 Review Day China_Summary" xfId="13952" xr:uid="{08939613-EF20-42DC-A13C-818B18858D51}"/>
    <cellStyle name="_2005 Planning Day Template - Czech.xls Chart 120_2007 Review Day China_Summary KP4790" xfId="13953" xr:uid="{B373B911-B125-4176-8311-D75706A905B5}"/>
    <cellStyle name="_2005 Planning Day Template - Czech.xls Chart 120_2007 Review Day Czech" xfId="501" xr:uid="{F7CBC7E1-A552-485D-87D1-DD0C85E19E25}"/>
    <cellStyle name="_2005 Planning Day Template - Czech.xls Chart 120_2007 Review Day Czech 2" xfId="3305" xr:uid="{FB9E30AA-E025-4854-95A5-C574C5BB2AD3}"/>
    <cellStyle name="_2005 Planning Day Template - Czech.xls Chart 120_2007 Review Day Czech_By Segment" xfId="13954" xr:uid="{0FE7438A-1D62-4E69-8E2E-614FC9FB5E82}"/>
    <cellStyle name="_2005 Planning Day Template - Czech.xls Chart 120_2007 Review Day Czech_Sheet2" xfId="13955" xr:uid="{CAE4CFFD-124F-4765-A11F-8D0366344019}"/>
    <cellStyle name="_2005 Planning Day Template - Czech.xls Chart 120_2007 Review Day Czech_Sheet3" xfId="13956" xr:uid="{904FEA70-19CB-4C8F-9B99-A8B5B1A8A833}"/>
    <cellStyle name="_2005 Planning Day Template - Czech.xls Chart 120_2007 Review Day Czech_Summary" xfId="13957" xr:uid="{97F92C0B-A082-498D-9AFC-D626E1D9F743}"/>
    <cellStyle name="_2005 Planning Day Template - Czech.xls Chart 120_2007 Review Day Czech_Summary KP4790" xfId="13958" xr:uid="{7C7F24E5-AED5-4FBB-8B5E-D8E23EB5381C}"/>
    <cellStyle name="_2005 Planning Day Template - Czech.xls Chart 120_2007 Review Day Poland" xfId="502" xr:uid="{2CC98B9E-9F71-4864-81CD-2C5FF49240FC}"/>
    <cellStyle name="_2005 Planning Day Template - Czech.xls Chart 120_2007 Review Day Poland 2" xfId="3306" xr:uid="{E02C0073-3377-4A8E-889D-D26864994FF6}"/>
    <cellStyle name="_2005 Planning Day Template - Czech.xls Chart 120_2007 Review Day Poland_By Segment" xfId="13959" xr:uid="{68CB4B95-3134-4071-B04F-89A9650CD0FE}"/>
    <cellStyle name="_2005 Planning Day Template - Czech.xls Chart 120_2007 Review Day Poland_Sheet2" xfId="13960" xr:uid="{A0DB8B9D-26C9-40C8-8DAE-623EB34F9383}"/>
    <cellStyle name="_2005 Planning Day Template - Czech.xls Chart 120_2007 Review Day Poland_Sheet3" xfId="13961" xr:uid="{621F115E-1796-4DC0-BA42-10AEBBBF0830}"/>
    <cellStyle name="_2005 Planning Day Template - Czech.xls Chart 120_2007 Review Day Poland_Summary" xfId="13962" xr:uid="{637CC9CA-E2E1-4C88-8809-8F4B80F557FC}"/>
    <cellStyle name="_2005 Planning Day Template - Czech.xls Chart 120_2007 Review Day Poland_Summary KP4790" xfId="13963" xr:uid="{9A0F71BE-8E11-4BFD-8CD3-015BEAE6039B}"/>
    <cellStyle name="_2005 Planning Day Template - Czech.xls Chart 120_2008 cfp draft" xfId="503" xr:uid="{56400D5D-C557-418C-A7E6-60F6EDE00201}"/>
    <cellStyle name="_2005 Planning Day Template - Czech.xls Chart 120_2008 cfp draft 2" xfId="3307" xr:uid="{3CBFD45A-0D8D-4614-8A19-8B0039E6AA34}"/>
    <cellStyle name="_2005 Planning Day Template - Czech.xls Chart 120_2008 cfp draft_By Segment" xfId="13964" xr:uid="{4BC95662-CB56-44ED-A1C3-B28510D51E34}"/>
    <cellStyle name="_2005 Planning Day Template - Czech.xls Chart 120_2008 cfp draft_Sheet2" xfId="13965" xr:uid="{B9379A49-F49F-43E3-B565-F7EF8585DD32}"/>
    <cellStyle name="_2005 Planning Day Template - Czech.xls Chart 120_2008 cfp draft_Sheet3" xfId="13966" xr:uid="{AB3FC6B4-F2CB-40A0-A923-8DE439CBA851}"/>
    <cellStyle name="_2005 Planning Day Template - Czech.xls Chart 120_2008 cfp draft_Summary" xfId="13967" xr:uid="{2D51F711-03C8-44E0-9ABD-A86CDE3D8651}"/>
    <cellStyle name="_2005 Planning Day Template - Czech.xls Chart 120_2008 cfp draft_Summary KP4790" xfId="13968" xr:uid="{1B0D1132-EDE1-436D-B543-DC24E8856318}"/>
    <cellStyle name="_2005 Planning Day Template - Czech.xls Chart 120_2008 planning day draft" xfId="504" xr:uid="{AB1E4D19-F836-462F-B96F-46B2E1F765D0}"/>
    <cellStyle name="_2005 Planning Day Template - Czech.xls Chart 120_2008 planning day draft 2" xfId="3308" xr:uid="{62A09B59-752D-4AA2-8C3E-E55912050E2F}"/>
    <cellStyle name="_2005 Planning Day Template - Czech.xls Chart 120_2008 planning day draft_By Segment" xfId="13969" xr:uid="{4E4E08DA-2286-41FB-8573-500B37D7A100}"/>
    <cellStyle name="_2005 Planning Day Template - Czech.xls Chart 120_2008 planning day draft_Sheet2" xfId="13970" xr:uid="{FC55E0C0-A311-4849-83E8-77E7FE782F12}"/>
    <cellStyle name="_2005 Planning Day Template - Czech.xls Chart 120_2008 planning day draft_Sheet3" xfId="13971" xr:uid="{B1D17B9A-F8DF-42BD-BC7D-17F6274A4CD8}"/>
    <cellStyle name="_2005 Planning Day Template - Czech.xls Chart 120_2008 planning day draft_Summary" xfId="13972" xr:uid="{4A7BFAF6-BB52-4347-83D2-2CB11772A140}"/>
    <cellStyle name="_2005 Planning Day Template - Czech.xls Chart 120_2008 planning day draft_Summary KP4790" xfId="13973" xr:uid="{394B413B-45CD-418D-B286-B78D485D90B9}"/>
    <cellStyle name="_2005 Planning Day Template - Czech.xls Chart 120_Bob review pack (2)" xfId="505" xr:uid="{9E680675-E127-4F03-9079-DDC760C07D97}"/>
    <cellStyle name="_2005 Planning Day Template - Czech.xls Chart 120_Bob review pack (2) 2" xfId="3309" xr:uid="{0392F396-DDFF-4B11-B93C-7ED9F9C601DE}"/>
    <cellStyle name="_2005 Planning Day Template - Czech.xls Chart 120_Bob review pack (2)_By Segment" xfId="13974" xr:uid="{30A7C546-BFF1-4C75-BCC8-725B34049C14}"/>
    <cellStyle name="_2005 Planning Day Template - Czech.xls Chart 120_Bob review pack (2)_Sheet2" xfId="13975" xr:uid="{18973579-0D52-4C21-BF2F-FF78BEDE3BC5}"/>
    <cellStyle name="_2005 Planning Day Template - Czech.xls Chart 120_Bob review pack (2)_Sheet3" xfId="13976" xr:uid="{73176BBA-F510-4841-A8CC-B9108BB3ABB0}"/>
    <cellStyle name="_2005 Planning Day Template - Czech.xls Chart 120_Bob review pack (2)_Summary" xfId="13977" xr:uid="{452BF390-81C7-4D82-85D5-3DF880238BAA}"/>
    <cellStyle name="_2005 Planning Day Template - Czech.xls Chart 120_Bob review pack (2)_Summary KP4790" xfId="13978" xr:uid="{E55B9A25-C1D2-4B5F-A8DC-EDED912825B5}"/>
    <cellStyle name="_2005 Planning Day Template - Czech.xls Chart 120_Bob review pack (3)" xfId="506" xr:uid="{88DC31E0-9F06-46DE-84D8-72CBF477B237}"/>
    <cellStyle name="_2005 Planning Day Template - Czech.xls Chart 120_Bob review pack (3) 2" xfId="3310" xr:uid="{6682E7EB-F681-4A55-BEB9-61B9D837C08B}"/>
    <cellStyle name="_2005 Planning Day Template - Czech.xls Chart 120_Bob review pack (3)_By Segment" xfId="13979" xr:uid="{B87F8FF5-088C-475B-B5AC-5A41BAC1FAA5}"/>
    <cellStyle name="_2005 Planning Day Template - Czech.xls Chart 120_Bob review pack (3)_Sheet2" xfId="13980" xr:uid="{693CF400-A8EC-4F6B-89BF-AD9EFED4CBCE}"/>
    <cellStyle name="_2005 Planning Day Template - Czech.xls Chart 120_Bob review pack (3)_Sheet3" xfId="13981" xr:uid="{9AFB837B-F65E-473B-B466-0260E7BE35CC}"/>
    <cellStyle name="_2005 Planning Day Template - Czech.xls Chart 120_Bob review pack (3)_Summary" xfId="13982" xr:uid="{75DC490F-950F-4680-A8F7-F70C80A5A902}"/>
    <cellStyle name="_2005 Planning Day Template - Czech.xls Chart 120_Bob review pack (3)_Summary KP4790" xfId="13983" xr:uid="{9AC5A1C2-1D54-431D-A529-BDBBE22592D0}"/>
    <cellStyle name="_2005 Planning Day Template - Czech.xls Chart 120_By Segment" xfId="13984" xr:uid="{B282F714-DA25-454F-A2C4-2AC576D9D614}"/>
    <cellStyle name="_2005 Planning Day Template - Czech.xls Chart 120_China CIA Model Jan 08" xfId="6099" xr:uid="{9712EF32-34C5-4175-8335-B39D3242E209}"/>
    <cellStyle name="_2005 Planning Day Template - Czech.xls Chart 120_CIA Qianshan New STD" xfId="6100" xr:uid="{EF9E8A84-C795-4A34-920C-421130184293}"/>
    <cellStyle name="_2005 Planning Day Template - Czech.xls Chart 120_CIA STANDARD MODEL CHINA 2007 LTP_1" xfId="6101" xr:uid="{08DAD66C-CF76-4D48-92DB-0CE579CA7112}"/>
    <cellStyle name="_2005 Planning Day Template - Czech.xls Chart 120_dunnhumby Tesco Int LRP 0910 - example template PSV" xfId="13985" xr:uid="{9DE95969-6F8C-4DE9-AEEF-DBE0380748EB}"/>
    <cellStyle name="_2005 Planning Day Template - Czech.xls Chart 120_dunnhumby Tesco Int LRP 0910 - example template PSV_Sheet2" xfId="13986" xr:uid="{E92FCF30-9B9C-4F5B-9588-6F923FAD0E7F}"/>
    <cellStyle name="_2005 Planning Day Template - Czech.xls Chart 120_dunnhumby Tesco Int LRP 0910 - example template PSV_Sheet3" xfId="13987" xr:uid="{5F6EAAB0-0EFC-4065-A3B6-83B6F72C3040}"/>
    <cellStyle name="_2005 Planning Day Template - Czech.xls Chart 120_LTP CIA Model" xfId="6102" xr:uid="{50FF6BC8-CC89-4561-9202-E7198615DF90}"/>
    <cellStyle name="_2005 Planning Day Template - Czech.xls Chart 120_LTP CIA Model_With PnL ratio_1" xfId="6103" xr:uid="{CC611219-2A04-43DF-A2F8-3E60C388BF4B}"/>
    <cellStyle name="_2005 Planning Day Template - Czech.xls Chart 120_Planning Day pack Template - blank" xfId="13988" xr:uid="{AB82D04A-367C-45D5-BC10-9918DC177C23}"/>
    <cellStyle name="_2005 Planning Day Template - Czech.xls Chart 120_Planning Day pack Template - blank_Sheet2" xfId="13989" xr:uid="{AFE74223-9663-4367-AB17-328824646F0D}"/>
    <cellStyle name="_2005 Planning Day Template - Czech.xls Chart 120_Planning Day pack Template - blank_Sheet3" xfId="13990" xr:uid="{D61C451D-EAF3-4FEF-823A-5725906031EF}"/>
    <cellStyle name="_2005 Planning Day Template - Czech.xls Chart 120_Planning Day pack Template- Tem" xfId="13991" xr:uid="{694AFDA4-1CCF-4DBA-B1F7-01322B9FE038}"/>
    <cellStyle name="_2005 Planning Day Template - Czech.xls Chart 120_Planning Day pack Template- Tem_Sheet2" xfId="13992" xr:uid="{FBDDB7EE-A30E-4E19-B952-1464FE7BDFF0}"/>
    <cellStyle name="_2005 Planning Day Template - Czech.xls Chart 120_Planning Day pack Template- Tem_Sheet3" xfId="13993" xr:uid="{3F098B39-EB27-414E-8FA4-E74130F71FA2}"/>
    <cellStyle name="_2005 Planning Day Template - Czech.xls Chart 120_Poland Planning Day Pack" xfId="13994" xr:uid="{570A4309-AC18-47CC-8E6F-08BF0F90BE51}"/>
    <cellStyle name="_2005 Planning Day Template - Czech.xls Chart 120_Poland Planning Day Pack_Sheet2" xfId="13995" xr:uid="{545C468F-AFC4-4E1A-8D92-61A1D741E768}"/>
    <cellStyle name="_2005 Planning Day Template - Czech.xls Chart 120_Poland Planning Day Pack_Sheet3" xfId="13996" xr:uid="{EC334552-EF02-4FC0-A14D-2377704E80AF}"/>
    <cellStyle name="_2005 Planning Day Template - Czech.xls Chart 120_Sheet2" xfId="13997" xr:uid="{7282C17C-BAC1-4CCA-97E0-8ECF5A3E2E50}"/>
    <cellStyle name="_2005 Planning Day Template - Czech.xls Chart 120_Sheet3" xfId="13998" xr:uid="{1C6B5602-4928-4340-BA3B-A55034035CE4}"/>
    <cellStyle name="_2005 Planning Day Template - Czech.xls Chart 120_Summary" xfId="13999" xr:uid="{94A8DE28-D5F7-4FAB-ACEF-C43F082FAC3E}"/>
    <cellStyle name="_2005 Planning Day Template - Czech.xls Chart 120_Summary KP4790" xfId="14000" xr:uid="{8EB7ED38-D3FE-4E4A-8D6B-0094771FACA0}"/>
    <cellStyle name="_2005 Planning Day Template - Czech.xls Chart 120_Target affirmation" xfId="14001" xr:uid="{9277C03A-FBAF-4478-91B6-91863F656B90}"/>
    <cellStyle name="_2005 Planning Day Template - Czech.xls Chart 120_Target affirmation_Sheet2" xfId="14002" xr:uid="{8CC23A5D-7F82-4D0E-B5B4-F0C15C697E53}"/>
    <cellStyle name="_2005 Planning Day Template - Czech.xls Chart 120_Target affirmation_Sheet3" xfId="14003" xr:uid="{CB05B3F7-5A80-4260-9F81-4419DE9017AD}"/>
    <cellStyle name="_2005 Planning Day Template - Czech.xls Chart 120_复件 CIA STANDARD MODEL CHINA 2007 LTP" xfId="6104" xr:uid="{D1953970-8EA7-4E41-B992-46517D317572}"/>
    <cellStyle name="_2005 Planning Day Template - Czech.xls Chart 121" xfId="507" xr:uid="{498C8870-6A1A-43CC-A796-7518AFF81477}"/>
    <cellStyle name="_2005 Planning Day Template - Czech.xls Chart 121 2" xfId="3311" xr:uid="{5EFD55C9-0798-4F23-B3CE-44E43FEF4FF4}"/>
    <cellStyle name="_2005 Planning Day Template - Czech.xls Chart 121_2007 Review Day China" xfId="508" xr:uid="{DBB0FD42-6966-4954-9D9C-B1D2560B4A9B}"/>
    <cellStyle name="_2005 Planning Day Template - Czech.xls Chart 121_2007 Review Day China 2" xfId="3312" xr:uid="{2F0DF343-6517-4778-91EA-776C31FD2ABE}"/>
    <cellStyle name="_2005 Planning Day Template - Czech.xls Chart 121_2007 Review Day China_By Segment" xfId="14004" xr:uid="{9580A7F9-60A5-499D-B98F-E1D5CA4BE09B}"/>
    <cellStyle name="_2005 Planning Day Template - Czech.xls Chart 121_2007 Review Day China_Sheet2" xfId="14005" xr:uid="{8DE89705-B619-4BFA-AD6C-ABA8DFA61946}"/>
    <cellStyle name="_2005 Planning Day Template - Czech.xls Chart 121_2007 Review Day China_Sheet3" xfId="14006" xr:uid="{C026EE1C-3AE7-4700-A73F-47858ADA4646}"/>
    <cellStyle name="_2005 Planning Day Template - Czech.xls Chart 121_2007 Review Day China_Summary" xfId="14007" xr:uid="{52327744-89B6-4B42-A531-1995BD740358}"/>
    <cellStyle name="_2005 Planning Day Template - Czech.xls Chart 121_2007 Review Day China_Summary KP4790" xfId="14008" xr:uid="{ECF518D6-03B1-44B4-824B-9F48CD5277E9}"/>
    <cellStyle name="_2005 Planning Day Template - Czech.xls Chart 121_2007 Review Day Czech" xfId="509" xr:uid="{F5764095-EC13-4AB1-A940-57BBCBBFAB33}"/>
    <cellStyle name="_2005 Planning Day Template - Czech.xls Chart 121_2007 Review Day Czech 2" xfId="3313" xr:uid="{E23CF7E6-AC43-48BB-9E38-C08191C71C41}"/>
    <cellStyle name="_2005 Planning Day Template - Czech.xls Chart 121_2007 Review Day Czech_By Segment" xfId="14009" xr:uid="{32C7F144-04F4-4D17-8333-D9991EA49445}"/>
    <cellStyle name="_2005 Planning Day Template - Czech.xls Chart 121_2007 Review Day Czech_Sheet2" xfId="14010" xr:uid="{3862BEA1-EF2B-4BB1-A71B-78328E419E35}"/>
    <cellStyle name="_2005 Planning Day Template - Czech.xls Chart 121_2007 Review Day Czech_Sheet3" xfId="14011" xr:uid="{2B28267D-1E72-4878-943D-439DB91684B3}"/>
    <cellStyle name="_2005 Planning Day Template - Czech.xls Chart 121_2007 Review Day Czech_Summary" xfId="14012" xr:uid="{248F6CA5-20D5-4033-A7FA-774C1BEC51F8}"/>
    <cellStyle name="_2005 Planning Day Template - Czech.xls Chart 121_2007 Review Day Czech_Summary KP4790" xfId="14013" xr:uid="{01A3B5BD-F3DE-4875-BA25-9D328C828420}"/>
    <cellStyle name="_2005 Planning Day Template - Czech.xls Chart 121_2007 Review Day Poland" xfId="510" xr:uid="{E2A20172-2DF8-486E-B532-7C6986C04400}"/>
    <cellStyle name="_2005 Planning Day Template - Czech.xls Chart 121_2007 Review Day Poland 2" xfId="3314" xr:uid="{BD83275E-B3FD-45F7-8B65-18156E09E575}"/>
    <cellStyle name="_2005 Planning Day Template - Czech.xls Chart 121_2007 Review Day Poland_By Segment" xfId="14014" xr:uid="{B1331CC0-FAE3-4B64-9C35-DD1EEFFCB56C}"/>
    <cellStyle name="_2005 Planning Day Template - Czech.xls Chart 121_2007 Review Day Poland_Sheet2" xfId="14015" xr:uid="{CEB34CB2-0031-4345-A61F-13CA7788ACD2}"/>
    <cellStyle name="_2005 Planning Day Template - Czech.xls Chart 121_2007 Review Day Poland_Sheet3" xfId="14016" xr:uid="{F0FEABC9-F2CC-4CC9-8E5E-41B9A98ADFEB}"/>
    <cellStyle name="_2005 Planning Day Template - Czech.xls Chart 121_2007 Review Day Poland_Summary" xfId="14017" xr:uid="{6DC4BFF1-E996-4740-AD0A-3511AC7CBD59}"/>
    <cellStyle name="_2005 Planning Day Template - Czech.xls Chart 121_2007 Review Day Poland_Summary KP4790" xfId="14018" xr:uid="{F2D23D47-8E82-45D8-A124-4E9F28F55BE3}"/>
    <cellStyle name="_2005 Planning Day Template - Czech.xls Chart 121_2008 cfp draft" xfId="511" xr:uid="{79DDD2DC-BCC7-4214-BFE4-D9ACF26EB027}"/>
    <cellStyle name="_2005 Planning Day Template - Czech.xls Chart 121_2008 cfp draft 2" xfId="3315" xr:uid="{622AC108-0340-4F92-99D9-FDAF36C0A013}"/>
    <cellStyle name="_2005 Planning Day Template - Czech.xls Chart 121_2008 cfp draft_By Segment" xfId="14019" xr:uid="{E00B26D0-8079-40E3-ABFF-2994F6B411D7}"/>
    <cellStyle name="_2005 Planning Day Template - Czech.xls Chart 121_2008 cfp draft_Sheet2" xfId="14020" xr:uid="{E49D6C84-6F77-4750-B04C-1837D456728E}"/>
    <cellStyle name="_2005 Planning Day Template - Czech.xls Chart 121_2008 cfp draft_Sheet3" xfId="14021" xr:uid="{6BAB1C44-6471-46F7-8FD7-B193BBAAEF97}"/>
    <cellStyle name="_2005 Planning Day Template - Czech.xls Chart 121_2008 cfp draft_Summary" xfId="14022" xr:uid="{87A493AE-2A01-4B39-A674-7744387648F7}"/>
    <cellStyle name="_2005 Planning Day Template - Czech.xls Chart 121_2008 cfp draft_Summary KP4790" xfId="14023" xr:uid="{72989266-1877-4586-9501-CFF80C600A03}"/>
    <cellStyle name="_2005 Planning Day Template - Czech.xls Chart 121_2008 planning day draft" xfId="512" xr:uid="{E9BFA0EE-6C78-4E94-9ACD-23BBA746A302}"/>
    <cellStyle name="_2005 Planning Day Template - Czech.xls Chart 121_2008 planning day draft 2" xfId="3316" xr:uid="{B1E02228-BE55-402E-BAC0-EFA5A3909ED9}"/>
    <cellStyle name="_2005 Planning Day Template - Czech.xls Chart 121_2008 planning day draft_By Segment" xfId="14024" xr:uid="{CF28E472-3FCB-4967-A94A-5DF5448EBDCE}"/>
    <cellStyle name="_2005 Planning Day Template - Czech.xls Chart 121_2008 planning day draft_Sheet2" xfId="14025" xr:uid="{3712CF76-53BB-45A3-9C6A-051D6B515C3B}"/>
    <cellStyle name="_2005 Planning Day Template - Czech.xls Chart 121_2008 planning day draft_Sheet3" xfId="14026" xr:uid="{8F140D66-ED57-4D95-8224-BA26433D6B83}"/>
    <cellStyle name="_2005 Planning Day Template - Czech.xls Chart 121_2008 planning day draft_Summary" xfId="14027" xr:uid="{084C703C-42BB-4656-9DD5-514C71923BBD}"/>
    <cellStyle name="_2005 Planning Day Template - Czech.xls Chart 121_2008 planning day draft_Summary KP4790" xfId="14028" xr:uid="{720CFD98-65CF-40F3-B5E8-36FA8CC1E3CA}"/>
    <cellStyle name="_2005 Planning Day Template - Czech.xls Chart 121_Bob review pack (2)" xfId="513" xr:uid="{F1FFEE68-2F76-4B5E-9ECE-254E8E474A93}"/>
    <cellStyle name="_2005 Planning Day Template - Czech.xls Chart 121_Bob review pack (2) 2" xfId="3317" xr:uid="{6586F698-610E-4E74-B6A2-C069AA886B7A}"/>
    <cellStyle name="_2005 Planning Day Template - Czech.xls Chart 121_Bob review pack (2)_By Segment" xfId="14029" xr:uid="{62D83C3F-9FE7-40C4-943F-A561C890BBCE}"/>
    <cellStyle name="_2005 Planning Day Template - Czech.xls Chart 121_Bob review pack (2)_Sheet2" xfId="14030" xr:uid="{11A5DD85-3B38-4DF2-8070-B0653C916BC3}"/>
    <cellStyle name="_2005 Planning Day Template - Czech.xls Chart 121_Bob review pack (2)_Sheet3" xfId="14031" xr:uid="{566DA5E9-8599-4620-9FA9-30446FA247EB}"/>
    <cellStyle name="_2005 Planning Day Template - Czech.xls Chart 121_Bob review pack (2)_Summary" xfId="14032" xr:uid="{EC88C38A-0477-4DB6-B93E-0B0171080455}"/>
    <cellStyle name="_2005 Planning Day Template - Czech.xls Chart 121_Bob review pack (2)_Summary KP4790" xfId="14033" xr:uid="{347908F2-C058-4BC8-AF56-7591D3F8F627}"/>
    <cellStyle name="_2005 Planning Day Template - Czech.xls Chart 121_Bob review pack (3)" xfId="514" xr:uid="{6CBF0162-FABC-4D88-9291-11D668A6FFC1}"/>
    <cellStyle name="_2005 Planning Day Template - Czech.xls Chart 121_Bob review pack (3) 2" xfId="3318" xr:uid="{4AF280B4-0FE1-4041-8246-7C0465006BDA}"/>
    <cellStyle name="_2005 Planning Day Template - Czech.xls Chart 121_Bob review pack (3)_By Segment" xfId="14034" xr:uid="{3F427D46-A8E2-485A-A332-55909A27C27D}"/>
    <cellStyle name="_2005 Planning Day Template - Czech.xls Chart 121_Bob review pack (3)_Sheet2" xfId="14035" xr:uid="{82F12E98-ED78-4462-9AC8-94F73DC0CBCC}"/>
    <cellStyle name="_2005 Planning Day Template - Czech.xls Chart 121_Bob review pack (3)_Sheet3" xfId="14036" xr:uid="{9E06FD45-A1B3-4104-946B-C329BDBE1CA9}"/>
    <cellStyle name="_2005 Planning Day Template - Czech.xls Chart 121_Bob review pack (3)_Summary" xfId="14037" xr:uid="{7CC09EFF-11CE-4E6D-AE15-5F4584BA21AB}"/>
    <cellStyle name="_2005 Planning Day Template - Czech.xls Chart 121_Bob review pack (3)_Summary KP4790" xfId="14038" xr:uid="{02C9EA3D-ECFF-40B2-8ED7-E541054D3F75}"/>
    <cellStyle name="_2005 Planning Day Template - Czech.xls Chart 121_By Segment" xfId="14039" xr:uid="{26635459-9D15-4D8B-9CAF-2050E6CCC171}"/>
    <cellStyle name="_2005 Planning Day Template - Czech.xls Chart 121_China CIA Model Jan 08" xfId="6105" xr:uid="{C547CA79-BB76-45C7-9B18-406D15AEB767}"/>
    <cellStyle name="_2005 Planning Day Template - Czech.xls Chart 121_CIA Qianshan New STD" xfId="6106" xr:uid="{ED15F190-642F-42DA-B370-685736AAC4A5}"/>
    <cellStyle name="_2005 Planning Day Template - Czech.xls Chart 121_CIA STANDARD MODEL CHINA 2007 LTP_1" xfId="6107" xr:uid="{EC82EBF2-798B-40B2-A5B0-DA5CC79C159E}"/>
    <cellStyle name="_2005 Planning Day Template - Czech.xls Chart 121_dunnhumby Tesco Int LRP 0910 - example template PSV" xfId="14040" xr:uid="{345BE503-212F-4863-9ACD-F05EE59DF2B6}"/>
    <cellStyle name="_2005 Planning Day Template - Czech.xls Chart 121_dunnhumby Tesco Int LRP 0910 - example template PSV_Sheet2" xfId="14041" xr:uid="{70AF8901-8385-4F0C-BD7F-5E6F93FFF7E9}"/>
    <cellStyle name="_2005 Planning Day Template - Czech.xls Chart 121_dunnhumby Tesco Int LRP 0910 - example template PSV_Sheet3" xfId="14042" xr:uid="{D1D04E66-FC5B-4879-918C-4298ED812AB1}"/>
    <cellStyle name="_2005 Planning Day Template - Czech.xls Chart 121_LTP CIA Model" xfId="6108" xr:uid="{2E1EDD6A-0023-4691-9A5A-AFCDAD8B7145}"/>
    <cellStyle name="_2005 Planning Day Template - Czech.xls Chart 121_LTP CIA Model_With PnL ratio_1" xfId="6109" xr:uid="{38B77F92-DC8C-4F1D-9E5C-4B61F3ABC216}"/>
    <cellStyle name="_2005 Planning Day Template - Czech.xls Chart 121_Planning Day pack Template - blank" xfId="14043" xr:uid="{6AAF1F9C-4657-4B07-AF63-AAEE9E696454}"/>
    <cellStyle name="_2005 Planning Day Template - Czech.xls Chart 121_Planning Day pack Template - blank_Sheet2" xfId="14044" xr:uid="{F7901F8D-83AF-4FCF-9B90-3A0CCACA558D}"/>
    <cellStyle name="_2005 Planning Day Template - Czech.xls Chart 121_Planning Day pack Template - blank_Sheet3" xfId="14045" xr:uid="{4DC5C44A-5355-4435-B1E3-1445876EDE0C}"/>
    <cellStyle name="_2005 Planning Day Template - Czech.xls Chart 121_Planning Day pack Template- Tem" xfId="14046" xr:uid="{0E80418E-3527-4C4A-AA63-65282A12560C}"/>
    <cellStyle name="_2005 Planning Day Template - Czech.xls Chart 121_Planning Day pack Template- Tem_Sheet2" xfId="14047" xr:uid="{CEC3D4CB-700C-427D-81E0-3AD0F85B7913}"/>
    <cellStyle name="_2005 Planning Day Template - Czech.xls Chart 121_Planning Day pack Template- Tem_Sheet3" xfId="14048" xr:uid="{7BA5FFFE-2F08-4CF1-9BCA-68772F32CC74}"/>
    <cellStyle name="_2005 Planning Day Template - Czech.xls Chart 121_Poland Planning Day Pack" xfId="14049" xr:uid="{815AA2C2-D6D2-4B95-8ECE-03EC14B718C0}"/>
    <cellStyle name="_2005 Planning Day Template - Czech.xls Chart 121_Poland Planning Day Pack_Sheet2" xfId="14050" xr:uid="{2BC3E798-7B6C-4927-AD4A-F4390A678414}"/>
    <cellStyle name="_2005 Planning Day Template - Czech.xls Chart 121_Poland Planning Day Pack_Sheet3" xfId="14051" xr:uid="{B4705372-210F-4CB3-8DD1-DE427EB2D584}"/>
    <cellStyle name="_2005 Planning Day Template - Czech.xls Chart 121_Sheet2" xfId="14052" xr:uid="{B6572DD8-EE1D-42AC-9AF4-8F2BB0352627}"/>
    <cellStyle name="_2005 Planning Day Template - Czech.xls Chart 121_Sheet3" xfId="14053" xr:uid="{294B2E88-0181-4D46-9D54-59DF75D31FD4}"/>
    <cellStyle name="_2005 Planning Day Template - Czech.xls Chart 121_Summary" xfId="14054" xr:uid="{82B48EF3-A74A-415C-BAC3-C5EA8A5F7B8B}"/>
    <cellStyle name="_2005 Planning Day Template - Czech.xls Chart 121_Summary KP4790" xfId="14055" xr:uid="{8515EC4D-1D6C-4B49-B4E6-1346D59352A3}"/>
    <cellStyle name="_2005 Planning Day Template - Czech.xls Chart 121_Target affirmation" xfId="14056" xr:uid="{D1427C73-B262-4F42-AFD0-E6409CCAD73F}"/>
    <cellStyle name="_2005 Planning Day Template - Czech.xls Chart 121_Target affirmation_Sheet2" xfId="14057" xr:uid="{7BC1B573-9BE2-477F-A312-02B1C1F7D43B}"/>
    <cellStyle name="_2005 Planning Day Template - Czech.xls Chart 121_Target affirmation_Sheet3" xfId="14058" xr:uid="{E6A839E8-FC85-4718-B904-B7891A710918}"/>
    <cellStyle name="_2005 Planning Day Template - Czech.xls Chart 121_复件 CIA STANDARD MODEL CHINA 2007 LTP" xfId="6110" xr:uid="{70816331-D28C-40C2-BBA6-594A3C011E75}"/>
    <cellStyle name="_2005 Planning Day Template - Czech.xls Chart 122" xfId="515" xr:uid="{761A87A2-1168-4DAE-83B6-09D468F65F35}"/>
    <cellStyle name="_2005 Planning Day Template - Czech.xls Chart 122 2" xfId="3319" xr:uid="{1CA87356-5C55-470F-AA0A-E0FCEB6877AB}"/>
    <cellStyle name="_2005 Planning Day Template - Czech.xls Chart 122_2007 Review Day China" xfId="516" xr:uid="{20EDB37A-1013-461B-83A4-62AAC7585BFC}"/>
    <cellStyle name="_2005 Planning Day Template - Czech.xls Chart 122_2007 Review Day China 2" xfId="3320" xr:uid="{5118C9A4-0236-4435-9096-BD8C24FAF350}"/>
    <cellStyle name="_2005 Planning Day Template - Czech.xls Chart 122_2007 Review Day China_By Segment" xfId="14059" xr:uid="{74A9B21B-55D8-4F43-85AB-9FFD1CD9D8F2}"/>
    <cellStyle name="_2005 Planning Day Template - Czech.xls Chart 122_2007 Review Day China_Sheet2" xfId="14060" xr:uid="{F0F10951-9BA1-40A5-9FB5-9AE4F6172F3F}"/>
    <cellStyle name="_2005 Planning Day Template - Czech.xls Chart 122_2007 Review Day China_Sheet3" xfId="14061" xr:uid="{481A2293-66A6-4B7D-B313-00F15365157D}"/>
    <cellStyle name="_2005 Planning Day Template - Czech.xls Chart 122_2007 Review Day China_Summary" xfId="14062" xr:uid="{A5BECCDC-7057-442D-B841-CDF57C156E09}"/>
    <cellStyle name="_2005 Planning Day Template - Czech.xls Chart 122_2007 Review Day China_Summary KP4790" xfId="14063" xr:uid="{1905E313-12F2-49EE-8CFC-C87076DDCF89}"/>
    <cellStyle name="_2005 Planning Day Template - Czech.xls Chart 122_2007 Review Day Czech" xfId="517" xr:uid="{75544231-73C3-4AF7-8312-488F496DE464}"/>
    <cellStyle name="_2005 Planning Day Template - Czech.xls Chart 122_2007 Review Day Czech 2" xfId="3321" xr:uid="{C082C86C-21E8-413D-9AEC-A2E5581990D8}"/>
    <cellStyle name="_2005 Planning Day Template - Czech.xls Chart 122_2007 Review Day Czech_By Segment" xfId="14064" xr:uid="{78A5557B-8E05-4AB0-BBA1-EAB6FFBD6ACD}"/>
    <cellStyle name="_2005 Planning Day Template - Czech.xls Chart 122_2007 Review Day Czech_Sheet2" xfId="14065" xr:uid="{0113C41A-0482-4E8D-B672-AA19D7B5D16B}"/>
    <cellStyle name="_2005 Planning Day Template - Czech.xls Chart 122_2007 Review Day Czech_Sheet3" xfId="14066" xr:uid="{07CD6643-F610-4DEE-A4CB-0EAAADCC33E7}"/>
    <cellStyle name="_2005 Planning Day Template - Czech.xls Chart 122_2007 Review Day Czech_Summary" xfId="14067" xr:uid="{B677F784-5757-4188-A854-A53EBBBA1BE4}"/>
    <cellStyle name="_2005 Planning Day Template - Czech.xls Chart 122_2007 Review Day Czech_Summary KP4790" xfId="14068" xr:uid="{F894795B-B588-4679-BB86-82FFFDEB2E5F}"/>
    <cellStyle name="_2005 Planning Day Template - Czech.xls Chart 122_2007 Review Day Poland" xfId="518" xr:uid="{29CE00F3-1A1E-423C-B3BE-5C670561695C}"/>
    <cellStyle name="_2005 Planning Day Template - Czech.xls Chart 122_2007 Review Day Poland 2" xfId="3322" xr:uid="{522B6395-665E-4C47-8B73-BAD4377F1D74}"/>
    <cellStyle name="_2005 Planning Day Template - Czech.xls Chart 122_2007 Review Day Poland_By Segment" xfId="14069" xr:uid="{F3C19DB3-5271-4456-9896-D5D6B34036AB}"/>
    <cellStyle name="_2005 Planning Day Template - Czech.xls Chart 122_2007 Review Day Poland_Sheet2" xfId="14070" xr:uid="{B76049A1-7625-4E53-8D40-0F2D30D203DC}"/>
    <cellStyle name="_2005 Planning Day Template - Czech.xls Chart 122_2007 Review Day Poland_Sheet3" xfId="14071" xr:uid="{7453F8DA-D4F4-47D3-83EF-4FD2D5B8B91C}"/>
    <cellStyle name="_2005 Planning Day Template - Czech.xls Chart 122_2007 Review Day Poland_Summary" xfId="14072" xr:uid="{AA0DEE5A-6B64-4B0D-AFBC-4364500B3AE5}"/>
    <cellStyle name="_2005 Planning Day Template - Czech.xls Chart 122_2007 Review Day Poland_Summary KP4790" xfId="14073" xr:uid="{CDC96186-18A8-43DA-98BD-E1BFD1151743}"/>
    <cellStyle name="_2005 Planning Day Template - Czech.xls Chart 122_2008 cfp draft" xfId="519" xr:uid="{A3F48F6D-8F8A-469D-A6C4-19F474AD32B2}"/>
    <cellStyle name="_2005 Planning Day Template - Czech.xls Chart 122_2008 cfp draft 2" xfId="3323" xr:uid="{0FA177C5-96D5-4F7D-8085-AF213C25C5F2}"/>
    <cellStyle name="_2005 Planning Day Template - Czech.xls Chart 122_2008 cfp draft_By Segment" xfId="14074" xr:uid="{DAC667FA-E440-4869-BB29-F7F88032689A}"/>
    <cellStyle name="_2005 Planning Day Template - Czech.xls Chart 122_2008 cfp draft_Sheet2" xfId="14075" xr:uid="{A6216BDE-64A8-46A7-B64B-8FB783317B1B}"/>
    <cellStyle name="_2005 Planning Day Template - Czech.xls Chart 122_2008 cfp draft_Sheet3" xfId="14076" xr:uid="{5E0102A5-2B6F-474D-AD37-BFB8D0184DE8}"/>
    <cellStyle name="_2005 Planning Day Template - Czech.xls Chart 122_2008 cfp draft_Summary" xfId="14077" xr:uid="{4051AB37-8CFC-4454-8F44-2FEABCFCC8A9}"/>
    <cellStyle name="_2005 Planning Day Template - Czech.xls Chart 122_2008 cfp draft_Summary KP4790" xfId="14078" xr:uid="{06ADFCB5-3DB4-4940-95C5-7168689EA8C8}"/>
    <cellStyle name="_2005 Planning Day Template - Czech.xls Chart 122_2008 planning day draft" xfId="520" xr:uid="{78906469-5A44-4904-AC0E-9F085FFCBE6F}"/>
    <cellStyle name="_2005 Planning Day Template - Czech.xls Chart 122_2008 planning day draft 2" xfId="3324" xr:uid="{AA1C0ABD-A127-496D-80D5-1938F6A3D4CC}"/>
    <cellStyle name="_2005 Planning Day Template - Czech.xls Chart 122_2008 planning day draft_By Segment" xfId="14079" xr:uid="{2A42151A-CD8B-44AD-89BA-2E7D4FBCF567}"/>
    <cellStyle name="_2005 Planning Day Template - Czech.xls Chart 122_2008 planning day draft_Sheet2" xfId="14080" xr:uid="{CD61A8A2-560A-403C-8B59-32966485EF1D}"/>
    <cellStyle name="_2005 Planning Day Template - Czech.xls Chart 122_2008 planning day draft_Sheet3" xfId="14081" xr:uid="{B67E4621-4FA6-44D9-A303-FA1907D7A827}"/>
    <cellStyle name="_2005 Planning Day Template - Czech.xls Chart 122_2008 planning day draft_Summary" xfId="14082" xr:uid="{00FFE068-535F-4CCC-BCDA-C1963A8ECBC4}"/>
    <cellStyle name="_2005 Planning Day Template - Czech.xls Chart 122_2008 planning day draft_Summary KP4790" xfId="14083" xr:uid="{D774166B-AC52-49B1-A394-69BB6FE07627}"/>
    <cellStyle name="_2005 Planning Day Template - Czech.xls Chart 122_Bob review pack (2)" xfId="521" xr:uid="{27D4DCA9-2BE7-4F00-A347-4B7944E3CF14}"/>
    <cellStyle name="_2005 Planning Day Template - Czech.xls Chart 122_Bob review pack (2) 2" xfId="3325" xr:uid="{B0736D64-CC38-4601-96FB-B188EE70F81D}"/>
    <cellStyle name="_2005 Planning Day Template - Czech.xls Chart 122_Bob review pack (2)_By Segment" xfId="14084" xr:uid="{820DDE90-6D8F-4523-8895-C24C5231536D}"/>
    <cellStyle name="_2005 Planning Day Template - Czech.xls Chart 122_Bob review pack (2)_Sheet2" xfId="14085" xr:uid="{4C767B3B-EA3F-4059-8C97-576D72C10A60}"/>
    <cellStyle name="_2005 Planning Day Template - Czech.xls Chart 122_Bob review pack (2)_Sheet3" xfId="14086" xr:uid="{642784E9-2BBD-4C00-ACD4-CD6788935DB4}"/>
    <cellStyle name="_2005 Planning Day Template - Czech.xls Chart 122_Bob review pack (2)_Summary" xfId="14087" xr:uid="{C1A73F11-FA71-483E-84EB-17757783064C}"/>
    <cellStyle name="_2005 Planning Day Template - Czech.xls Chart 122_Bob review pack (2)_Summary KP4790" xfId="14088" xr:uid="{1BD58B1E-3AA7-4FA9-A4D5-8498782C755F}"/>
    <cellStyle name="_2005 Planning Day Template - Czech.xls Chart 122_Bob review pack (3)" xfId="522" xr:uid="{726438EE-2B39-475D-83B9-35AB4A924937}"/>
    <cellStyle name="_2005 Planning Day Template - Czech.xls Chart 122_Bob review pack (3) 2" xfId="3326" xr:uid="{01780027-7B7C-4B33-AB2B-4725714724A4}"/>
    <cellStyle name="_2005 Planning Day Template - Czech.xls Chart 122_Bob review pack (3)_By Segment" xfId="14089" xr:uid="{395B2E58-8326-4141-A538-C76139292A58}"/>
    <cellStyle name="_2005 Planning Day Template - Czech.xls Chart 122_Bob review pack (3)_Sheet2" xfId="14090" xr:uid="{6186DC90-9D5A-41DE-87CB-9B080CEC08CD}"/>
    <cellStyle name="_2005 Planning Day Template - Czech.xls Chart 122_Bob review pack (3)_Sheet3" xfId="14091" xr:uid="{1361329F-3E36-4459-A49A-DE2512263547}"/>
    <cellStyle name="_2005 Planning Day Template - Czech.xls Chart 122_Bob review pack (3)_Summary" xfId="14092" xr:uid="{5E2C818C-5BBC-41D0-A894-E7CE3E0A0C53}"/>
    <cellStyle name="_2005 Planning Day Template - Czech.xls Chart 122_Bob review pack (3)_Summary KP4790" xfId="14093" xr:uid="{8EC18981-90C5-491F-A8B4-557EB687A4D0}"/>
    <cellStyle name="_2005 Planning Day Template - Czech.xls Chart 122_By Segment" xfId="14094" xr:uid="{83971DAC-B73B-48A2-9170-CC054C379573}"/>
    <cellStyle name="_2005 Planning Day Template - Czech.xls Chart 122_China CIA Model Jan 08" xfId="6111" xr:uid="{0EAAB337-A2DD-47D0-A24D-D48E76ED51D8}"/>
    <cellStyle name="_2005 Planning Day Template - Czech.xls Chart 122_CIA Qianshan New STD" xfId="6112" xr:uid="{9623045A-B969-466C-894D-350EC4171613}"/>
    <cellStyle name="_2005 Planning Day Template - Czech.xls Chart 122_CIA STANDARD MODEL CHINA 2007 LTP_1" xfId="6113" xr:uid="{F96A4A41-DD72-427F-8EAC-600A773205AF}"/>
    <cellStyle name="_2005 Planning Day Template - Czech.xls Chart 122_dunnhumby Tesco Int LRP 0910 - example template PSV" xfId="14095" xr:uid="{B08F416A-3667-4955-9274-80B731BF36AE}"/>
    <cellStyle name="_2005 Planning Day Template - Czech.xls Chart 122_dunnhumby Tesco Int LRP 0910 - example template PSV_Sheet2" xfId="14096" xr:uid="{EB663F21-BED6-4E15-90E8-0554AD2B73B4}"/>
    <cellStyle name="_2005 Planning Day Template - Czech.xls Chart 122_dunnhumby Tesco Int LRP 0910 - example template PSV_Sheet3" xfId="14097" xr:uid="{93C0D96A-07E8-4A76-9325-1D1DD4062659}"/>
    <cellStyle name="_2005 Planning Day Template - Czech.xls Chart 122_LTP CIA Model" xfId="6114" xr:uid="{78D2EF30-DAAF-44B8-9B29-D0C3851EAA1C}"/>
    <cellStyle name="_2005 Planning Day Template - Czech.xls Chart 122_LTP CIA Model_With PnL ratio_1" xfId="6115" xr:uid="{5B3A9207-8D7E-4D46-9C15-02F77F717B8B}"/>
    <cellStyle name="_2005 Planning Day Template - Czech.xls Chart 122_Planning Day pack Template - blank" xfId="14098" xr:uid="{5E9993A5-CD19-4DDE-97BF-A05F62058880}"/>
    <cellStyle name="_2005 Planning Day Template - Czech.xls Chart 122_Planning Day pack Template - blank_Sheet2" xfId="14099" xr:uid="{18D56A90-8640-4B1F-9D61-6C45048EDCCC}"/>
    <cellStyle name="_2005 Planning Day Template - Czech.xls Chart 122_Planning Day pack Template - blank_Sheet3" xfId="14100" xr:uid="{975D9F48-5CDF-4E5F-9655-8714FFF29871}"/>
    <cellStyle name="_2005 Planning Day Template - Czech.xls Chart 122_Planning Day pack Template- Tem" xfId="14101" xr:uid="{A26419A6-2370-43EB-8FB3-FCCAA716DB4B}"/>
    <cellStyle name="_2005 Planning Day Template - Czech.xls Chart 122_Planning Day pack Template- Tem_Sheet2" xfId="14102" xr:uid="{BEF2334C-EF2C-4BC3-BF68-4B94772995B4}"/>
    <cellStyle name="_2005 Planning Day Template - Czech.xls Chart 122_Planning Day pack Template- Tem_Sheet3" xfId="14103" xr:uid="{A67949B8-21B4-42E2-B115-F2338906687C}"/>
    <cellStyle name="_2005 Planning Day Template - Czech.xls Chart 122_Poland Planning Day Pack" xfId="14104" xr:uid="{AF532EF6-9033-49EC-B209-E07F9B5D8436}"/>
    <cellStyle name="_2005 Planning Day Template - Czech.xls Chart 122_Poland Planning Day Pack_Sheet2" xfId="14105" xr:uid="{A7344304-E6DE-47D8-85C0-AD36EACA0E73}"/>
    <cellStyle name="_2005 Planning Day Template - Czech.xls Chart 122_Poland Planning Day Pack_Sheet3" xfId="14106" xr:uid="{84C45E9C-93FA-4D16-B15E-3BA736565D80}"/>
    <cellStyle name="_2005 Planning Day Template - Czech.xls Chart 122_Sheet2" xfId="14107" xr:uid="{E0CAC50E-08BA-4AA1-A29B-253A0D3B6033}"/>
    <cellStyle name="_2005 Planning Day Template - Czech.xls Chart 122_Sheet3" xfId="14108" xr:uid="{4357A8B6-D132-444E-B75D-878D71CFF9CD}"/>
    <cellStyle name="_2005 Planning Day Template - Czech.xls Chart 122_Summary" xfId="14109" xr:uid="{B2484441-D784-4CD5-A3CE-23972237065B}"/>
    <cellStyle name="_2005 Planning Day Template - Czech.xls Chart 122_Summary KP4790" xfId="14110" xr:uid="{2CADAE21-72A5-464C-8CE0-BF1B51C7D435}"/>
    <cellStyle name="_2005 Planning Day Template - Czech.xls Chart 122_Target affirmation" xfId="14111" xr:uid="{F6DD23F8-8FB9-4892-AEBF-C148B69069D3}"/>
    <cellStyle name="_2005 Planning Day Template - Czech.xls Chart 122_Target affirmation_Sheet2" xfId="14112" xr:uid="{356DEA1A-D6B7-4A46-B1E2-8ED621072360}"/>
    <cellStyle name="_2005 Planning Day Template - Czech.xls Chart 122_Target affirmation_Sheet3" xfId="14113" xr:uid="{A425B3DD-8034-4762-A5DD-9024F726DC73}"/>
    <cellStyle name="_2005 Planning Day Template - Czech.xls Chart 122_复件 CIA STANDARD MODEL CHINA 2007 LTP" xfId="6116" xr:uid="{4F415249-66B2-4F9C-87A9-2753C8109124}"/>
    <cellStyle name="_2005 Planning Day Template - Czech.xls Chart 123" xfId="523" xr:uid="{3E9A416C-0365-4B81-8B3B-383D8363D660}"/>
    <cellStyle name="_2005 Planning Day Template - Czech.xls Chart 123 2" xfId="3327" xr:uid="{793A7ACE-DB71-4A8B-A5CA-AFF45BECB7E7}"/>
    <cellStyle name="_2005 Planning Day Template - Czech.xls Chart 123_2007 Review Day China" xfId="524" xr:uid="{FF7F6BF8-933E-4813-BF31-022E5CC3E27C}"/>
    <cellStyle name="_2005 Planning Day Template - Czech.xls Chart 123_2007 Review Day China 2" xfId="3328" xr:uid="{F17F3102-7B1F-465C-B999-C347428B6517}"/>
    <cellStyle name="_2005 Planning Day Template - Czech.xls Chart 123_2007 Review Day China_By Segment" xfId="14114" xr:uid="{193C2F26-45AF-4718-AC71-EC32EC7BAC15}"/>
    <cellStyle name="_2005 Planning Day Template - Czech.xls Chart 123_2007 Review Day China_Sheet2" xfId="14115" xr:uid="{BE723936-717D-47AD-9634-E7929DD28F64}"/>
    <cellStyle name="_2005 Planning Day Template - Czech.xls Chart 123_2007 Review Day China_Sheet3" xfId="14116" xr:uid="{B7B011B3-4F41-44A9-A553-74E2870F3B97}"/>
    <cellStyle name="_2005 Planning Day Template - Czech.xls Chart 123_2007 Review Day China_Summary" xfId="14117" xr:uid="{78B35A39-A98F-4CDC-9AF7-E4C5E30A7DA3}"/>
    <cellStyle name="_2005 Planning Day Template - Czech.xls Chart 123_2007 Review Day China_Summary KP4790" xfId="14118" xr:uid="{D51A27F4-D135-4454-8DBA-457EA906D8C8}"/>
    <cellStyle name="_2005 Planning Day Template - Czech.xls Chart 123_2007 Review Day Czech" xfId="525" xr:uid="{008A477B-6313-41A5-91C8-3D30530D29CA}"/>
    <cellStyle name="_2005 Planning Day Template - Czech.xls Chart 123_2007 Review Day Czech 2" xfId="3329" xr:uid="{ABD6EAC3-708F-42E8-A60B-C6CF87762437}"/>
    <cellStyle name="_2005 Planning Day Template - Czech.xls Chart 123_2007 Review Day Czech_By Segment" xfId="14119" xr:uid="{9A0B7F0A-5C11-4A15-BF11-6827896CE98C}"/>
    <cellStyle name="_2005 Planning Day Template - Czech.xls Chart 123_2007 Review Day Czech_Sheet2" xfId="14120" xr:uid="{4C0A65F3-A135-4076-909B-4A085D5E9EB4}"/>
    <cellStyle name="_2005 Planning Day Template - Czech.xls Chart 123_2007 Review Day Czech_Sheet3" xfId="14121" xr:uid="{DF2BBD86-AA5B-40C4-B81E-0314A0F36848}"/>
    <cellStyle name="_2005 Planning Day Template - Czech.xls Chart 123_2007 Review Day Czech_Summary" xfId="14122" xr:uid="{EE2A9C9A-1008-47D0-B682-57EC0E1D39F3}"/>
    <cellStyle name="_2005 Planning Day Template - Czech.xls Chart 123_2007 Review Day Czech_Summary KP4790" xfId="14123" xr:uid="{09AAAA11-98E9-4F10-A6CF-5BC389A24FE2}"/>
    <cellStyle name="_2005 Planning Day Template - Czech.xls Chart 123_2007 Review Day Poland" xfId="526" xr:uid="{8090D799-6C11-4183-A75E-7F65B23F5D08}"/>
    <cellStyle name="_2005 Planning Day Template - Czech.xls Chart 123_2007 Review Day Poland 2" xfId="3330" xr:uid="{158E9EAD-2A41-46DF-ADDD-B60D82C0C1F7}"/>
    <cellStyle name="_2005 Planning Day Template - Czech.xls Chart 123_2007 Review Day Poland_By Segment" xfId="14124" xr:uid="{82063896-0D1B-4180-A18D-2D239EB36830}"/>
    <cellStyle name="_2005 Planning Day Template - Czech.xls Chart 123_2007 Review Day Poland_Sheet2" xfId="14125" xr:uid="{B6257691-63B6-42C5-AFB1-C5E4F3F1744B}"/>
    <cellStyle name="_2005 Planning Day Template - Czech.xls Chart 123_2007 Review Day Poland_Sheet3" xfId="14126" xr:uid="{3A6DBEAD-A56A-4DFF-8FE4-9AC65F640354}"/>
    <cellStyle name="_2005 Planning Day Template - Czech.xls Chart 123_2007 Review Day Poland_Summary" xfId="14127" xr:uid="{81B3C490-2E87-4A1C-A5FC-F0B787A537A5}"/>
    <cellStyle name="_2005 Planning Day Template - Czech.xls Chart 123_2007 Review Day Poland_Summary KP4790" xfId="14128" xr:uid="{CA486FE8-6909-4691-92E2-468A43D3CA21}"/>
    <cellStyle name="_2005 Planning Day Template - Czech.xls Chart 123_2008 cfp draft" xfId="527" xr:uid="{560B66A6-99C7-4ABE-9948-DD8FC52B77E0}"/>
    <cellStyle name="_2005 Planning Day Template - Czech.xls Chart 123_2008 cfp draft 2" xfId="3331" xr:uid="{118BE980-6F7E-4F5B-BF45-40E49761D9D7}"/>
    <cellStyle name="_2005 Planning Day Template - Czech.xls Chart 123_2008 cfp draft_By Segment" xfId="14129" xr:uid="{33609135-2611-400C-B40B-AF8BA6C413EA}"/>
    <cellStyle name="_2005 Planning Day Template - Czech.xls Chart 123_2008 cfp draft_Sheet2" xfId="14130" xr:uid="{17849C96-0CF4-463F-AC40-271353A3FA9F}"/>
    <cellStyle name="_2005 Planning Day Template - Czech.xls Chart 123_2008 cfp draft_Sheet3" xfId="14131" xr:uid="{1E8355AD-4BF8-4F95-9541-7970AF7AD608}"/>
    <cellStyle name="_2005 Planning Day Template - Czech.xls Chart 123_2008 cfp draft_Summary" xfId="14132" xr:uid="{38371DBB-EA83-46E0-B601-D7BDA9D8A6AB}"/>
    <cellStyle name="_2005 Planning Day Template - Czech.xls Chart 123_2008 cfp draft_Summary KP4790" xfId="14133" xr:uid="{B6F0C33E-9D45-400D-A8FF-1C68ED7D442C}"/>
    <cellStyle name="_2005 Planning Day Template - Czech.xls Chart 123_2008 planning day draft" xfId="528" xr:uid="{AD352709-0A35-4A0B-A22F-6F0B2B6EA347}"/>
    <cellStyle name="_2005 Planning Day Template - Czech.xls Chart 123_2008 planning day draft 2" xfId="3332" xr:uid="{84C919DD-673E-40C7-893E-E5E90D81139C}"/>
    <cellStyle name="_2005 Planning Day Template - Czech.xls Chart 123_2008 planning day draft_By Segment" xfId="14134" xr:uid="{E9B391FB-C133-4327-9B73-7F08CA7EE955}"/>
    <cellStyle name="_2005 Planning Day Template - Czech.xls Chart 123_2008 planning day draft_Sheet2" xfId="14135" xr:uid="{D964876C-2D2A-4E66-9272-52C3950F39C1}"/>
    <cellStyle name="_2005 Planning Day Template - Czech.xls Chart 123_2008 planning day draft_Sheet3" xfId="14136" xr:uid="{EB4233A6-D4FE-4535-9903-AF939D3D43BF}"/>
    <cellStyle name="_2005 Planning Day Template - Czech.xls Chart 123_2008 planning day draft_Summary" xfId="14137" xr:uid="{DA2363E5-8EE5-47FF-8854-5B0BF942FDDB}"/>
    <cellStyle name="_2005 Planning Day Template - Czech.xls Chart 123_2008 planning day draft_Summary KP4790" xfId="14138" xr:uid="{9EBDC735-0316-4A4A-B8C0-13E79D3014C5}"/>
    <cellStyle name="_2005 Planning Day Template - Czech.xls Chart 123_Bob review pack (2)" xfId="529" xr:uid="{7A3C83F3-DA27-43E2-980B-3F532293FBF9}"/>
    <cellStyle name="_2005 Planning Day Template - Czech.xls Chart 123_Bob review pack (2) 2" xfId="3333" xr:uid="{FD6F9370-9D1E-40B5-8C8C-6C8EFD1D57E3}"/>
    <cellStyle name="_2005 Planning Day Template - Czech.xls Chart 123_Bob review pack (2)_By Segment" xfId="14139" xr:uid="{6F1F46D3-EF53-48FD-8E53-AAAF34F040B4}"/>
    <cellStyle name="_2005 Planning Day Template - Czech.xls Chart 123_Bob review pack (2)_Sheet2" xfId="14140" xr:uid="{B86275ED-AF07-438C-A419-F7E12CC32DFC}"/>
    <cellStyle name="_2005 Planning Day Template - Czech.xls Chart 123_Bob review pack (2)_Sheet3" xfId="14141" xr:uid="{AEE2736E-0E13-4F09-ABA9-25FBB35E5D38}"/>
    <cellStyle name="_2005 Planning Day Template - Czech.xls Chart 123_Bob review pack (2)_Summary" xfId="14142" xr:uid="{8D59F2A0-CF8B-4DB8-AD16-B1DCBF50913F}"/>
    <cellStyle name="_2005 Planning Day Template - Czech.xls Chart 123_Bob review pack (2)_Summary KP4790" xfId="14143" xr:uid="{CA5A75BA-E1CD-452B-B0D6-8AC33D9F2416}"/>
    <cellStyle name="_2005 Planning Day Template - Czech.xls Chart 123_Bob review pack (3)" xfId="530" xr:uid="{484B5EE8-688B-46F7-BC7A-BA5D4D006BE5}"/>
    <cellStyle name="_2005 Planning Day Template - Czech.xls Chart 123_Bob review pack (3) 2" xfId="3334" xr:uid="{9E8AE76D-9BE8-4D21-862C-64D2EBED4440}"/>
    <cellStyle name="_2005 Planning Day Template - Czech.xls Chart 123_Bob review pack (3)_By Segment" xfId="14144" xr:uid="{EBDF1B06-AEAE-40F2-94F2-1F05317FF6BC}"/>
    <cellStyle name="_2005 Planning Day Template - Czech.xls Chart 123_Bob review pack (3)_Sheet2" xfId="14145" xr:uid="{6C913293-C9EE-4E99-8D0D-9B5674C5E031}"/>
    <cellStyle name="_2005 Planning Day Template - Czech.xls Chart 123_Bob review pack (3)_Sheet3" xfId="14146" xr:uid="{07A8174E-362F-49F1-888F-2F751C0974FC}"/>
    <cellStyle name="_2005 Planning Day Template - Czech.xls Chart 123_Bob review pack (3)_Summary" xfId="14147" xr:uid="{73EAF0E6-41B8-4591-A8D5-45718FAA9B51}"/>
    <cellStyle name="_2005 Planning Day Template - Czech.xls Chart 123_Bob review pack (3)_Summary KP4790" xfId="14148" xr:uid="{F2F38D64-D718-4333-99C2-639C3F606995}"/>
    <cellStyle name="_2005 Planning Day Template - Czech.xls Chart 123_By Segment" xfId="14149" xr:uid="{C4F796E7-E106-47FB-B72D-00032AB21DBC}"/>
    <cellStyle name="_2005 Planning Day Template - Czech.xls Chart 123_China CIA Model Jan 08" xfId="6117" xr:uid="{2C417C81-B122-44B7-8BCD-C02D2715AF10}"/>
    <cellStyle name="_2005 Planning Day Template - Czech.xls Chart 123_CIA Qianshan New STD" xfId="6118" xr:uid="{8B7BE7C6-C6E7-482E-B5CE-62296D32FB01}"/>
    <cellStyle name="_2005 Planning Day Template - Czech.xls Chart 123_CIA STANDARD MODEL CHINA 2007 LTP_1" xfId="6119" xr:uid="{97FC156E-2D43-4C45-A7FE-67E5D17100CD}"/>
    <cellStyle name="_2005 Planning Day Template - Czech.xls Chart 123_dunnhumby Tesco Int LRP 0910 - example template PSV" xfId="14150" xr:uid="{C87B9065-2FB3-47B4-91D5-F492A3120526}"/>
    <cellStyle name="_2005 Planning Day Template - Czech.xls Chart 123_dunnhumby Tesco Int LRP 0910 - example template PSV_Sheet2" xfId="14151" xr:uid="{C1C0F680-1445-44BD-B668-81F468ABED17}"/>
    <cellStyle name="_2005 Planning Day Template - Czech.xls Chart 123_dunnhumby Tesco Int LRP 0910 - example template PSV_Sheet3" xfId="14152" xr:uid="{820F628D-2EAE-49EC-A634-9ED6ED88E5E5}"/>
    <cellStyle name="_2005 Planning Day Template - Czech.xls Chart 123_LTP CIA Model" xfId="6120" xr:uid="{6E3866B1-743F-46EE-9F43-0DE4ACC53040}"/>
    <cellStyle name="_2005 Planning Day Template - Czech.xls Chart 123_LTP CIA Model_With PnL ratio_1" xfId="6121" xr:uid="{F1197FF2-04DF-4E1E-962D-F29E154BF80B}"/>
    <cellStyle name="_2005 Planning Day Template - Czech.xls Chart 123_Planning Day pack Template - blank" xfId="14153" xr:uid="{0F45A808-6DA3-4E9C-9118-D031F3A09994}"/>
    <cellStyle name="_2005 Planning Day Template - Czech.xls Chart 123_Planning Day pack Template - blank_Sheet2" xfId="14154" xr:uid="{C0380D9D-9CBA-43D2-820A-7E408F3B7CFB}"/>
    <cellStyle name="_2005 Planning Day Template - Czech.xls Chart 123_Planning Day pack Template - blank_Sheet3" xfId="14155" xr:uid="{CFC4BDFA-0BC0-4552-AD64-F7E59DB9D3DD}"/>
    <cellStyle name="_2005 Planning Day Template - Czech.xls Chart 123_Planning Day pack Template- Tem" xfId="14156" xr:uid="{36275A81-BECC-4DC9-8754-650E75026C6F}"/>
    <cellStyle name="_2005 Planning Day Template - Czech.xls Chart 123_Planning Day pack Template- Tem_Sheet2" xfId="14157" xr:uid="{48EEF872-1D21-46A0-9BF0-E8A672AC9164}"/>
    <cellStyle name="_2005 Planning Day Template - Czech.xls Chart 123_Planning Day pack Template- Tem_Sheet3" xfId="14158" xr:uid="{2309CCE8-040E-4FB0-9C33-7B4AF47907AD}"/>
    <cellStyle name="_2005 Planning Day Template - Czech.xls Chart 123_Poland Planning Day Pack" xfId="14159" xr:uid="{1920E691-9118-48B1-A5C7-2918DF9BB819}"/>
    <cellStyle name="_2005 Planning Day Template - Czech.xls Chart 123_Poland Planning Day Pack_Sheet2" xfId="14160" xr:uid="{FF8D2CA0-6AE9-4614-8957-150DCA208152}"/>
    <cellStyle name="_2005 Planning Day Template - Czech.xls Chart 123_Poland Planning Day Pack_Sheet3" xfId="14161" xr:uid="{1C5601FF-070D-420D-AE18-B6C427CA05AD}"/>
    <cellStyle name="_2005 Planning Day Template - Czech.xls Chart 123_Sheet2" xfId="14162" xr:uid="{95F806B8-58CA-46D0-A1BE-ADBB6E9574C3}"/>
    <cellStyle name="_2005 Planning Day Template - Czech.xls Chart 123_Sheet3" xfId="14163" xr:uid="{83D5E498-A5DE-48D8-A7CC-06FAFEE8680B}"/>
    <cellStyle name="_2005 Planning Day Template - Czech.xls Chart 123_Summary" xfId="14164" xr:uid="{73096B13-02D3-4F16-8C2D-29883AB7D75A}"/>
    <cellStyle name="_2005 Planning Day Template - Czech.xls Chart 123_Summary KP4790" xfId="14165" xr:uid="{CA2141ED-0648-4B3C-BAB7-B39028B857C9}"/>
    <cellStyle name="_2005 Planning Day Template - Czech.xls Chart 123_Target affirmation" xfId="14166" xr:uid="{65C290D2-31FB-48CA-A237-D958850AC62C}"/>
    <cellStyle name="_2005 Planning Day Template - Czech.xls Chart 123_Target affirmation_Sheet2" xfId="14167" xr:uid="{5D9FBB4C-4EEE-41B9-A345-F79428AC0604}"/>
    <cellStyle name="_2005 Planning Day Template - Czech.xls Chart 123_Target affirmation_Sheet3" xfId="14168" xr:uid="{5105E2DA-3E74-45B6-B4FA-1C74331D0C5F}"/>
    <cellStyle name="_2005 Planning Day Template - Czech.xls Chart 123_复件 CIA STANDARD MODEL CHINA 2007 LTP" xfId="6122" xr:uid="{84C9366E-467C-40A6-BE77-795D58B0CB8F}"/>
    <cellStyle name="_2005 Planning Day Template - Czech.xls Chart 56" xfId="531" xr:uid="{67B8D6C9-2DCA-4BA5-901D-B45F7B6A770A}"/>
    <cellStyle name="_2005 Planning Day Template - Czech.xls Chart 56 2" xfId="3335" xr:uid="{0C30785B-DD8A-4F5F-BA3D-8A945E856CCF}"/>
    <cellStyle name="_2005 Planning Day Template - Czech.xls Chart 56_2007 Review Day China" xfId="532" xr:uid="{D9550F8F-20A4-4734-A258-4B4EFFE4F7BA}"/>
    <cellStyle name="_2005 Planning Day Template - Czech.xls Chart 56_2007 Review Day China 2" xfId="3336" xr:uid="{25C92611-CE63-4730-B34D-789F5226C0DE}"/>
    <cellStyle name="_2005 Planning Day Template - Czech.xls Chart 56_2007 Review Day China_By Segment" xfId="14169" xr:uid="{3511AB36-8DFE-4A19-8B10-3128993D47AC}"/>
    <cellStyle name="_2005 Planning Day Template - Czech.xls Chart 56_2007 Review Day China_Sheet2" xfId="14170" xr:uid="{67DD1CB8-835C-419C-987F-9B5E23DB2BFA}"/>
    <cellStyle name="_2005 Planning Day Template - Czech.xls Chart 56_2007 Review Day China_Sheet3" xfId="14171" xr:uid="{55649D4D-7D78-4148-9B4B-CABC761C7F58}"/>
    <cellStyle name="_2005 Planning Day Template - Czech.xls Chart 56_2007 Review Day China_Summary" xfId="14172" xr:uid="{EF791F75-1243-4F6C-9037-D94C4611952A}"/>
    <cellStyle name="_2005 Planning Day Template - Czech.xls Chart 56_2007 Review Day China_Summary KP4790" xfId="14173" xr:uid="{85B07EB5-2A3F-44BC-A06F-F77502060A20}"/>
    <cellStyle name="_2005 Planning Day Template - Czech.xls Chart 56_2007 Review Day Czech" xfId="533" xr:uid="{6CCA6D6A-8576-4713-9EE1-3B526BE75B37}"/>
    <cellStyle name="_2005 Planning Day Template - Czech.xls Chart 56_2007 Review Day Czech 2" xfId="3337" xr:uid="{D52AAEFE-E338-4FF7-9730-C8E586E9F13A}"/>
    <cellStyle name="_2005 Planning Day Template - Czech.xls Chart 56_2007 Review Day Czech_By Segment" xfId="14174" xr:uid="{39D4F3D0-0313-47E5-8984-A0CC483FA684}"/>
    <cellStyle name="_2005 Planning Day Template - Czech.xls Chart 56_2007 Review Day Czech_Sheet2" xfId="14175" xr:uid="{A272D379-4949-45ED-8482-1F8EFC6F1E3C}"/>
    <cellStyle name="_2005 Planning Day Template - Czech.xls Chart 56_2007 Review Day Czech_Sheet3" xfId="14176" xr:uid="{B94046B9-928E-477C-AA63-B3C118FC36EF}"/>
    <cellStyle name="_2005 Planning Day Template - Czech.xls Chart 56_2007 Review Day Czech_Summary" xfId="14177" xr:uid="{775F19DC-C27D-4F19-9E2A-0CBC6AD2A1EA}"/>
    <cellStyle name="_2005 Planning Day Template - Czech.xls Chart 56_2007 Review Day Czech_Summary KP4790" xfId="14178" xr:uid="{749A6EDD-1EC6-4318-93CB-A794C4FF786E}"/>
    <cellStyle name="_2005 Planning Day Template - Czech.xls Chart 56_2007 Review Day Poland" xfId="534" xr:uid="{9ACFFBD4-89E5-4518-B5DD-B780A265373F}"/>
    <cellStyle name="_2005 Planning Day Template - Czech.xls Chart 56_2007 Review Day Poland 2" xfId="3338" xr:uid="{B519CADD-4FA2-4642-A8B0-924E0853AD90}"/>
    <cellStyle name="_2005 Planning Day Template - Czech.xls Chart 56_2007 Review Day Poland_By Segment" xfId="14179" xr:uid="{ABE2DC1C-8146-4BE8-93F6-E6B9C272EADE}"/>
    <cellStyle name="_2005 Planning Day Template - Czech.xls Chart 56_2007 Review Day Poland_Sheet2" xfId="14180" xr:uid="{46E9A83F-590F-499F-AD5C-6DDAC566FEEC}"/>
    <cellStyle name="_2005 Planning Day Template - Czech.xls Chart 56_2007 Review Day Poland_Sheet3" xfId="14181" xr:uid="{203FCEA1-C6F7-4EAF-B7FC-F8A959299450}"/>
    <cellStyle name="_2005 Planning Day Template - Czech.xls Chart 56_2007 Review Day Poland_Summary" xfId="14182" xr:uid="{0B201B83-998A-42D3-8FE3-6D989F904B1D}"/>
    <cellStyle name="_2005 Planning Day Template - Czech.xls Chart 56_2007 Review Day Poland_Summary KP4790" xfId="14183" xr:uid="{02F1650C-339E-49A1-82EB-E1D6E8A09AB4}"/>
    <cellStyle name="_2005 Planning Day Template - Czech.xls Chart 56_2008 cfp draft" xfId="535" xr:uid="{7F66C849-FD8C-4909-BB1A-0E85FC958293}"/>
    <cellStyle name="_2005 Planning Day Template - Czech.xls Chart 56_2008 cfp draft 2" xfId="3339" xr:uid="{A2AFEBC7-8DBC-4599-914B-30B00EB366ED}"/>
    <cellStyle name="_2005 Planning Day Template - Czech.xls Chart 56_2008 cfp draft_By Segment" xfId="14184" xr:uid="{EC2C6418-5DB4-4279-A930-ADA850A4A0C1}"/>
    <cellStyle name="_2005 Planning Day Template - Czech.xls Chart 56_2008 cfp draft_Sheet2" xfId="14185" xr:uid="{2727BB4E-07D6-4EA6-B51C-D5C8A9F8DE43}"/>
    <cellStyle name="_2005 Planning Day Template - Czech.xls Chart 56_2008 cfp draft_Sheet3" xfId="14186" xr:uid="{B5CD0D36-3380-4A13-9895-4E7DF3F77F2B}"/>
    <cellStyle name="_2005 Planning Day Template - Czech.xls Chart 56_2008 cfp draft_Summary" xfId="14187" xr:uid="{6C1310E0-FE6A-434A-886E-F07864518E79}"/>
    <cellStyle name="_2005 Planning Day Template - Czech.xls Chart 56_2008 cfp draft_Summary KP4790" xfId="14188" xr:uid="{C08F4898-9D10-4EEF-8F94-94FC93F0E0BD}"/>
    <cellStyle name="_2005 Planning Day Template - Czech.xls Chart 56_2008 planning day draft" xfId="536" xr:uid="{BE3721B9-9894-42F7-9CBB-482077C6DA49}"/>
    <cellStyle name="_2005 Planning Day Template - Czech.xls Chart 56_2008 planning day draft 2" xfId="3340" xr:uid="{9BB49E36-12E2-4569-9E0F-2F1D4197AD67}"/>
    <cellStyle name="_2005 Planning Day Template - Czech.xls Chart 56_2008 planning day draft_By Segment" xfId="14189" xr:uid="{CD992498-AF9D-44A1-8307-FA7E098BDB84}"/>
    <cellStyle name="_2005 Planning Day Template - Czech.xls Chart 56_2008 planning day draft_Sheet2" xfId="14190" xr:uid="{01547A69-F322-41F4-A7D2-A3DD795FFE8A}"/>
    <cellStyle name="_2005 Planning Day Template - Czech.xls Chart 56_2008 planning day draft_Sheet3" xfId="14191" xr:uid="{8D4DABEA-5E31-4444-9251-34D291E8DED6}"/>
    <cellStyle name="_2005 Planning Day Template - Czech.xls Chart 56_2008 planning day draft_Summary" xfId="14192" xr:uid="{A4D98C49-0719-4433-991F-1386323666BB}"/>
    <cellStyle name="_2005 Planning Day Template - Czech.xls Chart 56_2008 planning day draft_Summary KP4790" xfId="14193" xr:uid="{13C6E044-2BBE-415B-BB09-AD5C597F44AD}"/>
    <cellStyle name="_2005 Planning Day Template - Czech.xls Chart 56_Bob review pack (2)" xfId="537" xr:uid="{9CDFC203-9590-43FB-86A1-BCA9D64F9966}"/>
    <cellStyle name="_2005 Planning Day Template - Czech.xls Chart 56_Bob review pack (2) 2" xfId="3341" xr:uid="{72219169-B4C1-4AE9-BD8F-6EFF6668A698}"/>
    <cellStyle name="_2005 Planning Day Template - Czech.xls Chart 56_Bob review pack (2)_By Segment" xfId="14194" xr:uid="{FC2532B8-E520-429A-8C08-BA419DD4E2E8}"/>
    <cellStyle name="_2005 Planning Day Template - Czech.xls Chart 56_Bob review pack (2)_Sheet2" xfId="14195" xr:uid="{888A8C3B-791B-4B7B-93D3-51536E0FAF81}"/>
    <cellStyle name="_2005 Planning Day Template - Czech.xls Chart 56_Bob review pack (2)_Sheet3" xfId="14196" xr:uid="{33C4660E-8895-4931-B452-5B9FEE0BA11E}"/>
    <cellStyle name="_2005 Planning Day Template - Czech.xls Chart 56_Bob review pack (2)_Summary" xfId="14197" xr:uid="{A326BEB6-34FC-45C3-AF4F-851672D261A1}"/>
    <cellStyle name="_2005 Planning Day Template - Czech.xls Chart 56_Bob review pack (2)_Summary KP4790" xfId="14198" xr:uid="{8FC770AD-00FD-4FA6-8601-E3CC812D8946}"/>
    <cellStyle name="_2005 Planning Day Template - Czech.xls Chart 56_Bob review pack (3)" xfId="538" xr:uid="{44CD5521-BFF2-446F-A040-0EF8343A08B3}"/>
    <cellStyle name="_2005 Planning Day Template - Czech.xls Chart 56_Bob review pack (3) 2" xfId="3342" xr:uid="{0AC6E931-E0EE-47E0-B501-6B51F4502022}"/>
    <cellStyle name="_2005 Planning Day Template - Czech.xls Chart 56_Bob review pack (3)_By Segment" xfId="14199" xr:uid="{54158E9F-9462-401A-A6A4-9A3B2068555F}"/>
    <cellStyle name="_2005 Planning Day Template - Czech.xls Chart 56_Bob review pack (3)_Sheet2" xfId="14200" xr:uid="{CAFDE07B-5260-4B20-9192-C302BB69E2F0}"/>
    <cellStyle name="_2005 Planning Day Template - Czech.xls Chart 56_Bob review pack (3)_Sheet3" xfId="14201" xr:uid="{C1BF958B-05FD-41EF-90B4-45928EF4243F}"/>
    <cellStyle name="_2005 Planning Day Template - Czech.xls Chart 56_Bob review pack (3)_Summary" xfId="14202" xr:uid="{93899F40-0BF2-44D6-95E0-0D2D50175EC6}"/>
    <cellStyle name="_2005 Planning Day Template - Czech.xls Chart 56_Bob review pack (3)_Summary KP4790" xfId="14203" xr:uid="{8DD83C9C-A774-48B3-9B98-F7EC88DA516A}"/>
    <cellStyle name="_2005 Planning Day Template - Czech.xls Chart 56_By Segment" xfId="14204" xr:uid="{F7A499B9-DDED-4B90-9557-33FF268022FC}"/>
    <cellStyle name="_2005 Planning Day Template - Czech.xls Chart 56_China CIA Model Jan 08" xfId="6123" xr:uid="{8724AC62-28C1-4071-9B7F-9D567E594978}"/>
    <cellStyle name="_2005 Planning Day Template - Czech.xls Chart 56_CIA Qianshan New STD" xfId="6124" xr:uid="{C936777E-2297-431A-89D8-F1470AA4A311}"/>
    <cellStyle name="_2005 Planning Day Template - Czech.xls Chart 56_CIA STANDARD MODEL CHINA 2007 LTP_1" xfId="6125" xr:uid="{C8945DE7-2867-469C-BFB5-135E060EB913}"/>
    <cellStyle name="_2005 Planning Day Template - Czech.xls Chart 56_dunnhumby Tesco Int LRP 0910 - example template PSV" xfId="14205" xr:uid="{23D615BE-17ED-4160-9937-92AD2F40087B}"/>
    <cellStyle name="_2005 Planning Day Template - Czech.xls Chart 56_dunnhumby Tesco Int LRP 0910 - example template PSV_Sheet2" xfId="14206" xr:uid="{761C1D24-1451-42F4-9D5A-A4907FA849F4}"/>
    <cellStyle name="_2005 Planning Day Template - Czech.xls Chart 56_dunnhumby Tesco Int LRP 0910 - example template PSV_Sheet3" xfId="14207" xr:uid="{2F1F83C7-5F21-476E-BBD7-C12BAEFD72DC}"/>
    <cellStyle name="_2005 Planning Day Template - Czech.xls Chart 56_LTP CIA Model" xfId="6126" xr:uid="{EC52A328-1F11-410B-B704-CAC25A806832}"/>
    <cellStyle name="_2005 Planning Day Template - Czech.xls Chart 56_LTP CIA Model_With PnL ratio_1" xfId="6127" xr:uid="{52DD46B3-90DF-41F8-AEDE-B684D17E1CA6}"/>
    <cellStyle name="_2005 Planning Day Template - Czech.xls Chart 56_Planning Day pack Template - blank" xfId="14208" xr:uid="{2D12B40D-8010-45BA-A184-3F41DCBD626E}"/>
    <cellStyle name="_2005 Planning Day Template - Czech.xls Chart 56_Planning Day pack Template - blank_Sheet2" xfId="14209" xr:uid="{183CB8B7-AA98-4507-A0C8-D5B984D17A1F}"/>
    <cellStyle name="_2005 Planning Day Template - Czech.xls Chart 56_Planning Day pack Template - blank_Sheet3" xfId="14210" xr:uid="{690C76F5-D73F-4741-9357-02F4E4D577C6}"/>
    <cellStyle name="_2005 Planning Day Template - Czech.xls Chart 56_Planning Day pack Template- Tem" xfId="14211" xr:uid="{7CCA766F-2C2C-4B81-AF8F-565F59A19DBE}"/>
    <cellStyle name="_2005 Planning Day Template - Czech.xls Chart 56_Planning Day pack Template- Tem_Sheet2" xfId="14212" xr:uid="{18F0700E-6758-4DEB-ABBA-D4F29326D156}"/>
    <cellStyle name="_2005 Planning Day Template - Czech.xls Chart 56_Planning Day pack Template- Tem_Sheet3" xfId="14213" xr:uid="{4080BF38-2BF9-4B25-973D-B57ADD837D9C}"/>
    <cellStyle name="_2005 Planning Day Template - Czech.xls Chart 56_Poland Planning Day Pack" xfId="14214" xr:uid="{D8922EBE-1104-47D4-B05D-675EB5886EFC}"/>
    <cellStyle name="_2005 Planning Day Template - Czech.xls Chart 56_Poland Planning Day Pack_Sheet2" xfId="14215" xr:uid="{6A2A7E7D-94C4-4861-9905-DD8A792D23AE}"/>
    <cellStyle name="_2005 Planning Day Template - Czech.xls Chart 56_Poland Planning Day Pack_Sheet3" xfId="14216" xr:uid="{18C2F76E-BD4A-49AA-A895-C25A61CFDF6C}"/>
    <cellStyle name="_2005 Planning Day Template - Czech.xls Chart 56_Sheet2" xfId="14217" xr:uid="{93DE0A26-6A76-4A47-B1F4-732DE61EF08F}"/>
    <cellStyle name="_2005 Planning Day Template - Czech.xls Chart 56_Sheet3" xfId="14218" xr:uid="{5D14DCA7-216F-4BB9-9490-8B041A19723C}"/>
    <cellStyle name="_2005 Planning Day Template - Czech.xls Chart 56_Summary" xfId="14219" xr:uid="{690E77E7-ADA9-4579-843A-F79C086E1E13}"/>
    <cellStyle name="_2005 Planning Day Template - Czech.xls Chart 56_Summary KP4790" xfId="14220" xr:uid="{2564D505-ACE9-4BD7-987F-E2FC8D5CB450}"/>
    <cellStyle name="_2005 Planning Day Template - Czech.xls Chart 56_Target affirmation" xfId="14221" xr:uid="{E60A9136-3EFB-4080-BFDA-3BC35F3D9B5C}"/>
    <cellStyle name="_2005 Planning Day Template - Czech.xls Chart 56_Target affirmation_Sheet2" xfId="14222" xr:uid="{7A9D8615-C3F1-4AB5-BDAD-FCAAABE78DC2}"/>
    <cellStyle name="_2005 Planning Day Template - Czech.xls Chart 56_Target affirmation_Sheet3" xfId="14223" xr:uid="{C774E564-7226-41B8-BA0C-03ACFC2B87FA}"/>
    <cellStyle name="_2005 Planning Day Template - Czech.xls Chart 56_复件 CIA STANDARD MODEL CHINA 2007 LTP" xfId="6128" xr:uid="{D1FC0D21-234E-4222-979E-3302CB9969DA}"/>
    <cellStyle name="_2005 Planning Day Template - Czech.xls Chart 57" xfId="539" xr:uid="{C40E4229-B54B-44B0-BEEB-DBA8E9E213AE}"/>
    <cellStyle name="_2005 Planning Day Template - Czech.xls Chart 57 2" xfId="3343" xr:uid="{F95F4154-6C19-4507-87AA-E290CAEE084C}"/>
    <cellStyle name="_2005 Planning Day Template - Czech.xls Chart 57_2007 Review Day China" xfId="540" xr:uid="{5FCFA13C-610A-402C-9EC7-A44D45C0DA95}"/>
    <cellStyle name="_2005 Planning Day Template - Czech.xls Chart 57_2007 Review Day China 2" xfId="3344" xr:uid="{5C27B1CC-1A47-45E3-B1EE-79739EA9D8D4}"/>
    <cellStyle name="_2005 Planning Day Template - Czech.xls Chart 57_2007 Review Day China_By Segment" xfId="14224" xr:uid="{60AE275F-C57B-4C86-A5C3-66AB4A45AADB}"/>
    <cellStyle name="_2005 Planning Day Template - Czech.xls Chart 57_2007 Review Day China_Sheet2" xfId="14225" xr:uid="{0D02ED16-C939-470E-992E-A530101E9ADC}"/>
    <cellStyle name="_2005 Planning Day Template - Czech.xls Chart 57_2007 Review Day China_Sheet3" xfId="14226" xr:uid="{3793F28E-4341-4B1B-AC71-5C1DAC6EAC40}"/>
    <cellStyle name="_2005 Planning Day Template - Czech.xls Chart 57_2007 Review Day China_Summary" xfId="14227" xr:uid="{231D268A-1FC0-48E8-B07E-25A80AEE30BF}"/>
    <cellStyle name="_2005 Planning Day Template - Czech.xls Chart 57_2007 Review Day China_Summary KP4790" xfId="14228" xr:uid="{90376BFD-910C-4F0F-81B6-8806F4FDB70C}"/>
    <cellStyle name="_2005 Planning Day Template - Czech.xls Chart 57_2007 Review Day Czech" xfId="541" xr:uid="{6D1E2FF1-86C5-451F-AAEF-4161A0B40383}"/>
    <cellStyle name="_2005 Planning Day Template - Czech.xls Chart 57_2007 Review Day Czech 2" xfId="3345" xr:uid="{996DD753-67BC-4FE3-9430-3F15282CDC6D}"/>
    <cellStyle name="_2005 Planning Day Template - Czech.xls Chart 57_2007 Review Day Czech_By Segment" xfId="14229" xr:uid="{ED874B79-B3F3-4345-B25F-4FA392990639}"/>
    <cellStyle name="_2005 Planning Day Template - Czech.xls Chart 57_2007 Review Day Czech_Sheet2" xfId="14230" xr:uid="{864B36CC-EB54-4C0D-AB02-290D87AAB259}"/>
    <cellStyle name="_2005 Planning Day Template - Czech.xls Chart 57_2007 Review Day Czech_Sheet3" xfId="14231" xr:uid="{C9A5958F-40A2-40DC-B51A-AC15600BBF40}"/>
    <cellStyle name="_2005 Planning Day Template - Czech.xls Chart 57_2007 Review Day Czech_Summary" xfId="14232" xr:uid="{1A6C6353-FEE2-4BBA-9215-ED86BD33B853}"/>
    <cellStyle name="_2005 Planning Day Template - Czech.xls Chart 57_2007 Review Day Czech_Summary KP4790" xfId="14233" xr:uid="{293DDE66-7D1D-430A-9E01-DB1339EE381D}"/>
    <cellStyle name="_2005 Planning Day Template - Czech.xls Chart 57_2007 Review Day Poland" xfId="542" xr:uid="{6B335A5E-9793-4B23-A048-5596E44FCFEA}"/>
    <cellStyle name="_2005 Planning Day Template - Czech.xls Chart 57_2007 Review Day Poland 2" xfId="3346" xr:uid="{13C4842A-82DB-4ED9-88F5-F88BA050B4FB}"/>
    <cellStyle name="_2005 Planning Day Template - Czech.xls Chart 57_2007 Review Day Poland_By Segment" xfId="14234" xr:uid="{69E40F82-99F8-46B3-9286-698C9F65425E}"/>
    <cellStyle name="_2005 Planning Day Template - Czech.xls Chart 57_2007 Review Day Poland_Sheet2" xfId="14235" xr:uid="{99706A4C-3D59-422D-981D-4AFD8A20E949}"/>
    <cellStyle name="_2005 Planning Day Template - Czech.xls Chart 57_2007 Review Day Poland_Sheet3" xfId="14236" xr:uid="{BFEE3F4F-3711-4171-AC2E-15E5EB49DE9B}"/>
    <cellStyle name="_2005 Planning Day Template - Czech.xls Chart 57_2007 Review Day Poland_Summary" xfId="14237" xr:uid="{3B052B00-4B8C-41A2-A994-C40E2EF09477}"/>
    <cellStyle name="_2005 Planning Day Template - Czech.xls Chart 57_2007 Review Day Poland_Summary KP4790" xfId="14238" xr:uid="{009DD18B-B3A3-4160-970A-97CFA2EC37FD}"/>
    <cellStyle name="_2005 Planning Day Template - Czech.xls Chart 57_2008 cfp draft" xfId="543" xr:uid="{D87505AD-D77C-4EC7-A4E8-D84BA5CD8C2C}"/>
    <cellStyle name="_2005 Planning Day Template - Czech.xls Chart 57_2008 cfp draft 2" xfId="3347" xr:uid="{50AEF7E0-FACA-4463-8852-DDB8BB5C16DD}"/>
    <cellStyle name="_2005 Planning Day Template - Czech.xls Chart 57_2008 cfp draft_By Segment" xfId="14239" xr:uid="{8216FE4A-7B3E-40E2-9A9B-D4660ADFC28A}"/>
    <cellStyle name="_2005 Planning Day Template - Czech.xls Chart 57_2008 cfp draft_Sheet2" xfId="14240" xr:uid="{1609A207-A9AB-4E49-BA2B-119DBEFFEF1B}"/>
    <cellStyle name="_2005 Planning Day Template - Czech.xls Chart 57_2008 cfp draft_Sheet3" xfId="14241" xr:uid="{65EBA4A3-DCC4-472A-9782-A3D5B6A9C825}"/>
    <cellStyle name="_2005 Planning Day Template - Czech.xls Chart 57_2008 cfp draft_Summary" xfId="14242" xr:uid="{A0ABBB59-44A5-4E03-8D40-67B811DEB02A}"/>
    <cellStyle name="_2005 Planning Day Template - Czech.xls Chart 57_2008 cfp draft_Summary KP4790" xfId="14243" xr:uid="{06C0EF94-4918-4C75-9F50-0EB04A15882A}"/>
    <cellStyle name="_2005 Planning Day Template - Czech.xls Chart 57_2008 planning day draft" xfId="544" xr:uid="{F350E89A-3B5C-4982-98A1-E703D5EC56CB}"/>
    <cellStyle name="_2005 Planning Day Template - Czech.xls Chart 57_2008 planning day draft 2" xfId="3348" xr:uid="{8637892B-12C3-4F73-9A82-5551B5E14EED}"/>
    <cellStyle name="_2005 Planning Day Template - Czech.xls Chart 57_2008 planning day draft_By Segment" xfId="14244" xr:uid="{447E5672-ACE1-4F42-8D3B-4EB3A3AE88A9}"/>
    <cellStyle name="_2005 Planning Day Template - Czech.xls Chart 57_2008 planning day draft_Sheet2" xfId="14245" xr:uid="{07E94592-5E30-44A0-9213-837BCD562D9C}"/>
    <cellStyle name="_2005 Planning Day Template - Czech.xls Chart 57_2008 planning day draft_Sheet3" xfId="14246" xr:uid="{341BE656-FADD-4412-A1E0-6984AA468D97}"/>
    <cellStyle name="_2005 Planning Day Template - Czech.xls Chart 57_2008 planning day draft_Summary" xfId="14247" xr:uid="{41E2B69B-8BF3-4A87-87D6-27583B26B1EA}"/>
    <cellStyle name="_2005 Planning Day Template - Czech.xls Chart 57_2008 planning day draft_Summary KP4790" xfId="14248" xr:uid="{2B9A64C2-EA0A-4619-9BD9-8F16D434DBAA}"/>
    <cellStyle name="_2005 Planning Day Template - Czech.xls Chart 57_Bob review pack (2)" xfId="545" xr:uid="{38191E2E-1534-44CE-B743-05F3DA1CA5B6}"/>
    <cellStyle name="_2005 Planning Day Template - Czech.xls Chart 57_Bob review pack (2) 2" xfId="3349" xr:uid="{7084360F-45AB-40D8-B65B-14B0AF6469AD}"/>
    <cellStyle name="_2005 Planning Day Template - Czech.xls Chart 57_Bob review pack (2)_By Segment" xfId="14249" xr:uid="{7832805F-9AEC-424C-A9F1-27F1DF2C10B1}"/>
    <cellStyle name="_2005 Planning Day Template - Czech.xls Chart 57_Bob review pack (2)_Sheet2" xfId="14250" xr:uid="{B4371B60-9489-4B9E-B871-0C45EFCB563D}"/>
    <cellStyle name="_2005 Planning Day Template - Czech.xls Chart 57_Bob review pack (2)_Sheet3" xfId="14251" xr:uid="{42EC706A-C5A4-490D-8B0E-2C8A13A2DAD3}"/>
    <cellStyle name="_2005 Planning Day Template - Czech.xls Chart 57_Bob review pack (2)_Summary" xfId="14252" xr:uid="{D4C24023-5658-4E9E-ABE0-AC6198D1F5B9}"/>
    <cellStyle name="_2005 Planning Day Template - Czech.xls Chart 57_Bob review pack (2)_Summary KP4790" xfId="14253" xr:uid="{98DD52B2-3E7D-4489-B2A4-F0FC4F06588B}"/>
    <cellStyle name="_2005 Planning Day Template - Czech.xls Chart 57_Bob review pack (3)" xfId="546" xr:uid="{304E0C65-321D-4FDE-B821-BDADA01FB2B9}"/>
    <cellStyle name="_2005 Planning Day Template - Czech.xls Chart 57_Bob review pack (3) 2" xfId="3350" xr:uid="{DD0CE149-EDF8-4BA4-8330-290B4F9D8A77}"/>
    <cellStyle name="_2005 Planning Day Template - Czech.xls Chart 57_Bob review pack (3)_By Segment" xfId="14254" xr:uid="{65F25B37-F071-46A9-95C1-D2D4AF9DCD97}"/>
    <cellStyle name="_2005 Planning Day Template - Czech.xls Chart 57_Bob review pack (3)_Sheet2" xfId="14255" xr:uid="{BE6FB2F7-85F7-4102-BB63-21DD69456F4F}"/>
    <cellStyle name="_2005 Planning Day Template - Czech.xls Chart 57_Bob review pack (3)_Sheet3" xfId="14256" xr:uid="{92B1AC6A-F639-42AE-B5C8-83471A7388A0}"/>
    <cellStyle name="_2005 Planning Day Template - Czech.xls Chart 57_Bob review pack (3)_Summary" xfId="14257" xr:uid="{495FB6B6-8414-4FB8-B5FE-F992CFD2CCE5}"/>
    <cellStyle name="_2005 Planning Day Template - Czech.xls Chart 57_Bob review pack (3)_Summary KP4790" xfId="14258" xr:uid="{A390F45B-1237-48D7-866E-5E820ED7034B}"/>
    <cellStyle name="_2005 Planning Day Template - Czech.xls Chart 57_By Segment" xfId="14259" xr:uid="{4043547F-065D-49D6-8D37-05D4E9792FD2}"/>
    <cellStyle name="_2005 Planning Day Template - Czech.xls Chart 57_China CIA Model Jan 08" xfId="6129" xr:uid="{009F004A-4A39-45AA-8539-D1C829F71457}"/>
    <cellStyle name="_2005 Planning Day Template - Czech.xls Chart 57_CIA Qianshan New STD" xfId="6130" xr:uid="{B32D4CF6-20E2-4735-B53D-1F76E1D0B216}"/>
    <cellStyle name="_2005 Planning Day Template - Czech.xls Chart 57_CIA STANDARD MODEL CHINA 2007 LTP_1" xfId="6131" xr:uid="{7FBC770F-D866-482E-B599-97C2ABF3CAE7}"/>
    <cellStyle name="_2005 Planning Day Template - Czech.xls Chart 57_dunnhumby Tesco Int LRP 0910 - example template PSV" xfId="14260" xr:uid="{003C458E-3C40-4B72-BE95-21525CE2CF93}"/>
    <cellStyle name="_2005 Planning Day Template - Czech.xls Chart 57_dunnhumby Tesco Int LRP 0910 - example template PSV_Sheet2" xfId="14261" xr:uid="{C1C64250-C0DF-4ABA-8D27-F44F4DD144EA}"/>
    <cellStyle name="_2005 Planning Day Template - Czech.xls Chart 57_dunnhumby Tesco Int LRP 0910 - example template PSV_Sheet3" xfId="14262" xr:uid="{8243BE54-679E-403B-AD63-6D471F90D7A7}"/>
    <cellStyle name="_2005 Planning Day Template - Czech.xls Chart 57_LTP CIA Model" xfId="6132" xr:uid="{5201A8E7-D4FE-4983-B54C-71825EBFCE96}"/>
    <cellStyle name="_2005 Planning Day Template - Czech.xls Chart 57_LTP CIA Model_With PnL ratio_1" xfId="6133" xr:uid="{94A8A1C8-4947-43AD-B889-F9E3E4D5DD23}"/>
    <cellStyle name="_2005 Planning Day Template - Czech.xls Chart 57_Planning Day pack Template - blank" xfId="14263" xr:uid="{EBD8A9D7-AC18-4520-BF40-78DE57555289}"/>
    <cellStyle name="_2005 Planning Day Template - Czech.xls Chart 57_Planning Day pack Template - blank_Sheet2" xfId="14264" xr:uid="{144B7D50-6C74-469B-BA55-8F7660B81975}"/>
    <cellStyle name="_2005 Planning Day Template - Czech.xls Chart 57_Planning Day pack Template - blank_Sheet3" xfId="14265" xr:uid="{04C62ABC-EF2C-45FD-866E-0E172677B71F}"/>
    <cellStyle name="_2005 Planning Day Template - Czech.xls Chart 57_Planning Day pack Template- Tem" xfId="14266" xr:uid="{EABCCE35-B7DB-4601-A32D-1F7E76DC75F6}"/>
    <cellStyle name="_2005 Planning Day Template - Czech.xls Chart 57_Planning Day pack Template- Tem_Sheet2" xfId="14267" xr:uid="{F808D21A-7A5C-4842-9EDD-84BE32E851E5}"/>
    <cellStyle name="_2005 Planning Day Template - Czech.xls Chart 57_Planning Day pack Template- Tem_Sheet3" xfId="14268" xr:uid="{5B45E62A-DFDA-4B19-98C0-7E3C547F8866}"/>
    <cellStyle name="_2005 Planning Day Template - Czech.xls Chart 57_Poland Planning Day Pack" xfId="14269" xr:uid="{E763578F-734C-4DD5-9C60-135BE93C34A7}"/>
    <cellStyle name="_2005 Planning Day Template - Czech.xls Chart 57_Poland Planning Day Pack_Sheet2" xfId="14270" xr:uid="{15386151-521F-4A5D-B1AD-AD1DEF4CD062}"/>
    <cellStyle name="_2005 Planning Day Template - Czech.xls Chart 57_Poland Planning Day Pack_Sheet3" xfId="14271" xr:uid="{271E3134-F4C7-4B12-BAF0-F9BEB248F1E8}"/>
    <cellStyle name="_2005 Planning Day Template - Czech.xls Chart 57_Sheet2" xfId="14272" xr:uid="{6F82AE72-EF4D-433F-8C4A-7ECB949894B6}"/>
    <cellStyle name="_2005 Planning Day Template - Czech.xls Chart 57_Sheet3" xfId="14273" xr:uid="{CF8F1D90-5C87-4CC3-A625-67B094513029}"/>
    <cellStyle name="_2005 Planning Day Template - Czech.xls Chart 57_Summary" xfId="14274" xr:uid="{99F32044-89A0-4673-AB69-1B2C20D3518E}"/>
    <cellStyle name="_2005 Planning Day Template - Czech.xls Chart 57_Summary KP4790" xfId="14275" xr:uid="{A7C38DED-C4AA-4341-982B-B66189F7EF2E}"/>
    <cellStyle name="_2005 Planning Day Template - Czech.xls Chart 57_Target affirmation" xfId="14276" xr:uid="{5E7298E3-DDD1-49A9-9D43-FCD9309328D0}"/>
    <cellStyle name="_2005 Planning Day Template - Czech.xls Chart 57_Target affirmation_Sheet2" xfId="14277" xr:uid="{50076171-50EC-4A3A-9A9C-7372C2BBCC36}"/>
    <cellStyle name="_2005 Planning Day Template - Czech.xls Chart 57_Target affirmation_Sheet3" xfId="14278" xr:uid="{93D3D0A8-1186-4443-945D-390A6B62426F}"/>
    <cellStyle name="_2005 Planning Day Template - Czech.xls Chart 57_复件 CIA STANDARD MODEL CHINA 2007 LTP" xfId="6134" xr:uid="{8A13BFA1-AA51-4CD9-A365-5569D9967784}"/>
    <cellStyle name="_2005 Planning Day Template - Czech.xls Chart 58" xfId="547" xr:uid="{D17B8684-DF12-4339-9C17-0873E475F266}"/>
    <cellStyle name="_2005 Planning Day Template - Czech.xls Chart 58 2" xfId="3351" xr:uid="{B59E7668-24E7-48E8-9616-2FD0C9A83DF3}"/>
    <cellStyle name="_2005 Planning Day Template - Czech.xls Chart 58_2007 Review Day China" xfId="548" xr:uid="{3D98A109-A3B1-42ED-92D4-DD8F3FFEB144}"/>
    <cellStyle name="_2005 Planning Day Template - Czech.xls Chart 58_2007 Review Day China 2" xfId="3352" xr:uid="{C85C5318-6F93-490A-A40F-05B4D562F2F4}"/>
    <cellStyle name="_2005 Planning Day Template - Czech.xls Chart 58_2007 Review Day China_By Segment" xfId="14279" xr:uid="{0DB2C243-756D-4699-B21D-5A46F162D281}"/>
    <cellStyle name="_2005 Planning Day Template - Czech.xls Chart 58_2007 Review Day China_Sheet2" xfId="14280" xr:uid="{0B36B662-6E47-4739-9BC6-5E0C609F446D}"/>
    <cellStyle name="_2005 Planning Day Template - Czech.xls Chart 58_2007 Review Day China_Sheet3" xfId="14281" xr:uid="{3A26E94F-103B-4C83-BF70-25ED2866FDB5}"/>
    <cellStyle name="_2005 Planning Day Template - Czech.xls Chart 58_2007 Review Day China_Summary" xfId="14282" xr:uid="{ED88894C-FABD-41FD-B821-F66ABC8100A2}"/>
    <cellStyle name="_2005 Planning Day Template - Czech.xls Chart 58_2007 Review Day China_Summary KP4790" xfId="14283" xr:uid="{BA1C2BBA-DC9E-4E0D-8ADC-C900080879FF}"/>
    <cellStyle name="_2005 Planning Day Template - Czech.xls Chart 58_2007 Review Day Czech" xfId="549" xr:uid="{82C6CB62-AE50-47CC-AE88-67AF1C1A7338}"/>
    <cellStyle name="_2005 Planning Day Template - Czech.xls Chart 58_2007 Review Day Czech 2" xfId="3353" xr:uid="{7B682441-436F-4ACF-9F99-14B12529BA10}"/>
    <cellStyle name="_2005 Planning Day Template - Czech.xls Chart 58_2007 Review Day Czech_By Segment" xfId="14284" xr:uid="{9D28FE84-A235-4034-9DB5-B8B2B3138997}"/>
    <cellStyle name="_2005 Planning Day Template - Czech.xls Chart 58_2007 Review Day Czech_Sheet2" xfId="14285" xr:uid="{BB8A4DCE-0200-4235-AAF1-5D6AC2052FFE}"/>
    <cellStyle name="_2005 Planning Day Template - Czech.xls Chart 58_2007 Review Day Czech_Sheet3" xfId="14286" xr:uid="{1D3609FE-1776-49E4-A98B-79C0436846A3}"/>
    <cellStyle name="_2005 Planning Day Template - Czech.xls Chart 58_2007 Review Day Czech_Summary" xfId="14287" xr:uid="{B2B56881-8B8E-4B37-B38C-1BE2CF906E3A}"/>
    <cellStyle name="_2005 Planning Day Template - Czech.xls Chart 58_2007 Review Day Czech_Summary KP4790" xfId="14288" xr:uid="{BC8B880D-E477-4D01-B7C2-062C565AA897}"/>
    <cellStyle name="_2005 Planning Day Template - Czech.xls Chart 58_2007 Review Day Poland" xfId="550" xr:uid="{D5DB9690-3B67-4BDE-8A91-F4EAFF831518}"/>
    <cellStyle name="_2005 Planning Day Template - Czech.xls Chart 58_2007 Review Day Poland 2" xfId="3354" xr:uid="{C70D2A11-5B7B-4B2C-905A-8B1FCD96C12F}"/>
    <cellStyle name="_2005 Planning Day Template - Czech.xls Chart 58_2007 Review Day Poland_By Segment" xfId="14289" xr:uid="{633BBA46-CD91-460D-B5EC-551707E92512}"/>
    <cellStyle name="_2005 Planning Day Template - Czech.xls Chart 58_2007 Review Day Poland_Sheet2" xfId="14290" xr:uid="{A6982F52-C4F7-45D3-8FFC-EE8139147AEB}"/>
    <cellStyle name="_2005 Planning Day Template - Czech.xls Chart 58_2007 Review Day Poland_Sheet3" xfId="14291" xr:uid="{BFFC86A6-BEBD-44F8-9877-2E6D75C00632}"/>
    <cellStyle name="_2005 Planning Day Template - Czech.xls Chart 58_2007 Review Day Poland_Summary" xfId="14292" xr:uid="{6DD6491E-CECD-4B20-BEFE-B86ADD0026D5}"/>
    <cellStyle name="_2005 Planning Day Template - Czech.xls Chart 58_2007 Review Day Poland_Summary KP4790" xfId="14293" xr:uid="{1755ADAA-5727-458D-A0B4-85B2BC93973B}"/>
    <cellStyle name="_2005 Planning Day Template - Czech.xls Chart 58_2008 cfp draft" xfId="551" xr:uid="{E5E0D6AF-6D7D-428E-92CF-2A13A9718DE3}"/>
    <cellStyle name="_2005 Planning Day Template - Czech.xls Chart 58_2008 cfp draft 2" xfId="3355" xr:uid="{B8A51AB9-89AA-4772-8C29-4AF2BC9E2307}"/>
    <cellStyle name="_2005 Planning Day Template - Czech.xls Chart 58_2008 cfp draft_By Segment" xfId="14294" xr:uid="{538CD17D-C744-4475-AC8C-790E74B6B56B}"/>
    <cellStyle name="_2005 Planning Day Template - Czech.xls Chart 58_2008 cfp draft_Sheet2" xfId="14295" xr:uid="{B9CF45A8-820C-46C5-A2D5-F472AE7C2FAE}"/>
    <cellStyle name="_2005 Planning Day Template - Czech.xls Chart 58_2008 cfp draft_Sheet3" xfId="14296" xr:uid="{DB14622E-76EF-493F-BDDD-1ED152922E17}"/>
    <cellStyle name="_2005 Planning Day Template - Czech.xls Chart 58_2008 cfp draft_Summary" xfId="14297" xr:uid="{FE0C358F-115B-4E04-B110-167285DD7C5F}"/>
    <cellStyle name="_2005 Planning Day Template - Czech.xls Chart 58_2008 cfp draft_Summary KP4790" xfId="14298" xr:uid="{8CB52127-BA00-4D09-B867-8C9F5CCB020F}"/>
    <cellStyle name="_2005 Planning Day Template - Czech.xls Chart 58_2008 planning day draft" xfId="552" xr:uid="{574AE558-388D-4C1F-ABBA-A17434B141F0}"/>
    <cellStyle name="_2005 Planning Day Template - Czech.xls Chart 58_2008 planning day draft 2" xfId="3356" xr:uid="{F09D8F73-C323-4D49-A91A-F498BC3DB06F}"/>
    <cellStyle name="_2005 Planning Day Template - Czech.xls Chart 58_2008 planning day draft_By Segment" xfId="14299" xr:uid="{06523A03-0083-4218-9F3F-65C8EEF42F56}"/>
    <cellStyle name="_2005 Planning Day Template - Czech.xls Chart 58_2008 planning day draft_Sheet2" xfId="14300" xr:uid="{76C9891F-B653-4BA7-A832-FB6F5F9378A0}"/>
    <cellStyle name="_2005 Planning Day Template - Czech.xls Chart 58_2008 planning day draft_Sheet3" xfId="14301" xr:uid="{FCB01E50-4D48-40AC-B556-EC192F3B8AAC}"/>
    <cellStyle name="_2005 Planning Day Template - Czech.xls Chart 58_2008 planning day draft_Summary" xfId="14302" xr:uid="{607143BE-6618-4598-96E5-63AC60E11271}"/>
    <cellStyle name="_2005 Planning Day Template - Czech.xls Chart 58_2008 planning day draft_Summary KP4790" xfId="14303" xr:uid="{14AE2506-9B8C-406F-833B-A3FFBE9EA97E}"/>
    <cellStyle name="_2005 Planning Day Template - Czech.xls Chart 58_Bob review pack (2)" xfId="553" xr:uid="{FBD85897-C768-4F64-9E9A-E08F641C2972}"/>
    <cellStyle name="_2005 Planning Day Template - Czech.xls Chart 58_Bob review pack (2) 2" xfId="3357" xr:uid="{82519D7A-8D29-458E-A140-5444F0680662}"/>
    <cellStyle name="_2005 Planning Day Template - Czech.xls Chart 58_Bob review pack (2)_By Segment" xfId="14304" xr:uid="{EB3954D8-8F9D-4E9F-BA5A-8A5A2F4345C1}"/>
    <cellStyle name="_2005 Planning Day Template - Czech.xls Chart 58_Bob review pack (2)_Sheet2" xfId="14305" xr:uid="{86111C0C-B293-47E1-AF32-AAA6E0A23E9C}"/>
    <cellStyle name="_2005 Planning Day Template - Czech.xls Chart 58_Bob review pack (2)_Sheet3" xfId="14306" xr:uid="{FDE16218-0957-4B18-A931-FE8883212000}"/>
    <cellStyle name="_2005 Planning Day Template - Czech.xls Chart 58_Bob review pack (2)_Summary" xfId="14307" xr:uid="{1EF7EDA7-FA1A-44AB-91B4-205E9D967314}"/>
    <cellStyle name="_2005 Planning Day Template - Czech.xls Chart 58_Bob review pack (2)_Summary KP4790" xfId="14308" xr:uid="{52125681-04AC-40A9-A50F-D87AC392AFA1}"/>
    <cellStyle name="_2005 Planning Day Template - Czech.xls Chart 58_Bob review pack (3)" xfId="554" xr:uid="{C8F9FA45-5CB6-446C-813D-5A0762B5272F}"/>
    <cellStyle name="_2005 Planning Day Template - Czech.xls Chart 58_Bob review pack (3) 2" xfId="3358" xr:uid="{70826CDA-CB8B-4C3B-8412-2FDE74AE0C63}"/>
    <cellStyle name="_2005 Planning Day Template - Czech.xls Chart 58_Bob review pack (3)_By Segment" xfId="14309" xr:uid="{6710AF75-918D-43A9-BE7E-F6C82AFD4092}"/>
    <cellStyle name="_2005 Planning Day Template - Czech.xls Chart 58_Bob review pack (3)_Sheet2" xfId="14310" xr:uid="{B71841CA-FE68-47ED-B068-A294AAD18C1F}"/>
    <cellStyle name="_2005 Planning Day Template - Czech.xls Chart 58_Bob review pack (3)_Sheet3" xfId="14311" xr:uid="{7B1DAD86-A169-428B-8154-438DAED8EE04}"/>
    <cellStyle name="_2005 Planning Day Template - Czech.xls Chart 58_Bob review pack (3)_Summary" xfId="14312" xr:uid="{2E1801F9-589B-4DB9-B817-AD971E774934}"/>
    <cellStyle name="_2005 Planning Day Template - Czech.xls Chart 58_Bob review pack (3)_Summary KP4790" xfId="14313" xr:uid="{5954ADEB-EE3E-4174-A09E-D47B729F7150}"/>
    <cellStyle name="_2005 Planning Day Template - Czech.xls Chart 58_By Segment" xfId="14314" xr:uid="{68DF42B1-63F6-4D26-BD8A-18300821128E}"/>
    <cellStyle name="_2005 Planning Day Template - Czech.xls Chart 58_China CIA Model Jan 08" xfId="6135" xr:uid="{2473F486-4520-4DFB-87A0-131B8E42F281}"/>
    <cellStyle name="_2005 Planning Day Template - Czech.xls Chart 58_CIA Qianshan New STD" xfId="6136" xr:uid="{620EC757-B533-4CA6-9369-54670662B10C}"/>
    <cellStyle name="_2005 Planning Day Template - Czech.xls Chart 58_CIA STANDARD MODEL CHINA 2007 LTP_1" xfId="6137" xr:uid="{9F2F1A24-4174-4BAE-81F9-D8E2E58AE6B7}"/>
    <cellStyle name="_2005 Planning Day Template - Czech.xls Chart 58_dunnhumby Tesco Int LRP 0910 - example template PSV" xfId="14315" xr:uid="{1D45A2C8-1A3A-4E36-8054-967DB9D9BC63}"/>
    <cellStyle name="_2005 Planning Day Template - Czech.xls Chart 58_dunnhumby Tesco Int LRP 0910 - example template PSV_Sheet2" xfId="14316" xr:uid="{7CA4B5E3-8447-45D0-A548-06361CE45FBF}"/>
    <cellStyle name="_2005 Planning Day Template - Czech.xls Chart 58_dunnhumby Tesco Int LRP 0910 - example template PSV_Sheet3" xfId="14317" xr:uid="{3ECD738D-857D-4656-BF00-97107847AA9F}"/>
    <cellStyle name="_2005 Planning Day Template - Czech.xls Chart 58_LTP CIA Model" xfId="6138" xr:uid="{B56461F8-C532-4150-9850-C6B1108C91B9}"/>
    <cellStyle name="_2005 Planning Day Template - Czech.xls Chart 58_LTP CIA Model_With PnL ratio_1" xfId="6139" xr:uid="{BE678F20-7C7D-4E5C-8431-F78D38BE198A}"/>
    <cellStyle name="_2005 Planning Day Template - Czech.xls Chart 58_Planning Day pack Template - blank" xfId="14318" xr:uid="{02128E2C-F44E-4ADC-87D0-6A286F56EE9E}"/>
    <cellStyle name="_2005 Planning Day Template - Czech.xls Chart 58_Planning Day pack Template - blank_Sheet2" xfId="14319" xr:uid="{A9E77DE6-53D5-4A37-8693-29DDC5579493}"/>
    <cellStyle name="_2005 Planning Day Template - Czech.xls Chart 58_Planning Day pack Template - blank_Sheet3" xfId="14320" xr:uid="{E34081E9-9FC2-4CCF-ADD6-5BB63999CA23}"/>
    <cellStyle name="_2005 Planning Day Template - Czech.xls Chart 58_Planning Day pack Template- Tem" xfId="14321" xr:uid="{E11F339A-5393-4D97-818D-AEB1AD4BF64A}"/>
    <cellStyle name="_2005 Planning Day Template - Czech.xls Chart 58_Planning Day pack Template- Tem_Sheet2" xfId="14322" xr:uid="{232D7FB7-7E1B-41B5-AA36-44FF3DEF3DBA}"/>
    <cellStyle name="_2005 Planning Day Template - Czech.xls Chart 58_Planning Day pack Template- Tem_Sheet3" xfId="14323" xr:uid="{CE75E8B0-E577-409E-96D4-34A251A703D9}"/>
    <cellStyle name="_2005 Planning Day Template - Czech.xls Chart 58_Poland Planning Day Pack" xfId="14324" xr:uid="{D1780A42-6F30-4FAE-B95A-E0F993ED627B}"/>
    <cellStyle name="_2005 Planning Day Template - Czech.xls Chart 58_Poland Planning Day Pack_Sheet2" xfId="14325" xr:uid="{04A68732-74A3-4DC7-A3F9-BAE2F0948349}"/>
    <cellStyle name="_2005 Planning Day Template - Czech.xls Chart 58_Poland Planning Day Pack_Sheet3" xfId="14326" xr:uid="{4428E8CA-52B8-46C2-A1AC-5AC1429F46E2}"/>
    <cellStyle name="_2005 Planning Day Template - Czech.xls Chart 58_Sheet2" xfId="14327" xr:uid="{6324E66C-85FE-4D1C-AEFA-3833E43962A4}"/>
    <cellStyle name="_2005 Planning Day Template - Czech.xls Chart 58_Sheet3" xfId="14328" xr:uid="{CCD21819-0B23-4245-A44C-02D9FE354E84}"/>
    <cellStyle name="_2005 Planning Day Template - Czech.xls Chart 58_Summary" xfId="14329" xr:uid="{DCCEDFA5-DF2D-4DEE-AA1A-0C8A2EAD34A4}"/>
    <cellStyle name="_2005 Planning Day Template - Czech.xls Chart 58_Summary KP4790" xfId="14330" xr:uid="{7723FB29-55A1-45A2-95B1-D60D0522C495}"/>
    <cellStyle name="_2005 Planning Day Template - Czech.xls Chart 58_Target affirmation" xfId="14331" xr:uid="{03352C69-C273-496E-B14E-4B124F1208C6}"/>
    <cellStyle name="_2005 Planning Day Template - Czech.xls Chart 58_Target affirmation_Sheet2" xfId="14332" xr:uid="{F7B7D9BD-1FEA-47B9-A47F-498365D6DE7B}"/>
    <cellStyle name="_2005 Planning Day Template - Czech.xls Chart 58_Target affirmation_Sheet3" xfId="14333" xr:uid="{F954F8FF-A221-4E58-B076-07F737FC25F2}"/>
    <cellStyle name="_2005 Planning Day Template - Czech.xls Chart 58_复件 CIA STANDARD MODEL CHINA 2007 LTP" xfId="6140" xr:uid="{503189D6-4F3C-4745-BCC6-E3E32AA6BB84}"/>
    <cellStyle name="_2005 Planning Day Template - Czech.xls Chart 59" xfId="555" xr:uid="{CA146A74-1E89-4B6D-95B2-08AB6CBAA6AA}"/>
    <cellStyle name="_2005 Planning Day Template - Czech.xls Chart 59 2" xfId="3359" xr:uid="{DB3CCFC8-98EE-48B5-B314-4ED97BB9E8ED}"/>
    <cellStyle name="_2005 Planning Day Template - Czech.xls Chart 59_2007 Review Day China" xfId="556" xr:uid="{F39C0B49-EFF2-4BDE-BB02-810970A07A56}"/>
    <cellStyle name="_2005 Planning Day Template - Czech.xls Chart 59_2007 Review Day China 2" xfId="3360" xr:uid="{CB7E0ACE-48F4-4A57-860A-A0D3FAF95B1E}"/>
    <cellStyle name="_2005 Planning Day Template - Czech.xls Chart 59_2007 Review Day China_By Segment" xfId="14334" xr:uid="{92232377-C725-45FA-9A8C-6DC065F22CC5}"/>
    <cellStyle name="_2005 Planning Day Template - Czech.xls Chart 59_2007 Review Day China_Sheet2" xfId="14335" xr:uid="{6C313B64-0C6D-4121-9C2D-B6333798BBEA}"/>
    <cellStyle name="_2005 Planning Day Template - Czech.xls Chart 59_2007 Review Day China_Sheet3" xfId="14336" xr:uid="{72E09792-CACD-4FB9-9EB8-83349894652D}"/>
    <cellStyle name="_2005 Planning Day Template - Czech.xls Chart 59_2007 Review Day China_Summary" xfId="14337" xr:uid="{1F833DD9-0731-491B-9773-76098C4CB829}"/>
    <cellStyle name="_2005 Planning Day Template - Czech.xls Chart 59_2007 Review Day China_Summary KP4790" xfId="14338" xr:uid="{CADD02BD-B3F9-4D34-9294-7FC9B48237B6}"/>
    <cellStyle name="_2005 Planning Day Template - Czech.xls Chart 59_2007 Review Day Czech" xfId="557" xr:uid="{4F1991A0-F077-43AD-BF22-8408350F655B}"/>
    <cellStyle name="_2005 Planning Day Template - Czech.xls Chart 59_2007 Review Day Czech 2" xfId="3361" xr:uid="{D5247362-6FE9-45A1-B4B6-8CF144F064E5}"/>
    <cellStyle name="_2005 Planning Day Template - Czech.xls Chart 59_2007 Review Day Czech_By Segment" xfId="14339" xr:uid="{CFB13D2E-6770-47FE-9AA1-61D929FF9CA6}"/>
    <cellStyle name="_2005 Planning Day Template - Czech.xls Chart 59_2007 Review Day Czech_Sheet2" xfId="14340" xr:uid="{0C8382BD-17CF-41C6-AAA0-CA56EF45F6AA}"/>
    <cellStyle name="_2005 Planning Day Template - Czech.xls Chart 59_2007 Review Day Czech_Sheet3" xfId="14341" xr:uid="{8D176E5E-22B8-47BB-A79F-945B9129B105}"/>
    <cellStyle name="_2005 Planning Day Template - Czech.xls Chart 59_2007 Review Day Czech_Summary" xfId="14342" xr:uid="{B9F3459F-A037-4FCD-A1DC-E52CA750B08D}"/>
    <cellStyle name="_2005 Planning Day Template - Czech.xls Chart 59_2007 Review Day Czech_Summary KP4790" xfId="14343" xr:uid="{AF38E07A-2114-4661-93E9-A564EE652295}"/>
    <cellStyle name="_2005 Planning Day Template - Czech.xls Chart 59_2007 Review Day Poland" xfId="558" xr:uid="{3CFD0F96-9F45-483D-B67F-5A36F0472563}"/>
    <cellStyle name="_2005 Planning Day Template - Czech.xls Chart 59_2007 Review Day Poland 2" xfId="3362" xr:uid="{380298B9-EF07-49AF-8D35-B51941DDFC2D}"/>
    <cellStyle name="_2005 Planning Day Template - Czech.xls Chart 59_2007 Review Day Poland_By Segment" xfId="14344" xr:uid="{3910A973-7986-4B06-8CE2-EFB96C1AC40D}"/>
    <cellStyle name="_2005 Planning Day Template - Czech.xls Chart 59_2007 Review Day Poland_Sheet2" xfId="14345" xr:uid="{EF5AD5BB-817A-4430-AF3D-BCEE7F501750}"/>
    <cellStyle name="_2005 Planning Day Template - Czech.xls Chart 59_2007 Review Day Poland_Sheet3" xfId="14346" xr:uid="{53E69207-645A-4827-B47D-47536D4EDF49}"/>
    <cellStyle name="_2005 Planning Day Template - Czech.xls Chart 59_2007 Review Day Poland_Summary" xfId="14347" xr:uid="{9A41A104-4F48-4D27-B2D7-8FE6853044C9}"/>
    <cellStyle name="_2005 Planning Day Template - Czech.xls Chart 59_2007 Review Day Poland_Summary KP4790" xfId="14348" xr:uid="{9C042B7A-9E54-49D9-8AC7-7A312E19ED1C}"/>
    <cellStyle name="_2005 Planning Day Template - Czech.xls Chart 59_2008 cfp draft" xfId="559" xr:uid="{BF8C4854-8A82-4EB5-B945-6320F58E372D}"/>
    <cellStyle name="_2005 Planning Day Template - Czech.xls Chart 59_2008 cfp draft 2" xfId="3363" xr:uid="{E8B39BE0-E9B2-4C02-8DB9-314647E6E81B}"/>
    <cellStyle name="_2005 Planning Day Template - Czech.xls Chart 59_2008 cfp draft_By Segment" xfId="14349" xr:uid="{F5E34246-2189-4B06-AD2A-5E068101ACEE}"/>
    <cellStyle name="_2005 Planning Day Template - Czech.xls Chart 59_2008 cfp draft_Sheet2" xfId="14350" xr:uid="{6206EC00-5B6A-46CA-9C54-9347E6D8AADA}"/>
    <cellStyle name="_2005 Planning Day Template - Czech.xls Chart 59_2008 cfp draft_Sheet3" xfId="14351" xr:uid="{27AB9C77-CBDC-4F36-B8D2-42C54237DD44}"/>
    <cellStyle name="_2005 Planning Day Template - Czech.xls Chart 59_2008 cfp draft_Summary" xfId="14352" xr:uid="{861DC15E-1E16-4E8D-A858-44216B246CC3}"/>
    <cellStyle name="_2005 Planning Day Template - Czech.xls Chart 59_2008 cfp draft_Summary KP4790" xfId="14353" xr:uid="{7F634672-450C-4691-8D77-17BAF5F74F96}"/>
    <cellStyle name="_2005 Planning Day Template - Czech.xls Chart 59_2008 planning day draft" xfId="560" xr:uid="{6BCDD928-F84F-4895-83C5-E8876E104CA2}"/>
    <cellStyle name="_2005 Planning Day Template - Czech.xls Chart 59_2008 planning day draft 2" xfId="3364" xr:uid="{DB8648C4-3AE1-41BA-8DE0-6846908270E0}"/>
    <cellStyle name="_2005 Planning Day Template - Czech.xls Chart 59_2008 planning day draft_By Segment" xfId="14354" xr:uid="{7F5C9099-7BBE-481E-B253-4A05AEF141A6}"/>
    <cellStyle name="_2005 Planning Day Template - Czech.xls Chart 59_2008 planning day draft_Sheet2" xfId="14355" xr:uid="{6523EC00-2519-498E-ACC2-43069F0D6D1D}"/>
    <cellStyle name="_2005 Planning Day Template - Czech.xls Chart 59_2008 planning day draft_Sheet3" xfId="14356" xr:uid="{4DE7E5CA-397D-425F-855A-402D8D77356D}"/>
    <cellStyle name="_2005 Planning Day Template - Czech.xls Chart 59_2008 planning day draft_Summary" xfId="14357" xr:uid="{E62C75F8-5363-47A2-8DDB-19EE15369744}"/>
    <cellStyle name="_2005 Planning Day Template - Czech.xls Chart 59_2008 planning day draft_Summary KP4790" xfId="14358" xr:uid="{EA0370B0-B455-4260-A8A9-9117F6AC1217}"/>
    <cellStyle name="_2005 Planning Day Template - Czech.xls Chart 59_Bob review pack (2)" xfId="561" xr:uid="{496735EB-020E-4123-9E6C-06503F842047}"/>
    <cellStyle name="_2005 Planning Day Template - Czech.xls Chart 59_Bob review pack (2) 2" xfId="3365" xr:uid="{16191FA3-A88C-4689-8A91-DF061365B832}"/>
    <cellStyle name="_2005 Planning Day Template - Czech.xls Chart 59_Bob review pack (2)_By Segment" xfId="14359" xr:uid="{1F029AD0-40A0-402A-AB76-AFE240EB84F7}"/>
    <cellStyle name="_2005 Planning Day Template - Czech.xls Chart 59_Bob review pack (2)_Sheet2" xfId="14360" xr:uid="{28C7E117-82BF-4B9A-B8A0-4F8002AA88C9}"/>
    <cellStyle name="_2005 Planning Day Template - Czech.xls Chart 59_Bob review pack (2)_Sheet3" xfId="14361" xr:uid="{EC45C725-729B-44A9-BD54-474B0F891BFA}"/>
    <cellStyle name="_2005 Planning Day Template - Czech.xls Chart 59_Bob review pack (2)_Summary" xfId="14362" xr:uid="{D8BD2200-3A5E-49F2-B5F5-F0A405E0258B}"/>
    <cellStyle name="_2005 Planning Day Template - Czech.xls Chart 59_Bob review pack (2)_Summary KP4790" xfId="14363" xr:uid="{4D4434DE-39BD-4982-97CD-9AB36E2F3E2A}"/>
    <cellStyle name="_2005 Planning Day Template - Czech.xls Chart 59_Bob review pack (3)" xfId="562" xr:uid="{555BCE16-2234-42B7-97DA-F56AEAC8964D}"/>
    <cellStyle name="_2005 Planning Day Template - Czech.xls Chart 59_Bob review pack (3) 2" xfId="3366" xr:uid="{0C209D36-2781-47D4-971C-90829D7E41D3}"/>
    <cellStyle name="_2005 Planning Day Template - Czech.xls Chart 59_Bob review pack (3)_By Segment" xfId="14364" xr:uid="{82450FE4-672C-4536-B0BF-34236D954E87}"/>
    <cellStyle name="_2005 Planning Day Template - Czech.xls Chart 59_Bob review pack (3)_Sheet2" xfId="14365" xr:uid="{14C260BB-AEEC-4191-B6D1-4E22A6494A5C}"/>
    <cellStyle name="_2005 Planning Day Template - Czech.xls Chart 59_Bob review pack (3)_Sheet3" xfId="14366" xr:uid="{494B8258-48B2-456E-A87D-00A2F579CC4C}"/>
    <cellStyle name="_2005 Planning Day Template - Czech.xls Chart 59_Bob review pack (3)_Summary" xfId="14367" xr:uid="{78A66AAD-0D7F-4596-91F9-5D0FD8D051FB}"/>
    <cellStyle name="_2005 Planning Day Template - Czech.xls Chart 59_Bob review pack (3)_Summary KP4790" xfId="14368" xr:uid="{460EAE27-1BCC-4684-8810-1416AD86B574}"/>
    <cellStyle name="_2005 Planning Day Template - Czech.xls Chart 59_By Segment" xfId="14369" xr:uid="{DB730289-BEAD-4AE3-A7E8-C9B931DF80BA}"/>
    <cellStyle name="_2005 Planning Day Template - Czech.xls Chart 59_China CIA Model Jan 08" xfId="6141" xr:uid="{20E0B775-6681-4E4B-ACA1-38D775428AEF}"/>
    <cellStyle name="_2005 Planning Day Template - Czech.xls Chart 59_CIA Qianshan New STD" xfId="6142" xr:uid="{AAF2ABF0-B432-4E61-B72C-52ECF39BB4B6}"/>
    <cellStyle name="_2005 Planning Day Template - Czech.xls Chart 59_CIA STANDARD MODEL CHINA 2007 LTP_1" xfId="6143" xr:uid="{2C0F9A7F-98F6-4337-B313-5AE9935E24C2}"/>
    <cellStyle name="_2005 Planning Day Template - Czech.xls Chart 59_dunnhumby Tesco Int LRP 0910 - example template PSV" xfId="14370" xr:uid="{4326DE48-C1E0-44D2-8C80-0B2329F5BF69}"/>
    <cellStyle name="_2005 Planning Day Template - Czech.xls Chart 59_dunnhumby Tesco Int LRP 0910 - example template PSV_Sheet2" xfId="14371" xr:uid="{51F89BEA-C3BB-4803-A02C-DA08AE9C2D0F}"/>
    <cellStyle name="_2005 Planning Day Template - Czech.xls Chart 59_dunnhumby Tesco Int LRP 0910 - example template PSV_Sheet3" xfId="14372" xr:uid="{276D7FDC-84D9-48E7-9946-FCA0317FCA53}"/>
    <cellStyle name="_2005 Planning Day Template - Czech.xls Chart 59_LTP CIA Model" xfId="6144" xr:uid="{42555206-8E9A-43F6-A047-F95427239C8F}"/>
    <cellStyle name="_2005 Planning Day Template - Czech.xls Chart 59_LTP CIA Model_With PnL ratio_1" xfId="6145" xr:uid="{C6C42170-7B70-4326-B6FC-9E652D2009B6}"/>
    <cellStyle name="_2005 Planning Day Template - Czech.xls Chart 59_Planning Day pack Template - blank" xfId="14373" xr:uid="{719D26D9-57DC-4244-ADC0-A00C5E3764F0}"/>
    <cellStyle name="_2005 Planning Day Template - Czech.xls Chart 59_Planning Day pack Template - blank_Sheet2" xfId="14374" xr:uid="{7C06BB87-DD7F-41D4-BD6F-3EE843E266E7}"/>
    <cellStyle name="_2005 Planning Day Template - Czech.xls Chart 59_Planning Day pack Template - blank_Sheet3" xfId="14375" xr:uid="{27346083-D4A4-4BDE-B76F-993C1A69E200}"/>
    <cellStyle name="_2005 Planning Day Template - Czech.xls Chart 59_Planning Day pack Template- Tem" xfId="14376" xr:uid="{6ABC4160-237B-442B-B690-947D381CFDB3}"/>
    <cellStyle name="_2005 Planning Day Template - Czech.xls Chart 59_Planning Day pack Template- Tem_Sheet2" xfId="14377" xr:uid="{5069B514-37F5-430C-AC61-6A84737B8D0F}"/>
    <cellStyle name="_2005 Planning Day Template - Czech.xls Chart 59_Planning Day pack Template- Tem_Sheet3" xfId="14378" xr:uid="{D4B06A04-872A-46A1-AA71-35A696B2F958}"/>
    <cellStyle name="_2005 Planning Day Template - Czech.xls Chart 59_Poland Planning Day Pack" xfId="14379" xr:uid="{09292632-F9DF-43AE-8FE5-FF44BE832EC1}"/>
    <cellStyle name="_2005 Planning Day Template - Czech.xls Chart 59_Poland Planning Day Pack_Sheet2" xfId="14380" xr:uid="{469589EE-9D0E-412C-B732-53F9F5375E00}"/>
    <cellStyle name="_2005 Planning Day Template - Czech.xls Chart 59_Poland Planning Day Pack_Sheet3" xfId="14381" xr:uid="{4FE4196F-9F6D-48BF-ABE5-372C8A1859C3}"/>
    <cellStyle name="_2005 Planning Day Template - Czech.xls Chart 59_Sheet2" xfId="14382" xr:uid="{7A0F08EA-B4EE-4BFB-B5DC-B60C6833EF16}"/>
    <cellStyle name="_2005 Planning Day Template - Czech.xls Chart 59_Sheet3" xfId="14383" xr:uid="{495F2939-19BB-45D9-802C-F6A4FD5ED5CE}"/>
    <cellStyle name="_2005 Planning Day Template - Czech.xls Chart 59_Summary" xfId="14384" xr:uid="{F0A7A9E0-26C5-4A9C-B015-163FCB20480D}"/>
    <cellStyle name="_2005 Planning Day Template - Czech.xls Chart 59_Summary KP4790" xfId="14385" xr:uid="{94778F94-8783-48BC-82CC-B1E2E9D0BB71}"/>
    <cellStyle name="_2005 Planning Day Template - Czech.xls Chart 59_Target affirmation" xfId="14386" xr:uid="{58250786-667D-4EA1-AB27-A8345251A92D}"/>
    <cellStyle name="_2005 Planning Day Template - Czech.xls Chart 59_Target affirmation_Sheet2" xfId="14387" xr:uid="{B4D91DEB-4CEF-4888-A45A-A426C992A830}"/>
    <cellStyle name="_2005 Planning Day Template - Czech.xls Chart 59_Target affirmation_Sheet3" xfId="14388" xr:uid="{324AD9F1-6BF9-47D6-ABC7-AB260F2B52B2}"/>
    <cellStyle name="_2005 Planning Day Template - Czech.xls Chart 59_复件 CIA STANDARD MODEL CHINA 2007 LTP" xfId="6146" xr:uid="{E69FA100-5FFD-4EF8-9B59-384F2258D888}"/>
    <cellStyle name="_2005 Planning Day Template - Czech.xls Chart 60" xfId="563" xr:uid="{D7DF7BE3-61E0-435F-A0D2-6C1C61708473}"/>
    <cellStyle name="_2005 Planning Day Template - Czech.xls Chart 60 2" xfId="3367" xr:uid="{EC475FB4-5A9F-44BB-8494-BFBEDEE83E13}"/>
    <cellStyle name="_2005 Planning Day Template - Czech.xls Chart 60_2007 Review Day China" xfId="564" xr:uid="{C12DF2A6-E3B4-4ADF-9407-755E152B3FB0}"/>
    <cellStyle name="_2005 Planning Day Template - Czech.xls Chart 60_2007 Review Day China 2" xfId="3368" xr:uid="{A47AC81B-BF7D-497E-AC71-D09468403796}"/>
    <cellStyle name="_2005 Planning Day Template - Czech.xls Chart 60_2007 Review Day China_By Segment" xfId="14389" xr:uid="{F37FE579-E6CF-4122-87FE-226A7077CBDC}"/>
    <cellStyle name="_2005 Planning Day Template - Czech.xls Chart 60_2007 Review Day China_Sheet2" xfId="14390" xr:uid="{481EE902-1264-42C7-B67E-4522857EA001}"/>
    <cellStyle name="_2005 Planning Day Template - Czech.xls Chart 60_2007 Review Day China_Sheet3" xfId="14391" xr:uid="{9DB384E2-0F5E-4758-958A-61990378BD60}"/>
    <cellStyle name="_2005 Planning Day Template - Czech.xls Chart 60_2007 Review Day China_Summary" xfId="14392" xr:uid="{8508A9EE-5BC0-474E-B7FD-9ABEBC386FAD}"/>
    <cellStyle name="_2005 Planning Day Template - Czech.xls Chart 60_2007 Review Day China_Summary KP4790" xfId="14393" xr:uid="{277CCD58-E461-4CAA-A383-23EF4A084FA7}"/>
    <cellStyle name="_2005 Planning Day Template - Czech.xls Chart 60_2007 Review Day Czech" xfId="565" xr:uid="{EE29070D-6FF1-4BA7-8FE1-FCE39D55AC19}"/>
    <cellStyle name="_2005 Planning Day Template - Czech.xls Chart 60_2007 Review Day Czech 2" xfId="3369" xr:uid="{8A3AE680-25C3-4BCA-B03C-D1770C5BE45F}"/>
    <cellStyle name="_2005 Planning Day Template - Czech.xls Chart 60_2007 Review Day Czech_By Segment" xfId="14394" xr:uid="{E87A1A92-53F3-4946-B86B-6726CF9CEC79}"/>
    <cellStyle name="_2005 Planning Day Template - Czech.xls Chart 60_2007 Review Day Czech_Sheet2" xfId="14395" xr:uid="{6BF237C6-381D-4F28-A5F5-91A4C87B1D83}"/>
    <cellStyle name="_2005 Planning Day Template - Czech.xls Chart 60_2007 Review Day Czech_Sheet3" xfId="14396" xr:uid="{6A115871-8707-4FF8-9635-E9388AC79373}"/>
    <cellStyle name="_2005 Planning Day Template - Czech.xls Chart 60_2007 Review Day Czech_Summary" xfId="14397" xr:uid="{641B4BAC-82D5-4F3D-89F8-0D624E7E3430}"/>
    <cellStyle name="_2005 Planning Day Template - Czech.xls Chart 60_2007 Review Day Czech_Summary KP4790" xfId="14398" xr:uid="{A3E69E10-509B-42D3-89D7-5F43A2ED8869}"/>
    <cellStyle name="_2005 Planning Day Template - Czech.xls Chart 60_2007 Review Day Poland" xfId="566" xr:uid="{7D34FA2D-9920-4D99-A836-4FCE65C5E25D}"/>
    <cellStyle name="_2005 Planning Day Template - Czech.xls Chart 60_2007 Review Day Poland 2" xfId="3370" xr:uid="{509EEC8E-9344-4393-8886-5C40E70510B7}"/>
    <cellStyle name="_2005 Planning Day Template - Czech.xls Chart 60_2007 Review Day Poland_By Segment" xfId="14399" xr:uid="{938C4E82-FAE8-4512-88AA-C79815353318}"/>
    <cellStyle name="_2005 Planning Day Template - Czech.xls Chart 60_2007 Review Day Poland_Sheet2" xfId="14400" xr:uid="{22C4D227-8E5B-4897-A6E5-5E34E22098B2}"/>
    <cellStyle name="_2005 Planning Day Template - Czech.xls Chart 60_2007 Review Day Poland_Sheet3" xfId="14401" xr:uid="{3D2D3390-1EF5-49E3-BFFA-2F49CA5643B2}"/>
    <cellStyle name="_2005 Planning Day Template - Czech.xls Chart 60_2007 Review Day Poland_Summary" xfId="14402" xr:uid="{38BC0937-B9B7-4F4E-9DAD-AF132F4BF497}"/>
    <cellStyle name="_2005 Planning Day Template - Czech.xls Chart 60_2007 Review Day Poland_Summary KP4790" xfId="14403" xr:uid="{0D5A2132-18A1-49C1-9812-F4098992263D}"/>
    <cellStyle name="_2005 Planning Day Template - Czech.xls Chart 60_2008 cfp draft" xfId="567" xr:uid="{4862D8F5-DA13-4861-A2E9-02E8E7E85668}"/>
    <cellStyle name="_2005 Planning Day Template - Czech.xls Chart 60_2008 cfp draft 2" xfId="3371" xr:uid="{A26BDA22-2AB7-4368-8A6D-0272D0DFFEEB}"/>
    <cellStyle name="_2005 Planning Day Template - Czech.xls Chart 60_2008 cfp draft_By Segment" xfId="14404" xr:uid="{88799E2E-B925-4735-94CA-1647C1C3EC09}"/>
    <cellStyle name="_2005 Planning Day Template - Czech.xls Chart 60_2008 cfp draft_Sheet2" xfId="14405" xr:uid="{ED42DAA0-6B49-425C-8ECA-4683D1305B06}"/>
    <cellStyle name="_2005 Planning Day Template - Czech.xls Chart 60_2008 cfp draft_Sheet3" xfId="14406" xr:uid="{FB260809-AD05-4832-A5C7-82DD02FCDBC1}"/>
    <cellStyle name="_2005 Planning Day Template - Czech.xls Chart 60_2008 cfp draft_Summary" xfId="14407" xr:uid="{236E674A-BCC2-4B9C-B2CA-59CBA21833BC}"/>
    <cellStyle name="_2005 Planning Day Template - Czech.xls Chart 60_2008 cfp draft_Summary KP4790" xfId="14408" xr:uid="{F8FA9DCA-2609-4133-BC5D-32872CCB14BE}"/>
    <cellStyle name="_2005 Planning Day Template - Czech.xls Chart 60_2008 planning day draft" xfId="568" xr:uid="{C9959A84-7521-4636-9975-E04376075708}"/>
    <cellStyle name="_2005 Planning Day Template - Czech.xls Chart 60_2008 planning day draft 2" xfId="3372" xr:uid="{031CA818-690A-417D-A1CB-B20989F6A1E3}"/>
    <cellStyle name="_2005 Planning Day Template - Czech.xls Chart 60_2008 planning day draft_By Segment" xfId="14409" xr:uid="{BD237818-0909-4536-8F35-622FA692B0E4}"/>
    <cellStyle name="_2005 Planning Day Template - Czech.xls Chart 60_2008 planning day draft_Sheet2" xfId="14410" xr:uid="{926FAC18-1AA3-4470-B6BC-80A7879DB45B}"/>
    <cellStyle name="_2005 Planning Day Template - Czech.xls Chart 60_2008 planning day draft_Sheet3" xfId="14411" xr:uid="{FEF8A3EE-4A42-4D21-B5ED-86904DAE7FBA}"/>
    <cellStyle name="_2005 Planning Day Template - Czech.xls Chart 60_2008 planning day draft_Summary" xfId="14412" xr:uid="{CC6AB43F-B2DF-4758-9BC0-3496DDE49FE3}"/>
    <cellStyle name="_2005 Planning Day Template - Czech.xls Chart 60_2008 planning day draft_Summary KP4790" xfId="14413" xr:uid="{807C95F6-7D5C-4162-86EE-59C3D51F59F5}"/>
    <cellStyle name="_2005 Planning Day Template - Czech.xls Chart 60_Bob review pack (2)" xfId="569" xr:uid="{E914D603-4C08-44A5-AC23-BB0B1F17FE47}"/>
    <cellStyle name="_2005 Planning Day Template - Czech.xls Chart 60_Bob review pack (2) 2" xfId="3373" xr:uid="{B1B8CE7D-89D3-4C18-B18B-789BCAB8E2F5}"/>
    <cellStyle name="_2005 Planning Day Template - Czech.xls Chart 60_Bob review pack (2)_By Segment" xfId="14414" xr:uid="{2C07AE40-F212-43EB-95C5-9AACF334EB08}"/>
    <cellStyle name="_2005 Planning Day Template - Czech.xls Chart 60_Bob review pack (2)_Sheet2" xfId="14415" xr:uid="{6C30934C-795E-4F63-B033-C5BC1FC5D4AA}"/>
    <cellStyle name="_2005 Planning Day Template - Czech.xls Chart 60_Bob review pack (2)_Sheet3" xfId="14416" xr:uid="{5DC49258-01F2-46D4-812A-64451585E14E}"/>
    <cellStyle name="_2005 Planning Day Template - Czech.xls Chart 60_Bob review pack (2)_Summary" xfId="14417" xr:uid="{4CA0299D-4739-4212-AD17-75F085A87BF3}"/>
    <cellStyle name="_2005 Planning Day Template - Czech.xls Chart 60_Bob review pack (2)_Summary KP4790" xfId="14418" xr:uid="{74DC9CC5-8A71-4F9A-8A2F-CE2E8781AEA4}"/>
    <cellStyle name="_2005 Planning Day Template - Czech.xls Chart 60_Bob review pack (3)" xfId="570" xr:uid="{C53D0EDE-AD95-41AF-94B0-A35A8F046E0E}"/>
    <cellStyle name="_2005 Planning Day Template - Czech.xls Chart 60_Bob review pack (3) 2" xfId="3374" xr:uid="{D2FF5960-6329-43E6-B68C-6B7A759FE9F2}"/>
    <cellStyle name="_2005 Planning Day Template - Czech.xls Chart 60_Bob review pack (3)_By Segment" xfId="14419" xr:uid="{14D19194-9274-4064-87B4-CEC587EDEF31}"/>
    <cellStyle name="_2005 Planning Day Template - Czech.xls Chart 60_Bob review pack (3)_Sheet2" xfId="14420" xr:uid="{D42E558E-8961-4175-BE70-CE2E00442D8F}"/>
    <cellStyle name="_2005 Planning Day Template - Czech.xls Chart 60_Bob review pack (3)_Sheet3" xfId="14421" xr:uid="{56F40255-91A9-44DF-A01F-224549D230B7}"/>
    <cellStyle name="_2005 Planning Day Template - Czech.xls Chart 60_Bob review pack (3)_Summary" xfId="14422" xr:uid="{76CEFA18-94E1-4B35-8DF1-C81036FA4D3C}"/>
    <cellStyle name="_2005 Planning Day Template - Czech.xls Chart 60_Bob review pack (3)_Summary KP4790" xfId="14423" xr:uid="{8CACCF75-6FD2-4BF3-BDA5-68AB5CB15D40}"/>
    <cellStyle name="_2005 Planning Day Template - Czech.xls Chart 60_By Segment" xfId="14424" xr:uid="{662F3B04-A138-43AE-A644-5D503DED3F6A}"/>
    <cellStyle name="_2005 Planning Day Template - Czech.xls Chart 60_China CIA Model Jan 08" xfId="6147" xr:uid="{B5EF6769-65BF-4993-8350-D0A3D0E8E81C}"/>
    <cellStyle name="_2005 Planning Day Template - Czech.xls Chart 60_CIA Qianshan New STD" xfId="6148" xr:uid="{1ED267C5-EEB3-4A07-BE25-3FBA8D96A07C}"/>
    <cellStyle name="_2005 Planning Day Template - Czech.xls Chart 60_CIA STANDARD MODEL CHINA 2007 LTP_1" xfId="6149" xr:uid="{3C9D0767-F012-41AC-97ED-1325A45ADB1D}"/>
    <cellStyle name="_2005 Planning Day Template - Czech.xls Chart 60_dunnhumby Tesco Int LRP 0910 - example template PSV" xfId="14425" xr:uid="{84A56EEA-40D2-4571-A168-D8AD17FC3C22}"/>
    <cellStyle name="_2005 Planning Day Template - Czech.xls Chart 60_dunnhumby Tesco Int LRP 0910 - example template PSV_Sheet2" xfId="14426" xr:uid="{06B2F88C-B616-402B-8DB3-D811EC1CF311}"/>
    <cellStyle name="_2005 Planning Day Template - Czech.xls Chart 60_dunnhumby Tesco Int LRP 0910 - example template PSV_Sheet3" xfId="14427" xr:uid="{C85542B5-426E-4F04-B480-C5B17DAD2DE8}"/>
    <cellStyle name="_2005 Planning Day Template - Czech.xls Chart 60_LTP CIA Model" xfId="6150" xr:uid="{44903538-5C19-4688-AFB1-4169416F8AE6}"/>
    <cellStyle name="_2005 Planning Day Template - Czech.xls Chart 60_LTP CIA Model_With PnL ratio_1" xfId="6151" xr:uid="{4DA06AD9-E0D8-43E7-BFA2-FE693C11BA7B}"/>
    <cellStyle name="_2005 Planning Day Template - Czech.xls Chart 60_Planning Day pack Template - blank" xfId="14428" xr:uid="{C87AAD38-8640-497C-874C-0CB174B8939C}"/>
    <cellStyle name="_2005 Planning Day Template - Czech.xls Chart 60_Planning Day pack Template - blank_Sheet2" xfId="14429" xr:uid="{9BEA52AB-4EED-41E2-A5C6-92D8F36D681F}"/>
    <cellStyle name="_2005 Planning Day Template - Czech.xls Chart 60_Planning Day pack Template - blank_Sheet3" xfId="14430" xr:uid="{EB8B5030-4B0E-40F4-BF05-AC5D28446DE5}"/>
    <cellStyle name="_2005 Planning Day Template - Czech.xls Chart 60_Planning Day pack Template- Tem" xfId="14431" xr:uid="{12895EFD-2ECD-46AC-8890-772C66FF6922}"/>
    <cellStyle name="_2005 Planning Day Template - Czech.xls Chart 60_Planning Day pack Template- Tem_Sheet2" xfId="14432" xr:uid="{89206450-4A9E-466C-BA32-63998F687491}"/>
    <cellStyle name="_2005 Planning Day Template - Czech.xls Chart 60_Planning Day pack Template- Tem_Sheet3" xfId="14433" xr:uid="{34D2F5EE-6835-4EF9-916E-860ECCDBF7C2}"/>
    <cellStyle name="_2005 Planning Day Template - Czech.xls Chart 60_Poland Planning Day Pack" xfId="14434" xr:uid="{489725F4-98C9-4379-B420-2987E1F640C3}"/>
    <cellStyle name="_2005 Planning Day Template - Czech.xls Chart 60_Poland Planning Day Pack_Sheet2" xfId="14435" xr:uid="{1AE4B288-6402-4938-8895-2E1AC635F021}"/>
    <cellStyle name="_2005 Planning Day Template - Czech.xls Chart 60_Poland Planning Day Pack_Sheet3" xfId="14436" xr:uid="{8B1615D1-0AAE-4D1F-8626-FD6BC67C4BDB}"/>
    <cellStyle name="_2005 Planning Day Template - Czech.xls Chart 60_Sheet2" xfId="14437" xr:uid="{1D1E321D-BCC0-42AA-8D12-CBA451FD6B14}"/>
    <cellStyle name="_2005 Planning Day Template - Czech.xls Chart 60_Sheet3" xfId="14438" xr:uid="{268D61C1-52E3-4176-8A1E-442D081C99F6}"/>
    <cellStyle name="_2005 Planning Day Template - Czech.xls Chart 60_Summary" xfId="14439" xr:uid="{51EDA830-70D1-46DA-BAA4-DB015F5636FC}"/>
    <cellStyle name="_2005 Planning Day Template - Czech.xls Chart 60_Summary KP4790" xfId="14440" xr:uid="{8A01C226-27E7-4DE5-AF0B-F3BDEF699501}"/>
    <cellStyle name="_2005 Planning Day Template - Czech.xls Chart 60_Target affirmation" xfId="14441" xr:uid="{DE687ECC-8180-4846-B339-94CCD160CF46}"/>
    <cellStyle name="_2005 Planning Day Template - Czech.xls Chart 60_Target affirmation_Sheet2" xfId="14442" xr:uid="{3201905D-FB28-4334-A015-76099DE947C2}"/>
    <cellStyle name="_2005 Planning Day Template - Czech.xls Chart 60_Target affirmation_Sheet3" xfId="14443" xr:uid="{81A12C95-7C39-4DFB-A670-EC8D05A1A293}"/>
    <cellStyle name="_2005 Planning Day Template - Czech.xls Chart 60_复件 CIA STANDARD MODEL CHINA 2007 LTP" xfId="6152" xr:uid="{68622132-5AF8-4E13-85D0-AD599E12E130}"/>
    <cellStyle name="_2005 Planning Day Template - Czech.xls Chart 61" xfId="571" xr:uid="{653D0744-D45F-4C04-A1B5-A6294B0ABF44}"/>
    <cellStyle name="_2005 Planning Day Template - Czech.xls Chart 61 2" xfId="3375" xr:uid="{9E0DC1E0-4C08-4CD4-8C5B-460DAC435041}"/>
    <cellStyle name="_2005 Planning Day Template - Czech.xls Chart 61_2007 Review Day China" xfId="572" xr:uid="{CDF5C2B4-3E21-4580-9003-7F674736A963}"/>
    <cellStyle name="_2005 Planning Day Template - Czech.xls Chart 61_2007 Review Day China 2" xfId="3376" xr:uid="{3E28F776-FA6C-4B43-A9F3-FDECA969E9FE}"/>
    <cellStyle name="_2005 Planning Day Template - Czech.xls Chart 61_2007 Review Day China_By Segment" xfId="14444" xr:uid="{CFEA9B6D-017B-4DEE-99DA-F3AC9AABE097}"/>
    <cellStyle name="_2005 Planning Day Template - Czech.xls Chart 61_2007 Review Day China_Sheet2" xfId="14445" xr:uid="{0324AD67-B4B6-4F9D-B668-FA424078F57A}"/>
    <cellStyle name="_2005 Planning Day Template - Czech.xls Chart 61_2007 Review Day China_Sheet3" xfId="14446" xr:uid="{32756C36-693C-48D2-B958-7908712D8E2D}"/>
    <cellStyle name="_2005 Planning Day Template - Czech.xls Chart 61_2007 Review Day China_Summary" xfId="14447" xr:uid="{7AF4ABAC-89B1-447C-89C4-1D34B7950A6C}"/>
    <cellStyle name="_2005 Planning Day Template - Czech.xls Chart 61_2007 Review Day China_Summary KP4790" xfId="14448" xr:uid="{4922C714-20D6-4F3F-A6A7-B69A50EA14D2}"/>
    <cellStyle name="_2005 Planning Day Template - Czech.xls Chart 61_2007 Review Day Czech" xfId="573" xr:uid="{1F3B9F17-E0A8-48CD-8045-8151B594D6BA}"/>
    <cellStyle name="_2005 Planning Day Template - Czech.xls Chart 61_2007 Review Day Czech 2" xfId="3377" xr:uid="{7D0DC428-963A-4BEE-A71A-5FD4BCB67126}"/>
    <cellStyle name="_2005 Planning Day Template - Czech.xls Chart 61_2007 Review Day Czech_By Segment" xfId="14449" xr:uid="{7DBB19A5-4D6A-49B2-AFA5-BD2E213F188C}"/>
    <cellStyle name="_2005 Planning Day Template - Czech.xls Chart 61_2007 Review Day Czech_Sheet2" xfId="14450" xr:uid="{2BC78728-F0F4-4679-AD1D-5EDC278D7BFA}"/>
    <cellStyle name="_2005 Planning Day Template - Czech.xls Chart 61_2007 Review Day Czech_Sheet3" xfId="14451" xr:uid="{B0668624-6C45-418F-B92B-E8D12ECD8825}"/>
    <cellStyle name="_2005 Planning Day Template - Czech.xls Chart 61_2007 Review Day Czech_Summary" xfId="14452" xr:uid="{0BE6CA8E-DFDC-4FB7-B0FD-E3958BE69BB0}"/>
    <cellStyle name="_2005 Planning Day Template - Czech.xls Chart 61_2007 Review Day Czech_Summary KP4790" xfId="14453" xr:uid="{7697B2ED-F913-4260-B1E6-7CFA636C44CB}"/>
    <cellStyle name="_2005 Planning Day Template - Czech.xls Chart 61_2007 Review Day Poland" xfId="574" xr:uid="{2DC6C94B-B283-47DE-9FFD-C4FFF894077B}"/>
    <cellStyle name="_2005 Planning Day Template - Czech.xls Chart 61_2007 Review Day Poland 2" xfId="3378" xr:uid="{E070EE6F-22B9-42EA-BEF0-1FCAACE23666}"/>
    <cellStyle name="_2005 Planning Day Template - Czech.xls Chart 61_2007 Review Day Poland_By Segment" xfId="14454" xr:uid="{3169A129-8FEC-4D4D-9E6C-76311138D25D}"/>
    <cellStyle name="_2005 Planning Day Template - Czech.xls Chart 61_2007 Review Day Poland_Sheet2" xfId="14455" xr:uid="{F9E82A34-FCCC-4A80-B006-92E746040B3D}"/>
    <cellStyle name="_2005 Planning Day Template - Czech.xls Chart 61_2007 Review Day Poland_Sheet3" xfId="14456" xr:uid="{0D550CEC-8147-47D8-8B3E-B92AC90E7CD1}"/>
    <cellStyle name="_2005 Planning Day Template - Czech.xls Chart 61_2007 Review Day Poland_Summary" xfId="14457" xr:uid="{3E6DC0AF-3398-4070-B2BE-0FFBBA2FE043}"/>
    <cellStyle name="_2005 Planning Day Template - Czech.xls Chart 61_2007 Review Day Poland_Summary KP4790" xfId="14458" xr:uid="{9F4169E6-43BB-476A-B9DF-8043EF33A76A}"/>
    <cellStyle name="_2005 Planning Day Template - Czech.xls Chart 61_2008 cfp draft" xfId="575" xr:uid="{A3205143-BC58-413C-8CE9-DD65E481092B}"/>
    <cellStyle name="_2005 Planning Day Template - Czech.xls Chart 61_2008 cfp draft 2" xfId="3379" xr:uid="{B15E5971-32DD-48BF-A677-A40CCA5F5484}"/>
    <cellStyle name="_2005 Planning Day Template - Czech.xls Chart 61_2008 cfp draft_By Segment" xfId="14459" xr:uid="{793245A3-40C3-45D8-A09F-5EF7F97B8896}"/>
    <cellStyle name="_2005 Planning Day Template - Czech.xls Chart 61_2008 cfp draft_Sheet2" xfId="14460" xr:uid="{1E24A1C1-1D50-4E5D-8E84-67AE038C505A}"/>
    <cellStyle name="_2005 Planning Day Template - Czech.xls Chart 61_2008 cfp draft_Sheet3" xfId="14461" xr:uid="{1E94B27E-B0F7-49A3-BA47-9F0E8F3036FA}"/>
    <cellStyle name="_2005 Planning Day Template - Czech.xls Chart 61_2008 cfp draft_Summary" xfId="14462" xr:uid="{D7485FBC-3E6E-42FC-B545-07C34E7E906A}"/>
    <cellStyle name="_2005 Planning Day Template - Czech.xls Chart 61_2008 cfp draft_Summary KP4790" xfId="14463" xr:uid="{FB5776A4-6B5C-4158-8F80-80BF84FDB79A}"/>
    <cellStyle name="_2005 Planning Day Template - Czech.xls Chart 61_2008 planning day draft" xfId="576" xr:uid="{09498B9A-AA46-4EDE-8F0D-6BBF0DE12A62}"/>
    <cellStyle name="_2005 Planning Day Template - Czech.xls Chart 61_2008 planning day draft 2" xfId="3380" xr:uid="{6EE2EBE3-88BE-4EC9-95B9-F4DB815A1381}"/>
    <cellStyle name="_2005 Planning Day Template - Czech.xls Chart 61_2008 planning day draft_By Segment" xfId="14464" xr:uid="{C42268AC-AF17-4462-BDF6-E6C9F2DC233A}"/>
    <cellStyle name="_2005 Planning Day Template - Czech.xls Chart 61_2008 planning day draft_Sheet2" xfId="14465" xr:uid="{A4E04E9B-C2A8-4955-A331-CD6C5CBB9839}"/>
    <cellStyle name="_2005 Planning Day Template - Czech.xls Chart 61_2008 planning day draft_Sheet3" xfId="14466" xr:uid="{5E697387-4A65-4F8C-8474-407C122EBC74}"/>
    <cellStyle name="_2005 Planning Day Template - Czech.xls Chart 61_2008 planning day draft_Summary" xfId="14467" xr:uid="{CE526169-1EE0-4369-AFB6-462633EB09D2}"/>
    <cellStyle name="_2005 Planning Day Template - Czech.xls Chart 61_2008 planning day draft_Summary KP4790" xfId="14468" xr:uid="{C3F92B2A-036A-4CF8-B160-4F416F8E5522}"/>
    <cellStyle name="_2005 Planning Day Template - Czech.xls Chart 61_Bob review pack (2)" xfId="577" xr:uid="{D670DECF-CEE9-4826-8681-924A59A38AA5}"/>
    <cellStyle name="_2005 Planning Day Template - Czech.xls Chart 61_Bob review pack (2) 2" xfId="3381" xr:uid="{9A8F9EA3-2866-43E7-9373-B241F4F9704F}"/>
    <cellStyle name="_2005 Planning Day Template - Czech.xls Chart 61_Bob review pack (2)_By Segment" xfId="14469" xr:uid="{C4CA180D-9977-49DA-8A29-8AE5811B12EF}"/>
    <cellStyle name="_2005 Planning Day Template - Czech.xls Chart 61_Bob review pack (2)_Sheet2" xfId="14470" xr:uid="{34968C6B-7200-4731-AB95-0D2C672137D2}"/>
    <cellStyle name="_2005 Planning Day Template - Czech.xls Chart 61_Bob review pack (2)_Sheet3" xfId="14471" xr:uid="{D0A1C91A-19FF-4A94-9731-BB2ECE0FBEB8}"/>
    <cellStyle name="_2005 Planning Day Template - Czech.xls Chart 61_Bob review pack (2)_Summary" xfId="14472" xr:uid="{1554451E-AA22-4979-9505-EEB2851FE30F}"/>
    <cellStyle name="_2005 Planning Day Template - Czech.xls Chart 61_Bob review pack (2)_Summary KP4790" xfId="14473" xr:uid="{E0D23259-4F3D-4484-AB37-A4A1F20FC827}"/>
    <cellStyle name="_2005 Planning Day Template - Czech.xls Chart 61_Bob review pack (3)" xfId="578" xr:uid="{550858D9-3019-484A-8F73-F6C782A6012E}"/>
    <cellStyle name="_2005 Planning Day Template - Czech.xls Chart 61_Bob review pack (3) 2" xfId="3382" xr:uid="{48DA8695-0A39-488B-8318-0A011BDFCF86}"/>
    <cellStyle name="_2005 Planning Day Template - Czech.xls Chart 61_Bob review pack (3)_By Segment" xfId="14474" xr:uid="{101F9B9A-1BA8-41BF-8323-CB65A18C75A8}"/>
    <cellStyle name="_2005 Planning Day Template - Czech.xls Chart 61_Bob review pack (3)_Sheet2" xfId="14475" xr:uid="{2850C5BA-2A25-490D-9593-F28C9E2BE080}"/>
    <cellStyle name="_2005 Planning Day Template - Czech.xls Chart 61_Bob review pack (3)_Sheet3" xfId="14476" xr:uid="{B37641BA-288E-4DD6-BBB2-CBCD268F3BC8}"/>
    <cellStyle name="_2005 Planning Day Template - Czech.xls Chart 61_Bob review pack (3)_Summary" xfId="14477" xr:uid="{0E001C36-CA86-4E3D-BA65-A89A998C1016}"/>
    <cellStyle name="_2005 Planning Day Template - Czech.xls Chart 61_Bob review pack (3)_Summary KP4790" xfId="14478" xr:uid="{534D722D-5E1C-46A9-965C-6A6E3F27850D}"/>
    <cellStyle name="_2005 Planning Day Template - Czech.xls Chart 61_By Segment" xfId="14479" xr:uid="{176D4033-3334-43D4-92DE-A069849C11E0}"/>
    <cellStyle name="_2005 Planning Day Template - Czech.xls Chart 61_China CIA Model Jan 08" xfId="6153" xr:uid="{CCD1DA4E-4564-4327-80F6-761A2B35AD6A}"/>
    <cellStyle name="_2005 Planning Day Template - Czech.xls Chart 61_CIA Qianshan New STD" xfId="6154" xr:uid="{C8E19386-B52D-49DB-AAFC-D0213A891298}"/>
    <cellStyle name="_2005 Planning Day Template - Czech.xls Chart 61_CIA STANDARD MODEL CHINA 2007 LTP_1" xfId="6155" xr:uid="{9FF2384A-FDA9-447A-B439-32624604CD35}"/>
    <cellStyle name="_2005 Planning Day Template - Czech.xls Chart 61_dunnhumby Tesco Int LRP 0910 - example template PSV" xfId="14480" xr:uid="{6E273FC4-0286-44F8-9A34-4EE3814D69A0}"/>
    <cellStyle name="_2005 Planning Day Template - Czech.xls Chart 61_dunnhumby Tesco Int LRP 0910 - example template PSV_Sheet2" xfId="14481" xr:uid="{84857E31-6F1A-425D-8017-64F7502FBE97}"/>
    <cellStyle name="_2005 Planning Day Template - Czech.xls Chart 61_dunnhumby Tesco Int LRP 0910 - example template PSV_Sheet3" xfId="14482" xr:uid="{B0A1ED46-CE8A-4EDD-A9CF-08F73574F516}"/>
    <cellStyle name="_2005 Planning Day Template - Czech.xls Chart 61_LTP CIA Model" xfId="6156" xr:uid="{EDD935DF-88F2-4030-914A-B88935FB3D63}"/>
    <cellStyle name="_2005 Planning Day Template - Czech.xls Chart 61_LTP CIA Model_With PnL ratio_1" xfId="6157" xr:uid="{ADAEC21C-8F32-4FE9-ACF3-98F45F4A7AE8}"/>
    <cellStyle name="_2005 Planning Day Template - Czech.xls Chart 61_Planning Day pack Template - blank" xfId="14483" xr:uid="{DBEE4720-1F33-440E-8E1B-F458F0B24078}"/>
    <cellStyle name="_2005 Planning Day Template - Czech.xls Chart 61_Planning Day pack Template - blank_Sheet2" xfId="14484" xr:uid="{193E3E41-D518-4927-B504-9E84B60CCDC5}"/>
    <cellStyle name="_2005 Planning Day Template - Czech.xls Chart 61_Planning Day pack Template - blank_Sheet3" xfId="14485" xr:uid="{FB48327D-04C8-4DA3-8E5F-8356F854FCB9}"/>
    <cellStyle name="_2005 Planning Day Template - Czech.xls Chart 61_Planning Day pack Template- Tem" xfId="14486" xr:uid="{767E2404-DA75-4CB6-8D67-202F6E83B8B2}"/>
    <cellStyle name="_2005 Planning Day Template - Czech.xls Chart 61_Planning Day pack Template- Tem_Sheet2" xfId="14487" xr:uid="{872E7AEB-7BAC-48FD-859A-6F2A0B2257C2}"/>
    <cellStyle name="_2005 Planning Day Template - Czech.xls Chart 61_Planning Day pack Template- Tem_Sheet3" xfId="14488" xr:uid="{461E4B62-A9D0-45A8-A2AC-D077A7B03C44}"/>
    <cellStyle name="_2005 Planning Day Template - Czech.xls Chart 61_Poland Planning Day Pack" xfId="14489" xr:uid="{FB5A20EC-0256-4F35-9395-3FE3923B0A27}"/>
    <cellStyle name="_2005 Planning Day Template - Czech.xls Chart 61_Poland Planning Day Pack_Sheet2" xfId="14490" xr:uid="{5D4B6B48-D029-42C1-8DE2-754EA836A02D}"/>
    <cellStyle name="_2005 Planning Day Template - Czech.xls Chart 61_Poland Planning Day Pack_Sheet3" xfId="14491" xr:uid="{1B704C49-F14C-494D-93AC-F28872F4D310}"/>
    <cellStyle name="_2005 Planning Day Template - Czech.xls Chart 61_Sheet2" xfId="14492" xr:uid="{D61538A5-F7E1-4D13-BCB7-761A7381847E}"/>
    <cellStyle name="_2005 Planning Day Template - Czech.xls Chart 61_Sheet3" xfId="14493" xr:uid="{500C1745-6260-4F5C-A358-F5E330336E89}"/>
    <cellStyle name="_2005 Planning Day Template - Czech.xls Chart 61_Summary" xfId="14494" xr:uid="{F6483F6F-DBB5-42EA-A109-855326BE1364}"/>
    <cellStyle name="_2005 Planning Day Template - Czech.xls Chart 61_Summary KP4790" xfId="14495" xr:uid="{65454079-AD3B-4D19-9FDF-771661F3FA27}"/>
    <cellStyle name="_2005 Planning Day Template - Czech.xls Chart 61_Target affirmation" xfId="14496" xr:uid="{533C3556-BF61-444A-B20E-9B4720946688}"/>
    <cellStyle name="_2005 Planning Day Template - Czech.xls Chart 61_Target affirmation_Sheet2" xfId="14497" xr:uid="{B0C1BFD2-5658-4310-AFBE-80447B6C66BD}"/>
    <cellStyle name="_2005 Planning Day Template - Czech.xls Chart 61_Target affirmation_Sheet3" xfId="14498" xr:uid="{BEAC5E9F-D914-44D2-BE15-917B6002543C}"/>
    <cellStyle name="_2005 Planning Day Template - Czech.xls Chart 61_复件 CIA STANDARD MODEL CHINA 2007 LTP" xfId="6158" xr:uid="{8A366DE6-3A1D-4449-8FDC-1601D6AEE3C7}"/>
    <cellStyle name="_2005 Planning Day Template - Czech.xls Chart 62" xfId="579" xr:uid="{1DD3A7C3-6495-43D2-99B5-816B2F0D83A6}"/>
    <cellStyle name="_2005 Planning Day Template - Czech.xls Chart 62 2" xfId="3383" xr:uid="{DB118732-2381-49F4-AC65-B1467E70DB86}"/>
    <cellStyle name="_2005 Planning Day Template - Czech.xls Chart 62_2007 Review Day China" xfId="580" xr:uid="{6EF809C9-627E-4A78-B587-7F703809729B}"/>
    <cellStyle name="_2005 Planning Day Template - Czech.xls Chart 62_2007 Review Day China 2" xfId="3384" xr:uid="{5AD4013B-E9EC-4434-9D0E-35C0DCAEE395}"/>
    <cellStyle name="_2005 Planning Day Template - Czech.xls Chart 62_2007 Review Day China_By Segment" xfId="14499" xr:uid="{DAB0647F-4022-4996-87DF-E3B4FE4AF1CA}"/>
    <cellStyle name="_2005 Planning Day Template - Czech.xls Chart 62_2007 Review Day China_Sheet2" xfId="14500" xr:uid="{B9D92675-AEEC-4527-847D-E334F0B60DE1}"/>
    <cellStyle name="_2005 Planning Day Template - Czech.xls Chart 62_2007 Review Day China_Sheet3" xfId="14501" xr:uid="{3224E41B-065E-4340-879C-533EFAF1FABC}"/>
    <cellStyle name="_2005 Planning Day Template - Czech.xls Chart 62_2007 Review Day China_Summary" xfId="14502" xr:uid="{36CC2E23-FBF8-46FA-975F-E6A018A97345}"/>
    <cellStyle name="_2005 Planning Day Template - Czech.xls Chart 62_2007 Review Day China_Summary KP4790" xfId="14503" xr:uid="{1835B0F7-46B1-49DB-861D-7A158C0A817A}"/>
    <cellStyle name="_2005 Planning Day Template - Czech.xls Chart 62_2007 Review Day Czech" xfId="581" xr:uid="{392ACE27-3D64-4C71-A66F-5B3BF79394F0}"/>
    <cellStyle name="_2005 Planning Day Template - Czech.xls Chart 62_2007 Review Day Czech 2" xfId="3385" xr:uid="{EFF60702-694A-4234-8700-69F2AFFBF759}"/>
    <cellStyle name="_2005 Planning Day Template - Czech.xls Chart 62_2007 Review Day Czech_By Segment" xfId="14504" xr:uid="{21C7042A-E30B-45AA-9397-CBDD901D747D}"/>
    <cellStyle name="_2005 Planning Day Template - Czech.xls Chart 62_2007 Review Day Czech_Sheet2" xfId="14505" xr:uid="{5A098094-511B-4F56-82F9-E43DFA26DF20}"/>
    <cellStyle name="_2005 Planning Day Template - Czech.xls Chart 62_2007 Review Day Czech_Sheet3" xfId="14506" xr:uid="{BB72920F-3A77-4062-B63D-758E16C671BC}"/>
    <cellStyle name="_2005 Planning Day Template - Czech.xls Chart 62_2007 Review Day Czech_Summary" xfId="14507" xr:uid="{A7832E9F-F5E3-4BC6-8CF2-917F1257CC46}"/>
    <cellStyle name="_2005 Planning Day Template - Czech.xls Chart 62_2007 Review Day Czech_Summary KP4790" xfId="14508" xr:uid="{95453EFC-DFDE-4B37-9D3A-DDD45FA97CB0}"/>
    <cellStyle name="_2005 Planning Day Template - Czech.xls Chart 62_2007 Review Day Poland" xfId="582" xr:uid="{A48E5354-3F4A-412C-8F67-451E2AF90474}"/>
    <cellStyle name="_2005 Planning Day Template - Czech.xls Chart 62_2007 Review Day Poland 2" xfId="3386" xr:uid="{DEC782C6-816E-4618-A14A-137A8466F2B3}"/>
    <cellStyle name="_2005 Planning Day Template - Czech.xls Chart 62_2007 Review Day Poland_By Segment" xfId="14509" xr:uid="{80BE93C8-9E30-49C4-B9E8-A1D95BE318FB}"/>
    <cellStyle name="_2005 Planning Day Template - Czech.xls Chart 62_2007 Review Day Poland_Sheet2" xfId="14510" xr:uid="{1477F986-B489-41CE-9F0D-0FE767AA264C}"/>
    <cellStyle name="_2005 Planning Day Template - Czech.xls Chart 62_2007 Review Day Poland_Sheet3" xfId="14511" xr:uid="{4C5E4178-9EDD-433F-9385-EDC7F2064F3A}"/>
    <cellStyle name="_2005 Planning Day Template - Czech.xls Chart 62_2007 Review Day Poland_Summary" xfId="14512" xr:uid="{7841DFD0-526E-4BB1-BC42-889FDB97E6A7}"/>
    <cellStyle name="_2005 Planning Day Template - Czech.xls Chart 62_2007 Review Day Poland_Summary KP4790" xfId="14513" xr:uid="{E49A055D-2211-4C25-BCA9-5C5496ED1F53}"/>
    <cellStyle name="_2005 Planning Day Template - Czech.xls Chart 62_2008 cfp draft" xfId="583" xr:uid="{C1DE2153-45B9-4852-A51F-EE1D14CEC74A}"/>
    <cellStyle name="_2005 Planning Day Template - Czech.xls Chart 62_2008 cfp draft 2" xfId="3387" xr:uid="{BD55DD49-B340-4C93-A768-47149579C347}"/>
    <cellStyle name="_2005 Planning Day Template - Czech.xls Chart 62_2008 cfp draft_By Segment" xfId="14514" xr:uid="{BFE2D082-73E3-42C7-A68B-9DC272A3C834}"/>
    <cellStyle name="_2005 Planning Day Template - Czech.xls Chart 62_2008 cfp draft_Sheet2" xfId="14515" xr:uid="{20E7939A-CDCD-455E-BAB9-BE6FD4E33249}"/>
    <cellStyle name="_2005 Planning Day Template - Czech.xls Chart 62_2008 cfp draft_Sheet3" xfId="14516" xr:uid="{BBFC6FBA-28F4-4D3A-9A83-FD6C0ED57E8A}"/>
    <cellStyle name="_2005 Planning Day Template - Czech.xls Chart 62_2008 cfp draft_Summary" xfId="14517" xr:uid="{DAAEFF00-FB07-4F9C-BE85-BD74D75311AB}"/>
    <cellStyle name="_2005 Planning Day Template - Czech.xls Chart 62_2008 cfp draft_Summary KP4790" xfId="14518" xr:uid="{3029964B-1859-4E06-9595-B5797099B0E9}"/>
    <cellStyle name="_2005 Planning Day Template - Czech.xls Chart 62_2008 planning day draft" xfId="584" xr:uid="{4FD8CFF4-5889-4408-A4E8-93DE0A2253C1}"/>
    <cellStyle name="_2005 Planning Day Template - Czech.xls Chart 62_2008 planning day draft 2" xfId="3388" xr:uid="{B42F2F7C-540C-4A2E-AF05-3D4D03CF3664}"/>
    <cellStyle name="_2005 Planning Day Template - Czech.xls Chart 62_2008 planning day draft_By Segment" xfId="14519" xr:uid="{E80E35AA-D8D1-49EB-B014-F8B6E62896F2}"/>
    <cellStyle name="_2005 Planning Day Template - Czech.xls Chart 62_2008 planning day draft_Sheet2" xfId="14520" xr:uid="{1FB04C7C-BA05-4B3F-8C68-C2AC055BBC60}"/>
    <cellStyle name="_2005 Planning Day Template - Czech.xls Chart 62_2008 planning day draft_Sheet3" xfId="14521" xr:uid="{92B9FFDE-7A08-4001-8FB6-0E7812309C14}"/>
    <cellStyle name="_2005 Planning Day Template - Czech.xls Chart 62_2008 planning day draft_Summary" xfId="14522" xr:uid="{B8665FDA-ED62-4F05-9570-17B8E3524978}"/>
    <cellStyle name="_2005 Planning Day Template - Czech.xls Chart 62_2008 planning day draft_Summary KP4790" xfId="14523" xr:uid="{BFD7A6DE-91F0-4112-8649-2FBC76C7DC65}"/>
    <cellStyle name="_2005 Planning Day Template - Czech.xls Chart 62_Bob review pack (2)" xfId="585" xr:uid="{B7D29B2A-C408-4360-95EB-A0808B69FF53}"/>
    <cellStyle name="_2005 Planning Day Template - Czech.xls Chart 62_Bob review pack (2) 2" xfId="3389" xr:uid="{71932970-2155-48A7-BE90-35DE1552B51F}"/>
    <cellStyle name="_2005 Planning Day Template - Czech.xls Chart 62_Bob review pack (2)_By Segment" xfId="14524" xr:uid="{D4D7CEC1-542C-472A-AFCE-CEFCD1EFEE41}"/>
    <cellStyle name="_2005 Planning Day Template - Czech.xls Chart 62_Bob review pack (2)_Sheet2" xfId="14525" xr:uid="{62B362BC-BDFD-4EE8-ABA0-9B60DAA5D676}"/>
    <cellStyle name="_2005 Planning Day Template - Czech.xls Chart 62_Bob review pack (2)_Sheet3" xfId="14526" xr:uid="{CB7318D3-AF5E-4E52-8947-FA5ABB2BF7D4}"/>
    <cellStyle name="_2005 Planning Day Template - Czech.xls Chart 62_Bob review pack (2)_Summary" xfId="14527" xr:uid="{AC8AB0EB-0E50-494C-8BE3-D9D0B2FDB82F}"/>
    <cellStyle name="_2005 Planning Day Template - Czech.xls Chart 62_Bob review pack (2)_Summary KP4790" xfId="14528" xr:uid="{EA74F6F9-2EF0-424D-8E0E-7B6A61B56673}"/>
    <cellStyle name="_2005 Planning Day Template - Czech.xls Chart 62_Bob review pack (3)" xfId="586" xr:uid="{3B7B3329-CEF0-402C-A491-D6FCB77AF733}"/>
    <cellStyle name="_2005 Planning Day Template - Czech.xls Chart 62_Bob review pack (3) 2" xfId="3390" xr:uid="{4537496B-6722-47A0-89B2-AF9045ED8927}"/>
    <cellStyle name="_2005 Planning Day Template - Czech.xls Chart 62_Bob review pack (3)_By Segment" xfId="14529" xr:uid="{E2C19E74-7508-4869-8477-9DB00349D75C}"/>
    <cellStyle name="_2005 Planning Day Template - Czech.xls Chart 62_Bob review pack (3)_Sheet2" xfId="14530" xr:uid="{22059465-4926-4B5F-9232-96454954E64F}"/>
    <cellStyle name="_2005 Planning Day Template - Czech.xls Chart 62_Bob review pack (3)_Sheet3" xfId="14531" xr:uid="{495DCDBB-4D8C-43AF-B5BB-8B44FA7A38C2}"/>
    <cellStyle name="_2005 Planning Day Template - Czech.xls Chart 62_Bob review pack (3)_Summary" xfId="14532" xr:uid="{B923DE64-1C4A-41D6-B429-AD0EE60836C7}"/>
    <cellStyle name="_2005 Planning Day Template - Czech.xls Chart 62_Bob review pack (3)_Summary KP4790" xfId="14533" xr:uid="{29BC5FE7-996B-4815-8D07-E9DA4965FF08}"/>
    <cellStyle name="_2005 Planning Day Template - Czech.xls Chart 62_By Segment" xfId="14534" xr:uid="{10E0C9C3-4824-4EBF-8944-EDC8BDE0ED2F}"/>
    <cellStyle name="_2005 Planning Day Template - Czech.xls Chart 62_China CIA Model Jan 08" xfId="6159" xr:uid="{DC621C7D-CB40-4C93-B4DE-BA5A6E9E9324}"/>
    <cellStyle name="_2005 Planning Day Template - Czech.xls Chart 62_CIA Qianshan New STD" xfId="6160" xr:uid="{37AEB634-9765-420F-872A-B846D182F97E}"/>
    <cellStyle name="_2005 Planning Day Template - Czech.xls Chart 62_CIA STANDARD MODEL CHINA 2007 LTP_1" xfId="6161" xr:uid="{1719CB71-44C9-45C9-8164-67D183AE5A46}"/>
    <cellStyle name="_2005 Planning Day Template - Czech.xls Chart 62_dunnhumby Tesco Int LRP 0910 - example template PSV" xfId="14535" xr:uid="{B00E5D33-298F-4570-A5EF-61AF5F496261}"/>
    <cellStyle name="_2005 Planning Day Template - Czech.xls Chart 62_dunnhumby Tesco Int LRP 0910 - example template PSV_Sheet2" xfId="14536" xr:uid="{DF84CBCC-F0A0-44C6-9227-FF24DF1F8ECF}"/>
    <cellStyle name="_2005 Planning Day Template - Czech.xls Chart 62_dunnhumby Tesco Int LRP 0910 - example template PSV_Sheet3" xfId="14537" xr:uid="{7A526BA6-6DAA-4D74-8179-60B289E5B091}"/>
    <cellStyle name="_2005 Planning Day Template - Czech.xls Chart 62_LTP CIA Model" xfId="6162" xr:uid="{302DB93F-853A-4365-A6B5-5FCB3ADB6DB4}"/>
    <cellStyle name="_2005 Planning Day Template - Czech.xls Chart 62_LTP CIA Model_With PnL ratio_1" xfId="6163" xr:uid="{E3629248-6272-4B95-9FF5-872B3C3357AC}"/>
    <cellStyle name="_2005 Planning Day Template - Czech.xls Chart 62_Planning Day pack Template - blank" xfId="14538" xr:uid="{D2FCF85D-A45D-464E-94B9-E817BC12C3EE}"/>
    <cellStyle name="_2005 Planning Day Template - Czech.xls Chart 62_Planning Day pack Template - blank_Sheet2" xfId="14539" xr:uid="{EC889A52-94F4-448F-A1D6-974F9D693D62}"/>
    <cellStyle name="_2005 Planning Day Template - Czech.xls Chart 62_Planning Day pack Template - blank_Sheet3" xfId="14540" xr:uid="{61DA2A5B-1DDD-478F-9594-6348CB41D4CF}"/>
    <cellStyle name="_2005 Planning Day Template - Czech.xls Chart 62_Planning Day pack Template- Tem" xfId="14541" xr:uid="{6CBC57E0-4A2D-4027-9E9C-747A0D7B471C}"/>
    <cellStyle name="_2005 Planning Day Template - Czech.xls Chart 62_Planning Day pack Template- Tem_Sheet2" xfId="14542" xr:uid="{6C22805B-53CA-466B-AA19-DA57CC9A4884}"/>
    <cellStyle name="_2005 Planning Day Template - Czech.xls Chart 62_Planning Day pack Template- Tem_Sheet3" xfId="14543" xr:uid="{BA34DC91-BA31-4B6B-A51B-0D43DAABA64C}"/>
    <cellStyle name="_2005 Planning Day Template - Czech.xls Chart 62_Poland Planning Day Pack" xfId="14544" xr:uid="{0A487C89-201A-4F96-80D3-880C5B917768}"/>
    <cellStyle name="_2005 Planning Day Template - Czech.xls Chart 62_Poland Planning Day Pack_Sheet2" xfId="14545" xr:uid="{3BCFB996-2F37-4989-B76D-6EE77E236D09}"/>
    <cellStyle name="_2005 Planning Day Template - Czech.xls Chart 62_Poland Planning Day Pack_Sheet3" xfId="14546" xr:uid="{F5C7DE14-8983-4490-8E71-37ABAD16D5E5}"/>
    <cellStyle name="_2005 Planning Day Template - Czech.xls Chart 62_Sheet2" xfId="14547" xr:uid="{05EAA018-3955-4538-B971-28725D61FDF6}"/>
    <cellStyle name="_2005 Planning Day Template - Czech.xls Chart 62_Sheet3" xfId="14548" xr:uid="{57B95D53-3852-4461-80D7-06C85A8DADBF}"/>
    <cellStyle name="_2005 Planning Day Template - Czech.xls Chart 62_Summary" xfId="14549" xr:uid="{9E8B4F0B-C8B3-4C26-8E12-D28C65DF56F2}"/>
    <cellStyle name="_2005 Planning Day Template - Czech.xls Chart 62_Summary KP4790" xfId="14550" xr:uid="{B7862977-7549-46CF-A819-6721478AB2FE}"/>
    <cellStyle name="_2005 Planning Day Template - Czech.xls Chart 62_Target affirmation" xfId="14551" xr:uid="{124EC189-3AAB-4C28-BA8A-23BD6421238A}"/>
    <cellStyle name="_2005 Planning Day Template - Czech.xls Chart 62_Target affirmation_Sheet2" xfId="14552" xr:uid="{35BCC54D-B059-4502-BCE6-055B67F3B87C}"/>
    <cellStyle name="_2005 Planning Day Template - Czech.xls Chart 62_Target affirmation_Sheet3" xfId="14553" xr:uid="{45AC3C3A-23C3-4E11-AC42-5F1AA35F7466}"/>
    <cellStyle name="_2005 Planning Day Template - Czech.xls Chart 62_复件 CIA STANDARD MODEL CHINA 2007 LTP" xfId="6164" xr:uid="{49AAE80A-BB8B-4939-9A20-ABAD70E8DBB1}"/>
    <cellStyle name="_2005 Planning Day Template - Czech.xls Chart 63" xfId="587" xr:uid="{9DF50FD2-3EE9-42D5-BBC7-C1C4877F0B69}"/>
    <cellStyle name="_2005 Planning Day Template - Czech.xls Chart 63 2" xfId="3391" xr:uid="{263801E5-3796-4A7F-922E-39C9980BB0BB}"/>
    <cellStyle name="_2005 Planning Day Template - Czech.xls Chart 63_2007 Review Day China" xfId="588" xr:uid="{4056BB61-5E8F-4BC9-A5B4-18EBF3EA062A}"/>
    <cellStyle name="_2005 Planning Day Template - Czech.xls Chart 63_2007 Review Day China 2" xfId="3392" xr:uid="{B270F6FF-6556-49DD-AD6E-F61AFB58BF78}"/>
    <cellStyle name="_2005 Planning Day Template - Czech.xls Chart 63_2007 Review Day China_By Segment" xfId="14554" xr:uid="{C5EC6BBB-154D-4A5C-B9E7-5482E19D27F9}"/>
    <cellStyle name="_2005 Planning Day Template - Czech.xls Chart 63_2007 Review Day China_Sheet2" xfId="14555" xr:uid="{F6657C13-8876-4865-BBAB-40A9B88F319E}"/>
    <cellStyle name="_2005 Planning Day Template - Czech.xls Chart 63_2007 Review Day China_Sheet3" xfId="14556" xr:uid="{0C3AB064-B50A-4884-AC90-BCD7A2D3C2B5}"/>
    <cellStyle name="_2005 Planning Day Template - Czech.xls Chart 63_2007 Review Day China_Summary" xfId="14557" xr:uid="{DE0A8306-A7FF-4F9A-AEAA-BEDB91F435AD}"/>
    <cellStyle name="_2005 Planning Day Template - Czech.xls Chart 63_2007 Review Day China_Summary KP4790" xfId="14558" xr:uid="{47ACF07E-9174-4500-B322-599C239A6D39}"/>
    <cellStyle name="_2005 Planning Day Template - Czech.xls Chart 63_2007 Review Day Czech" xfId="589" xr:uid="{C6BF7FF5-37E9-45EB-B666-90FF04E0F914}"/>
    <cellStyle name="_2005 Planning Day Template - Czech.xls Chart 63_2007 Review Day Czech 2" xfId="3393" xr:uid="{46D06710-D233-4795-B2B1-7259864B93C9}"/>
    <cellStyle name="_2005 Planning Day Template - Czech.xls Chart 63_2007 Review Day Czech_By Segment" xfId="14559" xr:uid="{8E1FD353-2421-4D22-99AE-2614AB7276BE}"/>
    <cellStyle name="_2005 Planning Day Template - Czech.xls Chart 63_2007 Review Day Czech_Sheet2" xfId="14560" xr:uid="{2F6E79EB-7D3F-413B-85AD-4D44E7F5D1B5}"/>
    <cellStyle name="_2005 Planning Day Template - Czech.xls Chart 63_2007 Review Day Czech_Sheet3" xfId="14561" xr:uid="{915C66F6-351B-48B2-ADDE-C374B63BF47F}"/>
    <cellStyle name="_2005 Planning Day Template - Czech.xls Chart 63_2007 Review Day Czech_Summary" xfId="14562" xr:uid="{1CE3E2D3-31EF-41B5-95D7-D1C408B6B4A1}"/>
    <cellStyle name="_2005 Planning Day Template - Czech.xls Chart 63_2007 Review Day Czech_Summary KP4790" xfId="14563" xr:uid="{F9104003-84F4-4B59-A087-5AD2F9560FBF}"/>
    <cellStyle name="_2005 Planning Day Template - Czech.xls Chart 63_2007 Review Day Poland" xfId="590" xr:uid="{EE7B24EC-1874-4C77-8C9A-556F840AA30C}"/>
    <cellStyle name="_2005 Planning Day Template - Czech.xls Chart 63_2007 Review Day Poland 2" xfId="3394" xr:uid="{A79662AC-411C-49AE-B52A-B482D2D83725}"/>
    <cellStyle name="_2005 Planning Day Template - Czech.xls Chart 63_2007 Review Day Poland_By Segment" xfId="14564" xr:uid="{C103320E-A9AA-4937-B0D3-CA3BC68C31E6}"/>
    <cellStyle name="_2005 Planning Day Template - Czech.xls Chart 63_2007 Review Day Poland_Sheet2" xfId="14565" xr:uid="{24E95A4C-005F-42AF-9819-AF51DC14D954}"/>
    <cellStyle name="_2005 Planning Day Template - Czech.xls Chart 63_2007 Review Day Poland_Sheet3" xfId="14566" xr:uid="{9FC9F2C8-4836-4EEA-8BA5-1C55864CA128}"/>
    <cellStyle name="_2005 Planning Day Template - Czech.xls Chart 63_2007 Review Day Poland_Summary" xfId="14567" xr:uid="{D11A1503-173B-4A99-8D02-F62D7A14D84F}"/>
    <cellStyle name="_2005 Planning Day Template - Czech.xls Chart 63_2007 Review Day Poland_Summary KP4790" xfId="14568" xr:uid="{EDA9DA42-EF99-43BE-9871-4C8C74D63EC4}"/>
    <cellStyle name="_2005 Planning Day Template - Czech.xls Chart 63_2008 cfp draft" xfId="591" xr:uid="{6B7CA5A6-99AB-4A6C-960C-93B3B5EA88BB}"/>
    <cellStyle name="_2005 Planning Day Template - Czech.xls Chart 63_2008 cfp draft 2" xfId="3395" xr:uid="{BD761756-9DE9-4718-8975-FC07009C9C05}"/>
    <cellStyle name="_2005 Planning Day Template - Czech.xls Chart 63_2008 cfp draft_By Segment" xfId="14569" xr:uid="{E7C2C1BB-24CB-4083-9437-667A8D5F88CE}"/>
    <cellStyle name="_2005 Planning Day Template - Czech.xls Chart 63_2008 cfp draft_Sheet2" xfId="14570" xr:uid="{E5633937-07A9-4FA1-AC0D-44B6ABEBD463}"/>
    <cellStyle name="_2005 Planning Day Template - Czech.xls Chart 63_2008 cfp draft_Sheet3" xfId="14571" xr:uid="{EB331B8E-DDA0-4FB6-B848-A590F6D0C6B4}"/>
    <cellStyle name="_2005 Planning Day Template - Czech.xls Chart 63_2008 cfp draft_Summary" xfId="14572" xr:uid="{830FD6DC-2578-40EB-882C-6297E52BE74C}"/>
    <cellStyle name="_2005 Planning Day Template - Czech.xls Chart 63_2008 cfp draft_Summary KP4790" xfId="14573" xr:uid="{911956DF-0CE7-4EC4-A77C-0C3A00AAE075}"/>
    <cellStyle name="_2005 Planning Day Template - Czech.xls Chart 63_2008 planning day draft" xfId="592" xr:uid="{4D929CAB-04E8-457D-85D8-6AFC516BFE04}"/>
    <cellStyle name="_2005 Planning Day Template - Czech.xls Chart 63_2008 planning day draft 2" xfId="3396" xr:uid="{D77AAE19-84EE-4761-A4AE-E0D8B2B697B7}"/>
    <cellStyle name="_2005 Planning Day Template - Czech.xls Chart 63_2008 planning day draft_By Segment" xfId="14574" xr:uid="{7AB27D44-7D1D-4257-AD7C-3D4E638DD55F}"/>
    <cellStyle name="_2005 Planning Day Template - Czech.xls Chart 63_2008 planning day draft_Sheet2" xfId="14575" xr:uid="{2D39573E-CA35-4EE4-A953-E1D4182B4755}"/>
    <cellStyle name="_2005 Planning Day Template - Czech.xls Chart 63_2008 planning day draft_Sheet3" xfId="14576" xr:uid="{43B6C371-6461-4A97-8772-FE815EE6750A}"/>
    <cellStyle name="_2005 Planning Day Template - Czech.xls Chart 63_2008 planning day draft_Summary" xfId="14577" xr:uid="{60D63E7E-1E95-495D-B759-F020187BFCDA}"/>
    <cellStyle name="_2005 Planning Day Template - Czech.xls Chart 63_2008 planning day draft_Summary KP4790" xfId="14578" xr:uid="{3849001B-78C7-4AF9-BC01-C2C018A5394E}"/>
    <cellStyle name="_2005 Planning Day Template - Czech.xls Chart 63_Bob review pack (2)" xfId="593" xr:uid="{CADC0CB1-57D6-41A3-BE61-C0596CE0A84F}"/>
    <cellStyle name="_2005 Planning Day Template - Czech.xls Chart 63_Bob review pack (2) 2" xfId="3397" xr:uid="{FF4CACED-0F96-43AE-BDA7-64DAE839F45A}"/>
    <cellStyle name="_2005 Planning Day Template - Czech.xls Chart 63_Bob review pack (2)_By Segment" xfId="14579" xr:uid="{03AF4CA0-C940-4941-AC78-7163CEB16F6C}"/>
    <cellStyle name="_2005 Planning Day Template - Czech.xls Chart 63_Bob review pack (2)_Sheet2" xfId="14580" xr:uid="{BAEFFFE1-D633-4733-A320-262FD6EE8547}"/>
    <cellStyle name="_2005 Planning Day Template - Czech.xls Chart 63_Bob review pack (2)_Sheet3" xfId="14581" xr:uid="{B9659342-1844-44E7-AF1F-D2F58AD18DA6}"/>
    <cellStyle name="_2005 Planning Day Template - Czech.xls Chart 63_Bob review pack (2)_Summary" xfId="14582" xr:uid="{50026312-D41E-4058-BCB2-DEE299335B03}"/>
    <cellStyle name="_2005 Planning Day Template - Czech.xls Chart 63_Bob review pack (2)_Summary KP4790" xfId="14583" xr:uid="{9423ED41-72FE-4192-8574-C864A1DBCF2F}"/>
    <cellStyle name="_2005 Planning Day Template - Czech.xls Chart 63_Bob review pack (3)" xfId="594" xr:uid="{E5025363-DC21-40A6-B454-005BF569826C}"/>
    <cellStyle name="_2005 Planning Day Template - Czech.xls Chart 63_Bob review pack (3) 2" xfId="3398" xr:uid="{430B54E5-AE41-4E02-A6F4-53D5751404F9}"/>
    <cellStyle name="_2005 Planning Day Template - Czech.xls Chart 63_Bob review pack (3)_By Segment" xfId="14584" xr:uid="{65463B85-C880-447D-B268-43213924A8CA}"/>
    <cellStyle name="_2005 Planning Day Template - Czech.xls Chart 63_Bob review pack (3)_Sheet2" xfId="14585" xr:uid="{42F18E6A-DD4E-4427-8DAF-9EEA5A0988F3}"/>
    <cellStyle name="_2005 Planning Day Template - Czech.xls Chart 63_Bob review pack (3)_Sheet3" xfId="14586" xr:uid="{EB4736BA-C03A-435A-9F74-2A7C4B23ECDB}"/>
    <cellStyle name="_2005 Planning Day Template - Czech.xls Chart 63_Bob review pack (3)_Summary" xfId="14587" xr:uid="{0B1E269A-3980-4084-9B1A-98B955C8EA93}"/>
    <cellStyle name="_2005 Planning Day Template - Czech.xls Chart 63_Bob review pack (3)_Summary KP4790" xfId="14588" xr:uid="{EAB70726-D42A-412B-AC8A-A479157DB9A1}"/>
    <cellStyle name="_2005 Planning Day Template - Czech.xls Chart 63_By Segment" xfId="14589" xr:uid="{EE99E3B0-9591-4E27-A656-61FF917833EC}"/>
    <cellStyle name="_2005 Planning Day Template - Czech.xls Chart 63_China CIA Model Jan 08" xfId="6165" xr:uid="{535DF792-6076-4716-BD7F-1FD397286216}"/>
    <cellStyle name="_2005 Planning Day Template - Czech.xls Chart 63_CIA Qianshan New STD" xfId="6166" xr:uid="{2605B2C6-CE03-4563-B795-420982D19F6D}"/>
    <cellStyle name="_2005 Planning Day Template - Czech.xls Chart 63_CIA STANDARD MODEL CHINA 2007 LTP_1" xfId="6167" xr:uid="{D2915A4A-0EE0-4998-A19F-10283382AF32}"/>
    <cellStyle name="_2005 Planning Day Template - Czech.xls Chart 63_dunnhumby Tesco Int LRP 0910 - example template PSV" xfId="14590" xr:uid="{53A76EDC-1C19-4090-BB20-35E67E7A2AFA}"/>
    <cellStyle name="_2005 Planning Day Template - Czech.xls Chart 63_dunnhumby Tesco Int LRP 0910 - example template PSV_Sheet2" xfId="14591" xr:uid="{A4D208F9-A649-48AC-8A0D-40670617720F}"/>
    <cellStyle name="_2005 Planning Day Template - Czech.xls Chart 63_dunnhumby Tesco Int LRP 0910 - example template PSV_Sheet3" xfId="14592" xr:uid="{DDDDD2BB-07FF-404D-B1B0-52C5AFB3F990}"/>
    <cellStyle name="_2005 Planning Day Template - Czech.xls Chart 63_LTP CIA Model" xfId="6168" xr:uid="{B45388D1-ACE7-4A1A-BBBD-1849915E4B0F}"/>
    <cellStyle name="_2005 Planning Day Template - Czech.xls Chart 63_LTP CIA Model_With PnL ratio_1" xfId="6169" xr:uid="{70456017-2C89-4918-9BFE-6BC96A78AEC5}"/>
    <cellStyle name="_2005 Planning Day Template - Czech.xls Chart 63_Planning Day pack Template - blank" xfId="14593" xr:uid="{EBC0EE8D-E923-47D6-82B2-254ED65A5D5A}"/>
    <cellStyle name="_2005 Planning Day Template - Czech.xls Chart 63_Planning Day pack Template - blank_Sheet2" xfId="14594" xr:uid="{4387981E-23A7-41E4-B0EB-2C56FC4B946E}"/>
    <cellStyle name="_2005 Planning Day Template - Czech.xls Chart 63_Planning Day pack Template - blank_Sheet3" xfId="14595" xr:uid="{FF0FF3C0-B7F5-44A3-A3B0-512803C1AB82}"/>
    <cellStyle name="_2005 Planning Day Template - Czech.xls Chart 63_Planning Day pack Template- Tem" xfId="14596" xr:uid="{35EEFE9A-E223-4B8B-AC61-A7035FAB57FD}"/>
    <cellStyle name="_2005 Planning Day Template - Czech.xls Chart 63_Planning Day pack Template- Tem_Sheet2" xfId="14597" xr:uid="{B72EEE54-7483-43FB-B0D1-9FC5ADAB486F}"/>
    <cellStyle name="_2005 Planning Day Template - Czech.xls Chart 63_Planning Day pack Template- Tem_Sheet3" xfId="14598" xr:uid="{1CFBA171-F3A1-4C89-B019-65507F15D081}"/>
    <cellStyle name="_2005 Planning Day Template - Czech.xls Chart 63_Poland Planning Day Pack" xfId="14599" xr:uid="{46B8BF59-2E37-4493-9CF7-65F676620E28}"/>
    <cellStyle name="_2005 Planning Day Template - Czech.xls Chart 63_Poland Planning Day Pack_Sheet2" xfId="14600" xr:uid="{89EE02E1-6AC7-4D9F-A0E9-953376DBB18F}"/>
    <cellStyle name="_2005 Planning Day Template - Czech.xls Chart 63_Poland Planning Day Pack_Sheet3" xfId="14601" xr:uid="{6FCE15DC-C4A0-4BB6-B1FD-9215224C3473}"/>
    <cellStyle name="_2005 Planning Day Template - Czech.xls Chart 63_Sheet2" xfId="14602" xr:uid="{01B919F8-7C07-4FB8-9A34-96A453339114}"/>
    <cellStyle name="_2005 Planning Day Template - Czech.xls Chart 63_Sheet3" xfId="14603" xr:uid="{24337E26-26B1-4498-B385-20C8908826A9}"/>
    <cellStyle name="_2005 Planning Day Template - Czech.xls Chart 63_Summary" xfId="14604" xr:uid="{E40C00E1-5518-4F3B-8579-12C007BF739D}"/>
    <cellStyle name="_2005 Planning Day Template - Czech.xls Chart 63_Summary KP4790" xfId="14605" xr:uid="{9273952C-1350-48B8-B347-062153D97111}"/>
    <cellStyle name="_2005 Planning Day Template - Czech.xls Chart 63_Target affirmation" xfId="14606" xr:uid="{BB5FC442-440F-4662-B685-9F6EB1A2B35A}"/>
    <cellStyle name="_2005 Planning Day Template - Czech.xls Chart 63_Target affirmation_Sheet2" xfId="14607" xr:uid="{DB7A1A21-DA7B-4253-8BF9-C274840A4115}"/>
    <cellStyle name="_2005 Planning Day Template - Czech.xls Chart 63_Target affirmation_Sheet3" xfId="14608" xr:uid="{52D7D2F9-121E-41D7-AA4D-765BC6B63B99}"/>
    <cellStyle name="_2005 Planning Day Template - Czech.xls Chart 63_复件 CIA STANDARD MODEL CHINA 2007 LTP" xfId="6170" xr:uid="{5F247E89-0E86-408E-A0A9-1FB85F9CD125}"/>
    <cellStyle name="_2005 Planning Day Template - Czech.xls Chart 64" xfId="595" xr:uid="{CD2E130B-FA6B-4CEE-938E-282C886395CA}"/>
    <cellStyle name="_2005 Planning Day Template - Czech.xls Chart 64 2" xfId="3399" xr:uid="{52FF7971-673A-44C6-8631-5001DACDF617}"/>
    <cellStyle name="_2005 Planning Day Template - Czech.xls Chart 64_2007 Review Day China" xfId="596" xr:uid="{443AA09F-A52B-4882-87E7-11ED31D8500B}"/>
    <cellStyle name="_2005 Planning Day Template - Czech.xls Chart 64_2007 Review Day China 2" xfId="3400" xr:uid="{7FDE234C-500B-44A4-9B0F-4CA4DC006E15}"/>
    <cellStyle name="_2005 Planning Day Template - Czech.xls Chart 64_2007 Review Day China_By Segment" xfId="14609" xr:uid="{5EC81B61-D3B9-4A56-920B-0E72490BDEAC}"/>
    <cellStyle name="_2005 Planning Day Template - Czech.xls Chart 64_2007 Review Day China_Sheet2" xfId="14610" xr:uid="{A1A920E1-1381-4E20-9CC6-2DC1EEDD6C94}"/>
    <cellStyle name="_2005 Planning Day Template - Czech.xls Chart 64_2007 Review Day China_Sheet3" xfId="14611" xr:uid="{B41C5363-6A23-413F-8012-214C71294034}"/>
    <cellStyle name="_2005 Planning Day Template - Czech.xls Chart 64_2007 Review Day China_Summary" xfId="14612" xr:uid="{DBBC3AD4-B55E-4763-9B5A-57EF8495939A}"/>
    <cellStyle name="_2005 Planning Day Template - Czech.xls Chart 64_2007 Review Day China_Summary KP4790" xfId="14613" xr:uid="{6DA40D63-20DD-44E8-A038-DEB1905EB7C8}"/>
    <cellStyle name="_2005 Planning Day Template - Czech.xls Chart 64_2007 Review Day Czech" xfId="597" xr:uid="{3240CBDA-7AF7-4728-BE95-5F90A606EB7A}"/>
    <cellStyle name="_2005 Planning Day Template - Czech.xls Chart 64_2007 Review Day Czech 2" xfId="3401" xr:uid="{D16F1A97-713D-4FEC-A660-41E09A0669B9}"/>
    <cellStyle name="_2005 Planning Day Template - Czech.xls Chart 64_2007 Review Day Czech_By Segment" xfId="14614" xr:uid="{7C9B6A1B-9464-4961-8250-0907AD6B0BE9}"/>
    <cellStyle name="_2005 Planning Day Template - Czech.xls Chart 64_2007 Review Day Czech_Sheet2" xfId="14615" xr:uid="{AE441043-C51F-49F1-8D8A-788622C44496}"/>
    <cellStyle name="_2005 Planning Day Template - Czech.xls Chart 64_2007 Review Day Czech_Sheet3" xfId="14616" xr:uid="{17CE18FF-591B-41E8-99E5-DE2757DB9B69}"/>
    <cellStyle name="_2005 Planning Day Template - Czech.xls Chart 64_2007 Review Day Czech_Summary" xfId="14617" xr:uid="{F2A45CC6-3629-429E-8129-9B6838D76B3A}"/>
    <cellStyle name="_2005 Planning Day Template - Czech.xls Chart 64_2007 Review Day Czech_Summary KP4790" xfId="14618" xr:uid="{057B94FC-F467-4CDC-9CEA-9C4A2B1D8D02}"/>
    <cellStyle name="_2005 Planning Day Template - Czech.xls Chart 64_2007 Review Day Poland" xfId="598" xr:uid="{D73F8933-99EA-42E0-968F-0AB0C2B02FE0}"/>
    <cellStyle name="_2005 Planning Day Template - Czech.xls Chart 64_2007 Review Day Poland 2" xfId="3402" xr:uid="{3B727DF6-1523-4F13-B3AF-5E3A47A3D8EB}"/>
    <cellStyle name="_2005 Planning Day Template - Czech.xls Chart 64_2007 Review Day Poland_By Segment" xfId="14619" xr:uid="{95D75570-E65A-4C0A-BFEA-C874CE10F647}"/>
    <cellStyle name="_2005 Planning Day Template - Czech.xls Chart 64_2007 Review Day Poland_Sheet2" xfId="14620" xr:uid="{B8EE00EE-261C-48A7-B0E8-3178BBE45173}"/>
    <cellStyle name="_2005 Planning Day Template - Czech.xls Chart 64_2007 Review Day Poland_Sheet3" xfId="14621" xr:uid="{95DC5E9E-7460-434A-8216-05BBFAE6DE9B}"/>
    <cellStyle name="_2005 Planning Day Template - Czech.xls Chart 64_2007 Review Day Poland_Summary" xfId="14622" xr:uid="{AA75A4BE-567B-48E1-861B-279E19AF9698}"/>
    <cellStyle name="_2005 Planning Day Template - Czech.xls Chart 64_2007 Review Day Poland_Summary KP4790" xfId="14623" xr:uid="{06B5305E-7ED7-40DD-A445-04091994D522}"/>
    <cellStyle name="_2005 Planning Day Template - Czech.xls Chart 64_2008 cfp draft" xfId="599" xr:uid="{C1124667-3781-413D-9F4A-9F7FD771BD43}"/>
    <cellStyle name="_2005 Planning Day Template - Czech.xls Chart 64_2008 cfp draft 2" xfId="3403" xr:uid="{8EE07C4E-6F79-4C48-843E-9D2500852CEC}"/>
    <cellStyle name="_2005 Planning Day Template - Czech.xls Chart 64_2008 cfp draft_By Segment" xfId="14624" xr:uid="{398E2D09-1AF7-4ECD-A2D3-34F218CF1B66}"/>
    <cellStyle name="_2005 Planning Day Template - Czech.xls Chart 64_2008 cfp draft_Sheet2" xfId="14625" xr:uid="{DDA5A74E-9B4A-4765-9616-D265A20F20A4}"/>
    <cellStyle name="_2005 Planning Day Template - Czech.xls Chart 64_2008 cfp draft_Sheet3" xfId="14626" xr:uid="{6EA56B71-8A22-4EBF-B634-CCC1E437272A}"/>
    <cellStyle name="_2005 Planning Day Template - Czech.xls Chart 64_2008 cfp draft_Summary" xfId="14627" xr:uid="{015A1E72-EBB5-4206-A794-F0F8852986C9}"/>
    <cellStyle name="_2005 Planning Day Template - Czech.xls Chart 64_2008 cfp draft_Summary KP4790" xfId="14628" xr:uid="{D7896DFC-096A-4FBF-B9C5-C7EBEFB1F33C}"/>
    <cellStyle name="_2005 Planning Day Template - Czech.xls Chart 64_2008 planning day draft" xfId="600" xr:uid="{EC7175E0-7FD8-4AC0-83BF-1B534B86AEDA}"/>
    <cellStyle name="_2005 Planning Day Template - Czech.xls Chart 64_2008 planning day draft 2" xfId="3404" xr:uid="{CD42ED18-4AFD-4C59-83B3-52D6FBFB7159}"/>
    <cellStyle name="_2005 Planning Day Template - Czech.xls Chart 64_2008 planning day draft_By Segment" xfId="14629" xr:uid="{E7B94BF6-89F8-4B4B-A562-77735A514444}"/>
    <cellStyle name="_2005 Planning Day Template - Czech.xls Chart 64_2008 planning day draft_Sheet2" xfId="14630" xr:uid="{586F34A6-ADA8-42B2-8579-0561B6918A67}"/>
    <cellStyle name="_2005 Planning Day Template - Czech.xls Chart 64_2008 planning day draft_Sheet3" xfId="14631" xr:uid="{F9FA8EF8-B157-47A4-A24E-8A1043BA0740}"/>
    <cellStyle name="_2005 Planning Day Template - Czech.xls Chart 64_2008 planning day draft_Summary" xfId="14632" xr:uid="{1642E72D-A5B3-457F-AE94-CEF6C3F427CC}"/>
    <cellStyle name="_2005 Planning Day Template - Czech.xls Chart 64_2008 planning day draft_Summary KP4790" xfId="14633" xr:uid="{55629399-8A61-4173-A908-AED70A86F3EC}"/>
    <cellStyle name="_2005 Planning Day Template - Czech.xls Chart 64_Bob review pack (2)" xfId="601" xr:uid="{7E147C16-0527-4015-BA52-45AFE54C8F1F}"/>
    <cellStyle name="_2005 Planning Day Template - Czech.xls Chart 64_Bob review pack (2) 2" xfId="3405" xr:uid="{0A3449B2-E7C7-4B21-9EB4-70B28EF274F3}"/>
    <cellStyle name="_2005 Planning Day Template - Czech.xls Chart 64_Bob review pack (2)_By Segment" xfId="14634" xr:uid="{02AE489E-BF99-4A77-A369-7F6FE09A9294}"/>
    <cellStyle name="_2005 Planning Day Template - Czech.xls Chart 64_Bob review pack (2)_Sheet2" xfId="14635" xr:uid="{4CC3AC2A-5756-4E61-86C4-B320F46C86B0}"/>
    <cellStyle name="_2005 Planning Day Template - Czech.xls Chart 64_Bob review pack (2)_Sheet3" xfId="14636" xr:uid="{12A6D995-E3F5-46B3-B778-6E9ABF541D67}"/>
    <cellStyle name="_2005 Planning Day Template - Czech.xls Chart 64_Bob review pack (2)_Summary" xfId="14637" xr:uid="{9AA55CEB-D61B-468F-8E9C-C3F897312080}"/>
    <cellStyle name="_2005 Planning Day Template - Czech.xls Chart 64_Bob review pack (2)_Summary KP4790" xfId="14638" xr:uid="{15D8E022-B385-41CC-8A74-7E88306DB399}"/>
    <cellStyle name="_2005 Planning Day Template - Czech.xls Chart 64_Bob review pack (3)" xfId="602" xr:uid="{D78C4BDF-2581-4AF0-8FCE-106C45A88B30}"/>
    <cellStyle name="_2005 Planning Day Template - Czech.xls Chart 64_Bob review pack (3) 2" xfId="3406" xr:uid="{6829DA3B-9EA7-4557-8964-EFAB09401BE0}"/>
    <cellStyle name="_2005 Planning Day Template - Czech.xls Chart 64_Bob review pack (3)_By Segment" xfId="14639" xr:uid="{CBF0E4C2-5332-468C-9B19-CACAE1C18A99}"/>
    <cellStyle name="_2005 Planning Day Template - Czech.xls Chart 64_Bob review pack (3)_Sheet2" xfId="14640" xr:uid="{D57C1F1E-EAB7-402E-879F-7DC8E650512A}"/>
    <cellStyle name="_2005 Planning Day Template - Czech.xls Chart 64_Bob review pack (3)_Sheet3" xfId="14641" xr:uid="{2FD7D58A-AA35-4B65-95CB-C2F00FCFBFFB}"/>
    <cellStyle name="_2005 Planning Day Template - Czech.xls Chart 64_Bob review pack (3)_Summary" xfId="14642" xr:uid="{CCFBA571-BDCA-4AB3-891E-148EB8BACFAF}"/>
    <cellStyle name="_2005 Planning Day Template - Czech.xls Chart 64_Bob review pack (3)_Summary KP4790" xfId="14643" xr:uid="{1744052C-7F9D-40FC-9451-582D47F2E4C6}"/>
    <cellStyle name="_2005 Planning Day Template - Czech.xls Chart 64_By Segment" xfId="14644" xr:uid="{223F650C-36ED-400A-85E8-0822900983E8}"/>
    <cellStyle name="_2005 Planning Day Template - Czech.xls Chart 64_China CIA Model Jan 08" xfId="6171" xr:uid="{B0B3B1A2-AE6E-4FC1-9A32-C00B0049F344}"/>
    <cellStyle name="_2005 Planning Day Template - Czech.xls Chart 64_CIA Qianshan New STD" xfId="6172" xr:uid="{2EBBAE4C-02DD-48ED-973A-A4E92E4E64CC}"/>
    <cellStyle name="_2005 Planning Day Template - Czech.xls Chart 64_CIA STANDARD MODEL CHINA 2007 LTP_1" xfId="6173" xr:uid="{FE56B985-8681-4C2C-BD40-9D8D96E9E0E2}"/>
    <cellStyle name="_2005 Planning Day Template - Czech.xls Chart 64_dunnhumby Tesco Int LRP 0910 - example template PSV" xfId="14645" xr:uid="{FF5EC769-FC98-4FF4-A126-C54F5739E389}"/>
    <cellStyle name="_2005 Planning Day Template - Czech.xls Chart 64_dunnhumby Tesco Int LRP 0910 - example template PSV_Sheet2" xfId="14646" xr:uid="{236BA53B-03E6-42BD-BB6C-DC51132523B7}"/>
    <cellStyle name="_2005 Planning Day Template - Czech.xls Chart 64_dunnhumby Tesco Int LRP 0910 - example template PSV_Sheet3" xfId="14647" xr:uid="{F63C4B59-CC9C-42BB-841A-C6546F27A6D3}"/>
    <cellStyle name="_2005 Planning Day Template - Czech.xls Chart 64_LTP CIA Model" xfId="6174" xr:uid="{978E99F5-012B-4685-B9FC-A68475641512}"/>
    <cellStyle name="_2005 Planning Day Template - Czech.xls Chart 64_LTP CIA Model_With PnL ratio_1" xfId="6175" xr:uid="{2F911972-430F-4EDE-9913-3BE7D44F0C0A}"/>
    <cellStyle name="_2005 Planning Day Template - Czech.xls Chart 64_Planning Day pack Template - blank" xfId="14648" xr:uid="{0F9772E4-3BD2-46A6-87EE-F24A800F7C5D}"/>
    <cellStyle name="_2005 Planning Day Template - Czech.xls Chart 64_Planning Day pack Template - blank_Sheet2" xfId="14649" xr:uid="{C986CAD3-78DD-403B-B29B-F3EFD959CEA3}"/>
    <cellStyle name="_2005 Planning Day Template - Czech.xls Chart 64_Planning Day pack Template - blank_Sheet3" xfId="14650" xr:uid="{764064DE-3445-4371-9176-B5135DAEAD8D}"/>
    <cellStyle name="_2005 Planning Day Template - Czech.xls Chart 64_Planning Day pack Template- Tem" xfId="14651" xr:uid="{83484E12-4C6B-4374-857E-A062B98A8223}"/>
    <cellStyle name="_2005 Planning Day Template - Czech.xls Chart 64_Planning Day pack Template- Tem_Sheet2" xfId="14652" xr:uid="{68F44FD5-E929-4ADA-A015-D7DE3ABE4B42}"/>
    <cellStyle name="_2005 Planning Day Template - Czech.xls Chart 64_Planning Day pack Template- Tem_Sheet3" xfId="14653" xr:uid="{172406EF-FAC4-4CFE-8F6F-CB91513C8292}"/>
    <cellStyle name="_2005 Planning Day Template - Czech.xls Chart 64_Poland Planning Day Pack" xfId="14654" xr:uid="{FF516153-6B6C-410C-B81B-3752E9EBDC7E}"/>
    <cellStyle name="_2005 Planning Day Template - Czech.xls Chart 64_Poland Planning Day Pack_Sheet2" xfId="14655" xr:uid="{35CED86A-2B9D-4A3B-B6E6-967D79C8E1A8}"/>
    <cellStyle name="_2005 Planning Day Template - Czech.xls Chart 64_Poland Planning Day Pack_Sheet3" xfId="14656" xr:uid="{05DB38A4-7850-47C7-9F49-17050CBF810A}"/>
    <cellStyle name="_2005 Planning Day Template - Czech.xls Chart 64_Sheet2" xfId="14657" xr:uid="{58F27998-CCBF-4BE3-A5A2-A1F09B8E288F}"/>
    <cellStyle name="_2005 Planning Day Template - Czech.xls Chart 64_Sheet3" xfId="14658" xr:uid="{C067916C-7FFF-44E0-99B4-C5E161637936}"/>
    <cellStyle name="_2005 Planning Day Template - Czech.xls Chart 64_Summary" xfId="14659" xr:uid="{50902DD1-71E2-47FC-8F11-4BFCB1248DDD}"/>
    <cellStyle name="_2005 Planning Day Template - Czech.xls Chart 64_Summary KP4790" xfId="14660" xr:uid="{CEF18229-C09F-436F-9459-65FF2E03819A}"/>
    <cellStyle name="_2005 Planning Day Template - Czech.xls Chart 64_Target affirmation" xfId="14661" xr:uid="{53E0606F-A421-4ECF-AB41-1E19659B6589}"/>
    <cellStyle name="_2005 Planning Day Template - Czech.xls Chart 64_Target affirmation_Sheet2" xfId="14662" xr:uid="{1D3A5C5E-FBBA-4178-AB17-8B6699B2AEB2}"/>
    <cellStyle name="_2005 Planning Day Template - Czech.xls Chart 64_Target affirmation_Sheet3" xfId="14663" xr:uid="{D66868B9-591F-4A17-9EEF-7DE0A9E2D41B}"/>
    <cellStyle name="_2005 Planning Day Template - Czech.xls Chart 64_复件 CIA STANDARD MODEL CHINA 2007 LTP" xfId="6176" xr:uid="{46A8C062-C7D9-4805-820F-FF9854A7E1A5}"/>
    <cellStyle name="_2005 Planning Day Template - Czech.xls Chart 65" xfId="603" xr:uid="{FB780ECE-DD70-45EF-AA87-265541DD9186}"/>
    <cellStyle name="_2005 Planning Day Template - Czech.xls Chart 65 2" xfId="3407" xr:uid="{86D53541-EFF5-4695-B9F3-3CDC82605887}"/>
    <cellStyle name="_2005 Planning Day Template - Czech.xls Chart 65_2007 Review Day China" xfId="604" xr:uid="{74475FEC-D803-4222-B040-959A377BC50F}"/>
    <cellStyle name="_2005 Planning Day Template - Czech.xls Chart 65_2007 Review Day China 2" xfId="3408" xr:uid="{CCDE8321-57A7-4DD2-BDA3-5708A1ECB4A0}"/>
    <cellStyle name="_2005 Planning Day Template - Czech.xls Chart 65_2007 Review Day China_By Segment" xfId="14664" xr:uid="{3FFF21C9-3814-4872-9D3C-6083904978E7}"/>
    <cellStyle name="_2005 Planning Day Template - Czech.xls Chart 65_2007 Review Day China_Sheet2" xfId="14665" xr:uid="{04F12671-7492-4A29-9BED-B7EF58618576}"/>
    <cellStyle name="_2005 Planning Day Template - Czech.xls Chart 65_2007 Review Day China_Sheet3" xfId="14666" xr:uid="{CCB12124-3240-479B-B225-C8EF4A381C28}"/>
    <cellStyle name="_2005 Planning Day Template - Czech.xls Chart 65_2007 Review Day China_Summary" xfId="14667" xr:uid="{95ADEFE6-40D6-44FC-92F5-767AB888C9FA}"/>
    <cellStyle name="_2005 Planning Day Template - Czech.xls Chart 65_2007 Review Day China_Summary KP4790" xfId="14668" xr:uid="{870D5DF6-55B3-48F5-A4F5-C707632F57CB}"/>
    <cellStyle name="_2005 Planning Day Template - Czech.xls Chart 65_2007 Review Day Czech" xfId="605" xr:uid="{CD2FFCEA-89ED-49C6-9E45-332EDAD67A5C}"/>
    <cellStyle name="_2005 Planning Day Template - Czech.xls Chart 65_2007 Review Day Czech 2" xfId="3409" xr:uid="{4F8550B5-2FA0-491C-8872-137F9C3694A4}"/>
    <cellStyle name="_2005 Planning Day Template - Czech.xls Chart 65_2007 Review Day Czech_By Segment" xfId="14669" xr:uid="{F9BBAA3E-6750-420F-A465-BFD59D36402C}"/>
    <cellStyle name="_2005 Planning Day Template - Czech.xls Chart 65_2007 Review Day Czech_Sheet2" xfId="14670" xr:uid="{7F91E431-3DF3-4CE9-98E1-F53182C02693}"/>
    <cellStyle name="_2005 Planning Day Template - Czech.xls Chart 65_2007 Review Day Czech_Sheet3" xfId="14671" xr:uid="{FB044CDA-4AE8-481C-9E82-B1D894226453}"/>
    <cellStyle name="_2005 Planning Day Template - Czech.xls Chart 65_2007 Review Day Czech_Summary" xfId="14672" xr:uid="{AE0D7458-6E67-4A77-AA39-13BD46D104F5}"/>
    <cellStyle name="_2005 Planning Day Template - Czech.xls Chart 65_2007 Review Day Czech_Summary KP4790" xfId="14673" xr:uid="{CD280846-3989-488E-AAA1-C31E27AF5FC1}"/>
    <cellStyle name="_2005 Planning Day Template - Czech.xls Chart 65_2007 Review Day Poland" xfId="606" xr:uid="{7B26B590-5113-4C81-80DC-BC5DBB1B8B10}"/>
    <cellStyle name="_2005 Planning Day Template - Czech.xls Chart 65_2007 Review Day Poland 2" xfId="3410" xr:uid="{B83792C8-1104-474F-B7BE-197D3CEE0103}"/>
    <cellStyle name="_2005 Planning Day Template - Czech.xls Chart 65_2007 Review Day Poland_By Segment" xfId="14674" xr:uid="{824B7D5F-3C91-43E4-9F64-0A549FB643D0}"/>
    <cellStyle name="_2005 Planning Day Template - Czech.xls Chart 65_2007 Review Day Poland_Sheet2" xfId="14675" xr:uid="{CD8F828E-E073-49BC-AF4D-583C5C951FCF}"/>
    <cellStyle name="_2005 Planning Day Template - Czech.xls Chart 65_2007 Review Day Poland_Sheet3" xfId="14676" xr:uid="{CA9D2A12-DEFE-4DE0-A888-B9D3D4E53041}"/>
    <cellStyle name="_2005 Planning Day Template - Czech.xls Chart 65_2007 Review Day Poland_Summary" xfId="14677" xr:uid="{9EAE40A7-F0A6-4932-919C-64BE4ADAA567}"/>
    <cellStyle name="_2005 Planning Day Template - Czech.xls Chart 65_2007 Review Day Poland_Summary KP4790" xfId="14678" xr:uid="{A6E4F7AD-D6E7-4F0B-8176-5C2CB017F370}"/>
    <cellStyle name="_2005 Planning Day Template - Czech.xls Chart 65_2008 cfp draft" xfId="607" xr:uid="{68262657-83D0-4C97-BEB6-96D5266407B5}"/>
    <cellStyle name="_2005 Planning Day Template - Czech.xls Chart 65_2008 cfp draft 2" xfId="3411" xr:uid="{12C9C02C-0B63-4327-8206-197B6E4FD5CA}"/>
    <cellStyle name="_2005 Planning Day Template - Czech.xls Chart 65_2008 cfp draft_By Segment" xfId="14679" xr:uid="{6D939085-63A5-4A7F-B878-49BECA0183FB}"/>
    <cellStyle name="_2005 Planning Day Template - Czech.xls Chart 65_2008 cfp draft_Sheet2" xfId="14680" xr:uid="{DF67B141-6C75-49F2-B516-E0E2F633D51E}"/>
    <cellStyle name="_2005 Planning Day Template - Czech.xls Chart 65_2008 cfp draft_Sheet3" xfId="14681" xr:uid="{C54D4FA8-A0F0-4AC3-8171-84C63DA960A7}"/>
    <cellStyle name="_2005 Planning Day Template - Czech.xls Chart 65_2008 cfp draft_Summary" xfId="14682" xr:uid="{D4716672-3CF6-46A5-8E66-0B691A6CA1A1}"/>
    <cellStyle name="_2005 Planning Day Template - Czech.xls Chart 65_2008 cfp draft_Summary KP4790" xfId="14683" xr:uid="{4493C1CF-B04D-441C-95F8-6CAAE8751D6D}"/>
    <cellStyle name="_2005 Planning Day Template - Czech.xls Chart 65_2008 planning day draft" xfId="608" xr:uid="{0D2608EF-C25F-44EE-BF5B-FF0482F96409}"/>
    <cellStyle name="_2005 Planning Day Template - Czech.xls Chart 65_2008 planning day draft 2" xfId="3412" xr:uid="{F03722D9-BA81-4430-BB82-15B246BCBE9E}"/>
    <cellStyle name="_2005 Planning Day Template - Czech.xls Chart 65_2008 planning day draft_By Segment" xfId="14684" xr:uid="{343F6285-AED4-489B-A1B0-1BB4FF1CFD59}"/>
    <cellStyle name="_2005 Planning Day Template - Czech.xls Chart 65_2008 planning day draft_Sheet2" xfId="14685" xr:uid="{9339B4A6-2441-4239-A0D6-3E8F34537790}"/>
    <cellStyle name="_2005 Planning Day Template - Czech.xls Chart 65_2008 planning day draft_Sheet3" xfId="14686" xr:uid="{20A1EAD4-0459-44D6-8312-B6F129528C60}"/>
    <cellStyle name="_2005 Planning Day Template - Czech.xls Chart 65_2008 planning day draft_Summary" xfId="14687" xr:uid="{D925DE19-25EB-4A0E-9AF7-8591A58EBDD7}"/>
    <cellStyle name="_2005 Planning Day Template - Czech.xls Chart 65_2008 planning day draft_Summary KP4790" xfId="14688" xr:uid="{B5F7E3B6-11BB-484B-940E-CD49BA85FEB6}"/>
    <cellStyle name="_2005 Planning Day Template - Czech.xls Chart 65_Bob review pack (2)" xfId="609" xr:uid="{50300F62-C266-47D6-8B10-547A07130A93}"/>
    <cellStyle name="_2005 Planning Day Template - Czech.xls Chart 65_Bob review pack (2) 2" xfId="3413" xr:uid="{B588D185-BCB9-494F-8245-769D9EEF6DA2}"/>
    <cellStyle name="_2005 Planning Day Template - Czech.xls Chart 65_Bob review pack (2)_By Segment" xfId="14689" xr:uid="{755B055E-1C00-4609-865F-F7E98B6AD520}"/>
    <cellStyle name="_2005 Planning Day Template - Czech.xls Chart 65_Bob review pack (2)_Sheet2" xfId="14690" xr:uid="{EB37FC60-0353-4A40-8DD4-EC135DA309E4}"/>
    <cellStyle name="_2005 Planning Day Template - Czech.xls Chart 65_Bob review pack (2)_Sheet3" xfId="14691" xr:uid="{059D734D-BD31-4463-80B8-42472E900419}"/>
    <cellStyle name="_2005 Planning Day Template - Czech.xls Chart 65_Bob review pack (2)_Summary" xfId="14692" xr:uid="{8043AE43-D8C1-4338-BD57-68439AB26342}"/>
    <cellStyle name="_2005 Planning Day Template - Czech.xls Chart 65_Bob review pack (2)_Summary KP4790" xfId="14693" xr:uid="{37BF89DE-DB66-44C4-ACA6-BF9D7677CAD9}"/>
    <cellStyle name="_2005 Planning Day Template - Czech.xls Chart 65_Bob review pack (3)" xfId="610" xr:uid="{16FE31DA-8674-4007-B716-F1BA0E88A887}"/>
    <cellStyle name="_2005 Planning Day Template - Czech.xls Chart 65_Bob review pack (3) 2" xfId="3414" xr:uid="{723D3B0B-3E12-4295-9B5F-756F369DFF3E}"/>
    <cellStyle name="_2005 Planning Day Template - Czech.xls Chart 65_Bob review pack (3)_By Segment" xfId="14694" xr:uid="{1BA74475-DF76-4466-9F4C-E1C42CD3534C}"/>
    <cellStyle name="_2005 Planning Day Template - Czech.xls Chart 65_Bob review pack (3)_Sheet2" xfId="14695" xr:uid="{9C429D56-6F66-4277-8BC1-0BF2713C5D4C}"/>
    <cellStyle name="_2005 Planning Day Template - Czech.xls Chart 65_Bob review pack (3)_Sheet3" xfId="14696" xr:uid="{506A1FC9-BA60-4975-9FF4-167B99270D8C}"/>
    <cellStyle name="_2005 Planning Day Template - Czech.xls Chart 65_Bob review pack (3)_Summary" xfId="14697" xr:uid="{8297E501-1789-45FF-AB0C-637B4362E521}"/>
    <cellStyle name="_2005 Planning Day Template - Czech.xls Chart 65_Bob review pack (3)_Summary KP4790" xfId="14698" xr:uid="{C6792AD6-A88D-45CA-8E55-9BB93E716E65}"/>
    <cellStyle name="_2005 Planning Day Template - Czech.xls Chart 65_By Segment" xfId="14699" xr:uid="{C34D789D-DC1F-4AE5-916D-F6D222947E95}"/>
    <cellStyle name="_2005 Planning Day Template - Czech.xls Chart 65_China CIA Model Jan 08" xfId="6177" xr:uid="{D2A49261-70EF-4E96-B186-1EAFB8F9E3AF}"/>
    <cellStyle name="_2005 Planning Day Template - Czech.xls Chart 65_CIA Qianshan New STD" xfId="6178" xr:uid="{5519B19C-9EDF-434D-9BD3-601E43A3A1FC}"/>
    <cellStyle name="_2005 Planning Day Template - Czech.xls Chart 65_CIA STANDARD MODEL CHINA 2007 LTP_1" xfId="6179" xr:uid="{F669F75E-3DE0-4D6B-A75F-98D5115CA4E2}"/>
    <cellStyle name="_2005 Planning Day Template - Czech.xls Chart 65_dunnhumby Tesco Int LRP 0910 - example template PSV" xfId="14700" xr:uid="{3FD518A7-936C-4040-AA1E-DDD73AECB189}"/>
    <cellStyle name="_2005 Planning Day Template - Czech.xls Chart 65_dunnhumby Tesco Int LRP 0910 - example template PSV_Sheet2" xfId="14701" xr:uid="{C37E4D9E-35AA-4145-9DAE-BDED4828D177}"/>
    <cellStyle name="_2005 Planning Day Template - Czech.xls Chart 65_dunnhumby Tesco Int LRP 0910 - example template PSV_Sheet3" xfId="14702" xr:uid="{34B8A06A-8158-4881-8353-3C8A9669615D}"/>
    <cellStyle name="_2005 Planning Day Template - Czech.xls Chart 65_LTP CIA Model" xfId="6180" xr:uid="{4365F7FC-9696-4C70-B4B7-CCEDE718B761}"/>
    <cellStyle name="_2005 Planning Day Template - Czech.xls Chart 65_LTP CIA Model_With PnL ratio_1" xfId="6181" xr:uid="{7C45FA9B-F39C-4E73-94F7-43AC814B8C05}"/>
    <cellStyle name="_2005 Planning Day Template - Czech.xls Chart 65_Planning Day pack Template - blank" xfId="14703" xr:uid="{1507118E-E400-42CF-AA3C-FAE293200D13}"/>
    <cellStyle name="_2005 Planning Day Template - Czech.xls Chart 65_Planning Day pack Template - blank_Sheet2" xfId="14704" xr:uid="{5FEE6997-A0FE-4928-970F-714DC666178F}"/>
    <cellStyle name="_2005 Planning Day Template - Czech.xls Chart 65_Planning Day pack Template - blank_Sheet3" xfId="14705" xr:uid="{D70D99C2-A139-427D-A4E7-18B599B1F447}"/>
    <cellStyle name="_2005 Planning Day Template - Czech.xls Chart 65_Planning Day pack Template- Tem" xfId="14706" xr:uid="{41FDEFAD-7771-45BC-AD91-EFB8542B408C}"/>
    <cellStyle name="_2005 Planning Day Template - Czech.xls Chart 65_Planning Day pack Template- Tem_Sheet2" xfId="14707" xr:uid="{1E4326C3-6E75-4D3B-B29C-7657CBFED59D}"/>
    <cellStyle name="_2005 Planning Day Template - Czech.xls Chart 65_Planning Day pack Template- Tem_Sheet3" xfId="14708" xr:uid="{7B090159-F17C-45AD-B094-BD59DDBDED26}"/>
    <cellStyle name="_2005 Planning Day Template - Czech.xls Chart 65_Poland Planning Day Pack" xfId="14709" xr:uid="{0D1A5AB3-5760-4072-A43D-E0B913AD8BED}"/>
    <cellStyle name="_2005 Planning Day Template - Czech.xls Chart 65_Poland Planning Day Pack_Sheet2" xfId="14710" xr:uid="{6825F430-35AB-4758-AE99-6486F3153B85}"/>
    <cellStyle name="_2005 Planning Day Template - Czech.xls Chart 65_Poland Planning Day Pack_Sheet3" xfId="14711" xr:uid="{C9317901-1668-4B82-B53F-33E15FBB518A}"/>
    <cellStyle name="_2005 Planning Day Template - Czech.xls Chart 65_Sheet2" xfId="14712" xr:uid="{746812DE-C84C-46FF-8742-CE08E8048B99}"/>
    <cellStyle name="_2005 Planning Day Template - Czech.xls Chart 65_Sheet3" xfId="14713" xr:uid="{547ED3F2-DC9E-4B3B-B526-E62797B168C5}"/>
    <cellStyle name="_2005 Planning Day Template - Czech.xls Chart 65_Summary" xfId="14714" xr:uid="{916824BE-92C7-4353-AA5E-E959049ECF02}"/>
    <cellStyle name="_2005 Planning Day Template - Czech.xls Chart 65_Summary KP4790" xfId="14715" xr:uid="{1BC0FB7D-C3FB-4EDD-BDA0-729AFAD9FA68}"/>
    <cellStyle name="_2005 Planning Day Template - Czech.xls Chart 65_Target affirmation" xfId="14716" xr:uid="{D678AEBF-09C8-4AF7-A811-88635DA147BC}"/>
    <cellStyle name="_2005 Planning Day Template - Czech.xls Chart 65_Target affirmation_Sheet2" xfId="14717" xr:uid="{14000B47-4B7E-4C60-A07D-B0E979B7E830}"/>
    <cellStyle name="_2005 Planning Day Template - Czech.xls Chart 65_Target affirmation_Sheet3" xfId="14718" xr:uid="{7BA24CD3-99C2-48E5-B1BF-77071F78E2C8}"/>
    <cellStyle name="_2005 Planning Day Template - Czech.xls Chart 65_复件 CIA STANDARD MODEL CHINA 2007 LTP" xfId="6182" xr:uid="{E7B00321-3A24-4A24-AFF6-3556B8727FAD}"/>
    <cellStyle name="_2005 Planning Day Template - Czech.xls Chart 66" xfId="611" xr:uid="{16D601E1-80B4-422A-9831-14549024328D}"/>
    <cellStyle name="_2005 Planning Day Template - Czech.xls Chart 66 2" xfId="3415" xr:uid="{897D6564-8B35-400A-B430-20C58B83D3B3}"/>
    <cellStyle name="_2005 Planning Day Template - Czech.xls Chart 66_2007 Review Day China" xfId="612" xr:uid="{2BCD7EF6-70D7-46FC-9690-51DBE13815C0}"/>
    <cellStyle name="_2005 Planning Day Template - Czech.xls Chart 66_2007 Review Day China 2" xfId="3416" xr:uid="{159C11F6-1C2E-49BA-8F8D-58DF696940B6}"/>
    <cellStyle name="_2005 Planning Day Template - Czech.xls Chart 66_2007 Review Day China_By Segment" xfId="14719" xr:uid="{E3643649-DED1-456B-98B3-CC90D4C4276B}"/>
    <cellStyle name="_2005 Planning Day Template - Czech.xls Chart 66_2007 Review Day China_Sheet2" xfId="14720" xr:uid="{329779FF-C946-40A8-892A-339AE89F6F1D}"/>
    <cellStyle name="_2005 Planning Day Template - Czech.xls Chart 66_2007 Review Day China_Sheet3" xfId="14721" xr:uid="{E8486F3D-6844-4984-9C9F-3FFFF777A12C}"/>
    <cellStyle name="_2005 Planning Day Template - Czech.xls Chart 66_2007 Review Day China_Summary" xfId="14722" xr:uid="{4EB6ED07-5CE0-40D2-A727-19EF913B2989}"/>
    <cellStyle name="_2005 Planning Day Template - Czech.xls Chart 66_2007 Review Day China_Summary KP4790" xfId="14723" xr:uid="{2D65516B-8743-4F5C-823E-E772CF097CCC}"/>
    <cellStyle name="_2005 Planning Day Template - Czech.xls Chart 66_2007 Review Day Czech" xfId="613" xr:uid="{775E5800-897A-49FE-B494-372F0619B7E9}"/>
    <cellStyle name="_2005 Planning Day Template - Czech.xls Chart 66_2007 Review Day Czech 2" xfId="3417" xr:uid="{DD12ADE0-0F0B-4963-B71B-C2CB6B75552B}"/>
    <cellStyle name="_2005 Planning Day Template - Czech.xls Chart 66_2007 Review Day Czech_By Segment" xfId="14724" xr:uid="{8B0A5160-459C-4F27-9419-71B9B54F0FFD}"/>
    <cellStyle name="_2005 Planning Day Template - Czech.xls Chart 66_2007 Review Day Czech_Sheet2" xfId="14725" xr:uid="{33A89CA6-5430-4DDB-9DB0-8BD3AE4A98A3}"/>
    <cellStyle name="_2005 Planning Day Template - Czech.xls Chart 66_2007 Review Day Czech_Sheet3" xfId="14726" xr:uid="{704712D0-0BC9-492D-9223-590064ABB3F0}"/>
    <cellStyle name="_2005 Planning Day Template - Czech.xls Chart 66_2007 Review Day Czech_Summary" xfId="14727" xr:uid="{B7A9BFC7-FFB1-4873-9D46-669D7834531B}"/>
    <cellStyle name="_2005 Planning Day Template - Czech.xls Chart 66_2007 Review Day Czech_Summary KP4790" xfId="14728" xr:uid="{99A40842-1FFF-4C6A-B005-DA9FF9C2ED90}"/>
    <cellStyle name="_2005 Planning Day Template - Czech.xls Chart 66_2007 Review Day Poland" xfId="614" xr:uid="{285D5F4A-BD4B-441D-9633-9883CD077825}"/>
    <cellStyle name="_2005 Planning Day Template - Czech.xls Chart 66_2007 Review Day Poland 2" xfId="3418" xr:uid="{B8A0031C-3F12-4D14-B61D-A09D9B868A85}"/>
    <cellStyle name="_2005 Planning Day Template - Czech.xls Chart 66_2007 Review Day Poland_By Segment" xfId="14729" xr:uid="{B8B5B7E7-6566-4D04-92EB-3B7ADB65F109}"/>
    <cellStyle name="_2005 Planning Day Template - Czech.xls Chart 66_2007 Review Day Poland_Sheet2" xfId="14730" xr:uid="{F9AC9C4A-D35F-45A2-86C8-CA6E34AABF85}"/>
    <cellStyle name="_2005 Planning Day Template - Czech.xls Chart 66_2007 Review Day Poland_Sheet3" xfId="14731" xr:uid="{E50DFC64-B6A1-4E09-B7C6-0DF8C65230D7}"/>
    <cellStyle name="_2005 Planning Day Template - Czech.xls Chart 66_2007 Review Day Poland_Summary" xfId="14732" xr:uid="{D52C6F7F-ACD4-462A-9D41-1453EDF5CE13}"/>
    <cellStyle name="_2005 Planning Day Template - Czech.xls Chart 66_2007 Review Day Poland_Summary KP4790" xfId="14733" xr:uid="{4D35F3BA-594F-4364-B775-74C609073EB3}"/>
    <cellStyle name="_2005 Planning Day Template - Czech.xls Chart 66_2008 cfp draft" xfId="615" xr:uid="{3120EAFA-9440-459A-9412-F162C627B708}"/>
    <cellStyle name="_2005 Planning Day Template - Czech.xls Chart 66_2008 cfp draft 2" xfId="3419" xr:uid="{8349970A-0FE4-4D6A-B65A-D2B947948E1D}"/>
    <cellStyle name="_2005 Planning Day Template - Czech.xls Chart 66_2008 cfp draft_By Segment" xfId="14734" xr:uid="{213E7BD6-0AA8-4A8E-A436-19F1B3BD6245}"/>
    <cellStyle name="_2005 Planning Day Template - Czech.xls Chart 66_2008 cfp draft_Sheet2" xfId="14735" xr:uid="{0BEBDFF2-A8E9-4DF7-A950-2135AE6F2547}"/>
    <cellStyle name="_2005 Planning Day Template - Czech.xls Chart 66_2008 cfp draft_Sheet3" xfId="14736" xr:uid="{6B5FF96B-2D4E-4B41-80C2-D1130445E3A7}"/>
    <cellStyle name="_2005 Planning Day Template - Czech.xls Chart 66_2008 cfp draft_Summary" xfId="14737" xr:uid="{2EB7546D-F3A1-4E50-BA5A-1497EC0BD400}"/>
    <cellStyle name="_2005 Planning Day Template - Czech.xls Chart 66_2008 cfp draft_Summary KP4790" xfId="14738" xr:uid="{89DE58E0-7AD4-46B2-ACAD-CD29EB2FBE51}"/>
    <cellStyle name="_2005 Planning Day Template - Czech.xls Chart 66_2008 planning day draft" xfId="616" xr:uid="{7CC79E10-DE4C-46A2-B3B3-6FBF01FC787F}"/>
    <cellStyle name="_2005 Planning Day Template - Czech.xls Chart 66_2008 planning day draft 2" xfId="3420" xr:uid="{9FE9BD39-3347-4139-B2E3-192F981630BC}"/>
    <cellStyle name="_2005 Planning Day Template - Czech.xls Chart 66_2008 planning day draft_By Segment" xfId="14739" xr:uid="{3C7C9841-4267-4B06-ABAC-49D707102A4B}"/>
    <cellStyle name="_2005 Planning Day Template - Czech.xls Chart 66_2008 planning day draft_Sheet2" xfId="14740" xr:uid="{7F42F9ED-9238-4806-B8A4-9B963184D86D}"/>
    <cellStyle name="_2005 Planning Day Template - Czech.xls Chart 66_2008 planning day draft_Sheet3" xfId="14741" xr:uid="{5CCE6723-59B7-4D8F-86E8-359960139F62}"/>
    <cellStyle name="_2005 Planning Day Template - Czech.xls Chart 66_2008 planning day draft_Summary" xfId="14742" xr:uid="{CDB904A5-603B-483F-A781-1698AE938CEB}"/>
    <cellStyle name="_2005 Planning Day Template - Czech.xls Chart 66_2008 planning day draft_Summary KP4790" xfId="14743" xr:uid="{6C506B4C-2D59-4BAA-9B26-322AC3824AA8}"/>
    <cellStyle name="_2005 Planning Day Template - Czech.xls Chart 66_Bob review pack (2)" xfId="617" xr:uid="{5DBC5997-81A8-4DAD-B3A6-1EBB84B4BCB3}"/>
    <cellStyle name="_2005 Planning Day Template - Czech.xls Chart 66_Bob review pack (2) 2" xfId="3421" xr:uid="{02D33F66-32D6-44A3-94BB-BB616E304000}"/>
    <cellStyle name="_2005 Planning Day Template - Czech.xls Chart 66_Bob review pack (2)_By Segment" xfId="14744" xr:uid="{B0F6D0C3-53A4-47C3-92B7-C5E07265669B}"/>
    <cellStyle name="_2005 Planning Day Template - Czech.xls Chart 66_Bob review pack (2)_Sheet2" xfId="14745" xr:uid="{75283EF8-1A31-4430-8EFC-0DAF73734984}"/>
    <cellStyle name="_2005 Planning Day Template - Czech.xls Chart 66_Bob review pack (2)_Sheet3" xfId="14746" xr:uid="{D41438BF-4D05-4CEA-B577-1B52A760D4F9}"/>
    <cellStyle name="_2005 Planning Day Template - Czech.xls Chart 66_Bob review pack (2)_Summary" xfId="14747" xr:uid="{2B629AB1-0B96-4893-89E5-48F0C61A3F10}"/>
    <cellStyle name="_2005 Planning Day Template - Czech.xls Chart 66_Bob review pack (2)_Summary KP4790" xfId="14748" xr:uid="{642B8405-E50D-42EB-8EF0-EEF3A3075D83}"/>
    <cellStyle name="_2005 Planning Day Template - Czech.xls Chart 66_Bob review pack (3)" xfId="618" xr:uid="{4C5406D7-0E1F-4963-877A-8AFAC57DA640}"/>
    <cellStyle name="_2005 Planning Day Template - Czech.xls Chart 66_Bob review pack (3) 2" xfId="3422" xr:uid="{00FBBB13-DF88-4E90-8FA0-31829C47F758}"/>
    <cellStyle name="_2005 Planning Day Template - Czech.xls Chart 66_Bob review pack (3)_By Segment" xfId="14749" xr:uid="{505B26FA-BE5D-4B43-AFB0-D0DC410F86FE}"/>
    <cellStyle name="_2005 Planning Day Template - Czech.xls Chart 66_Bob review pack (3)_Sheet2" xfId="14750" xr:uid="{09E0170E-B560-4B12-A66C-24E1E2D28C3A}"/>
    <cellStyle name="_2005 Planning Day Template - Czech.xls Chart 66_Bob review pack (3)_Sheet3" xfId="14751" xr:uid="{AE1BFE6E-F003-427C-8EC2-1DB5E185B68E}"/>
    <cellStyle name="_2005 Planning Day Template - Czech.xls Chart 66_Bob review pack (3)_Summary" xfId="14752" xr:uid="{4B307867-AA09-43B9-853A-AE7C2CD990D6}"/>
    <cellStyle name="_2005 Planning Day Template - Czech.xls Chart 66_Bob review pack (3)_Summary KP4790" xfId="14753" xr:uid="{9846F9E1-092E-4182-AD2E-A2CB92D62C34}"/>
    <cellStyle name="_2005 Planning Day Template - Czech.xls Chart 66_By Segment" xfId="14754" xr:uid="{550CBDE4-B08C-4D3F-BB9E-E5E91393F6EA}"/>
    <cellStyle name="_2005 Planning Day Template - Czech.xls Chart 66_China CIA Model Jan 08" xfId="6183" xr:uid="{26DE78FC-B018-4E82-B5B2-FCD1600635DC}"/>
    <cellStyle name="_2005 Planning Day Template - Czech.xls Chart 66_CIA Qianshan New STD" xfId="6184" xr:uid="{8E53A427-D47D-4AFE-AB75-ECD6440A2BCF}"/>
    <cellStyle name="_2005 Planning Day Template - Czech.xls Chart 66_CIA STANDARD MODEL CHINA 2007 LTP_1" xfId="6185" xr:uid="{C46CB8CB-A144-48E0-A695-1AF2FA314F8D}"/>
    <cellStyle name="_2005 Planning Day Template - Czech.xls Chart 66_dunnhumby Tesco Int LRP 0910 - example template PSV" xfId="14755" xr:uid="{BD319AF5-AA22-437D-9622-B52E428E9661}"/>
    <cellStyle name="_2005 Planning Day Template - Czech.xls Chart 66_dunnhumby Tesco Int LRP 0910 - example template PSV_Sheet2" xfId="14756" xr:uid="{3C916DA0-022D-40FC-AC30-3176ED5C75C9}"/>
    <cellStyle name="_2005 Planning Day Template - Czech.xls Chart 66_dunnhumby Tesco Int LRP 0910 - example template PSV_Sheet3" xfId="14757" xr:uid="{60BF66A1-EAB5-4A09-8519-527B4639EB2E}"/>
    <cellStyle name="_2005 Planning Day Template - Czech.xls Chart 66_LTP CIA Model" xfId="6186" xr:uid="{55C3F42E-A09D-4615-80C4-396A29662D58}"/>
    <cellStyle name="_2005 Planning Day Template - Czech.xls Chart 66_LTP CIA Model_With PnL ratio_1" xfId="6187" xr:uid="{DBED5074-C4DD-444C-A418-4B2DC66E8E2D}"/>
    <cellStyle name="_2005 Planning Day Template - Czech.xls Chart 66_Planning Day pack Template - blank" xfId="14758" xr:uid="{A0BC16C6-EFF9-4AA1-9BA4-23815E7663BB}"/>
    <cellStyle name="_2005 Planning Day Template - Czech.xls Chart 66_Planning Day pack Template - blank_Sheet2" xfId="14759" xr:uid="{8363B273-1D6B-43BC-A955-822BA25C1FE2}"/>
    <cellStyle name="_2005 Planning Day Template - Czech.xls Chart 66_Planning Day pack Template - blank_Sheet3" xfId="14760" xr:uid="{3308D6A6-B86B-42DC-A022-4D8258DA60C5}"/>
    <cellStyle name="_2005 Planning Day Template - Czech.xls Chart 66_Planning Day pack Template- Tem" xfId="14761" xr:uid="{DDFCD798-28CC-4514-ACB5-0FBA0AB95E7D}"/>
    <cellStyle name="_2005 Planning Day Template - Czech.xls Chart 66_Planning Day pack Template- Tem_Sheet2" xfId="14762" xr:uid="{50F13706-8B1E-40D9-A362-3F975ECC2023}"/>
    <cellStyle name="_2005 Planning Day Template - Czech.xls Chart 66_Planning Day pack Template- Tem_Sheet3" xfId="14763" xr:uid="{D7CEE276-F377-44F0-A007-C30623CC9F9D}"/>
    <cellStyle name="_2005 Planning Day Template - Czech.xls Chart 66_Poland Planning Day Pack" xfId="14764" xr:uid="{B03F084C-29C0-4D51-AF26-3E3C601D1826}"/>
    <cellStyle name="_2005 Planning Day Template - Czech.xls Chart 66_Poland Planning Day Pack_Sheet2" xfId="14765" xr:uid="{C312AE08-82BD-4232-8F45-069C412E52BB}"/>
    <cellStyle name="_2005 Planning Day Template - Czech.xls Chart 66_Poland Planning Day Pack_Sheet3" xfId="14766" xr:uid="{FC10225E-4A39-4A01-89C0-D48F15B9DFA0}"/>
    <cellStyle name="_2005 Planning Day Template - Czech.xls Chart 66_Sheet2" xfId="14767" xr:uid="{533A1974-C393-4EBC-9B14-1C00590CFCCA}"/>
    <cellStyle name="_2005 Planning Day Template - Czech.xls Chart 66_Sheet3" xfId="14768" xr:uid="{76F5C264-59AB-4113-B29B-24B9D1F1BA09}"/>
    <cellStyle name="_2005 Planning Day Template - Czech.xls Chart 66_Summary" xfId="14769" xr:uid="{2BF0994A-2AA9-4F81-8DDA-FD73037678CB}"/>
    <cellStyle name="_2005 Planning Day Template - Czech.xls Chart 66_Summary KP4790" xfId="14770" xr:uid="{7FB77A05-1A5F-43BC-A060-E35EDC10C1D1}"/>
    <cellStyle name="_2005 Planning Day Template - Czech.xls Chart 66_Target affirmation" xfId="14771" xr:uid="{13720859-CEF1-49D7-A27F-7479184F2424}"/>
    <cellStyle name="_2005 Planning Day Template - Czech.xls Chart 66_Target affirmation_Sheet2" xfId="14772" xr:uid="{6AAF02FC-39DF-49E8-8EF9-763D6A6D59C4}"/>
    <cellStyle name="_2005 Planning Day Template - Czech.xls Chart 66_Target affirmation_Sheet3" xfId="14773" xr:uid="{46D50E97-6442-44BE-9AE8-37DED2F6033F}"/>
    <cellStyle name="_2005 Planning Day Template - Czech.xls Chart 66_复件 CIA STANDARD MODEL CHINA 2007 LTP" xfId="6188" xr:uid="{DF5ED09A-E065-435D-8087-5343655AEF19}"/>
    <cellStyle name="_2005 Planning Day Template - Czech.xls Chart 67" xfId="619" xr:uid="{7412925E-4020-4475-94E1-AC05038E6B42}"/>
    <cellStyle name="_2005 Planning Day Template - Czech.xls Chart 67 2" xfId="3423" xr:uid="{EC2883EA-6158-412D-AF47-07C7CB6C3D70}"/>
    <cellStyle name="_2005 Planning Day Template - Czech.xls Chart 67_2007 Review Day China" xfId="620" xr:uid="{4DFF7ED0-0D2D-476B-8312-A5C454EE0BBA}"/>
    <cellStyle name="_2005 Planning Day Template - Czech.xls Chart 67_2007 Review Day China 2" xfId="3424" xr:uid="{75BCF7E6-D506-4055-B3DB-BA5AE873140F}"/>
    <cellStyle name="_2005 Planning Day Template - Czech.xls Chart 67_2007 Review Day China_By Segment" xfId="14774" xr:uid="{D1AAB9A9-63EF-4E26-AA55-F9A9DBE3495F}"/>
    <cellStyle name="_2005 Planning Day Template - Czech.xls Chart 67_2007 Review Day China_Sheet2" xfId="14775" xr:uid="{A3DEA0F6-76DE-422E-BD44-5DB48ED1E7DE}"/>
    <cellStyle name="_2005 Planning Day Template - Czech.xls Chart 67_2007 Review Day China_Sheet3" xfId="14776" xr:uid="{8E6F32A6-726B-43A2-9EB0-F2608007FDC4}"/>
    <cellStyle name="_2005 Planning Day Template - Czech.xls Chart 67_2007 Review Day China_Summary" xfId="14777" xr:uid="{5A833262-3A78-404B-873A-EBC10CC80F91}"/>
    <cellStyle name="_2005 Planning Day Template - Czech.xls Chart 67_2007 Review Day China_Summary KP4790" xfId="14778" xr:uid="{B1B50604-ACA7-4727-81F1-EB33964E3467}"/>
    <cellStyle name="_2005 Planning Day Template - Czech.xls Chart 67_2007 Review Day Czech" xfId="621" xr:uid="{7BFFE6D9-552A-469C-A2D5-B8CD5F83716E}"/>
    <cellStyle name="_2005 Planning Day Template - Czech.xls Chart 67_2007 Review Day Czech 2" xfId="3425" xr:uid="{14798403-C86A-45D4-97BB-E84D7101DB39}"/>
    <cellStyle name="_2005 Planning Day Template - Czech.xls Chart 67_2007 Review Day Czech_By Segment" xfId="14779" xr:uid="{1FE33BEB-902E-4FBA-92DB-DB4F074AFC90}"/>
    <cellStyle name="_2005 Planning Day Template - Czech.xls Chart 67_2007 Review Day Czech_Sheet2" xfId="14780" xr:uid="{AF91C5FD-F931-4082-989C-39BCAAC9FE79}"/>
    <cellStyle name="_2005 Planning Day Template - Czech.xls Chart 67_2007 Review Day Czech_Sheet3" xfId="14781" xr:uid="{B9B69BF2-1C1F-4409-B36B-B690BCD2308C}"/>
    <cellStyle name="_2005 Planning Day Template - Czech.xls Chart 67_2007 Review Day Czech_Summary" xfId="14782" xr:uid="{3DC3EED5-1CD0-4EF0-B62F-B3350086602E}"/>
    <cellStyle name="_2005 Planning Day Template - Czech.xls Chart 67_2007 Review Day Czech_Summary KP4790" xfId="14783" xr:uid="{53EF0022-F1F1-43E8-A206-D96CC8DA79BF}"/>
    <cellStyle name="_2005 Planning Day Template - Czech.xls Chart 67_2007 Review Day Poland" xfId="622" xr:uid="{C29C29D2-DC8E-418D-9BDA-2C8B3CED2349}"/>
    <cellStyle name="_2005 Planning Day Template - Czech.xls Chart 67_2007 Review Day Poland 2" xfId="3426" xr:uid="{D006D9DA-4119-4739-96B9-59E3942836C6}"/>
    <cellStyle name="_2005 Planning Day Template - Czech.xls Chart 67_2007 Review Day Poland_By Segment" xfId="14784" xr:uid="{FBD52ED6-C763-4414-92BB-4318F0A7349B}"/>
    <cellStyle name="_2005 Planning Day Template - Czech.xls Chart 67_2007 Review Day Poland_Sheet2" xfId="14785" xr:uid="{4BBB396A-A36B-4286-9566-DD2FDA1F9915}"/>
    <cellStyle name="_2005 Planning Day Template - Czech.xls Chart 67_2007 Review Day Poland_Sheet3" xfId="14786" xr:uid="{C8A40D90-860C-466A-A33D-AF28C49284A2}"/>
    <cellStyle name="_2005 Planning Day Template - Czech.xls Chart 67_2007 Review Day Poland_Summary" xfId="14787" xr:uid="{363C38B4-622E-4C9F-B4F3-7FC27C54FCFA}"/>
    <cellStyle name="_2005 Planning Day Template - Czech.xls Chart 67_2007 Review Day Poland_Summary KP4790" xfId="14788" xr:uid="{E2017B22-A988-48E2-A182-1BD19A2901B7}"/>
    <cellStyle name="_2005 Planning Day Template - Czech.xls Chart 67_2008 cfp draft" xfId="623" xr:uid="{AF7B6087-6EEF-46F1-AE5B-9CF4C24BCEDE}"/>
    <cellStyle name="_2005 Planning Day Template - Czech.xls Chart 67_2008 cfp draft 2" xfId="3427" xr:uid="{74A60083-B2C7-4D62-98CD-2C6172E8A627}"/>
    <cellStyle name="_2005 Planning Day Template - Czech.xls Chart 67_2008 cfp draft_By Segment" xfId="14789" xr:uid="{B1DD04B3-8E72-47E5-9A45-FC60A5B95342}"/>
    <cellStyle name="_2005 Planning Day Template - Czech.xls Chart 67_2008 cfp draft_Sheet2" xfId="14790" xr:uid="{063A4CBF-C503-4783-B711-DAC3FEBA9232}"/>
    <cellStyle name="_2005 Planning Day Template - Czech.xls Chart 67_2008 cfp draft_Sheet3" xfId="14791" xr:uid="{8BDE13B8-E717-4D18-92A6-89EBEC55C66B}"/>
    <cellStyle name="_2005 Planning Day Template - Czech.xls Chart 67_2008 cfp draft_Summary" xfId="14792" xr:uid="{2792292E-6ED2-4203-890A-52C4F983BA71}"/>
    <cellStyle name="_2005 Planning Day Template - Czech.xls Chart 67_2008 cfp draft_Summary KP4790" xfId="14793" xr:uid="{E7A443D8-2203-4D3F-895C-A10EFEE0CB52}"/>
    <cellStyle name="_2005 Planning Day Template - Czech.xls Chart 67_2008 planning day draft" xfId="624" xr:uid="{04B720DF-E7DE-4842-835D-52E7F78905CC}"/>
    <cellStyle name="_2005 Planning Day Template - Czech.xls Chart 67_2008 planning day draft 2" xfId="3428" xr:uid="{D4EBE6E5-4E32-4CE5-98B9-50316ABDA22D}"/>
    <cellStyle name="_2005 Planning Day Template - Czech.xls Chart 67_2008 planning day draft_By Segment" xfId="14794" xr:uid="{8CDECCCC-F3FB-444A-AE83-F042B4250561}"/>
    <cellStyle name="_2005 Planning Day Template - Czech.xls Chart 67_2008 planning day draft_Sheet2" xfId="14795" xr:uid="{0CAA7206-CBD8-46B5-B039-552761A623C4}"/>
    <cellStyle name="_2005 Planning Day Template - Czech.xls Chart 67_2008 planning day draft_Sheet3" xfId="14796" xr:uid="{F52EA2F7-EB82-4DA3-8CAD-DA86AF2D3744}"/>
    <cellStyle name="_2005 Planning Day Template - Czech.xls Chart 67_2008 planning day draft_Summary" xfId="14797" xr:uid="{08D172D8-AC83-472F-A13F-353450005B47}"/>
    <cellStyle name="_2005 Planning Day Template - Czech.xls Chart 67_2008 planning day draft_Summary KP4790" xfId="14798" xr:uid="{C0568639-5098-4AD0-9B01-35CA8F5CFB34}"/>
    <cellStyle name="_2005 Planning Day Template - Czech.xls Chart 67_Bob review pack (2)" xfId="625" xr:uid="{CBB16426-5E3C-4CCA-ADBA-9F5968D77FDA}"/>
    <cellStyle name="_2005 Planning Day Template - Czech.xls Chart 67_Bob review pack (2) 2" xfId="3429" xr:uid="{308738B1-3D4D-4074-AA09-34C41E3980E9}"/>
    <cellStyle name="_2005 Planning Day Template - Czech.xls Chart 67_Bob review pack (2)_By Segment" xfId="14799" xr:uid="{C0ED6E61-F6AA-4FC2-A806-3F5C3696CA59}"/>
    <cellStyle name="_2005 Planning Day Template - Czech.xls Chart 67_Bob review pack (2)_Sheet2" xfId="14800" xr:uid="{E6B00026-CB4A-4B5F-9AB1-85330B4DF793}"/>
    <cellStyle name="_2005 Planning Day Template - Czech.xls Chart 67_Bob review pack (2)_Sheet3" xfId="14801" xr:uid="{E8C4829B-CC35-4FD1-BA1F-825F628D298C}"/>
    <cellStyle name="_2005 Planning Day Template - Czech.xls Chart 67_Bob review pack (2)_Summary" xfId="14802" xr:uid="{D66F8F04-F748-4FA3-96C2-632EA068B766}"/>
    <cellStyle name="_2005 Planning Day Template - Czech.xls Chart 67_Bob review pack (2)_Summary KP4790" xfId="14803" xr:uid="{F6367478-B025-4F70-A828-5BFF629ED043}"/>
    <cellStyle name="_2005 Planning Day Template - Czech.xls Chart 67_Bob review pack (3)" xfId="626" xr:uid="{B1013EE1-31EB-4C2F-927C-19F30D615C3C}"/>
    <cellStyle name="_2005 Planning Day Template - Czech.xls Chart 67_Bob review pack (3) 2" xfId="3430" xr:uid="{89F8DA91-8BC8-458E-9DCD-0B1E86F1C8DA}"/>
    <cellStyle name="_2005 Planning Day Template - Czech.xls Chart 67_Bob review pack (3)_By Segment" xfId="14804" xr:uid="{C4D78AF0-9A6D-4F96-AA48-FB7E17F46DA0}"/>
    <cellStyle name="_2005 Planning Day Template - Czech.xls Chart 67_Bob review pack (3)_Sheet2" xfId="14805" xr:uid="{DDCF063E-5B8E-4C94-983C-8131B888BB6E}"/>
    <cellStyle name="_2005 Planning Day Template - Czech.xls Chart 67_Bob review pack (3)_Sheet3" xfId="14806" xr:uid="{16947F31-25A1-4301-9BDB-0C0F15FFA56D}"/>
    <cellStyle name="_2005 Planning Day Template - Czech.xls Chart 67_Bob review pack (3)_Summary" xfId="14807" xr:uid="{E0E5B751-5EB3-419C-AAA8-59E0FDBD3C5D}"/>
    <cellStyle name="_2005 Planning Day Template - Czech.xls Chart 67_Bob review pack (3)_Summary KP4790" xfId="14808" xr:uid="{58B35110-9C8E-4B75-8949-468FC1D5741F}"/>
    <cellStyle name="_2005 Planning Day Template - Czech.xls Chart 67_By Segment" xfId="14809" xr:uid="{84476BAC-D26F-4815-BBE9-971B4934B350}"/>
    <cellStyle name="_2005 Planning Day Template - Czech.xls Chart 67_China CIA Model Jan 08" xfId="6189" xr:uid="{81E954D8-3F2A-4558-B937-11A12B39DC28}"/>
    <cellStyle name="_2005 Planning Day Template - Czech.xls Chart 67_CIA Qianshan New STD" xfId="6190" xr:uid="{8EF4B2A3-993D-4214-9019-C409B0E2D7D6}"/>
    <cellStyle name="_2005 Planning Day Template - Czech.xls Chart 67_CIA STANDARD MODEL CHINA 2007 LTP_1" xfId="6191" xr:uid="{72B1B224-F725-47AB-BA52-8A5D9162C280}"/>
    <cellStyle name="_2005 Planning Day Template - Czech.xls Chart 67_dunnhumby Tesco Int LRP 0910 - example template PSV" xfId="14810" xr:uid="{605F8CBA-1D49-4037-BED6-7F3FAEAE7707}"/>
    <cellStyle name="_2005 Planning Day Template - Czech.xls Chart 67_dunnhumby Tesco Int LRP 0910 - example template PSV_Sheet2" xfId="14811" xr:uid="{6C99FAB7-6582-49E4-A656-9C7035D2A49E}"/>
    <cellStyle name="_2005 Planning Day Template - Czech.xls Chart 67_dunnhumby Tesco Int LRP 0910 - example template PSV_Sheet3" xfId="14812" xr:uid="{B8137E3F-5088-4854-B1A1-2D66A7EE3590}"/>
    <cellStyle name="_2005 Planning Day Template - Czech.xls Chart 67_LTP CIA Model" xfId="6192" xr:uid="{5C158984-C0A7-4C1E-9ED5-7B565F7EB683}"/>
    <cellStyle name="_2005 Planning Day Template - Czech.xls Chart 67_LTP CIA Model_With PnL ratio_1" xfId="6193" xr:uid="{2324CF54-9BA2-409A-9BF7-3A64E3C7406D}"/>
    <cellStyle name="_2005 Planning Day Template - Czech.xls Chart 67_Planning Day pack Template - blank" xfId="14813" xr:uid="{73E854FC-8F7F-4333-9DB8-73B24D39F5F8}"/>
    <cellStyle name="_2005 Planning Day Template - Czech.xls Chart 67_Planning Day pack Template - blank_Sheet2" xfId="14814" xr:uid="{FF433D3F-CB41-4AC7-BA78-1516ACCBE9C2}"/>
    <cellStyle name="_2005 Planning Day Template - Czech.xls Chart 67_Planning Day pack Template - blank_Sheet3" xfId="14815" xr:uid="{DA57631B-BA2E-42B0-BD9F-1507D978AD8D}"/>
    <cellStyle name="_2005 Planning Day Template - Czech.xls Chart 67_Planning Day pack Template- Tem" xfId="14816" xr:uid="{15B82858-3A2A-4562-8D18-63E52090E528}"/>
    <cellStyle name="_2005 Planning Day Template - Czech.xls Chart 67_Planning Day pack Template- Tem_Sheet2" xfId="14817" xr:uid="{4BEC705A-7BBC-4042-B697-5B364BCB6A96}"/>
    <cellStyle name="_2005 Planning Day Template - Czech.xls Chart 67_Planning Day pack Template- Tem_Sheet3" xfId="14818" xr:uid="{BD667F07-21B7-4318-B256-BD422A959D2E}"/>
    <cellStyle name="_2005 Planning Day Template - Czech.xls Chart 67_Poland Planning Day Pack" xfId="14819" xr:uid="{73FEA5E2-F5E8-4333-8E95-D8D54073C3EF}"/>
    <cellStyle name="_2005 Planning Day Template - Czech.xls Chart 67_Poland Planning Day Pack_Sheet2" xfId="14820" xr:uid="{F6C40BA4-010A-419D-AD65-CA1817731731}"/>
    <cellStyle name="_2005 Planning Day Template - Czech.xls Chart 67_Poland Planning Day Pack_Sheet3" xfId="14821" xr:uid="{B1F9F785-6E01-4BE1-A06F-E49CC5096415}"/>
    <cellStyle name="_2005 Planning Day Template - Czech.xls Chart 67_Sheet2" xfId="14822" xr:uid="{C56AC646-6E9C-4CF3-A486-C9A8FA5BF038}"/>
    <cellStyle name="_2005 Planning Day Template - Czech.xls Chart 67_Sheet3" xfId="14823" xr:uid="{066267EC-318F-49A0-8143-F8CBBFECBF07}"/>
    <cellStyle name="_2005 Planning Day Template - Czech.xls Chart 67_Summary" xfId="14824" xr:uid="{EDE40F24-A71D-4478-9ACD-685B74340107}"/>
    <cellStyle name="_2005 Planning Day Template - Czech.xls Chart 67_Summary KP4790" xfId="14825" xr:uid="{602A22F9-5BE9-4039-9F88-A055EA36FC7F}"/>
    <cellStyle name="_2005 Planning Day Template - Czech.xls Chart 67_Target affirmation" xfId="14826" xr:uid="{1EF19A63-0E20-4883-BACE-B34A9AA7D95D}"/>
    <cellStyle name="_2005 Planning Day Template - Czech.xls Chart 67_Target affirmation_Sheet2" xfId="14827" xr:uid="{F0DEFE2E-F276-4A4C-8795-93639CC678C6}"/>
    <cellStyle name="_2005 Planning Day Template - Czech.xls Chart 67_Target affirmation_Sheet3" xfId="14828" xr:uid="{C23134A3-8841-418B-AFFD-E1D2636BD2F3}"/>
    <cellStyle name="_2005 Planning Day Template - Czech.xls Chart 67_复件 CIA STANDARD MODEL CHINA 2007 LTP" xfId="6194" xr:uid="{E62CCDB5-DB50-4A0F-80DF-9502B632A012}"/>
    <cellStyle name="_2005 Planning Day Template - Czech.xls Chart 68" xfId="627" xr:uid="{1D913387-FD13-41CF-BD51-803F06BAD75E}"/>
    <cellStyle name="_2005 Planning Day Template - Czech.xls Chart 68 2" xfId="3431" xr:uid="{F4B00BFD-BDF0-4A69-A398-2799EB258E3B}"/>
    <cellStyle name="_2005 Planning Day Template - Czech.xls Chart 68_2007 Review Day China" xfId="628" xr:uid="{57B14514-70B1-47A5-8FF6-BE7E62EE219C}"/>
    <cellStyle name="_2005 Planning Day Template - Czech.xls Chart 68_2007 Review Day China 2" xfId="3432" xr:uid="{1DDECB86-B2BF-4002-818B-84AD623E9D1B}"/>
    <cellStyle name="_2005 Planning Day Template - Czech.xls Chart 68_2007 Review Day China_By Segment" xfId="14829" xr:uid="{370A9099-00E3-4023-80BD-2E38D10197D6}"/>
    <cellStyle name="_2005 Planning Day Template - Czech.xls Chart 68_2007 Review Day China_Sheet2" xfId="14830" xr:uid="{92C287E5-9FED-41A5-99A1-8459C786F4E9}"/>
    <cellStyle name="_2005 Planning Day Template - Czech.xls Chart 68_2007 Review Day China_Sheet3" xfId="14831" xr:uid="{CD958DB9-E073-4198-8913-FBC961600BD8}"/>
    <cellStyle name="_2005 Planning Day Template - Czech.xls Chart 68_2007 Review Day China_Summary" xfId="14832" xr:uid="{836DF5DE-4777-4E1E-9CC2-ECF144964483}"/>
    <cellStyle name="_2005 Planning Day Template - Czech.xls Chart 68_2007 Review Day China_Summary KP4790" xfId="14833" xr:uid="{0A25935C-FDB8-4994-BDEF-C039EFF01B4A}"/>
    <cellStyle name="_2005 Planning Day Template - Czech.xls Chart 68_2007 Review Day Czech" xfId="629" xr:uid="{37A1A586-1C2E-4F44-A2BE-D912BB8D26C0}"/>
    <cellStyle name="_2005 Planning Day Template - Czech.xls Chart 68_2007 Review Day Czech 2" xfId="3433" xr:uid="{8961FCEB-282B-4EBE-90C3-C39AF185385B}"/>
    <cellStyle name="_2005 Planning Day Template - Czech.xls Chart 68_2007 Review Day Czech_By Segment" xfId="14834" xr:uid="{B2D7ECFD-9E86-4781-8F34-D46F98EF504B}"/>
    <cellStyle name="_2005 Planning Day Template - Czech.xls Chart 68_2007 Review Day Czech_Sheet2" xfId="14835" xr:uid="{2113799C-CDD4-480D-88F4-A86613BEABD3}"/>
    <cellStyle name="_2005 Planning Day Template - Czech.xls Chart 68_2007 Review Day Czech_Sheet3" xfId="14836" xr:uid="{0D17C74C-04C1-4245-9D62-5AA484176D0D}"/>
    <cellStyle name="_2005 Planning Day Template - Czech.xls Chart 68_2007 Review Day Czech_Summary" xfId="14837" xr:uid="{736BC8B1-37BE-4278-A4FB-B630B3EC5985}"/>
    <cellStyle name="_2005 Planning Day Template - Czech.xls Chart 68_2007 Review Day Czech_Summary KP4790" xfId="14838" xr:uid="{62034F0F-44D3-483A-AD7D-D44A84BCF647}"/>
    <cellStyle name="_2005 Planning Day Template - Czech.xls Chart 68_2007 Review Day Poland" xfId="630" xr:uid="{6DA4A1BA-5C2C-4CB5-A31B-E2834D73A9B6}"/>
    <cellStyle name="_2005 Planning Day Template - Czech.xls Chart 68_2007 Review Day Poland 2" xfId="3434" xr:uid="{540C229E-AF32-4C2B-B3F8-AD50B0D10BD5}"/>
    <cellStyle name="_2005 Planning Day Template - Czech.xls Chart 68_2007 Review Day Poland_By Segment" xfId="14839" xr:uid="{857F8B18-8262-435F-ADEB-A08BC530B9EB}"/>
    <cellStyle name="_2005 Planning Day Template - Czech.xls Chart 68_2007 Review Day Poland_Sheet2" xfId="14840" xr:uid="{43321847-83B5-4F94-B3AA-F4557B337DAC}"/>
    <cellStyle name="_2005 Planning Day Template - Czech.xls Chart 68_2007 Review Day Poland_Sheet3" xfId="14841" xr:uid="{8A517FDF-48FD-4EE7-A8E7-823F63FD0900}"/>
    <cellStyle name="_2005 Planning Day Template - Czech.xls Chart 68_2007 Review Day Poland_Summary" xfId="14842" xr:uid="{9C4EBDC6-5587-448D-9F23-EEB7D481474B}"/>
    <cellStyle name="_2005 Planning Day Template - Czech.xls Chart 68_2007 Review Day Poland_Summary KP4790" xfId="14843" xr:uid="{B605C4D8-E2A6-40C3-A3A3-698839F26397}"/>
    <cellStyle name="_2005 Planning Day Template - Czech.xls Chart 68_2008 cfp draft" xfId="631" xr:uid="{2EB68F67-5E75-470F-9C19-26B2A79EB7E8}"/>
    <cellStyle name="_2005 Planning Day Template - Czech.xls Chart 68_2008 cfp draft 2" xfId="3435" xr:uid="{99A2D2AD-52C8-4042-84AD-647958A1D3E8}"/>
    <cellStyle name="_2005 Planning Day Template - Czech.xls Chart 68_2008 cfp draft_By Segment" xfId="14844" xr:uid="{50B8F87E-2F21-4B5B-ABB1-360C36E95EA4}"/>
    <cellStyle name="_2005 Planning Day Template - Czech.xls Chart 68_2008 cfp draft_Sheet2" xfId="14845" xr:uid="{C989BE0E-C6E4-4500-9D29-994DFFE6CB23}"/>
    <cellStyle name="_2005 Planning Day Template - Czech.xls Chart 68_2008 cfp draft_Sheet3" xfId="14846" xr:uid="{108DB869-197E-4C5B-B5FA-EAA7DAA7ED45}"/>
    <cellStyle name="_2005 Planning Day Template - Czech.xls Chart 68_2008 cfp draft_Summary" xfId="14847" xr:uid="{C7B566EB-B605-4E15-BE27-9E4A267A1292}"/>
    <cellStyle name="_2005 Planning Day Template - Czech.xls Chart 68_2008 cfp draft_Summary KP4790" xfId="14848" xr:uid="{C9E1F94C-E4FE-47C4-A85C-77BD24E5FFE9}"/>
    <cellStyle name="_2005 Planning Day Template - Czech.xls Chart 68_2008 planning day draft" xfId="632" xr:uid="{AC2A8A47-8784-481B-ACF2-440AF118C4ED}"/>
    <cellStyle name="_2005 Planning Day Template - Czech.xls Chart 68_2008 planning day draft 2" xfId="3436" xr:uid="{A77E3A95-0FBF-4C5A-B5E2-9C295F46EF5C}"/>
    <cellStyle name="_2005 Planning Day Template - Czech.xls Chart 68_2008 planning day draft_By Segment" xfId="14849" xr:uid="{FEF5A880-74A5-42D8-8B01-728B3B104FFF}"/>
    <cellStyle name="_2005 Planning Day Template - Czech.xls Chart 68_2008 planning day draft_Sheet2" xfId="14850" xr:uid="{B46398F9-31E2-45EC-83A3-6D8A9BA4204B}"/>
    <cellStyle name="_2005 Planning Day Template - Czech.xls Chart 68_2008 planning day draft_Sheet3" xfId="14851" xr:uid="{C4C04FEE-11E8-4692-A956-514BDF8C449C}"/>
    <cellStyle name="_2005 Planning Day Template - Czech.xls Chart 68_2008 planning day draft_Summary" xfId="14852" xr:uid="{6D2A3CAF-F07D-49F2-8264-FB61164FD329}"/>
    <cellStyle name="_2005 Planning Day Template - Czech.xls Chart 68_2008 planning day draft_Summary KP4790" xfId="14853" xr:uid="{5295347E-1F96-486A-AB02-51AC71371F61}"/>
    <cellStyle name="_2005 Planning Day Template - Czech.xls Chart 68_Bob review pack (2)" xfId="633" xr:uid="{88E16B80-265B-4FCC-8234-1A8611DE0656}"/>
    <cellStyle name="_2005 Planning Day Template - Czech.xls Chart 68_Bob review pack (2) 2" xfId="3437" xr:uid="{DEB184C9-54D7-4FB8-A6B2-1517A22F8EB3}"/>
    <cellStyle name="_2005 Planning Day Template - Czech.xls Chart 68_Bob review pack (2)_By Segment" xfId="14854" xr:uid="{EB70D8DE-05CF-4963-94E2-9AC4BC6A42A6}"/>
    <cellStyle name="_2005 Planning Day Template - Czech.xls Chart 68_Bob review pack (2)_Sheet2" xfId="14855" xr:uid="{A4ADF9FE-5D49-429B-B708-40EE6D3DDBA3}"/>
    <cellStyle name="_2005 Planning Day Template - Czech.xls Chart 68_Bob review pack (2)_Sheet3" xfId="14856" xr:uid="{02C1F6B8-0A19-4449-8486-281A947B736C}"/>
    <cellStyle name="_2005 Planning Day Template - Czech.xls Chart 68_Bob review pack (2)_Summary" xfId="14857" xr:uid="{61D0F73C-B9AC-492A-96EF-C55C5B1110D3}"/>
    <cellStyle name="_2005 Planning Day Template - Czech.xls Chart 68_Bob review pack (2)_Summary KP4790" xfId="14858" xr:uid="{4E2C172E-7BFC-4FD8-BF29-18044ED3C0B0}"/>
    <cellStyle name="_2005 Planning Day Template - Czech.xls Chart 68_Bob review pack (3)" xfId="634" xr:uid="{72AD3C62-9B92-4C7C-AC72-71420682D0BE}"/>
    <cellStyle name="_2005 Planning Day Template - Czech.xls Chart 68_Bob review pack (3) 2" xfId="3438" xr:uid="{E7709811-ED94-431A-BA15-890613300EC6}"/>
    <cellStyle name="_2005 Planning Day Template - Czech.xls Chart 68_Bob review pack (3)_By Segment" xfId="14859" xr:uid="{DA31F41B-9926-40F6-B047-04C0E20EA7AC}"/>
    <cellStyle name="_2005 Planning Day Template - Czech.xls Chart 68_Bob review pack (3)_Sheet2" xfId="14860" xr:uid="{B33AEFB5-B874-47BA-810F-459DD2B787EA}"/>
    <cellStyle name="_2005 Planning Day Template - Czech.xls Chart 68_Bob review pack (3)_Sheet3" xfId="14861" xr:uid="{53BCC972-E485-42A9-B59A-75B307042FC9}"/>
    <cellStyle name="_2005 Planning Day Template - Czech.xls Chart 68_Bob review pack (3)_Summary" xfId="14862" xr:uid="{CB5CCFCB-EA81-4E52-A2A3-6205D66FA7CC}"/>
    <cellStyle name="_2005 Planning Day Template - Czech.xls Chart 68_Bob review pack (3)_Summary KP4790" xfId="14863" xr:uid="{F62453FF-D478-45A4-8ACD-3244718221E9}"/>
    <cellStyle name="_2005 Planning Day Template - Czech.xls Chart 68_By Segment" xfId="14864" xr:uid="{1AD78108-F99E-4445-BE04-A2A8CD91CEF9}"/>
    <cellStyle name="_2005 Planning Day Template - Czech.xls Chart 68_China CIA Model Jan 08" xfId="6195" xr:uid="{311C33F8-71BB-486B-BE75-F635C95920D9}"/>
    <cellStyle name="_2005 Planning Day Template - Czech.xls Chart 68_CIA Qianshan New STD" xfId="6196" xr:uid="{7E0AE454-3DD5-4FDF-B508-CBB4A097A5B6}"/>
    <cellStyle name="_2005 Planning Day Template - Czech.xls Chart 68_CIA STANDARD MODEL CHINA 2007 LTP_1" xfId="6197" xr:uid="{9740B9E2-E0B3-4D04-8868-1E404AD1E035}"/>
    <cellStyle name="_2005 Planning Day Template - Czech.xls Chart 68_dunnhumby Tesco Int LRP 0910 - example template PSV" xfId="14865" xr:uid="{4E82FCAF-BAAB-45DC-9E10-30E65537FABF}"/>
    <cellStyle name="_2005 Planning Day Template - Czech.xls Chart 68_dunnhumby Tesco Int LRP 0910 - example template PSV_Sheet2" xfId="14866" xr:uid="{05BB92A1-5975-4EDE-8636-5CCABE0F9E6F}"/>
    <cellStyle name="_2005 Planning Day Template - Czech.xls Chart 68_dunnhumby Tesco Int LRP 0910 - example template PSV_Sheet3" xfId="14867" xr:uid="{61C610BF-B62E-47D7-BAF6-BB2CBD458827}"/>
    <cellStyle name="_2005 Planning Day Template - Czech.xls Chart 68_LTP CIA Model" xfId="6198" xr:uid="{05D1C98A-8D69-4357-9290-043399ECFB02}"/>
    <cellStyle name="_2005 Planning Day Template - Czech.xls Chart 68_LTP CIA Model_With PnL ratio_1" xfId="6199" xr:uid="{B2E6C2A1-F5DC-4386-8C1F-D4BC4FBC4296}"/>
    <cellStyle name="_2005 Planning Day Template - Czech.xls Chart 68_Planning Day pack Template - blank" xfId="14868" xr:uid="{B829F94F-5350-480B-8360-B11538C6C727}"/>
    <cellStyle name="_2005 Planning Day Template - Czech.xls Chart 68_Planning Day pack Template - blank_Sheet2" xfId="14869" xr:uid="{1FADC3C4-4D81-4D88-A78E-BF814BCD2265}"/>
    <cellStyle name="_2005 Planning Day Template - Czech.xls Chart 68_Planning Day pack Template - blank_Sheet3" xfId="14870" xr:uid="{F78412E5-0D4A-4832-AED8-B8B05CC04EDC}"/>
    <cellStyle name="_2005 Planning Day Template - Czech.xls Chart 68_Planning Day pack Template- Tem" xfId="14871" xr:uid="{757125DE-EFF7-4CF6-8FF7-17153B04C4CD}"/>
    <cellStyle name="_2005 Planning Day Template - Czech.xls Chart 68_Planning Day pack Template- Tem_Sheet2" xfId="14872" xr:uid="{496E5527-404E-40C0-8490-16B0EE177213}"/>
    <cellStyle name="_2005 Planning Day Template - Czech.xls Chart 68_Planning Day pack Template- Tem_Sheet3" xfId="14873" xr:uid="{C64AE021-F01E-4A99-9831-541151CAD16B}"/>
    <cellStyle name="_2005 Planning Day Template - Czech.xls Chart 68_Poland Planning Day Pack" xfId="14874" xr:uid="{25DFE590-6715-491B-8D1D-9BBB2649C627}"/>
    <cellStyle name="_2005 Planning Day Template - Czech.xls Chart 68_Poland Planning Day Pack_Sheet2" xfId="14875" xr:uid="{CE6C7D1B-C314-422B-9700-26EDC191D887}"/>
    <cellStyle name="_2005 Planning Day Template - Czech.xls Chart 68_Poland Planning Day Pack_Sheet3" xfId="14876" xr:uid="{61B72738-1C45-4886-8241-52F323891642}"/>
    <cellStyle name="_2005 Planning Day Template - Czech.xls Chart 68_Sheet2" xfId="14877" xr:uid="{74D21B35-B918-4F9A-A166-30046EEE21F9}"/>
    <cellStyle name="_2005 Planning Day Template - Czech.xls Chart 68_Sheet3" xfId="14878" xr:uid="{F289E3A8-6972-41B3-AF8F-FB3325D451B2}"/>
    <cellStyle name="_2005 Planning Day Template - Czech.xls Chart 68_Summary" xfId="14879" xr:uid="{7ABA16F5-2D80-4E06-B862-B49169E7913C}"/>
    <cellStyle name="_2005 Planning Day Template - Czech.xls Chart 68_Summary KP4790" xfId="14880" xr:uid="{32EAAE12-8438-4C96-95FD-BB6E30B0EEA6}"/>
    <cellStyle name="_2005 Planning Day Template - Czech.xls Chart 68_Target affirmation" xfId="14881" xr:uid="{C8EF5EDF-9F68-4552-9621-24C901BE4DE6}"/>
    <cellStyle name="_2005 Planning Day Template - Czech.xls Chart 68_Target affirmation_Sheet2" xfId="14882" xr:uid="{609E63D1-7F48-4B5E-8398-94FAB541C0C7}"/>
    <cellStyle name="_2005 Planning Day Template - Czech.xls Chart 68_Target affirmation_Sheet3" xfId="14883" xr:uid="{C3D58F31-98FA-47E8-B805-211260845D1F}"/>
    <cellStyle name="_2005 Planning Day Template - Czech.xls Chart 68_复件 CIA STANDARD MODEL CHINA 2007 LTP" xfId="6200" xr:uid="{A6EF6FE7-5FB9-4655-9A8E-40ACF4766EF5}"/>
    <cellStyle name="_2005 Planning Day Template - Czech.xls Chart 69" xfId="635" xr:uid="{F0B85761-9192-4772-9ABF-273893553135}"/>
    <cellStyle name="_2005 Planning Day Template - Czech.xls Chart 69 2" xfId="3439" xr:uid="{5AA4677A-9423-4C19-BA8A-2FA8643D0FBC}"/>
    <cellStyle name="_2005 Planning Day Template - Czech.xls Chart 69_2007 Review Day China" xfId="636" xr:uid="{54084F10-866E-4C89-89DF-9B0D70ABCEA6}"/>
    <cellStyle name="_2005 Planning Day Template - Czech.xls Chart 69_2007 Review Day China 2" xfId="3440" xr:uid="{7BF9B796-00A4-42B5-96FC-63C11C8B6B79}"/>
    <cellStyle name="_2005 Planning Day Template - Czech.xls Chart 69_2007 Review Day China_By Segment" xfId="14884" xr:uid="{D7CA87F0-C942-4ECC-8A17-E228BA510A2E}"/>
    <cellStyle name="_2005 Planning Day Template - Czech.xls Chart 69_2007 Review Day China_Sheet2" xfId="14885" xr:uid="{850A2AEB-7E08-4684-82E5-7E32FE544968}"/>
    <cellStyle name="_2005 Planning Day Template - Czech.xls Chart 69_2007 Review Day China_Sheet3" xfId="14886" xr:uid="{00DEC39E-D29F-4A3A-9987-264407C13E98}"/>
    <cellStyle name="_2005 Planning Day Template - Czech.xls Chart 69_2007 Review Day China_Summary" xfId="14887" xr:uid="{FD11F976-C1EC-4936-AF0D-8D3711F39C60}"/>
    <cellStyle name="_2005 Planning Day Template - Czech.xls Chart 69_2007 Review Day China_Summary KP4790" xfId="14888" xr:uid="{69536C59-2F12-4213-B155-EC5FD29C2114}"/>
    <cellStyle name="_2005 Planning Day Template - Czech.xls Chart 69_2007 Review Day Czech" xfId="637" xr:uid="{F7AAD45D-C89D-4AD3-A502-2663BF1295F1}"/>
    <cellStyle name="_2005 Planning Day Template - Czech.xls Chart 69_2007 Review Day Czech 2" xfId="3441" xr:uid="{E4993C81-3591-46E4-AFBB-3AE350CBA645}"/>
    <cellStyle name="_2005 Planning Day Template - Czech.xls Chart 69_2007 Review Day Czech_By Segment" xfId="14889" xr:uid="{7EA05318-B93A-4AB2-837A-62BCFD19BF6F}"/>
    <cellStyle name="_2005 Planning Day Template - Czech.xls Chart 69_2007 Review Day Czech_Sheet2" xfId="14890" xr:uid="{90495D70-66EB-4513-8C43-C7627554708A}"/>
    <cellStyle name="_2005 Planning Day Template - Czech.xls Chart 69_2007 Review Day Czech_Sheet3" xfId="14891" xr:uid="{EFCDD962-B413-4FF0-B56A-0D349C2CBC72}"/>
    <cellStyle name="_2005 Planning Day Template - Czech.xls Chart 69_2007 Review Day Czech_Summary" xfId="14892" xr:uid="{44B10559-C267-4B4B-94AE-0F3E0CC05F5A}"/>
    <cellStyle name="_2005 Planning Day Template - Czech.xls Chart 69_2007 Review Day Czech_Summary KP4790" xfId="14893" xr:uid="{200FAD98-FDC3-4AFF-A287-91B4B1EF369B}"/>
    <cellStyle name="_2005 Planning Day Template - Czech.xls Chart 69_2007 Review Day Poland" xfId="638" xr:uid="{7ECF8476-36B0-4F98-8E44-78C649A3254A}"/>
    <cellStyle name="_2005 Planning Day Template - Czech.xls Chart 69_2007 Review Day Poland 2" xfId="3442" xr:uid="{B847C1DF-29EE-409B-B7A0-7DA076455AED}"/>
    <cellStyle name="_2005 Planning Day Template - Czech.xls Chart 69_2007 Review Day Poland_By Segment" xfId="14894" xr:uid="{EA2E02C4-4CAB-4513-A4A0-3C886BE70887}"/>
    <cellStyle name="_2005 Planning Day Template - Czech.xls Chart 69_2007 Review Day Poland_Sheet2" xfId="14895" xr:uid="{51CDEEFA-C9CD-44B1-A027-80F55148ECE1}"/>
    <cellStyle name="_2005 Planning Day Template - Czech.xls Chart 69_2007 Review Day Poland_Sheet3" xfId="14896" xr:uid="{EE061572-5370-4FE3-8B6B-C5B9240B7216}"/>
    <cellStyle name="_2005 Planning Day Template - Czech.xls Chart 69_2007 Review Day Poland_Summary" xfId="14897" xr:uid="{6B87187C-5045-4F17-8AE5-EDB32B72CFB5}"/>
    <cellStyle name="_2005 Planning Day Template - Czech.xls Chart 69_2007 Review Day Poland_Summary KP4790" xfId="14898" xr:uid="{03B5681E-3EDB-424B-BB6D-57C8A2BF231E}"/>
    <cellStyle name="_2005 Planning Day Template - Czech.xls Chart 69_2008 cfp draft" xfId="639" xr:uid="{1BD21FD6-6B8A-418F-AD77-9B54EF6014F0}"/>
    <cellStyle name="_2005 Planning Day Template - Czech.xls Chart 69_2008 cfp draft 2" xfId="3443" xr:uid="{B71B13B9-543B-4C9A-9245-5B440FE8DFD5}"/>
    <cellStyle name="_2005 Planning Day Template - Czech.xls Chart 69_2008 cfp draft_By Segment" xfId="14899" xr:uid="{9497D495-B842-452F-B10D-2213EEEB54FE}"/>
    <cellStyle name="_2005 Planning Day Template - Czech.xls Chart 69_2008 cfp draft_Sheet2" xfId="14900" xr:uid="{71BB9AFA-703D-4989-B63B-CF384C7FF6BD}"/>
    <cellStyle name="_2005 Planning Day Template - Czech.xls Chart 69_2008 cfp draft_Sheet3" xfId="14901" xr:uid="{21CE179D-28E8-427D-A860-220A85168FEE}"/>
    <cellStyle name="_2005 Planning Day Template - Czech.xls Chart 69_2008 cfp draft_Summary" xfId="14902" xr:uid="{DAB5E221-21C4-48BE-BB1F-022837EDBCE0}"/>
    <cellStyle name="_2005 Planning Day Template - Czech.xls Chart 69_2008 cfp draft_Summary KP4790" xfId="14903" xr:uid="{4641DF30-C2F9-47F9-A0F2-1AD47E5B99E1}"/>
    <cellStyle name="_2005 Planning Day Template - Czech.xls Chart 69_2008 planning day draft" xfId="640" xr:uid="{E4389D8C-EB22-4532-A515-FDA2102CDA2F}"/>
    <cellStyle name="_2005 Planning Day Template - Czech.xls Chart 69_2008 planning day draft 2" xfId="3444" xr:uid="{F08737A7-CD69-4E36-AA9F-F4DA5BDB504B}"/>
    <cellStyle name="_2005 Planning Day Template - Czech.xls Chart 69_2008 planning day draft_By Segment" xfId="14904" xr:uid="{2338E802-16E5-4EE9-B28B-3FE9BF0EADFA}"/>
    <cellStyle name="_2005 Planning Day Template - Czech.xls Chart 69_2008 planning day draft_Sheet2" xfId="14905" xr:uid="{0420549A-06A2-4542-BF59-CD85A9187494}"/>
    <cellStyle name="_2005 Planning Day Template - Czech.xls Chart 69_2008 planning day draft_Sheet3" xfId="14906" xr:uid="{A31AA245-2EB6-4061-B525-79E90FE69A00}"/>
    <cellStyle name="_2005 Planning Day Template - Czech.xls Chart 69_2008 planning day draft_Summary" xfId="14907" xr:uid="{633DE947-169A-418A-A15E-FBBB0A27E7CB}"/>
    <cellStyle name="_2005 Planning Day Template - Czech.xls Chart 69_2008 planning day draft_Summary KP4790" xfId="14908" xr:uid="{D04B5849-8F07-4D63-8979-5D7CC14E6348}"/>
    <cellStyle name="_2005 Planning Day Template - Czech.xls Chart 69_Bob review pack (2)" xfId="641" xr:uid="{DCCF5BB3-326F-491A-B2E3-70F3A03EEAE9}"/>
    <cellStyle name="_2005 Planning Day Template - Czech.xls Chart 69_Bob review pack (2) 2" xfId="3445" xr:uid="{6F28FB7F-21E2-4B2E-8CA4-2A5CDA812A20}"/>
    <cellStyle name="_2005 Planning Day Template - Czech.xls Chart 69_Bob review pack (2)_By Segment" xfId="14909" xr:uid="{CEC0A18D-F398-4D53-9AC0-35F64181CFCA}"/>
    <cellStyle name="_2005 Planning Day Template - Czech.xls Chart 69_Bob review pack (2)_Sheet2" xfId="14910" xr:uid="{E18F6397-7D88-43FD-B17B-3E6E2BAA674F}"/>
    <cellStyle name="_2005 Planning Day Template - Czech.xls Chart 69_Bob review pack (2)_Sheet3" xfId="14911" xr:uid="{B9BBF7A9-F335-411E-A506-B3692F3BF1B0}"/>
    <cellStyle name="_2005 Planning Day Template - Czech.xls Chart 69_Bob review pack (2)_Summary" xfId="14912" xr:uid="{90047D41-2668-42FD-81F1-16743A4B9B61}"/>
    <cellStyle name="_2005 Planning Day Template - Czech.xls Chart 69_Bob review pack (2)_Summary KP4790" xfId="14913" xr:uid="{9624CECF-E19A-46D7-BD5C-EF0AF24C72C1}"/>
    <cellStyle name="_2005 Planning Day Template - Czech.xls Chart 69_Bob review pack (3)" xfId="642" xr:uid="{D8386C9F-818E-4393-B8E0-DF337621C8AF}"/>
    <cellStyle name="_2005 Planning Day Template - Czech.xls Chart 69_Bob review pack (3) 2" xfId="3446" xr:uid="{390CE418-EC45-4FE7-B3EB-1644EB060E83}"/>
    <cellStyle name="_2005 Planning Day Template - Czech.xls Chart 69_Bob review pack (3)_By Segment" xfId="14914" xr:uid="{845EB913-1A5D-4293-8424-77335ED60948}"/>
    <cellStyle name="_2005 Planning Day Template - Czech.xls Chart 69_Bob review pack (3)_Sheet2" xfId="14915" xr:uid="{B522D0ED-2B6B-4BF7-AEB2-D98F1012CA43}"/>
    <cellStyle name="_2005 Planning Day Template - Czech.xls Chart 69_Bob review pack (3)_Sheet3" xfId="14916" xr:uid="{59AA36A1-7F9C-4865-BB14-A542BC60258D}"/>
    <cellStyle name="_2005 Planning Day Template - Czech.xls Chart 69_Bob review pack (3)_Summary" xfId="14917" xr:uid="{5DAB5A53-834C-477E-A9FD-82139FDC4C29}"/>
    <cellStyle name="_2005 Planning Day Template - Czech.xls Chart 69_Bob review pack (3)_Summary KP4790" xfId="14918" xr:uid="{2BF272B3-994D-4AB2-A5D3-0E0FC0E9897A}"/>
    <cellStyle name="_2005 Planning Day Template - Czech.xls Chart 69_By Segment" xfId="14919" xr:uid="{210145A7-EE1E-463F-858C-8FC4E3FE0D2E}"/>
    <cellStyle name="_2005 Planning Day Template - Czech.xls Chart 69_China CIA Model Jan 08" xfId="6201" xr:uid="{AEAA4285-EBA6-4359-9B3D-026EDE7B7055}"/>
    <cellStyle name="_2005 Planning Day Template - Czech.xls Chart 69_CIA Qianshan New STD" xfId="6202" xr:uid="{6602C287-EEF7-497B-9F0B-C3A64B1DCA2B}"/>
    <cellStyle name="_2005 Planning Day Template - Czech.xls Chart 69_CIA STANDARD MODEL CHINA 2007 LTP_1" xfId="6203" xr:uid="{76508B82-A533-4318-92C1-8B3DBB4D34CD}"/>
    <cellStyle name="_2005 Planning Day Template - Czech.xls Chart 69_dunnhumby Tesco Int LRP 0910 - example template PSV" xfId="14920" xr:uid="{F202D1D2-0A2B-4756-A6E7-C5FE491EEFCB}"/>
    <cellStyle name="_2005 Planning Day Template - Czech.xls Chart 69_dunnhumby Tesco Int LRP 0910 - example template PSV_Sheet2" xfId="14921" xr:uid="{1D7D4E93-CAE5-4BC1-A48E-8589CC38C724}"/>
    <cellStyle name="_2005 Planning Day Template - Czech.xls Chart 69_dunnhumby Tesco Int LRP 0910 - example template PSV_Sheet3" xfId="14922" xr:uid="{04BC75BA-F61B-408A-A10D-B35F1C40AAE1}"/>
    <cellStyle name="_2005 Planning Day Template - Czech.xls Chart 69_LTP CIA Model" xfId="6204" xr:uid="{5A62D050-E4A5-443E-B48C-99CEB37D402F}"/>
    <cellStyle name="_2005 Planning Day Template - Czech.xls Chart 69_LTP CIA Model_With PnL ratio_1" xfId="6205" xr:uid="{CABE60FB-2D52-46F9-940F-CEC55B3D885F}"/>
    <cellStyle name="_2005 Planning Day Template - Czech.xls Chart 69_Planning Day pack Template - blank" xfId="14923" xr:uid="{AA3C51FD-8356-420F-AC16-DF2078FC796B}"/>
    <cellStyle name="_2005 Planning Day Template - Czech.xls Chart 69_Planning Day pack Template - blank_Sheet2" xfId="14924" xr:uid="{6B4576AF-ABA6-43B7-B860-9385E6063F9B}"/>
    <cellStyle name="_2005 Planning Day Template - Czech.xls Chart 69_Planning Day pack Template - blank_Sheet3" xfId="14925" xr:uid="{15E3615C-9176-434A-9AF7-585EDE214A84}"/>
    <cellStyle name="_2005 Planning Day Template - Czech.xls Chart 69_Planning Day pack Template- Tem" xfId="14926" xr:uid="{68629A0D-2B14-4060-BE60-D15EBD3A6C5E}"/>
    <cellStyle name="_2005 Planning Day Template - Czech.xls Chart 69_Planning Day pack Template- Tem_Sheet2" xfId="14927" xr:uid="{10738096-EED4-4D3C-BDF2-BC1AA47EFB3C}"/>
    <cellStyle name="_2005 Planning Day Template - Czech.xls Chart 69_Planning Day pack Template- Tem_Sheet3" xfId="14928" xr:uid="{6710FE5F-42EA-4107-8F51-4896D593AA9F}"/>
    <cellStyle name="_2005 Planning Day Template - Czech.xls Chart 69_Poland Planning Day Pack" xfId="14929" xr:uid="{803A5A16-79B6-461A-91B9-C4A6AB9E6D16}"/>
    <cellStyle name="_2005 Planning Day Template - Czech.xls Chart 69_Poland Planning Day Pack_Sheet2" xfId="14930" xr:uid="{6A0ED6BE-907E-449F-9DC5-ED0FEE14BBB3}"/>
    <cellStyle name="_2005 Planning Day Template - Czech.xls Chart 69_Poland Planning Day Pack_Sheet3" xfId="14931" xr:uid="{61BDC7F5-41EC-4AC7-956D-4139C3579517}"/>
    <cellStyle name="_2005 Planning Day Template - Czech.xls Chart 69_Sheet2" xfId="14932" xr:uid="{C5C209BC-4123-45D0-91A4-457FD15255D0}"/>
    <cellStyle name="_2005 Planning Day Template - Czech.xls Chart 69_Sheet3" xfId="14933" xr:uid="{17DC9F74-6E22-49D9-9191-A8BD7C4DC8D6}"/>
    <cellStyle name="_2005 Planning Day Template - Czech.xls Chart 69_Summary" xfId="14934" xr:uid="{10D0C52B-74AC-417F-A649-A2C772EC4AA4}"/>
    <cellStyle name="_2005 Planning Day Template - Czech.xls Chart 69_Summary KP4790" xfId="14935" xr:uid="{6AEC927D-3AA1-4746-9170-E2A7F61608A7}"/>
    <cellStyle name="_2005 Planning Day Template - Czech.xls Chart 69_Target affirmation" xfId="14936" xr:uid="{338D68B5-424E-4FEE-B6EB-F215AEA08F08}"/>
    <cellStyle name="_2005 Planning Day Template - Czech.xls Chart 69_Target affirmation_Sheet2" xfId="14937" xr:uid="{B51AB6CE-E1F3-48C3-871F-0AD43D37BA68}"/>
    <cellStyle name="_2005 Planning Day Template - Czech.xls Chart 69_Target affirmation_Sheet3" xfId="14938" xr:uid="{90940855-6E8D-426C-B59F-51F5E602F135}"/>
    <cellStyle name="_2005 Planning Day Template - Czech.xls Chart 69_复件 CIA STANDARD MODEL CHINA 2007 LTP" xfId="6206" xr:uid="{ACA5C0A3-8525-496E-BF66-31CED4D92B86}"/>
    <cellStyle name="_2005 Planning Day Template - Czech.xls Chart 70" xfId="643" xr:uid="{50C0C1BC-C994-42C3-B59D-1EEC8FB29FC0}"/>
    <cellStyle name="_2005 Planning Day Template - Czech.xls Chart 70 2" xfId="3447" xr:uid="{48B9BC8F-2BE1-4083-9F3C-021FD18CEA99}"/>
    <cellStyle name="_2005 Planning Day Template - Czech.xls Chart 70_2007 Review Day China" xfId="644" xr:uid="{89534B35-C3B5-4C68-91CC-74A875637DA5}"/>
    <cellStyle name="_2005 Planning Day Template - Czech.xls Chart 70_2007 Review Day China 2" xfId="3448" xr:uid="{EF2BA9FE-D45E-480B-9F72-BDF86F6A4385}"/>
    <cellStyle name="_2005 Planning Day Template - Czech.xls Chart 70_2007 Review Day China_By Segment" xfId="14939" xr:uid="{53EF3E67-8B80-48CB-80BE-CDE9FAF26B93}"/>
    <cellStyle name="_2005 Planning Day Template - Czech.xls Chart 70_2007 Review Day China_Sheet2" xfId="14940" xr:uid="{C027832F-CD10-409B-832E-E8D81E301397}"/>
    <cellStyle name="_2005 Planning Day Template - Czech.xls Chart 70_2007 Review Day China_Sheet3" xfId="14941" xr:uid="{252197D7-D4CE-459E-985C-C25B40022C09}"/>
    <cellStyle name="_2005 Planning Day Template - Czech.xls Chart 70_2007 Review Day China_Summary" xfId="14942" xr:uid="{1DDF7E1D-EF3D-437B-B716-195B8F8A9A99}"/>
    <cellStyle name="_2005 Planning Day Template - Czech.xls Chart 70_2007 Review Day China_Summary KP4790" xfId="14943" xr:uid="{D80BF9A1-EE42-4668-99A9-8E53559A8EE1}"/>
    <cellStyle name="_2005 Planning Day Template - Czech.xls Chart 70_2007 Review Day Czech" xfId="645" xr:uid="{58BC3F70-F624-49E6-AA63-E4947F327159}"/>
    <cellStyle name="_2005 Planning Day Template - Czech.xls Chart 70_2007 Review Day Czech 2" xfId="3449" xr:uid="{5DCC4FE7-4A1E-457B-AB99-E064118C7426}"/>
    <cellStyle name="_2005 Planning Day Template - Czech.xls Chart 70_2007 Review Day Czech_By Segment" xfId="14944" xr:uid="{3C2967D8-34A8-4959-8B24-A9AF2694E2D4}"/>
    <cellStyle name="_2005 Planning Day Template - Czech.xls Chart 70_2007 Review Day Czech_Sheet2" xfId="14945" xr:uid="{A6FD6823-FB0B-4A9B-A131-9B6E7E9585F8}"/>
    <cellStyle name="_2005 Planning Day Template - Czech.xls Chart 70_2007 Review Day Czech_Sheet3" xfId="14946" xr:uid="{B5E452AD-B11E-4319-974E-EEB88E7B3376}"/>
    <cellStyle name="_2005 Planning Day Template - Czech.xls Chart 70_2007 Review Day Czech_Summary" xfId="14947" xr:uid="{F46F916B-9136-4027-9A50-C43B9AFC46AA}"/>
    <cellStyle name="_2005 Planning Day Template - Czech.xls Chart 70_2007 Review Day Czech_Summary KP4790" xfId="14948" xr:uid="{31548B11-BEC0-4258-9A71-1B325E56F3F4}"/>
    <cellStyle name="_2005 Planning Day Template - Czech.xls Chart 70_2007 Review Day Poland" xfId="646" xr:uid="{59503DE9-EFB7-41EA-8ED7-1FC17D0AFBBE}"/>
    <cellStyle name="_2005 Planning Day Template - Czech.xls Chart 70_2007 Review Day Poland 2" xfId="3450" xr:uid="{ED2AB35C-4C37-4FF5-93F1-1739A6C29651}"/>
    <cellStyle name="_2005 Planning Day Template - Czech.xls Chart 70_2007 Review Day Poland_By Segment" xfId="14949" xr:uid="{B642CE48-1565-4360-8737-04C293BDDAB2}"/>
    <cellStyle name="_2005 Planning Day Template - Czech.xls Chart 70_2007 Review Day Poland_Sheet2" xfId="14950" xr:uid="{7CD51629-83F9-4369-AABD-8FB2B69F99F4}"/>
    <cellStyle name="_2005 Planning Day Template - Czech.xls Chart 70_2007 Review Day Poland_Sheet3" xfId="14951" xr:uid="{4C835ED6-4308-4BFD-A5AE-E51A428FA230}"/>
    <cellStyle name="_2005 Planning Day Template - Czech.xls Chart 70_2007 Review Day Poland_Summary" xfId="14952" xr:uid="{1A17736E-E39E-4162-AB59-2A5CF4BEF9D6}"/>
    <cellStyle name="_2005 Planning Day Template - Czech.xls Chart 70_2007 Review Day Poland_Summary KP4790" xfId="14953" xr:uid="{147A699E-00E0-4379-BB3D-277B3C0476E6}"/>
    <cellStyle name="_2005 Planning Day Template - Czech.xls Chart 70_2008 cfp draft" xfId="647" xr:uid="{BC8945DF-C5BF-405B-A12E-C4F6C21F1639}"/>
    <cellStyle name="_2005 Planning Day Template - Czech.xls Chart 70_2008 cfp draft 2" xfId="3451" xr:uid="{93C32E95-703C-424E-89CC-EDFE31488A58}"/>
    <cellStyle name="_2005 Planning Day Template - Czech.xls Chart 70_2008 cfp draft_By Segment" xfId="14954" xr:uid="{E6DDC20F-90B3-4300-B26D-F875B8B2A580}"/>
    <cellStyle name="_2005 Planning Day Template - Czech.xls Chart 70_2008 cfp draft_Sheet2" xfId="14955" xr:uid="{E88D7C91-69BF-4DDD-BCA1-45FE1780546E}"/>
    <cellStyle name="_2005 Planning Day Template - Czech.xls Chart 70_2008 cfp draft_Sheet3" xfId="14956" xr:uid="{5B64890F-3BC2-40BD-836D-6AFD1EE0C31C}"/>
    <cellStyle name="_2005 Planning Day Template - Czech.xls Chart 70_2008 cfp draft_Summary" xfId="14957" xr:uid="{C8053EE1-8E24-4790-A49D-056B08B265CA}"/>
    <cellStyle name="_2005 Planning Day Template - Czech.xls Chart 70_2008 cfp draft_Summary KP4790" xfId="14958" xr:uid="{9DCEEE47-AA01-4497-BE1B-7E6E95FFA65F}"/>
    <cellStyle name="_2005 Planning Day Template - Czech.xls Chart 70_2008 planning day draft" xfId="648" xr:uid="{3D050BFB-74FA-4BD9-94AA-3A6564E2DE3B}"/>
    <cellStyle name="_2005 Planning Day Template - Czech.xls Chart 70_2008 planning day draft 2" xfId="3452" xr:uid="{1A4E1AD0-983E-4618-8442-F09B51121F1B}"/>
    <cellStyle name="_2005 Planning Day Template - Czech.xls Chart 70_2008 planning day draft_By Segment" xfId="14959" xr:uid="{E2788F1E-2424-4918-9EC8-6AD6439B92CE}"/>
    <cellStyle name="_2005 Planning Day Template - Czech.xls Chart 70_2008 planning day draft_Sheet2" xfId="14960" xr:uid="{470A42F1-C31E-45F6-862C-DB50D6E25E1C}"/>
    <cellStyle name="_2005 Planning Day Template - Czech.xls Chart 70_2008 planning day draft_Sheet3" xfId="14961" xr:uid="{17DBCA54-E247-43ED-94E4-FA14203478C0}"/>
    <cellStyle name="_2005 Planning Day Template - Czech.xls Chart 70_2008 planning day draft_Summary" xfId="14962" xr:uid="{F24EA1C0-A500-46DA-8D69-B45D9F0BFE8F}"/>
    <cellStyle name="_2005 Planning Day Template - Czech.xls Chart 70_2008 planning day draft_Summary KP4790" xfId="14963" xr:uid="{9C8A4E79-4A6C-439E-98FF-1B3E0C1A3D29}"/>
    <cellStyle name="_2005 Planning Day Template - Czech.xls Chart 70_Bob review pack (2)" xfId="649" xr:uid="{C49CADE1-46E7-4892-B4BD-3DC46D6E697F}"/>
    <cellStyle name="_2005 Planning Day Template - Czech.xls Chart 70_Bob review pack (2) 2" xfId="3453" xr:uid="{20C330A5-9276-424B-8BB1-15B947184FD7}"/>
    <cellStyle name="_2005 Planning Day Template - Czech.xls Chart 70_Bob review pack (2)_By Segment" xfId="14964" xr:uid="{84C406CC-0DAC-46AF-8D9C-77BA98A7345B}"/>
    <cellStyle name="_2005 Planning Day Template - Czech.xls Chart 70_Bob review pack (2)_Sheet2" xfId="14965" xr:uid="{43D8E90A-2E63-48B2-86B4-A9E30C44A787}"/>
    <cellStyle name="_2005 Planning Day Template - Czech.xls Chart 70_Bob review pack (2)_Sheet3" xfId="14966" xr:uid="{1651C314-F776-43A3-82BF-2DC2D438F4B4}"/>
    <cellStyle name="_2005 Planning Day Template - Czech.xls Chart 70_Bob review pack (2)_Summary" xfId="14967" xr:uid="{DB1BCBB5-B429-407C-9C41-34E87784FEB3}"/>
    <cellStyle name="_2005 Planning Day Template - Czech.xls Chart 70_Bob review pack (2)_Summary KP4790" xfId="14968" xr:uid="{DAE064CF-F5B5-4D87-AEAE-78D8DAF12A5C}"/>
    <cellStyle name="_2005 Planning Day Template - Czech.xls Chart 70_Bob review pack (3)" xfId="650" xr:uid="{71F84C2D-4ED9-44E7-90F8-26F20689D602}"/>
    <cellStyle name="_2005 Planning Day Template - Czech.xls Chart 70_Bob review pack (3) 2" xfId="3454" xr:uid="{F3B19DA1-EDB6-4AAE-A2E5-F321E1FBADBD}"/>
    <cellStyle name="_2005 Planning Day Template - Czech.xls Chart 70_Bob review pack (3)_By Segment" xfId="14969" xr:uid="{69488CD0-59A3-4747-BBA3-FC9E647A16B4}"/>
    <cellStyle name="_2005 Planning Day Template - Czech.xls Chart 70_Bob review pack (3)_Sheet2" xfId="14970" xr:uid="{EC762C6D-6837-4BA0-91F3-73BB2747ADB8}"/>
    <cellStyle name="_2005 Planning Day Template - Czech.xls Chart 70_Bob review pack (3)_Sheet3" xfId="14971" xr:uid="{5B239ACD-747E-4243-981C-5DEB356E4C99}"/>
    <cellStyle name="_2005 Planning Day Template - Czech.xls Chart 70_Bob review pack (3)_Summary" xfId="14972" xr:uid="{14A07E63-FC27-4ABC-971A-068A1ECAAFBC}"/>
    <cellStyle name="_2005 Planning Day Template - Czech.xls Chart 70_Bob review pack (3)_Summary KP4790" xfId="14973" xr:uid="{25372658-4B0F-4C62-B47A-582988CB1641}"/>
    <cellStyle name="_2005 Planning Day Template - Czech.xls Chart 70_By Segment" xfId="14974" xr:uid="{09AE6254-023A-4E53-B0CB-92B302B53EE2}"/>
    <cellStyle name="_2005 Planning Day Template - Czech.xls Chart 70_China CIA Model Jan 08" xfId="6207" xr:uid="{582C6681-1264-402B-B750-97AB54B1D0C2}"/>
    <cellStyle name="_2005 Planning Day Template - Czech.xls Chart 70_CIA Qianshan New STD" xfId="6208" xr:uid="{7BFC19BE-F4FB-4764-A0EA-1823037B2A2F}"/>
    <cellStyle name="_2005 Planning Day Template - Czech.xls Chart 70_CIA STANDARD MODEL CHINA 2007 LTP_1" xfId="6209" xr:uid="{6C1063B5-DB8C-4DC4-BFB2-B3CD93295716}"/>
    <cellStyle name="_2005 Planning Day Template - Czech.xls Chart 70_dunnhumby Tesco Int LRP 0910 - example template PSV" xfId="14975" xr:uid="{BFCF5D51-1C01-441E-9761-EE085D615E95}"/>
    <cellStyle name="_2005 Planning Day Template - Czech.xls Chart 70_dunnhumby Tesco Int LRP 0910 - example template PSV_Sheet2" xfId="14976" xr:uid="{5D12BF0E-8C64-40F5-96CF-3D97F33459C8}"/>
    <cellStyle name="_2005 Planning Day Template - Czech.xls Chart 70_dunnhumby Tesco Int LRP 0910 - example template PSV_Sheet3" xfId="14977" xr:uid="{5D3E4F1B-C1BC-49FB-A380-1C9ACC290C05}"/>
    <cellStyle name="_2005 Planning Day Template - Czech.xls Chart 70_LTP CIA Model" xfId="6210" xr:uid="{EE82DA97-8BB3-4BD5-9499-44A018850220}"/>
    <cellStyle name="_2005 Planning Day Template - Czech.xls Chart 70_LTP CIA Model_With PnL ratio_1" xfId="6211" xr:uid="{F3BC7BB9-6A1A-4B34-BBC3-606202BEFA43}"/>
    <cellStyle name="_2005 Planning Day Template - Czech.xls Chart 70_Planning Day pack Template - blank" xfId="14978" xr:uid="{81D8E6D3-6728-4093-894E-22B930B59244}"/>
    <cellStyle name="_2005 Planning Day Template - Czech.xls Chart 70_Planning Day pack Template - blank_Sheet2" xfId="14979" xr:uid="{F089309B-7964-4060-910F-06CBFC002F3B}"/>
    <cellStyle name="_2005 Planning Day Template - Czech.xls Chart 70_Planning Day pack Template - blank_Sheet3" xfId="14980" xr:uid="{7B7FD8D1-1370-4B8C-9F8C-F011DD7BD2FD}"/>
    <cellStyle name="_2005 Planning Day Template - Czech.xls Chart 70_Planning Day pack Template- Tem" xfId="14981" xr:uid="{2ED526A6-49DE-4185-8A31-C0411D0032F4}"/>
    <cellStyle name="_2005 Planning Day Template - Czech.xls Chart 70_Planning Day pack Template- Tem_Sheet2" xfId="14982" xr:uid="{674D0FF3-2173-4459-9299-84D92B2E8A64}"/>
    <cellStyle name="_2005 Planning Day Template - Czech.xls Chart 70_Planning Day pack Template- Tem_Sheet3" xfId="14983" xr:uid="{2CCB9A4B-ADF9-41E6-A980-4AFDD1C6E7D2}"/>
    <cellStyle name="_2005 Planning Day Template - Czech.xls Chart 70_Poland Planning Day Pack" xfId="14984" xr:uid="{E3ABCF6C-C49D-42FE-A9CF-D580AB2C73C6}"/>
    <cellStyle name="_2005 Planning Day Template - Czech.xls Chart 70_Poland Planning Day Pack_Sheet2" xfId="14985" xr:uid="{D47EAAE3-B6AC-4123-9598-4AD7AAA3194C}"/>
    <cellStyle name="_2005 Planning Day Template - Czech.xls Chart 70_Poland Planning Day Pack_Sheet3" xfId="14986" xr:uid="{E0438265-60DC-4013-9E70-72F85600FE5A}"/>
    <cellStyle name="_2005 Planning Day Template - Czech.xls Chart 70_Sheet2" xfId="14987" xr:uid="{18C065AB-D5A6-40FA-8733-A4E663B3EF62}"/>
    <cellStyle name="_2005 Planning Day Template - Czech.xls Chart 70_Sheet3" xfId="14988" xr:uid="{F99599D1-E0A8-4304-997F-1C4058D28637}"/>
    <cellStyle name="_2005 Planning Day Template - Czech.xls Chart 70_Summary" xfId="14989" xr:uid="{D7872A99-3DA1-464C-9BE9-96638268B432}"/>
    <cellStyle name="_2005 Planning Day Template - Czech.xls Chart 70_Summary KP4790" xfId="14990" xr:uid="{58671045-E128-4234-8A15-AADB7A4536AE}"/>
    <cellStyle name="_2005 Planning Day Template - Czech.xls Chart 70_Target affirmation" xfId="14991" xr:uid="{BD6F987A-76D3-430C-B905-D3420BA1731A}"/>
    <cellStyle name="_2005 Planning Day Template - Czech.xls Chart 70_Target affirmation_Sheet2" xfId="14992" xr:uid="{6251095E-3164-443A-835D-577D738BF905}"/>
    <cellStyle name="_2005 Planning Day Template - Czech.xls Chart 70_Target affirmation_Sheet3" xfId="14993" xr:uid="{F2F60F35-0100-4B92-A0B5-109D5B7CE1EE}"/>
    <cellStyle name="_2005 Planning Day Template - Czech.xls Chart 70_复件 CIA STANDARD MODEL CHINA 2007 LTP" xfId="6212" xr:uid="{B784279D-3746-4E98-B29C-82280CB0CB8D}"/>
    <cellStyle name="_2005 Planning Day Template - Czech.xls Chart 71" xfId="651" xr:uid="{7F0FE5E5-19DD-4A79-96EF-99D3DA16CFC4}"/>
    <cellStyle name="_2005 Planning Day Template - Czech.xls Chart 71 2" xfId="3455" xr:uid="{3C6A2CDB-3D73-423F-BB31-5FD332E1BAB4}"/>
    <cellStyle name="_2005 Planning Day Template - Czech.xls Chart 71_2007 Review Day China" xfId="652" xr:uid="{3426482F-080D-4039-AB93-B402975EDCBD}"/>
    <cellStyle name="_2005 Planning Day Template - Czech.xls Chart 71_2007 Review Day China 2" xfId="3456" xr:uid="{E0E6FBAE-F5CB-4307-B0F3-B905CF29FEC2}"/>
    <cellStyle name="_2005 Planning Day Template - Czech.xls Chart 71_2007 Review Day China_By Segment" xfId="14994" xr:uid="{90F1065E-21F3-46C3-AC51-91BDB7A019D9}"/>
    <cellStyle name="_2005 Planning Day Template - Czech.xls Chart 71_2007 Review Day China_Sheet2" xfId="14995" xr:uid="{7CAF1293-1EEC-42D5-87AF-DD67B1FDE098}"/>
    <cellStyle name="_2005 Planning Day Template - Czech.xls Chart 71_2007 Review Day China_Sheet3" xfId="14996" xr:uid="{B7E4FF05-A5F8-49E6-9801-84D6DD81B5A5}"/>
    <cellStyle name="_2005 Planning Day Template - Czech.xls Chart 71_2007 Review Day China_Summary" xfId="14997" xr:uid="{5DE768E6-70B1-4DAF-823A-978508E5BC3E}"/>
    <cellStyle name="_2005 Planning Day Template - Czech.xls Chart 71_2007 Review Day China_Summary KP4790" xfId="14998" xr:uid="{E061C65E-74F5-4D4A-9D31-3D712F580257}"/>
    <cellStyle name="_2005 Planning Day Template - Czech.xls Chart 71_2007 Review Day Czech" xfId="653" xr:uid="{A42AA81F-F49C-4BAD-B383-7A5DEA041690}"/>
    <cellStyle name="_2005 Planning Day Template - Czech.xls Chart 71_2007 Review Day Czech 2" xfId="3457" xr:uid="{2EEE1DED-0B7D-48E6-A1AB-D2F0FA23D4B8}"/>
    <cellStyle name="_2005 Planning Day Template - Czech.xls Chart 71_2007 Review Day Czech_By Segment" xfId="14999" xr:uid="{39E5B4CB-A29A-433D-A784-49F43617378E}"/>
    <cellStyle name="_2005 Planning Day Template - Czech.xls Chart 71_2007 Review Day Czech_Sheet2" xfId="15000" xr:uid="{3004B870-3848-47AF-A11B-8F3BC4E4C7C3}"/>
    <cellStyle name="_2005 Planning Day Template - Czech.xls Chart 71_2007 Review Day Czech_Sheet3" xfId="15001" xr:uid="{3D96F84A-204A-468A-A1D0-7D2A257269A8}"/>
    <cellStyle name="_2005 Planning Day Template - Czech.xls Chart 71_2007 Review Day Czech_Summary" xfId="15002" xr:uid="{962A662A-5540-4CD6-8190-290DD78DD32F}"/>
    <cellStyle name="_2005 Planning Day Template - Czech.xls Chart 71_2007 Review Day Czech_Summary KP4790" xfId="15003" xr:uid="{4C381514-FCC8-4D25-82D5-DDDAD4C160CC}"/>
    <cellStyle name="_2005 Planning Day Template - Czech.xls Chart 71_2007 Review Day Poland" xfId="654" xr:uid="{EF476456-B590-46ED-9D30-AE0C0D5BA6E5}"/>
    <cellStyle name="_2005 Planning Day Template - Czech.xls Chart 71_2007 Review Day Poland 2" xfId="3458" xr:uid="{CD9BCCAB-76B6-414D-9437-96EF0224627F}"/>
    <cellStyle name="_2005 Planning Day Template - Czech.xls Chart 71_2007 Review Day Poland_By Segment" xfId="15004" xr:uid="{00C42185-B533-4434-8D3E-4720D87A26B5}"/>
    <cellStyle name="_2005 Planning Day Template - Czech.xls Chart 71_2007 Review Day Poland_Sheet2" xfId="15005" xr:uid="{17C3532C-497F-4982-8389-CAEF5AD8FD2B}"/>
    <cellStyle name="_2005 Planning Day Template - Czech.xls Chart 71_2007 Review Day Poland_Sheet3" xfId="15006" xr:uid="{C762F008-1725-494F-951A-239C7E5A191A}"/>
    <cellStyle name="_2005 Planning Day Template - Czech.xls Chart 71_2007 Review Day Poland_Summary" xfId="15007" xr:uid="{F22975A5-0F01-4084-8FCE-F6C5C0ADAB62}"/>
    <cellStyle name="_2005 Planning Day Template - Czech.xls Chart 71_2007 Review Day Poland_Summary KP4790" xfId="15008" xr:uid="{DC62703B-DB05-4AD0-A640-D7B12D9E0C4E}"/>
    <cellStyle name="_2005 Planning Day Template - Czech.xls Chart 71_2008 cfp draft" xfId="655" xr:uid="{A6F87564-B2C5-4897-BA6E-E8E452ECB5C5}"/>
    <cellStyle name="_2005 Planning Day Template - Czech.xls Chart 71_2008 cfp draft 2" xfId="3459" xr:uid="{1F9EE7A2-7A4E-43CF-9927-4760ACD66C87}"/>
    <cellStyle name="_2005 Planning Day Template - Czech.xls Chart 71_2008 cfp draft_By Segment" xfId="15009" xr:uid="{B4F9E6C2-3CCE-4ACF-8C29-0C6EE8F0392E}"/>
    <cellStyle name="_2005 Planning Day Template - Czech.xls Chart 71_2008 cfp draft_Sheet2" xfId="15010" xr:uid="{2C361C9A-971C-4BC6-84D8-F59AB03AAFC5}"/>
    <cellStyle name="_2005 Planning Day Template - Czech.xls Chart 71_2008 cfp draft_Sheet3" xfId="15011" xr:uid="{38D37D42-BF00-4477-BCD5-7C92DC0F1F25}"/>
    <cellStyle name="_2005 Planning Day Template - Czech.xls Chart 71_2008 cfp draft_Summary" xfId="15012" xr:uid="{E2FD1E4C-8AD5-487E-A443-33F4A6EC6FC1}"/>
    <cellStyle name="_2005 Planning Day Template - Czech.xls Chart 71_2008 cfp draft_Summary KP4790" xfId="15013" xr:uid="{07673521-6C3B-4BC6-A44A-8D84386BC7DE}"/>
    <cellStyle name="_2005 Planning Day Template - Czech.xls Chart 71_2008 planning day draft" xfId="656" xr:uid="{73F71374-BC42-45BF-AFDB-3597EB5B4791}"/>
    <cellStyle name="_2005 Planning Day Template - Czech.xls Chart 71_2008 planning day draft 2" xfId="3460" xr:uid="{898DAD0B-EB37-4C26-AAAB-6CD78C494B6A}"/>
    <cellStyle name="_2005 Planning Day Template - Czech.xls Chart 71_2008 planning day draft_By Segment" xfId="15014" xr:uid="{C4E377F8-BE96-4D5A-A0FA-87A977505673}"/>
    <cellStyle name="_2005 Planning Day Template - Czech.xls Chart 71_2008 planning day draft_Sheet2" xfId="15015" xr:uid="{B1911EDC-8388-4939-8031-22A92AAF221F}"/>
    <cellStyle name="_2005 Planning Day Template - Czech.xls Chart 71_2008 planning day draft_Sheet3" xfId="15016" xr:uid="{4C0EDB27-96B5-4FDB-97F9-25D3BBF54CA9}"/>
    <cellStyle name="_2005 Planning Day Template - Czech.xls Chart 71_2008 planning day draft_Summary" xfId="15017" xr:uid="{EF6AF765-12F8-47A6-A224-1B1F01C88A73}"/>
    <cellStyle name="_2005 Planning Day Template - Czech.xls Chart 71_2008 planning day draft_Summary KP4790" xfId="15018" xr:uid="{D8900609-FD65-4F46-935D-A5CFBA0E5974}"/>
    <cellStyle name="_2005 Planning Day Template - Czech.xls Chart 71_Bob review pack (2)" xfId="657" xr:uid="{EA7C9171-C1CF-4EAC-8484-5DDEE8496F34}"/>
    <cellStyle name="_2005 Planning Day Template - Czech.xls Chart 71_Bob review pack (2) 2" xfId="3461" xr:uid="{369272E9-C9EC-4E55-A54E-5AC4711816EA}"/>
    <cellStyle name="_2005 Planning Day Template - Czech.xls Chart 71_Bob review pack (2)_By Segment" xfId="15019" xr:uid="{68D4A4A0-B146-4C16-AC7B-83CE62C87731}"/>
    <cellStyle name="_2005 Planning Day Template - Czech.xls Chart 71_Bob review pack (2)_Sheet2" xfId="15020" xr:uid="{5758B2CD-550D-4B87-B0F0-7150FB7BD406}"/>
    <cellStyle name="_2005 Planning Day Template - Czech.xls Chart 71_Bob review pack (2)_Sheet3" xfId="15021" xr:uid="{28C27964-4A13-4DDB-92A9-DCF0DC91CCD0}"/>
    <cellStyle name="_2005 Planning Day Template - Czech.xls Chart 71_Bob review pack (2)_Summary" xfId="15022" xr:uid="{49919F56-5E64-4091-BA22-F403A06FFABB}"/>
    <cellStyle name="_2005 Planning Day Template - Czech.xls Chart 71_Bob review pack (2)_Summary KP4790" xfId="15023" xr:uid="{CC19D1E0-D9C5-40B9-8053-C82E90829CF0}"/>
    <cellStyle name="_2005 Planning Day Template - Czech.xls Chart 71_Bob review pack (3)" xfId="658" xr:uid="{9F31BC3B-C047-4ACE-B5C1-9DA562DD8CC4}"/>
    <cellStyle name="_2005 Planning Day Template - Czech.xls Chart 71_Bob review pack (3) 2" xfId="3462" xr:uid="{0278C024-576E-4E49-AA7B-CBFD79B56957}"/>
    <cellStyle name="_2005 Planning Day Template - Czech.xls Chart 71_Bob review pack (3)_By Segment" xfId="15024" xr:uid="{EAF8F515-E7F9-479F-90CB-FF5CF7023A43}"/>
    <cellStyle name="_2005 Planning Day Template - Czech.xls Chart 71_Bob review pack (3)_Sheet2" xfId="15025" xr:uid="{37586478-AE55-482A-8611-52D1D61F10FE}"/>
    <cellStyle name="_2005 Planning Day Template - Czech.xls Chart 71_Bob review pack (3)_Sheet3" xfId="15026" xr:uid="{B0545FBE-E591-4DD1-898C-B63E3B957B59}"/>
    <cellStyle name="_2005 Planning Day Template - Czech.xls Chart 71_Bob review pack (3)_Summary" xfId="15027" xr:uid="{D5900DF0-159F-4898-A98A-F9B394A33A4C}"/>
    <cellStyle name="_2005 Planning Day Template - Czech.xls Chart 71_Bob review pack (3)_Summary KP4790" xfId="15028" xr:uid="{6FCE5353-2A82-4AF0-A5EA-9A59565DCFAE}"/>
    <cellStyle name="_2005 Planning Day Template - Czech.xls Chart 71_By Segment" xfId="15029" xr:uid="{9D97C00D-A0E5-4DB4-8AC3-E9D51E26FC3F}"/>
    <cellStyle name="_2005 Planning Day Template - Czech.xls Chart 71_China CIA Model Jan 08" xfId="6213" xr:uid="{7C6A2FE4-7F5E-4336-B580-64B54943BA4A}"/>
    <cellStyle name="_2005 Planning Day Template - Czech.xls Chart 71_CIA Qianshan New STD" xfId="6214" xr:uid="{AFB15A00-229A-4DCD-9895-3BDA67D842DA}"/>
    <cellStyle name="_2005 Planning Day Template - Czech.xls Chart 71_CIA STANDARD MODEL CHINA 2007 LTP_1" xfId="6215" xr:uid="{C06A9BEF-7F3D-41BD-8608-0545940D8E25}"/>
    <cellStyle name="_2005 Planning Day Template - Czech.xls Chart 71_dunnhumby Tesco Int LRP 0910 - example template PSV" xfId="15030" xr:uid="{116F6B5A-339D-4454-9D1E-19B690CD3DAC}"/>
    <cellStyle name="_2005 Planning Day Template - Czech.xls Chart 71_dunnhumby Tesco Int LRP 0910 - example template PSV_Sheet2" xfId="15031" xr:uid="{B42D1659-46A2-4ED9-AB2B-1EE09DD3A374}"/>
    <cellStyle name="_2005 Planning Day Template - Czech.xls Chart 71_dunnhumby Tesco Int LRP 0910 - example template PSV_Sheet3" xfId="15032" xr:uid="{BB527371-4E0C-4750-A760-CADAE846DE88}"/>
    <cellStyle name="_2005 Planning Day Template - Czech.xls Chart 71_LTP CIA Model" xfId="6216" xr:uid="{9E01D30C-8493-4F12-96B6-1F83F3BE4E05}"/>
    <cellStyle name="_2005 Planning Day Template - Czech.xls Chart 71_LTP CIA Model_With PnL ratio_1" xfId="6217" xr:uid="{56E2B53F-77A9-476A-B0F9-6437FC75B9F0}"/>
    <cellStyle name="_2005 Planning Day Template - Czech.xls Chart 71_Planning Day pack Template - blank" xfId="15033" xr:uid="{25F1F668-DBC9-4DEC-B784-6486001AA732}"/>
    <cellStyle name="_2005 Planning Day Template - Czech.xls Chart 71_Planning Day pack Template - blank_Sheet2" xfId="15034" xr:uid="{C99D6FEC-77BB-4DB1-9820-1078CB4FCB47}"/>
    <cellStyle name="_2005 Planning Day Template - Czech.xls Chart 71_Planning Day pack Template - blank_Sheet3" xfId="15035" xr:uid="{D36F0286-4BA5-4CD2-B5A0-F6C5FBC62D2A}"/>
    <cellStyle name="_2005 Planning Day Template - Czech.xls Chart 71_Planning Day pack Template- Tem" xfId="15036" xr:uid="{52F5AC88-1974-4C96-8A71-EEB8555D7A14}"/>
    <cellStyle name="_2005 Planning Day Template - Czech.xls Chart 71_Planning Day pack Template- Tem_Sheet2" xfId="15037" xr:uid="{C5E17723-3DA9-41BD-8F18-653DDF39281B}"/>
    <cellStyle name="_2005 Planning Day Template - Czech.xls Chart 71_Planning Day pack Template- Tem_Sheet3" xfId="15038" xr:uid="{B7AEB972-FE2C-441F-A058-2C634EF48CE0}"/>
    <cellStyle name="_2005 Planning Day Template - Czech.xls Chart 71_Poland Planning Day Pack" xfId="15039" xr:uid="{DC46AD88-6B8A-46F8-9A6C-C265799158DD}"/>
    <cellStyle name="_2005 Planning Day Template - Czech.xls Chart 71_Poland Planning Day Pack_Sheet2" xfId="15040" xr:uid="{D80F001F-6B92-44B3-8339-9FCB30ACEFA2}"/>
    <cellStyle name="_2005 Planning Day Template - Czech.xls Chart 71_Poland Planning Day Pack_Sheet3" xfId="15041" xr:uid="{F10EFEF2-DEE7-451F-B984-1B4A3E796F57}"/>
    <cellStyle name="_2005 Planning Day Template - Czech.xls Chart 71_Sheet2" xfId="15042" xr:uid="{BE9EB40D-74A4-46A8-82A2-532DEA872B8D}"/>
    <cellStyle name="_2005 Planning Day Template - Czech.xls Chart 71_Sheet3" xfId="15043" xr:uid="{D11930D4-2988-4FD0-ACC3-83348DC53073}"/>
    <cellStyle name="_2005 Planning Day Template - Czech.xls Chart 71_Summary" xfId="15044" xr:uid="{A8FF4C8B-9AC3-42BE-BA39-B05FFEEC15F2}"/>
    <cellStyle name="_2005 Planning Day Template - Czech.xls Chart 71_Summary KP4790" xfId="15045" xr:uid="{467581DB-E86B-48CB-858D-1459E5E42189}"/>
    <cellStyle name="_2005 Planning Day Template - Czech.xls Chart 71_Target affirmation" xfId="15046" xr:uid="{09179195-C643-480C-A532-54A2463ABCE3}"/>
    <cellStyle name="_2005 Planning Day Template - Czech.xls Chart 71_Target affirmation_Sheet2" xfId="15047" xr:uid="{12E6950E-30BE-4E88-8428-ADB1454D8C4E}"/>
    <cellStyle name="_2005 Planning Day Template - Czech.xls Chart 71_Target affirmation_Sheet3" xfId="15048" xr:uid="{05F24C1C-CA9A-473C-988F-97670FFBF4E7}"/>
    <cellStyle name="_2005 Planning Day Template - Czech.xls Chart 71_复件 CIA STANDARD MODEL CHINA 2007 LTP" xfId="6218" xr:uid="{47F69730-E00F-4DD6-B01B-0FBA5E49153B}"/>
    <cellStyle name="_2005 Planning Day Template - Czech.xls Chart 72" xfId="659" xr:uid="{A6DF2DF7-C22D-4842-9538-4147216ACF18}"/>
    <cellStyle name="_2005 Planning Day Template - Czech.xls Chart 72 2" xfId="3463" xr:uid="{2C2CFBCF-5F66-49F7-8B53-1285AED4F1EE}"/>
    <cellStyle name="_2005 Planning Day Template - Czech.xls Chart 72_2007 Review Day China" xfId="660" xr:uid="{C2231BA7-1CFF-4C77-B5B7-884EC86722B9}"/>
    <cellStyle name="_2005 Planning Day Template - Czech.xls Chart 72_2007 Review Day China 2" xfId="3464" xr:uid="{192C46C4-0EA1-4C09-860B-519DCAF6B5FA}"/>
    <cellStyle name="_2005 Planning Day Template - Czech.xls Chart 72_2007 Review Day China_By Segment" xfId="15049" xr:uid="{2682D11B-DC2E-4F1A-B140-F6361722C7FA}"/>
    <cellStyle name="_2005 Planning Day Template - Czech.xls Chart 72_2007 Review Day China_Sheet2" xfId="15050" xr:uid="{6C725D49-D57E-465C-BB6D-5C493B2E4CAC}"/>
    <cellStyle name="_2005 Planning Day Template - Czech.xls Chart 72_2007 Review Day China_Sheet3" xfId="15051" xr:uid="{AEA27CE7-CE5A-4EB0-918E-1A2BD7629CF1}"/>
    <cellStyle name="_2005 Planning Day Template - Czech.xls Chart 72_2007 Review Day China_Summary" xfId="15052" xr:uid="{94EC85B6-FB97-4267-8442-A94CB0440B5E}"/>
    <cellStyle name="_2005 Planning Day Template - Czech.xls Chart 72_2007 Review Day China_Summary KP4790" xfId="15053" xr:uid="{79DF1B10-AA65-40F1-BF00-DFAED0C43D4E}"/>
    <cellStyle name="_2005 Planning Day Template - Czech.xls Chart 72_2007 Review Day Czech" xfId="661" xr:uid="{9EE60BE0-4B7C-4021-93A7-5D9202A13630}"/>
    <cellStyle name="_2005 Planning Day Template - Czech.xls Chart 72_2007 Review Day Czech 2" xfId="3465" xr:uid="{CD08F5D9-ABD1-43C2-B500-3D83EBC0FAFE}"/>
    <cellStyle name="_2005 Planning Day Template - Czech.xls Chart 72_2007 Review Day Czech_By Segment" xfId="15054" xr:uid="{F2AB39E7-BE47-45E2-B765-07CA7241ABD7}"/>
    <cellStyle name="_2005 Planning Day Template - Czech.xls Chart 72_2007 Review Day Czech_Sheet2" xfId="15055" xr:uid="{A76482F5-EA28-44A5-AA21-23D26CDC4C1F}"/>
    <cellStyle name="_2005 Planning Day Template - Czech.xls Chart 72_2007 Review Day Czech_Sheet3" xfId="15056" xr:uid="{2A3C1B46-5918-4A29-BC48-A73509154E72}"/>
    <cellStyle name="_2005 Planning Day Template - Czech.xls Chart 72_2007 Review Day Czech_Summary" xfId="15057" xr:uid="{CCC226BD-ECFB-4BE7-90F6-CA6926556966}"/>
    <cellStyle name="_2005 Planning Day Template - Czech.xls Chart 72_2007 Review Day Czech_Summary KP4790" xfId="15058" xr:uid="{D3A79777-DEED-4294-91BF-AF06B9226CE4}"/>
    <cellStyle name="_2005 Planning Day Template - Czech.xls Chart 72_2007 Review Day Poland" xfId="662" xr:uid="{56C5201A-274D-48F7-815F-E7071C0EF47B}"/>
    <cellStyle name="_2005 Planning Day Template - Czech.xls Chart 72_2007 Review Day Poland 2" xfId="3466" xr:uid="{E43F7112-A32E-4015-BF2C-7FA7AF968B1D}"/>
    <cellStyle name="_2005 Planning Day Template - Czech.xls Chart 72_2007 Review Day Poland_By Segment" xfId="15059" xr:uid="{90C5ED41-AAD1-4F5A-BBF4-DEA344796AF0}"/>
    <cellStyle name="_2005 Planning Day Template - Czech.xls Chart 72_2007 Review Day Poland_Sheet2" xfId="15060" xr:uid="{FB0671DE-29A2-42AC-B381-399487614409}"/>
    <cellStyle name="_2005 Planning Day Template - Czech.xls Chart 72_2007 Review Day Poland_Sheet3" xfId="15061" xr:uid="{DE63FBDD-560B-4FF2-BF68-B573633AC60D}"/>
    <cellStyle name="_2005 Planning Day Template - Czech.xls Chart 72_2007 Review Day Poland_Summary" xfId="15062" xr:uid="{C6F8C34B-0F69-4DF4-8B5E-9D3C860C44EB}"/>
    <cellStyle name="_2005 Planning Day Template - Czech.xls Chart 72_2007 Review Day Poland_Summary KP4790" xfId="15063" xr:uid="{3D2D8801-0E92-440A-B3A5-615F1CF522F1}"/>
    <cellStyle name="_2005 Planning Day Template - Czech.xls Chart 72_2008 cfp draft" xfId="663" xr:uid="{73B0C077-9C22-44EF-B7B1-7C1DEDBD02D4}"/>
    <cellStyle name="_2005 Planning Day Template - Czech.xls Chart 72_2008 cfp draft 2" xfId="3467" xr:uid="{05ABE30E-9AF7-47ED-8804-BE5696BBDCBC}"/>
    <cellStyle name="_2005 Planning Day Template - Czech.xls Chart 72_2008 cfp draft_By Segment" xfId="15064" xr:uid="{490E60BF-11BC-4A8B-9165-EBBE45E18275}"/>
    <cellStyle name="_2005 Planning Day Template - Czech.xls Chart 72_2008 cfp draft_Sheet2" xfId="15065" xr:uid="{3982E833-A098-4BC6-A2DB-530DB7420437}"/>
    <cellStyle name="_2005 Planning Day Template - Czech.xls Chart 72_2008 cfp draft_Sheet3" xfId="15066" xr:uid="{1980FB0D-E35A-440B-93A0-7021B251233A}"/>
    <cellStyle name="_2005 Planning Day Template - Czech.xls Chart 72_2008 cfp draft_Summary" xfId="15067" xr:uid="{F328EB07-6B33-4F31-9F84-9F4CD030E28B}"/>
    <cellStyle name="_2005 Planning Day Template - Czech.xls Chart 72_2008 cfp draft_Summary KP4790" xfId="15068" xr:uid="{0852720D-6EE6-4658-A0CA-507C06FC066D}"/>
    <cellStyle name="_2005 Planning Day Template - Czech.xls Chart 72_2008 planning day draft" xfId="664" xr:uid="{4DFF3387-8BD0-4F2B-8CDA-F6E00B4B1CAE}"/>
    <cellStyle name="_2005 Planning Day Template - Czech.xls Chart 72_2008 planning day draft 2" xfId="3468" xr:uid="{8287C7AA-1E0A-476D-A2FF-9BCE92D0E6E1}"/>
    <cellStyle name="_2005 Planning Day Template - Czech.xls Chart 72_2008 planning day draft_By Segment" xfId="15069" xr:uid="{54A0D376-4832-42E1-900B-C4A6FE0A8B7B}"/>
    <cellStyle name="_2005 Planning Day Template - Czech.xls Chart 72_2008 planning day draft_Sheet2" xfId="15070" xr:uid="{3262A60B-A917-41A7-B157-C10471B7ECF6}"/>
    <cellStyle name="_2005 Planning Day Template - Czech.xls Chart 72_2008 planning day draft_Sheet3" xfId="15071" xr:uid="{B3810CAB-727A-409F-BDAF-2CBD37B4BB2D}"/>
    <cellStyle name="_2005 Planning Day Template - Czech.xls Chart 72_2008 planning day draft_Summary" xfId="15072" xr:uid="{65545C7B-C264-4CEA-B128-005F1A551ADD}"/>
    <cellStyle name="_2005 Planning Day Template - Czech.xls Chart 72_2008 planning day draft_Summary KP4790" xfId="15073" xr:uid="{8C6488ED-8F30-412B-877F-56EA9E67D515}"/>
    <cellStyle name="_2005 Planning Day Template - Czech.xls Chart 72_Bob review pack (2)" xfId="665" xr:uid="{58055ED2-4542-47B1-8148-6294FD0F4A8B}"/>
    <cellStyle name="_2005 Planning Day Template - Czech.xls Chart 72_Bob review pack (2) 2" xfId="3469" xr:uid="{0C58C06E-E3C1-45BE-833F-7258C5A72C49}"/>
    <cellStyle name="_2005 Planning Day Template - Czech.xls Chart 72_Bob review pack (2)_By Segment" xfId="15074" xr:uid="{97869E10-DD59-4E62-9AD1-200EB0778523}"/>
    <cellStyle name="_2005 Planning Day Template - Czech.xls Chart 72_Bob review pack (2)_Sheet2" xfId="15075" xr:uid="{5C0AD771-7018-430D-B266-C31864F9CB4A}"/>
    <cellStyle name="_2005 Planning Day Template - Czech.xls Chart 72_Bob review pack (2)_Sheet3" xfId="15076" xr:uid="{A80B52E4-8D3B-494D-B939-30C2E29AEB50}"/>
    <cellStyle name="_2005 Planning Day Template - Czech.xls Chart 72_Bob review pack (2)_Summary" xfId="15077" xr:uid="{80F66624-25A0-478C-AA4D-E36D0D01B8B7}"/>
    <cellStyle name="_2005 Planning Day Template - Czech.xls Chart 72_Bob review pack (2)_Summary KP4790" xfId="15078" xr:uid="{F6A808C9-E788-43B0-ADF9-03568FEC98DA}"/>
    <cellStyle name="_2005 Planning Day Template - Czech.xls Chart 72_Bob review pack (3)" xfId="666" xr:uid="{D63EE7CA-3213-474B-A460-E28724255B89}"/>
    <cellStyle name="_2005 Planning Day Template - Czech.xls Chart 72_Bob review pack (3) 2" xfId="3470" xr:uid="{9A0B9BDB-E771-4C89-BF4B-A2C4FD26509B}"/>
    <cellStyle name="_2005 Planning Day Template - Czech.xls Chart 72_Bob review pack (3)_By Segment" xfId="15079" xr:uid="{D7B2560E-DC72-475F-A05F-4440E3EB0CF4}"/>
    <cellStyle name="_2005 Planning Day Template - Czech.xls Chart 72_Bob review pack (3)_Sheet2" xfId="15080" xr:uid="{79078327-F9E7-44AB-8F36-B814C4F73CFA}"/>
    <cellStyle name="_2005 Planning Day Template - Czech.xls Chart 72_Bob review pack (3)_Sheet3" xfId="15081" xr:uid="{1B7DDE8B-40F4-4615-B020-D1CDD5DB300B}"/>
    <cellStyle name="_2005 Planning Day Template - Czech.xls Chart 72_Bob review pack (3)_Summary" xfId="15082" xr:uid="{11CD11C2-B492-4389-8784-F5A4228453FE}"/>
    <cellStyle name="_2005 Planning Day Template - Czech.xls Chart 72_Bob review pack (3)_Summary KP4790" xfId="15083" xr:uid="{17528D04-4ACA-4837-8281-4F39517E4182}"/>
    <cellStyle name="_2005 Planning Day Template - Czech.xls Chart 72_By Segment" xfId="15084" xr:uid="{101F4027-8985-4047-9DA4-64AA1AF71886}"/>
    <cellStyle name="_2005 Planning Day Template - Czech.xls Chart 72_China CIA Model Jan 08" xfId="6219" xr:uid="{4AC80AA0-8232-47A4-9AAE-982A4C7BFABF}"/>
    <cellStyle name="_2005 Planning Day Template - Czech.xls Chart 72_CIA Qianshan New STD" xfId="6220" xr:uid="{ADE2BB33-10A6-49A6-8D66-AE6750412C8C}"/>
    <cellStyle name="_2005 Planning Day Template - Czech.xls Chart 72_CIA STANDARD MODEL CHINA 2007 LTP_1" xfId="6221" xr:uid="{2302AE52-11EB-4585-9B2C-CA4A59B511CF}"/>
    <cellStyle name="_2005 Planning Day Template - Czech.xls Chart 72_dunnhumby Tesco Int LRP 0910 - example template PSV" xfId="15085" xr:uid="{6E6551F6-978A-4921-A8C5-0375C99E6F75}"/>
    <cellStyle name="_2005 Planning Day Template - Czech.xls Chart 72_dunnhumby Tesco Int LRP 0910 - example template PSV_Sheet2" xfId="15086" xr:uid="{406E35DC-48D4-4984-815B-5AFE4EDEC42F}"/>
    <cellStyle name="_2005 Planning Day Template - Czech.xls Chart 72_dunnhumby Tesco Int LRP 0910 - example template PSV_Sheet3" xfId="15087" xr:uid="{69CCB6F3-7AFE-43FD-AFF6-28778A9AF5AD}"/>
    <cellStyle name="_2005 Planning Day Template - Czech.xls Chart 72_LTP CIA Model" xfId="6222" xr:uid="{589DD2B9-5132-47C2-8465-7B60D23A8618}"/>
    <cellStyle name="_2005 Planning Day Template - Czech.xls Chart 72_LTP CIA Model_With PnL ratio_1" xfId="6223" xr:uid="{F0D6B2C8-9196-4174-894C-FEFCC98BF9A8}"/>
    <cellStyle name="_2005 Planning Day Template - Czech.xls Chart 72_Planning Day pack Template - blank" xfId="15088" xr:uid="{661CC312-E4CF-4942-BFA6-AB266666B2C9}"/>
    <cellStyle name="_2005 Planning Day Template - Czech.xls Chart 72_Planning Day pack Template - blank_Sheet2" xfId="15089" xr:uid="{04D7A226-D1C8-4D5A-BCF2-51A60605EE9C}"/>
    <cellStyle name="_2005 Planning Day Template - Czech.xls Chart 72_Planning Day pack Template - blank_Sheet3" xfId="15090" xr:uid="{35CE85F7-0315-49C5-8F21-760F6B163AD1}"/>
    <cellStyle name="_2005 Planning Day Template - Czech.xls Chart 72_Planning Day pack Template- Tem" xfId="15091" xr:uid="{F2189ED7-2116-48B4-8AD3-D433C5423A89}"/>
    <cellStyle name="_2005 Planning Day Template - Czech.xls Chart 72_Planning Day pack Template- Tem_Sheet2" xfId="15092" xr:uid="{41C8FB6E-8D04-479B-858D-1457A562F019}"/>
    <cellStyle name="_2005 Planning Day Template - Czech.xls Chart 72_Planning Day pack Template- Tem_Sheet3" xfId="15093" xr:uid="{98465BFE-655D-48D0-8057-2F53B3631516}"/>
    <cellStyle name="_2005 Planning Day Template - Czech.xls Chart 72_Poland Planning Day Pack" xfId="15094" xr:uid="{20310F98-DD59-4339-9BFA-E7718B05DAAA}"/>
    <cellStyle name="_2005 Planning Day Template - Czech.xls Chart 72_Poland Planning Day Pack_Sheet2" xfId="15095" xr:uid="{7F4EF759-E9BD-4CBD-B850-C9B9D7E3D999}"/>
    <cellStyle name="_2005 Planning Day Template - Czech.xls Chart 72_Poland Planning Day Pack_Sheet3" xfId="15096" xr:uid="{62002E40-4D3E-48D3-A3FF-E8E002F2DFE9}"/>
    <cellStyle name="_2005 Planning Day Template - Czech.xls Chart 72_Sheet2" xfId="15097" xr:uid="{BF227192-AAFB-4C29-9D9A-2A7AF3FA816A}"/>
    <cellStyle name="_2005 Planning Day Template - Czech.xls Chart 72_Sheet3" xfId="15098" xr:uid="{B1B49F04-AC8F-4CFF-88A9-003C7A8EBABF}"/>
    <cellStyle name="_2005 Planning Day Template - Czech.xls Chart 72_Summary" xfId="15099" xr:uid="{D16EB922-2C77-4430-9489-D459E16AE877}"/>
    <cellStyle name="_2005 Planning Day Template - Czech.xls Chart 72_Summary KP4790" xfId="15100" xr:uid="{E8D347AB-C992-499B-84C5-EF95A4626037}"/>
    <cellStyle name="_2005 Planning Day Template - Czech.xls Chart 72_Target affirmation" xfId="15101" xr:uid="{0C6E23D3-77D0-47AF-B30A-C712888BD9FD}"/>
    <cellStyle name="_2005 Planning Day Template - Czech.xls Chart 72_Target affirmation_Sheet2" xfId="15102" xr:uid="{F9965C53-4D50-4A3A-87DC-B7037A21F42D}"/>
    <cellStyle name="_2005 Planning Day Template - Czech.xls Chart 72_Target affirmation_Sheet3" xfId="15103" xr:uid="{27405110-CABB-4368-B7B1-2B1DB0B72CB6}"/>
    <cellStyle name="_2005 Planning Day Template - Czech.xls Chart 72_复件 CIA STANDARD MODEL CHINA 2007 LTP" xfId="6224" xr:uid="{4F4C3F8C-3F5E-4A4E-8C37-9F2D13CCCD6F}"/>
    <cellStyle name="_2005 Planning Day Template - Czech.xls Chart 73" xfId="667" xr:uid="{DE09EC4C-5DB3-47F2-929C-64F5DF0643BC}"/>
    <cellStyle name="_2005 Planning Day Template - Czech.xls Chart 73 2" xfId="3471" xr:uid="{F0367539-73FC-4946-B593-11C87A9A5490}"/>
    <cellStyle name="_2005 Planning Day Template - Czech.xls Chart 73_2007 Review Day China" xfId="668" xr:uid="{F51B9B98-DE32-4C98-96A6-E5551E77E8D5}"/>
    <cellStyle name="_2005 Planning Day Template - Czech.xls Chart 73_2007 Review Day China 2" xfId="3472" xr:uid="{6DECFAA6-93F9-48F4-B4D1-26F1D086D649}"/>
    <cellStyle name="_2005 Planning Day Template - Czech.xls Chart 73_2007 Review Day China_By Segment" xfId="15104" xr:uid="{F182D017-288E-4400-8B74-A0AD8832D364}"/>
    <cellStyle name="_2005 Planning Day Template - Czech.xls Chart 73_2007 Review Day China_Sheet2" xfId="15105" xr:uid="{50E83CB9-BCBA-4A3E-BF66-C199DB876480}"/>
    <cellStyle name="_2005 Planning Day Template - Czech.xls Chart 73_2007 Review Day China_Sheet3" xfId="15106" xr:uid="{09A0A45E-AB36-47A7-807D-0DFC6CB1277A}"/>
    <cellStyle name="_2005 Planning Day Template - Czech.xls Chart 73_2007 Review Day China_Summary" xfId="15107" xr:uid="{4EC10FB1-05D6-4757-B000-0E8523E36118}"/>
    <cellStyle name="_2005 Planning Day Template - Czech.xls Chart 73_2007 Review Day China_Summary KP4790" xfId="15108" xr:uid="{CA6C5130-0DC3-46F4-8E24-D2CD78EA1FD0}"/>
    <cellStyle name="_2005 Planning Day Template - Czech.xls Chart 73_2007 Review Day Czech" xfId="669" xr:uid="{6BD748CE-FBB8-409A-BA4B-74D0EA4F7B61}"/>
    <cellStyle name="_2005 Planning Day Template - Czech.xls Chart 73_2007 Review Day Czech 2" xfId="3473" xr:uid="{C5DD4016-510B-4D8D-8B7C-2452782CFE0E}"/>
    <cellStyle name="_2005 Planning Day Template - Czech.xls Chart 73_2007 Review Day Czech_By Segment" xfId="15109" xr:uid="{16ABEAE5-98BB-4B83-8B2A-E7998D42F42F}"/>
    <cellStyle name="_2005 Planning Day Template - Czech.xls Chart 73_2007 Review Day Czech_Sheet2" xfId="15110" xr:uid="{16C2F1F2-CD17-4879-A604-8DAD90A9ADD2}"/>
    <cellStyle name="_2005 Planning Day Template - Czech.xls Chart 73_2007 Review Day Czech_Sheet3" xfId="15111" xr:uid="{9C1DE73D-2AD8-47F5-8295-4C48AB4F50C3}"/>
    <cellStyle name="_2005 Planning Day Template - Czech.xls Chart 73_2007 Review Day Czech_Summary" xfId="15112" xr:uid="{664D4E5C-44F9-4B2E-B7C4-1E1BA5842B06}"/>
    <cellStyle name="_2005 Planning Day Template - Czech.xls Chart 73_2007 Review Day Czech_Summary KP4790" xfId="15113" xr:uid="{6BBDB173-80D7-4C1C-B1B4-9AFED63B6529}"/>
    <cellStyle name="_2005 Planning Day Template - Czech.xls Chart 73_2007 Review Day Poland" xfId="670" xr:uid="{69F04F4E-4E25-4873-AB14-D5F6AB147ADC}"/>
    <cellStyle name="_2005 Planning Day Template - Czech.xls Chart 73_2007 Review Day Poland 2" xfId="3474" xr:uid="{6C4090D3-32A6-4615-AD23-FFBF3FCBB384}"/>
    <cellStyle name="_2005 Planning Day Template - Czech.xls Chart 73_2007 Review Day Poland_By Segment" xfId="15114" xr:uid="{CFF7FE62-11BB-4D2F-87F6-99D0334EE543}"/>
    <cellStyle name="_2005 Planning Day Template - Czech.xls Chart 73_2007 Review Day Poland_Sheet2" xfId="15115" xr:uid="{2AAA0FB6-EB37-4778-A1D5-29873BA71874}"/>
    <cellStyle name="_2005 Planning Day Template - Czech.xls Chart 73_2007 Review Day Poland_Sheet3" xfId="15116" xr:uid="{B8D79B3F-1810-40BC-9AA8-36AA5ED53CC0}"/>
    <cellStyle name="_2005 Planning Day Template - Czech.xls Chart 73_2007 Review Day Poland_Summary" xfId="15117" xr:uid="{E6D0A36B-C005-4887-9046-426EFF89CC19}"/>
    <cellStyle name="_2005 Planning Day Template - Czech.xls Chart 73_2007 Review Day Poland_Summary KP4790" xfId="15118" xr:uid="{0390CBBC-2578-445F-8BF3-2E35DC084D21}"/>
    <cellStyle name="_2005 Planning Day Template - Czech.xls Chart 73_2008 cfp draft" xfId="671" xr:uid="{F2362750-9718-4D14-A7A2-B6341EE84800}"/>
    <cellStyle name="_2005 Planning Day Template - Czech.xls Chart 73_2008 cfp draft 2" xfId="3475" xr:uid="{3A815DA0-55F8-4B70-AF1B-5C558CE06447}"/>
    <cellStyle name="_2005 Planning Day Template - Czech.xls Chart 73_2008 cfp draft_By Segment" xfId="15119" xr:uid="{44B42774-5ED5-42DB-9477-E93E4B124F0F}"/>
    <cellStyle name="_2005 Planning Day Template - Czech.xls Chart 73_2008 cfp draft_Sheet2" xfId="15120" xr:uid="{F7BF8F45-333D-46A0-BC61-A5781A9DA30C}"/>
    <cellStyle name="_2005 Planning Day Template - Czech.xls Chart 73_2008 cfp draft_Sheet3" xfId="15121" xr:uid="{B8E3B546-301C-4204-92DE-9BA81EDAEFED}"/>
    <cellStyle name="_2005 Planning Day Template - Czech.xls Chart 73_2008 cfp draft_Summary" xfId="15122" xr:uid="{6A9E41F5-BD4B-4169-B7C5-4F51D9B1F0C0}"/>
    <cellStyle name="_2005 Planning Day Template - Czech.xls Chart 73_2008 cfp draft_Summary KP4790" xfId="15123" xr:uid="{E8A2F5AE-C3D6-4AC0-8028-B993E09B7340}"/>
    <cellStyle name="_2005 Planning Day Template - Czech.xls Chart 73_2008 planning day draft" xfId="672" xr:uid="{9E093EA9-98A7-46A2-A038-3CE4CBE91E24}"/>
    <cellStyle name="_2005 Planning Day Template - Czech.xls Chart 73_2008 planning day draft 2" xfId="3476" xr:uid="{8F2D2D94-CBA4-4B2B-8FBB-D42B1C36B38F}"/>
    <cellStyle name="_2005 Planning Day Template - Czech.xls Chart 73_2008 planning day draft_By Segment" xfId="15124" xr:uid="{3BF55B62-A172-4470-8BAF-BC648948673F}"/>
    <cellStyle name="_2005 Planning Day Template - Czech.xls Chart 73_2008 planning day draft_Sheet2" xfId="15125" xr:uid="{74E265D5-3F84-4E92-9FE3-656D84E43F41}"/>
    <cellStyle name="_2005 Planning Day Template - Czech.xls Chart 73_2008 planning day draft_Sheet3" xfId="15126" xr:uid="{431D032F-1751-4752-87BB-A77DF70C75D0}"/>
    <cellStyle name="_2005 Planning Day Template - Czech.xls Chart 73_2008 planning day draft_Summary" xfId="15127" xr:uid="{2099EC5F-32CB-44BC-ACA1-06569A0205FF}"/>
    <cellStyle name="_2005 Planning Day Template - Czech.xls Chart 73_2008 planning day draft_Summary KP4790" xfId="15128" xr:uid="{B92482B8-3A07-4335-953A-9458AD267FDB}"/>
    <cellStyle name="_2005 Planning Day Template - Czech.xls Chart 73_Bob review pack (2)" xfId="673" xr:uid="{6972CD99-920C-4136-8F65-E0BC55DCC4B7}"/>
    <cellStyle name="_2005 Planning Day Template - Czech.xls Chart 73_Bob review pack (2) 2" xfId="3477" xr:uid="{A6A23037-BAC4-44BB-BF77-CC92B0BE8E5A}"/>
    <cellStyle name="_2005 Planning Day Template - Czech.xls Chart 73_Bob review pack (2)_By Segment" xfId="15129" xr:uid="{26DEAFB7-D38E-4544-842A-0EDFBBFF8EE8}"/>
    <cellStyle name="_2005 Planning Day Template - Czech.xls Chart 73_Bob review pack (2)_Sheet2" xfId="15130" xr:uid="{2398D770-6BCB-44F7-A781-BB9C527F5E78}"/>
    <cellStyle name="_2005 Planning Day Template - Czech.xls Chart 73_Bob review pack (2)_Sheet3" xfId="15131" xr:uid="{5E2352CB-E5B4-46D5-9DD3-60D094ED755F}"/>
    <cellStyle name="_2005 Planning Day Template - Czech.xls Chart 73_Bob review pack (2)_Summary" xfId="15132" xr:uid="{0A75E68B-D936-4DAF-85F4-3ED24CF8FD47}"/>
    <cellStyle name="_2005 Planning Day Template - Czech.xls Chart 73_Bob review pack (2)_Summary KP4790" xfId="15133" xr:uid="{EE1A9A88-CE47-4AE8-B72F-F9A7D11C32DE}"/>
    <cellStyle name="_2005 Planning Day Template - Czech.xls Chart 73_Bob review pack (3)" xfId="674" xr:uid="{ADCF8A5C-EFAD-4907-B5F0-DFB00E9AC156}"/>
    <cellStyle name="_2005 Planning Day Template - Czech.xls Chart 73_Bob review pack (3) 2" xfId="3478" xr:uid="{29DFB021-F109-483D-AFBA-A9A63397AE85}"/>
    <cellStyle name="_2005 Planning Day Template - Czech.xls Chart 73_Bob review pack (3)_By Segment" xfId="15134" xr:uid="{C4502B02-C0EC-455B-9DC0-B2717771075B}"/>
    <cellStyle name="_2005 Planning Day Template - Czech.xls Chart 73_Bob review pack (3)_Sheet2" xfId="15135" xr:uid="{94A87126-CDF6-4A31-9FDD-338EE6685746}"/>
    <cellStyle name="_2005 Planning Day Template - Czech.xls Chart 73_Bob review pack (3)_Sheet3" xfId="15136" xr:uid="{A22FB902-7C34-4783-90DC-7F1C438F8A2D}"/>
    <cellStyle name="_2005 Planning Day Template - Czech.xls Chart 73_Bob review pack (3)_Summary" xfId="15137" xr:uid="{44FB9957-9911-46DE-B5BD-A84E9F09BF46}"/>
    <cellStyle name="_2005 Planning Day Template - Czech.xls Chart 73_Bob review pack (3)_Summary KP4790" xfId="15138" xr:uid="{2BB19000-12A0-455F-A5E1-6103E08A9E75}"/>
    <cellStyle name="_2005 Planning Day Template - Czech.xls Chart 73_By Segment" xfId="15139" xr:uid="{F146BD2B-CB3F-41D4-84C1-5EF1421D99B7}"/>
    <cellStyle name="_2005 Planning Day Template - Czech.xls Chart 73_China CIA Model Jan 08" xfId="6225" xr:uid="{6FB84D18-5D25-4F92-AB6B-F71B11B00580}"/>
    <cellStyle name="_2005 Planning Day Template - Czech.xls Chart 73_CIA Qianshan New STD" xfId="6226" xr:uid="{3F1A8E0B-95CD-498B-89A0-F643B7DFFD9C}"/>
    <cellStyle name="_2005 Planning Day Template - Czech.xls Chart 73_CIA STANDARD MODEL CHINA 2007 LTP_1" xfId="6227" xr:uid="{0859F65B-8FD9-416F-A81F-A48027C20B54}"/>
    <cellStyle name="_2005 Planning Day Template - Czech.xls Chart 73_dunnhumby Tesco Int LRP 0910 - example template PSV" xfId="15140" xr:uid="{BA2E8801-121D-445F-B7AE-41A630A1045C}"/>
    <cellStyle name="_2005 Planning Day Template - Czech.xls Chart 73_dunnhumby Tesco Int LRP 0910 - example template PSV_Sheet2" xfId="15141" xr:uid="{FC71DE3E-27DD-401B-8B56-52964AD7C461}"/>
    <cellStyle name="_2005 Planning Day Template - Czech.xls Chart 73_dunnhumby Tesco Int LRP 0910 - example template PSV_Sheet3" xfId="15142" xr:uid="{D88310A0-6A71-4434-96DF-8E939FEE9595}"/>
    <cellStyle name="_2005 Planning Day Template - Czech.xls Chart 73_LTP CIA Model" xfId="6228" xr:uid="{9775B06F-8F61-4409-AFCF-66FD46C9053F}"/>
    <cellStyle name="_2005 Planning Day Template - Czech.xls Chart 73_LTP CIA Model_With PnL ratio_1" xfId="6229" xr:uid="{74CB5231-FB94-4C21-9B53-5AF65580412D}"/>
    <cellStyle name="_2005 Planning Day Template - Czech.xls Chart 73_Planning Day pack Template - blank" xfId="15143" xr:uid="{158037C0-A05D-4973-9B84-97BE3A03C3CA}"/>
    <cellStyle name="_2005 Planning Day Template - Czech.xls Chart 73_Planning Day pack Template - blank_Sheet2" xfId="15144" xr:uid="{FFDA9F7F-B287-4CE0-8303-DBFBEB1A4841}"/>
    <cellStyle name="_2005 Planning Day Template - Czech.xls Chart 73_Planning Day pack Template - blank_Sheet3" xfId="15145" xr:uid="{AB0D6416-40C5-41A1-A3E1-2A343FA0869B}"/>
    <cellStyle name="_2005 Planning Day Template - Czech.xls Chart 73_Planning Day pack Template- Tem" xfId="15146" xr:uid="{2F207B3B-90E2-4E00-95C4-293A10B239A6}"/>
    <cellStyle name="_2005 Planning Day Template - Czech.xls Chart 73_Planning Day pack Template- Tem_Sheet2" xfId="15147" xr:uid="{FDC41B35-8AAA-40CB-B6E4-7F5A273E966D}"/>
    <cellStyle name="_2005 Planning Day Template - Czech.xls Chart 73_Planning Day pack Template- Tem_Sheet3" xfId="15148" xr:uid="{24443CCB-5782-4783-8553-628FA4439533}"/>
    <cellStyle name="_2005 Planning Day Template - Czech.xls Chart 73_Poland Planning Day Pack" xfId="15149" xr:uid="{2C028C73-201E-4B4C-849F-08FF734412D1}"/>
    <cellStyle name="_2005 Planning Day Template - Czech.xls Chart 73_Poland Planning Day Pack_Sheet2" xfId="15150" xr:uid="{3E430878-F291-46E4-A5FC-B9CDD8271CA1}"/>
    <cellStyle name="_2005 Planning Day Template - Czech.xls Chart 73_Poland Planning Day Pack_Sheet3" xfId="15151" xr:uid="{695A7C74-2438-4A78-8A10-198877C39B65}"/>
    <cellStyle name="_2005 Planning Day Template - Czech.xls Chart 73_Sheet2" xfId="15152" xr:uid="{6BEAF837-4488-485A-9A62-3644C72B0E89}"/>
    <cellStyle name="_2005 Planning Day Template - Czech.xls Chart 73_Sheet3" xfId="15153" xr:uid="{84C1EC65-0A0C-49E8-94A1-BACCE2942D83}"/>
    <cellStyle name="_2005 Planning Day Template - Czech.xls Chart 73_Summary" xfId="15154" xr:uid="{6647CD2B-2637-404E-B41C-51102805E3AC}"/>
    <cellStyle name="_2005 Planning Day Template - Czech.xls Chart 73_Summary KP4790" xfId="15155" xr:uid="{0DAC31E2-DA92-4388-A0C0-2A7504187B9A}"/>
    <cellStyle name="_2005 Planning Day Template - Czech.xls Chart 73_Target affirmation" xfId="15156" xr:uid="{B4565D9A-DCD4-46F1-9C69-AD46D251FFB0}"/>
    <cellStyle name="_2005 Planning Day Template - Czech.xls Chart 73_Target affirmation_Sheet2" xfId="15157" xr:uid="{733CE9F4-0F9B-48BC-9369-F66FB055D15C}"/>
    <cellStyle name="_2005 Planning Day Template - Czech.xls Chart 73_Target affirmation_Sheet3" xfId="15158" xr:uid="{283ED177-5843-4B80-9B0F-0DA3F8C00884}"/>
    <cellStyle name="_2005 Planning Day Template - Czech.xls Chart 73_复件 CIA STANDARD MODEL CHINA 2007 LTP" xfId="6230" xr:uid="{74B3EB80-7D51-401A-AFEF-EAF18A36F719}"/>
    <cellStyle name="_2005 Planning Day Template - Czech.xls Chart 74" xfId="675" xr:uid="{DF4EC7AE-F934-405E-ABDC-C7C220E1BFFA}"/>
    <cellStyle name="_2005 Planning Day Template - Czech.xls Chart 74 2" xfId="3479" xr:uid="{6092FAEB-549D-45F9-A334-23517CBED9C0}"/>
    <cellStyle name="_2005 Planning Day Template - Czech.xls Chart 74_2007 Review Day China" xfId="676" xr:uid="{3E447588-BA0C-46CC-9B6C-274AFF6F881D}"/>
    <cellStyle name="_2005 Planning Day Template - Czech.xls Chart 74_2007 Review Day China 2" xfId="3480" xr:uid="{4F6803CC-D0D1-497D-A9D4-6A00EB452192}"/>
    <cellStyle name="_2005 Planning Day Template - Czech.xls Chart 74_2007 Review Day China_By Segment" xfId="15159" xr:uid="{1E5F4D82-3213-4787-A838-D0CD1695EDE2}"/>
    <cellStyle name="_2005 Planning Day Template - Czech.xls Chart 74_2007 Review Day China_Sheet2" xfId="15160" xr:uid="{311260F1-56A3-41E5-814E-F2D63BE7623A}"/>
    <cellStyle name="_2005 Planning Day Template - Czech.xls Chart 74_2007 Review Day China_Sheet3" xfId="15161" xr:uid="{1729AB73-2532-4DB6-A48A-554FC0B269EC}"/>
    <cellStyle name="_2005 Planning Day Template - Czech.xls Chart 74_2007 Review Day China_Summary" xfId="15162" xr:uid="{0EFF46C4-0C88-40A1-9194-95F817E66DD5}"/>
    <cellStyle name="_2005 Planning Day Template - Czech.xls Chart 74_2007 Review Day China_Summary KP4790" xfId="15163" xr:uid="{7CD51526-C89A-48B0-9890-F72DC39D1BC5}"/>
    <cellStyle name="_2005 Planning Day Template - Czech.xls Chart 74_2007 Review Day Czech" xfId="677" xr:uid="{FA293849-4745-4BE1-8AE4-8D7CB791C6C1}"/>
    <cellStyle name="_2005 Planning Day Template - Czech.xls Chart 74_2007 Review Day Czech 2" xfId="3481" xr:uid="{FBA41BD9-CB1E-49F4-A309-D38065E8BF80}"/>
    <cellStyle name="_2005 Planning Day Template - Czech.xls Chart 74_2007 Review Day Czech_By Segment" xfId="15164" xr:uid="{40CBF3EF-A319-459A-9802-118041B01605}"/>
    <cellStyle name="_2005 Planning Day Template - Czech.xls Chart 74_2007 Review Day Czech_Sheet2" xfId="15165" xr:uid="{CD2B90EE-18D5-4197-9E77-AA2D49FA4DDC}"/>
    <cellStyle name="_2005 Planning Day Template - Czech.xls Chart 74_2007 Review Day Czech_Sheet3" xfId="15166" xr:uid="{66C0D2A8-6DCC-492F-A60D-7C1ED9DE776A}"/>
    <cellStyle name="_2005 Planning Day Template - Czech.xls Chart 74_2007 Review Day Czech_Summary" xfId="15167" xr:uid="{9822223B-7056-4802-B5C7-8512B3F5F49F}"/>
    <cellStyle name="_2005 Planning Day Template - Czech.xls Chart 74_2007 Review Day Czech_Summary KP4790" xfId="15168" xr:uid="{6BC20B61-AE39-4665-9F45-5690A6D5D140}"/>
    <cellStyle name="_2005 Planning Day Template - Czech.xls Chart 74_2007 Review Day Poland" xfId="678" xr:uid="{AF4B4DC5-B331-4A55-85F4-720012499A72}"/>
    <cellStyle name="_2005 Planning Day Template - Czech.xls Chart 74_2007 Review Day Poland 2" xfId="3482" xr:uid="{5F37E6A2-6E83-4B89-96CA-2C77BC5C4D63}"/>
    <cellStyle name="_2005 Planning Day Template - Czech.xls Chart 74_2007 Review Day Poland_By Segment" xfId="15169" xr:uid="{69C088B5-86D0-4717-AE77-21D104E2E3FF}"/>
    <cellStyle name="_2005 Planning Day Template - Czech.xls Chart 74_2007 Review Day Poland_Sheet2" xfId="15170" xr:uid="{D9B9A2A2-53F6-465C-8E3B-99E32671804D}"/>
    <cellStyle name="_2005 Planning Day Template - Czech.xls Chart 74_2007 Review Day Poland_Sheet3" xfId="15171" xr:uid="{B517B105-ECFA-4691-93BE-5A201D11E794}"/>
    <cellStyle name="_2005 Planning Day Template - Czech.xls Chart 74_2007 Review Day Poland_Summary" xfId="15172" xr:uid="{4331E77F-549F-4CC7-AE2E-A5C9185EDAB6}"/>
    <cellStyle name="_2005 Planning Day Template - Czech.xls Chart 74_2007 Review Day Poland_Summary KP4790" xfId="15173" xr:uid="{543AA3E6-A4AD-44C7-8951-B2A20E02B92D}"/>
    <cellStyle name="_2005 Planning Day Template - Czech.xls Chart 74_2008 cfp draft" xfId="679" xr:uid="{571D7B24-79CE-4D3F-9B7F-378D42180E85}"/>
    <cellStyle name="_2005 Planning Day Template - Czech.xls Chart 74_2008 cfp draft 2" xfId="3483" xr:uid="{BDF0078A-6CE9-4E61-8D71-0FC470E0ABE5}"/>
    <cellStyle name="_2005 Planning Day Template - Czech.xls Chart 74_2008 cfp draft_By Segment" xfId="15174" xr:uid="{1827DC53-5AD5-4A08-9BC5-9EB0A5BB535E}"/>
    <cellStyle name="_2005 Planning Day Template - Czech.xls Chart 74_2008 cfp draft_Sheet2" xfId="15175" xr:uid="{76515A1D-8534-459B-B86D-BC629DB7C72A}"/>
    <cellStyle name="_2005 Planning Day Template - Czech.xls Chart 74_2008 cfp draft_Sheet3" xfId="15176" xr:uid="{2ED2043A-A145-4EBA-A326-44DA4FD91496}"/>
    <cellStyle name="_2005 Planning Day Template - Czech.xls Chart 74_2008 cfp draft_Summary" xfId="15177" xr:uid="{87FAD98A-C456-4DB8-AEFD-2F45FC03E325}"/>
    <cellStyle name="_2005 Planning Day Template - Czech.xls Chart 74_2008 cfp draft_Summary KP4790" xfId="15178" xr:uid="{582831A7-1251-4EDD-94E1-8FF583E1ED6A}"/>
    <cellStyle name="_2005 Planning Day Template - Czech.xls Chart 74_2008 planning day draft" xfId="680" xr:uid="{40A041E2-5C72-4F93-BE99-301FD4300EDE}"/>
    <cellStyle name="_2005 Planning Day Template - Czech.xls Chart 74_2008 planning day draft 2" xfId="3484" xr:uid="{00A107A5-2130-47B6-93AD-3505215747A4}"/>
    <cellStyle name="_2005 Planning Day Template - Czech.xls Chart 74_2008 planning day draft_By Segment" xfId="15179" xr:uid="{D707C939-DCF7-4A4C-83D7-2ABC3BAEDC0F}"/>
    <cellStyle name="_2005 Planning Day Template - Czech.xls Chart 74_2008 planning day draft_Sheet2" xfId="15180" xr:uid="{60FF4731-5B4A-46CA-B370-CF0C90314692}"/>
    <cellStyle name="_2005 Planning Day Template - Czech.xls Chart 74_2008 planning day draft_Sheet3" xfId="15181" xr:uid="{6BBF4884-4AD0-4B19-BF03-82E877215AF7}"/>
    <cellStyle name="_2005 Planning Day Template - Czech.xls Chart 74_2008 planning day draft_Summary" xfId="15182" xr:uid="{C861AADB-E3A9-4511-9C29-714ADA536E1C}"/>
    <cellStyle name="_2005 Planning Day Template - Czech.xls Chart 74_2008 planning day draft_Summary KP4790" xfId="15183" xr:uid="{3724F941-D370-411A-97A5-4657881F2C4D}"/>
    <cellStyle name="_2005 Planning Day Template - Czech.xls Chart 74_Bob review pack (2)" xfId="681" xr:uid="{23E6B603-A8D3-43E4-A1BA-365CAA8787E8}"/>
    <cellStyle name="_2005 Planning Day Template - Czech.xls Chart 74_Bob review pack (2) 2" xfId="3485" xr:uid="{A51BFE6D-300E-46CB-89A5-A2FC68F75887}"/>
    <cellStyle name="_2005 Planning Day Template - Czech.xls Chart 74_Bob review pack (2)_By Segment" xfId="15184" xr:uid="{1E4B6BB8-9CB9-4E45-9508-7EF5142D4DF9}"/>
    <cellStyle name="_2005 Planning Day Template - Czech.xls Chart 74_Bob review pack (2)_Sheet2" xfId="15185" xr:uid="{D75549C8-5124-4607-8140-9721688D8BF8}"/>
    <cellStyle name="_2005 Planning Day Template - Czech.xls Chart 74_Bob review pack (2)_Sheet3" xfId="15186" xr:uid="{B28F638F-D9A9-454D-AFE1-04E9E9AB83FD}"/>
    <cellStyle name="_2005 Planning Day Template - Czech.xls Chart 74_Bob review pack (2)_Summary" xfId="15187" xr:uid="{AA3DF9E0-6974-4F16-8161-E696D3AE560D}"/>
    <cellStyle name="_2005 Planning Day Template - Czech.xls Chart 74_Bob review pack (2)_Summary KP4790" xfId="15188" xr:uid="{5FAD22E4-0A46-4A19-B684-A79B8D2AF6E7}"/>
    <cellStyle name="_2005 Planning Day Template - Czech.xls Chart 74_Bob review pack (3)" xfId="682" xr:uid="{9A53AABF-2410-4793-8E08-E76A93E63972}"/>
    <cellStyle name="_2005 Planning Day Template - Czech.xls Chart 74_Bob review pack (3) 2" xfId="3486" xr:uid="{4F35BCA7-485B-4222-8190-0AC289BD95C9}"/>
    <cellStyle name="_2005 Planning Day Template - Czech.xls Chart 74_Bob review pack (3)_By Segment" xfId="15189" xr:uid="{E40F1488-35EC-4509-B73E-2E69E336211D}"/>
    <cellStyle name="_2005 Planning Day Template - Czech.xls Chart 74_Bob review pack (3)_Sheet2" xfId="15190" xr:uid="{6D1F3CB9-8CEE-4FE7-B1D6-156546B9515F}"/>
    <cellStyle name="_2005 Planning Day Template - Czech.xls Chart 74_Bob review pack (3)_Sheet3" xfId="15191" xr:uid="{6E2A4FA2-740C-4C10-BE2A-9F87631E0244}"/>
    <cellStyle name="_2005 Planning Day Template - Czech.xls Chart 74_Bob review pack (3)_Summary" xfId="15192" xr:uid="{E7E1453A-11EA-4DAC-8856-267C7D7D34EE}"/>
    <cellStyle name="_2005 Planning Day Template - Czech.xls Chart 74_Bob review pack (3)_Summary KP4790" xfId="15193" xr:uid="{67003088-D46A-4B4C-9CB2-D746335DA711}"/>
    <cellStyle name="_2005 Planning Day Template - Czech.xls Chart 74_By Segment" xfId="15194" xr:uid="{4A548386-C4F6-4D85-8DBC-4BF1C0FE98D3}"/>
    <cellStyle name="_2005 Planning Day Template - Czech.xls Chart 74_China CIA Model Jan 08" xfId="6231" xr:uid="{9FD8D405-30F1-4743-861B-340327CB59AC}"/>
    <cellStyle name="_2005 Planning Day Template - Czech.xls Chart 74_CIA Qianshan New STD" xfId="6232" xr:uid="{80185F40-B4DD-4F73-83C6-70EF2899A9FC}"/>
    <cellStyle name="_2005 Planning Day Template - Czech.xls Chart 74_CIA STANDARD MODEL CHINA 2007 LTP_1" xfId="6233" xr:uid="{996302F7-9F5C-4BE5-A8B5-D0154ABB48D8}"/>
    <cellStyle name="_2005 Planning Day Template - Czech.xls Chart 74_dunnhumby Tesco Int LRP 0910 - example template PSV" xfId="15195" xr:uid="{4FCE55A1-F968-4E8A-8D41-52CF9CF44EAE}"/>
    <cellStyle name="_2005 Planning Day Template - Czech.xls Chart 74_dunnhumby Tesco Int LRP 0910 - example template PSV_Sheet2" xfId="15196" xr:uid="{92609A23-905E-4571-84F6-AB2D69CF27ED}"/>
    <cellStyle name="_2005 Planning Day Template - Czech.xls Chart 74_dunnhumby Tesco Int LRP 0910 - example template PSV_Sheet3" xfId="15197" xr:uid="{38CF9FB0-050A-4E9F-B353-BCA5AF2AED32}"/>
    <cellStyle name="_2005 Planning Day Template - Czech.xls Chart 74_LTP CIA Model" xfId="6234" xr:uid="{1F288F14-0B07-4CD7-8091-BD26D2EC8C4A}"/>
    <cellStyle name="_2005 Planning Day Template - Czech.xls Chart 74_LTP CIA Model_With PnL ratio_1" xfId="6235" xr:uid="{92769DE2-C4DF-4220-BF1C-38CC7E3C0A60}"/>
    <cellStyle name="_2005 Planning Day Template - Czech.xls Chart 74_Planning Day pack Template - blank" xfId="15198" xr:uid="{D75599B9-BBBD-4C95-A308-45B3C6AEA8E8}"/>
    <cellStyle name="_2005 Planning Day Template - Czech.xls Chart 74_Planning Day pack Template - blank_Sheet2" xfId="15199" xr:uid="{886A284F-4B6D-4949-A84E-7BC37046F111}"/>
    <cellStyle name="_2005 Planning Day Template - Czech.xls Chart 74_Planning Day pack Template - blank_Sheet3" xfId="15200" xr:uid="{B9E01970-B291-461B-9019-9B455DEA5B67}"/>
    <cellStyle name="_2005 Planning Day Template - Czech.xls Chart 74_Planning Day pack Template- Tem" xfId="15201" xr:uid="{ADC5DC89-C3B6-45B2-9FCC-B9D1BF1B2F33}"/>
    <cellStyle name="_2005 Planning Day Template - Czech.xls Chart 74_Planning Day pack Template- Tem_Sheet2" xfId="15202" xr:uid="{4065944C-99FA-469F-BE61-251B55860C65}"/>
    <cellStyle name="_2005 Planning Day Template - Czech.xls Chart 74_Planning Day pack Template- Tem_Sheet3" xfId="15203" xr:uid="{90659627-7A43-4C56-8DDF-36B790CD513B}"/>
    <cellStyle name="_2005 Planning Day Template - Czech.xls Chart 74_Poland Planning Day Pack" xfId="15204" xr:uid="{10E14212-EA3A-4D8A-B29F-C5222390B8AD}"/>
    <cellStyle name="_2005 Planning Day Template - Czech.xls Chart 74_Poland Planning Day Pack_Sheet2" xfId="15205" xr:uid="{A7273331-5C24-460D-92CE-0E27A5CA975D}"/>
    <cellStyle name="_2005 Planning Day Template - Czech.xls Chart 74_Poland Planning Day Pack_Sheet3" xfId="15206" xr:uid="{D8460FE1-CB4C-47DC-B1B7-942F49AA3026}"/>
    <cellStyle name="_2005 Planning Day Template - Czech.xls Chart 74_Sheet2" xfId="15207" xr:uid="{370D3A39-9246-47D3-AE2F-EAA603F85D0C}"/>
    <cellStyle name="_2005 Planning Day Template - Czech.xls Chart 74_Sheet3" xfId="15208" xr:uid="{CA851382-6F1D-4C35-9324-EF68D2BD1644}"/>
    <cellStyle name="_2005 Planning Day Template - Czech.xls Chart 74_Summary" xfId="15209" xr:uid="{0A40D5D6-24C1-4047-857B-69AA3F95DA42}"/>
    <cellStyle name="_2005 Planning Day Template - Czech.xls Chart 74_Summary KP4790" xfId="15210" xr:uid="{30E76D40-48C9-44C4-A80D-B9FF91E81E1C}"/>
    <cellStyle name="_2005 Planning Day Template - Czech.xls Chart 74_Target affirmation" xfId="15211" xr:uid="{D315EC3F-0C16-4B7B-9F0E-49CFF4682BA5}"/>
    <cellStyle name="_2005 Planning Day Template - Czech.xls Chart 74_Target affirmation_Sheet2" xfId="15212" xr:uid="{7EF561C1-A0F9-4DA8-B36C-2EAD915815A6}"/>
    <cellStyle name="_2005 Planning Day Template - Czech.xls Chart 74_Target affirmation_Sheet3" xfId="15213" xr:uid="{F0CD3FE3-FFE8-43CE-A65D-98222A00FC0E}"/>
    <cellStyle name="_2005 Planning Day Template - Czech.xls Chart 74_复件 CIA STANDARD MODEL CHINA 2007 LTP" xfId="6236" xr:uid="{FC85F319-467A-4C5F-8B7A-9228D3E0FE70}"/>
    <cellStyle name="_2005 Planning Day Template - Czech.xls Chart 75" xfId="683" xr:uid="{453396B3-1450-4236-9ED8-CB03DB7EE61A}"/>
    <cellStyle name="_2005 Planning Day Template - Czech.xls Chart 75 2" xfId="3487" xr:uid="{7D19BFE8-F636-41D0-8F10-13725D973B04}"/>
    <cellStyle name="_2005 Planning Day Template - Czech.xls Chart 75_2007 Review Day China" xfId="684" xr:uid="{5CBF2C59-0975-4B2F-8919-2CE433760A99}"/>
    <cellStyle name="_2005 Planning Day Template - Czech.xls Chart 75_2007 Review Day China 2" xfId="3488" xr:uid="{830FDB74-ABCB-4EEF-A725-538738E695CF}"/>
    <cellStyle name="_2005 Planning Day Template - Czech.xls Chart 75_2007 Review Day China_By Segment" xfId="15214" xr:uid="{A246353F-FAF5-4743-BF39-6F5F219D02DB}"/>
    <cellStyle name="_2005 Planning Day Template - Czech.xls Chart 75_2007 Review Day China_Sheet2" xfId="15215" xr:uid="{871AA9EF-7C39-4D55-9B14-419F12473A24}"/>
    <cellStyle name="_2005 Planning Day Template - Czech.xls Chart 75_2007 Review Day China_Sheet3" xfId="15216" xr:uid="{7B43FE86-0A72-4E39-B9AA-DD1BC5D96E50}"/>
    <cellStyle name="_2005 Planning Day Template - Czech.xls Chart 75_2007 Review Day China_Summary" xfId="15217" xr:uid="{570A0121-B2BA-4A7F-A9E1-0AC8B8C530E6}"/>
    <cellStyle name="_2005 Planning Day Template - Czech.xls Chart 75_2007 Review Day China_Summary KP4790" xfId="15218" xr:uid="{3C077DCC-3443-4565-8B0A-B364C865BB0B}"/>
    <cellStyle name="_2005 Planning Day Template - Czech.xls Chart 75_2007 Review Day Czech" xfId="685" xr:uid="{F48425C7-DED8-4430-A386-25FCE079E98C}"/>
    <cellStyle name="_2005 Planning Day Template - Czech.xls Chart 75_2007 Review Day Czech 2" xfId="3489" xr:uid="{6366CED2-4814-4C40-9D97-1C7470D090BC}"/>
    <cellStyle name="_2005 Planning Day Template - Czech.xls Chart 75_2007 Review Day Czech_By Segment" xfId="15219" xr:uid="{8911BFB7-ADAC-4CA0-979F-262133B6091D}"/>
    <cellStyle name="_2005 Planning Day Template - Czech.xls Chart 75_2007 Review Day Czech_Sheet2" xfId="15220" xr:uid="{16D160D5-FBE2-4161-BB17-E73A27E766C6}"/>
    <cellStyle name="_2005 Planning Day Template - Czech.xls Chart 75_2007 Review Day Czech_Sheet3" xfId="15221" xr:uid="{D4890C58-5FB1-45AF-9AB4-CDDBC01E1BAB}"/>
    <cellStyle name="_2005 Planning Day Template - Czech.xls Chart 75_2007 Review Day Czech_Summary" xfId="15222" xr:uid="{BA09BFA8-2AB6-4B03-B30D-762C8B1A0D6D}"/>
    <cellStyle name="_2005 Planning Day Template - Czech.xls Chart 75_2007 Review Day Czech_Summary KP4790" xfId="15223" xr:uid="{91B462CA-BCD5-4313-85E0-74CE0AB229CA}"/>
    <cellStyle name="_2005 Planning Day Template - Czech.xls Chart 75_2007 Review Day Poland" xfId="686" xr:uid="{95753B3E-6DF6-4504-8D86-CE346171A0FF}"/>
    <cellStyle name="_2005 Planning Day Template - Czech.xls Chart 75_2007 Review Day Poland 2" xfId="3490" xr:uid="{6F179435-700B-4743-8C95-AAF0EFB8F6E3}"/>
    <cellStyle name="_2005 Planning Day Template - Czech.xls Chart 75_2007 Review Day Poland_By Segment" xfId="15224" xr:uid="{36858564-CA08-4934-A984-9E517553567D}"/>
    <cellStyle name="_2005 Planning Day Template - Czech.xls Chart 75_2007 Review Day Poland_Sheet2" xfId="15225" xr:uid="{2ABCE918-20D6-42BA-A3A2-7E37DD2E8CD2}"/>
    <cellStyle name="_2005 Planning Day Template - Czech.xls Chart 75_2007 Review Day Poland_Sheet3" xfId="15226" xr:uid="{120249F1-71A9-446C-9592-75CEDC75B550}"/>
    <cellStyle name="_2005 Planning Day Template - Czech.xls Chart 75_2007 Review Day Poland_Summary" xfId="15227" xr:uid="{10412515-F618-4CD6-838B-7BF591D99FCF}"/>
    <cellStyle name="_2005 Planning Day Template - Czech.xls Chart 75_2007 Review Day Poland_Summary KP4790" xfId="15228" xr:uid="{1AA63E78-D838-4264-AB5B-89F7BA3AA307}"/>
    <cellStyle name="_2005 Planning Day Template - Czech.xls Chart 75_2008 cfp draft" xfId="687" xr:uid="{7DCCD49D-A041-4946-8BD8-D555BB2F6DE7}"/>
    <cellStyle name="_2005 Planning Day Template - Czech.xls Chart 75_2008 cfp draft 2" xfId="3491" xr:uid="{A57FED00-ADA3-48C3-96BC-2C90265B42AA}"/>
    <cellStyle name="_2005 Planning Day Template - Czech.xls Chart 75_2008 cfp draft_By Segment" xfId="15229" xr:uid="{14FFDB05-A34D-4466-B8B1-8DCDDD1376A1}"/>
    <cellStyle name="_2005 Planning Day Template - Czech.xls Chart 75_2008 cfp draft_Sheet2" xfId="15230" xr:uid="{73657BDE-841F-44DD-8B2D-1AFFFD251942}"/>
    <cellStyle name="_2005 Planning Day Template - Czech.xls Chart 75_2008 cfp draft_Sheet3" xfId="15231" xr:uid="{EAFE7776-C513-4925-B5CF-380762FF61E3}"/>
    <cellStyle name="_2005 Planning Day Template - Czech.xls Chart 75_2008 cfp draft_Summary" xfId="15232" xr:uid="{71AF944B-1F3A-40DB-A47E-7F819C8F72DE}"/>
    <cellStyle name="_2005 Planning Day Template - Czech.xls Chart 75_2008 cfp draft_Summary KP4790" xfId="15233" xr:uid="{3FFD422F-DD41-4D33-A352-AD2698F50B68}"/>
    <cellStyle name="_2005 Planning Day Template - Czech.xls Chart 75_2008 planning day draft" xfId="688" xr:uid="{D7E8BBD1-4A4A-4F5B-875E-6A0D6BB7FAD4}"/>
    <cellStyle name="_2005 Planning Day Template - Czech.xls Chart 75_2008 planning day draft 2" xfId="3492" xr:uid="{C161BDE9-B901-4106-B3AB-22D843830DD0}"/>
    <cellStyle name="_2005 Planning Day Template - Czech.xls Chart 75_2008 planning day draft_By Segment" xfId="15234" xr:uid="{9F25A2F6-029F-4360-A5A8-5BAED5670733}"/>
    <cellStyle name="_2005 Planning Day Template - Czech.xls Chart 75_2008 planning day draft_Sheet2" xfId="15235" xr:uid="{2A84B61D-AFD3-4F3A-80A8-4F8B5FEA94D4}"/>
    <cellStyle name="_2005 Planning Day Template - Czech.xls Chart 75_2008 planning day draft_Sheet3" xfId="15236" xr:uid="{B2B8387C-42B3-4077-A59A-316F4727F370}"/>
    <cellStyle name="_2005 Planning Day Template - Czech.xls Chart 75_2008 planning day draft_Summary" xfId="15237" xr:uid="{BEAEFBC4-7946-4D1D-AEA2-F7AB085AE2B2}"/>
    <cellStyle name="_2005 Planning Day Template - Czech.xls Chart 75_2008 planning day draft_Summary KP4790" xfId="15238" xr:uid="{9633E442-803A-46EA-92BF-FF647D298D5F}"/>
    <cellStyle name="_2005 Planning Day Template - Czech.xls Chart 75_Bob review pack (2)" xfId="689" xr:uid="{05200E61-09BD-43D3-9A3C-6BEEAEE828F9}"/>
    <cellStyle name="_2005 Planning Day Template - Czech.xls Chart 75_Bob review pack (2) 2" xfId="3493" xr:uid="{17293DC8-D69D-4063-8B24-94B6572BE6A6}"/>
    <cellStyle name="_2005 Planning Day Template - Czech.xls Chart 75_Bob review pack (2)_By Segment" xfId="15239" xr:uid="{25B17BEA-ABEF-4197-B166-28FCF353986C}"/>
    <cellStyle name="_2005 Planning Day Template - Czech.xls Chart 75_Bob review pack (2)_Sheet2" xfId="15240" xr:uid="{D3D0E9EE-3AA2-4107-8613-DA7EEBFE035A}"/>
    <cellStyle name="_2005 Planning Day Template - Czech.xls Chart 75_Bob review pack (2)_Sheet3" xfId="15241" xr:uid="{F4387C31-7552-4FC6-BD23-68E4BA7B6DDB}"/>
    <cellStyle name="_2005 Planning Day Template - Czech.xls Chart 75_Bob review pack (2)_Summary" xfId="15242" xr:uid="{B13158F0-DB54-4B22-A523-1D83758A10EA}"/>
    <cellStyle name="_2005 Planning Day Template - Czech.xls Chart 75_Bob review pack (2)_Summary KP4790" xfId="15243" xr:uid="{C185FCEC-4EA2-4267-9F45-A18B50FCA8BA}"/>
    <cellStyle name="_2005 Planning Day Template - Czech.xls Chart 75_Bob review pack (3)" xfId="690" xr:uid="{C6FA24E7-F72F-481C-937E-CB8616B3D20D}"/>
    <cellStyle name="_2005 Planning Day Template - Czech.xls Chart 75_Bob review pack (3) 2" xfId="3494" xr:uid="{82C8494D-66BB-42B1-A696-0DE443302185}"/>
    <cellStyle name="_2005 Planning Day Template - Czech.xls Chart 75_Bob review pack (3)_By Segment" xfId="15244" xr:uid="{641055ED-F17E-43AD-A4C6-A2F22B453F75}"/>
    <cellStyle name="_2005 Planning Day Template - Czech.xls Chart 75_Bob review pack (3)_Sheet2" xfId="15245" xr:uid="{0938A3A6-2C31-428E-8D8E-5EA7C83E640E}"/>
    <cellStyle name="_2005 Planning Day Template - Czech.xls Chart 75_Bob review pack (3)_Sheet3" xfId="15246" xr:uid="{9E8815E3-9645-4D28-B00F-CE1C9047EAA5}"/>
    <cellStyle name="_2005 Planning Day Template - Czech.xls Chart 75_Bob review pack (3)_Summary" xfId="15247" xr:uid="{32087733-1500-4F36-9054-39F7C893607E}"/>
    <cellStyle name="_2005 Planning Day Template - Czech.xls Chart 75_Bob review pack (3)_Summary KP4790" xfId="15248" xr:uid="{346A915A-7A29-442E-8814-E9CC5CF451F5}"/>
    <cellStyle name="_2005 Planning Day Template - Czech.xls Chart 75_By Segment" xfId="15249" xr:uid="{CB0AED2C-730A-4A50-BEF6-B23C7D96BFD9}"/>
    <cellStyle name="_2005 Planning Day Template - Czech.xls Chart 75_China CIA Model Jan 08" xfId="6237" xr:uid="{2F17F596-B123-46A6-B0C7-105102D9E667}"/>
    <cellStyle name="_2005 Planning Day Template - Czech.xls Chart 75_CIA Qianshan New STD" xfId="6238" xr:uid="{FDA83DC2-653E-48D7-9615-5793725DA5E4}"/>
    <cellStyle name="_2005 Planning Day Template - Czech.xls Chart 75_CIA STANDARD MODEL CHINA 2007 LTP_1" xfId="6239" xr:uid="{4DEC76A1-8BD6-4649-819D-99FFE2371F50}"/>
    <cellStyle name="_2005 Planning Day Template - Czech.xls Chart 75_dunnhumby Tesco Int LRP 0910 - example template PSV" xfId="15250" xr:uid="{E0E7C85E-7C9B-4478-ADB9-CDB838E536DB}"/>
    <cellStyle name="_2005 Planning Day Template - Czech.xls Chart 75_dunnhumby Tesco Int LRP 0910 - example template PSV_Sheet2" xfId="15251" xr:uid="{AE8AF936-7A6B-48E8-92DF-AB72DA353E7A}"/>
    <cellStyle name="_2005 Planning Day Template - Czech.xls Chart 75_dunnhumby Tesco Int LRP 0910 - example template PSV_Sheet3" xfId="15252" xr:uid="{669F837E-BB94-4A44-8CAC-5A5C4B38558B}"/>
    <cellStyle name="_2005 Planning Day Template - Czech.xls Chart 75_LTP CIA Model" xfId="6240" xr:uid="{757DB513-1C45-4D68-BAC2-97E5313A20F0}"/>
    <cellStyle name="_2005 Planning Day Template - Czech.xls Chart 75_LTP CIA Model_With PnL ratio_1" xfId="6241" xr:uid="{D9C6EEE2-CF76-4C67-A2B1-307255189668}"/>
    <cellStyle name="_2005 Planning Day Template - Czech.xls Chart 75_Planning Day pack Template - blank" xfId="15253" xr:uid="{6340343C-3672-47E5-B8B4-233CA956E470}"/>
    <cellStyle name="_2005 Planning Day Template - Czech.xls Chart 75_Planning Day pack Template - blank_Sheet2" xfId="15254" xr:uid="{A689E27A-CE51-422D-980F-14D553AAA8D5}"/>
    <cellStyle name="_2005 Planning Day Template - Czech.xls Chart 75_Planning Day pack Template - blank_Sheet3" xfId="15255" xr:uid="{D4CD7467-8156-4421-8F3D-5FA949B04A9B}"/>
    <cellStyle name="_2005 Planning Day Template - Czech.xls Chart 75_Planning Day pack Template- Tem" xfId="15256" xr:uid="{A023FE06-90BA-437F-96BF-57B74D473E2E}"/>
    <cellStyle name="_2005 Planning Day Template - Czech.xls Chart 75_Planning Day pack Template- Tem_Sheet2" xfId="15257" xr:uid="{82E3CCBE-4D5F-4D0E-BC61-42FD17E09C89}"/>
    <cellStyle name="_2005 Planning Day Template - Czech.xls Chart 75_Planning Day pack Template- Tem_Sheet3" xfId="15258" xr:uid="{8D480FE4-F236-4F79-9AC8-99F07BDA44A6}"/>
    <cellStyle name="_2005 Planning Day Template - Czech.xls Chart 75_Poland Planning Day Pack" xfId="15259" xr:uid="{A01CCDCA-9DF1-451D-BE7E-121C445D320D}"/>
    <cellStyle name="_2005 Planning Day Template - Czech.xls Chart 75_Poland Planning Day Pack_Sheet2" xfId="15260" xr:uid="{48BB68F3-5EDB-47BE-8273-769C14F8B106}"/>
    <cellStyle name="_2005 Planning Day Template - Czech.xls Chart 75_Poland Planning Day Pack_Sheet3" xfId="15261" xr:uid="{D7118665-59E8-402D-A927-05569C8DA758}"/>
    <cellStyle name="_2005 Planning Day Template - Czech.xls Chart 75_Sheet2" xfId="15262" xr:uid="{33B4B095-95A7-42EF-B8F4-CAF693243ADB}"/>
    <cellStyle name="_2005 Planning Day Template - Czech.xls Chart 75_Sheet3" xfId="15263" xr:uid="{A8107551-4541-41F3-A7AB-BB46470DF6CB}"/>
    <cellStyle name="_2005 Planning Day Template - Czech.xls Chart 75_Summary" xfId="15264" xr:uid="{57A5636F-7557-4140-8F67-7EAA1A34C3F0}"/>
    <cellStyle name="_2005 Planning Day Template - Czech.xls Chart 75_Summary KP4790" xfId="15265" xr:uid="{2F9A9025-AEED-49F7-B70A-9EA9263B3CEA}"/>
    <cellStyle name="_2005 Planning Day Template - Czech.xls Chart 75_Target affirmation" xfId="15266" xr:uid="{F4358BF5-1BC4-4A04-B693-BEE4260A96F4}"/>
    <cellStyle name="_2005 Planning Day Template - Czech.xls Chart 75_Target affirmation_Sheet2" xfId="15267" xr:uid="{C16E956E-7D16-476D-954D-340587651489}"/>
    <cellStyle name="_2005 Planning Day Template - Czech.xls Chart 75_Target affirmation_Sheet3" xfId="15268" xr:uid="{C14FA3DD-5198-456A-8F03-BF6AF4AE4E4F}"/>
    <cellStyle name="_2005 Planning Day Template - Czech.xls Chart 75_复件 CIA STANDARD MODEL CHINA 2007 LTP" xfId="6242" xr:uid="{F0A847D8-12C2-414C-859B-6D16BAC5C56C}"/>
    <cellStyle name="_2005 Planning Day Template - Czech.xls Chart 77" xfId="691" xr:uid="{006DA5FA-7B6C-497C-AD88-CA1BE359D198}"/>
    <cellStyle name="_2005 Planning Day Template - Czech.xls Chart 77 2" xfId="3495" xr:uid="{F4AA73D7-5948-4487-9E9A-7FA15567EBE7}"/>
    <cellStyle name="_2005 Planning Day Template - Czech.xls Chart 77_2007 Review Day China" xfId="692" xr:uid="{74B950E5-6758-454C-923B-269B278997AD}"/>
    <cellStyle name="_2005 Planning Day Template - Czech.xls Chart 77_2007 Review Day China 2" xfId="3496" xr:uid="{CF860FC8-CDB3-4DAF-948B-D8F9BCEF97F8}"/>
    <cellStyle name="_2005 Planning Day Template - Czech.xls Chart 77_2007 Review Day China_By Segment" xfId="15269" xr:uid="{59F33D57-7FA5-40FD-A56A-8866C9377C61}"/>
    <cellStyle name="_2005 Planning Day Template - Czech.xls Chart 77_2007 Review Day China_Sheet2" xfId="15270" xr:uid="{014F6B22-D6D4-4BFC-98DF-918DD9438B5B}"/>
    <cellStyle name="_2005 Planning Day Template - Czech.xls Chart 77_2007 Review Day China_Sheet3" xfId="15271" xr:uid="{111F8BA8-A773-4F3A-9645-41CD6F53E918}"/>
    <cellStyle name="_2005 Planning Day Template - Czech.xls Chart 77_2007 Review Day China_Summary" xfId="15272" xr:uid="{9A5346B8-6510-4FB7-A814-0824A675AFD9}"/>
    <cellStyle name="_2005 Planning Day Template - Czech.xls Chart 77_2007 Review Day China_Summary KP4790" xfId="15273" xr:uid="{3D5312DD-5D53-49CD-857B-78481F59DE52}"/>
    <cellStyle name="_2005 Planning Day Template - Czech.xls Chart 77_2007 Review Day Czech" xfId="693" xr:uid="{1A4887F3-6DBE-401E-8C17-DAEF4011F8AA}"/>
    <cellStyle name="_2005 Planning Day Template - Czech.xls Chart 77_2007 Review Day Czech 2" xfId="3497" xr:uid="{6B000168-6F38-4D70-80E4-18338AED629E}"/>
    <cellStyle name="_2005 Planning Day Template - Czech.xls Chart 77_2007 Review Day Czech_By Segment" xfId="15274" xr:uid="{7444387E-ACD5-42C1-9026-82B8CB1A42BA}"/>
    <cellStyle name="_2005 Planning Day Template - Czech.xls Chart 77_2007 Review Day Czech_Sheet2" xfId="15275" xr:uid="{023F7E52-A13D-49B7-AC54-EBDE596F6BBE}"/>
    <cellStyle name="_2005 Planning Day Template - Czech.xls Chart 77_2007 Review Day Czech_Sheet3" xfId="15276" xr:uid="{1ACA630C-FA2E-4BBC-9D7A-C40679F2CB11}"/>
    <cellStyle name="_2005 Planning Day Template - Czech.xls Chart 77_2007 Review Day Czech_Summary" xfId="15277" xr:uid="{47EE5DDD-04B6-4855-8B37-74093ED47A3B}"/>
    <cellStyle name="_2005 Planning Day Template - Czech.xls Chart 77_2007 Review Day Czech_Summary KP4790" xfId="15278" xr:uid="{B24B4206-6D3E-4865-8894-CFAE1B87F301}"/>
    <cellStyle name="_2005 Planning Day Template - Czech.xls Chart 77_2007 Review Day Poland" xfId="694" xr:uid="{36391C27-C5FC-4BFC-81C0-23D6FE0C8DA0}"/>
    <cellStyle name="_2005 Planning Day Template - Czech.xls Chart 77_2007 Review Day Poland 2" xfId="3498" xr:uid="{CD01E11D-B2FA-48F2-8D8C-CC7E69D541E6}"/>
    <cellStyle name="_2005 Planning Day Template - Czech.xls Chart 77_2007 Review Day Poland_By Segment" xfId="15279" xr:uid="{33ACE6EA-8261-4C1A-BA70-1E000629F7AF}"/>
    <cellStyle name="_2005 Planning Day Template - Czech.xls Chart 77_2007 Review Day Poland_Sheet2" xfId="15280" xr:uid="{71BC1E7A-E7D7-439B-B20E-CDBA0F688C20}"/>
    <cellStyle name="_2005 Planning Day Template - Czech.xls Chart 77_2007 Review Day Poland_Sheet3" xfId="15281" xr:uid="{B912041B-8AFD-4992-A92C-24F64E8C5473}"/>
    <cellStyle name="_2005 Planning Day Template - Czech.xls Chart 77_2007 Review Day Poland_Summary" xfId="15282" xr:uid="{22601D0E-389B-4F0F-98DA-D3148A7F39B1}"/>
    <cellStyle name="_2005 Planning Day Template - Czech.xls Chart 77_2007 Review Day Poland_Summary KP4790" xfId="15283" xr:uid="{F6979531-489B-4CAB-9BD7-C34A69C5D13C}"/>
    <cellStyle name="_2005 Planning Day Template - Czech.xls Chart 77_2008 cfp draft" xfId="695" xr:uid="{38207542-F25D-43FC-8A50-94268C6A9A56}"/>
    <cellStyle name="_2005 Planning Day Template - Czech.xls Chart 77_2008 cfp draft 2" xfId="3499" xr:uid="{B1DD5AF3-8740-44BE-9C2A-1F268C9EAEA7}"/>
    <cellStyle name="_2005 Planning Day Template - Czech.xls Chart 77_2008 cfp draft_By Segment" xfId="15284" xr:uid="{F00317E0-212C-48D2-BC28-D22CC9B675F6}"/>
    <cellStyle name="_2005 Planning Day Template - Czech.xls Chart 77_2008 cfp draft_Sheet2" xfId="15285" xr:uid="{EE44B161-5C5F-48CE-B533-D8BA10AAF2DF}"/>
    <cellStyle name="_2005 Planning Day Template - Czech.xls Chart 77_2008 cfp draft_Sheet3" xfId="15286" xr:uid="{CD36BD83-487A-40D1-8FD1-882704DBFFD3}"/>
    <cellStyle name="_2005 Planning Day Template - Czech.xls Chart 77_2008 cfp draft_Summary" xfId="15287" xr:uid="{EFE10A33-5848-4450-8984-FE98AD009C91}"/>
    <cellStyle name="_2005 Planning Day Template - Czech.xls Chart 77_2008 cfp draft_Summary KP4790" xfId="15288" xr:uid="{F86CA99D-7455-451A-8C8D-622F1CFD2491}"/>
    <cellStyle name="_2005 Planning Day Template - Czech.xls Chart 77_2008 planning day draft" xfId="696" xr:uid="{5643B66A-ADCB-472B-AC21-1F2C4E688E77}"/>
    <cellStyle name="_2005 Planning Day Template - Czech.xls Chart 77_2008 planning day draft 2" xfId="3500" xr:uid="{2F8C4879-2DCB-4103-B75E-0A5FCB5A1505}"/>
    <cellStyle name="_2005 Planning Day Template - Czech.xls Chart 77_2008 planning day draft_By Segment" xfId="15289" xr:uid="{B3BBE62D-8C13-42A6-9B04-6A60C562CCE8}"/>
    <cellStyle name="_2005 Planning Day Template - Czech.xls Chart 77_2008 planning day draft_Sheet2" xfId="15290" xr:uid="{A2C59553-9C11-49C5-B910-E5A34DABC2F0}"/>
    <cellStyle name="_2005 Planning Day Template - Czech.xls Chart 77_2008 planning day draft_Sheet3" xfId="15291" xr:uid="{044000B2-C51E-4EE9-9DD5-8576FDA4597B}"/>
    <cellStyle name="_2005 Planning Day Template - Czech.xls Chart 77_2008 planning day draft_Summary" xfId="15292" xr:uid="{C01446CB-EB90-4249-B09B-C2602813F52B}"/>
    <cellStyle name="_2005 Planning Day Template - Czech.xls Chart 77_2008 planning day draft_Summary KP4790" xfId="15293" xr:uid="{6E714FDB-434B-4ADB-975A-883B050B5D95}"/>
    <cellStyle name="_2005 Planning Day Template - Czech.xls Chart 77_Bob review pack (2)" xfId="697" xr:uid="{CC20E9AE-1523-4E65-9396-225F591B0DE6}"/>
    <cellStyle name="_2005 Planning Day Template - Czech.xls Chart 77_Bob review pack (2) 2" xfId="3501" xr:uid="{43708B09-FE2E-4BC7-A454-22F7F11C28A7}"/>
    <cellStyle name="_2005 Planning Day Template - Czech.xls Chart 77_Bob review pack (2)_By Segment" xfId="15294" xr:uid="{473CACD2-A02F-425E-B4E2-6B0D6996FA75}"/>
    <cellStyle name="_2005 Planning Day Template - Czech.xls Chart 77_Bob review pack (2)_Sheet2" xfId="15295" xr:uid="{FABD3C54-2FBA-4DAE-BB0A-D1BD370F24FD}"/>
    <cellStyle name="_2005 Planning Day Template - Czech.xls Chart 77_Bob review pack (2)_Sheet3" xfId="15296" xr:uid="{C193B876-ECEC-4399-9EA0-BB10B90C845E}"/>
    <cellStyle name="_2005 Planning Day Template - Czech.xls Chart 77_Bob review pack (2)_Summary" xfId="15297" xr:uid="{53ED76AB-8A24-47EE-B9A0-1374EE82FEB7}"/>
    <cellStyle name="_2005 Planning Day Template - Czech.xls Chart 77_Bob review pack (2)_Summary KP4790" xfId="15298" xr:uid="{78109A38-6693-4205-83A4-73E4AA488061}"/>
    <cellStyle name="_2005 Planning Day Template - Czech.xls Chart 77_Bob review pack (3)" xfId="698" xr:uid="{807A90F4-D62F-45F6-A3A4-7DE53676CE16}"/>
    <cellStyle name="_2005 Planning Day Template - Czech.xls Chart 77_Bob review pack (3) 2" xfId="3502" xr:uid="{036C042A-9BC1-4E6C-A43C-FBDD42A26E4E}"/>
    <cellStyle name="_2005 Planning Day Template - Czech.xls Chart 77_Bob review pack (3)_By Segment" xfId="15299" xr:uid="{E91D6CAB-2345-4B2C-8720-379C8B19518D}"/>
    <cellStyle name="_2005 Planning Day Template - Czech.xls Chart 77_Bob review pack (3)_Sheet2" xfId="15300" xr:uid="{9A23C0CA-BB3F-4CAF-9E3C-D498E42D2E7E}"/>
    <cellStyle name="_2005 Planning Day Template - Czech.xls Chart 77_Bob review pack (3)_Sheet3" xfId="15301" xr:uid="{CD3785D0-47B7-48DC-B5A1-1020147C6F6F}"/>
    <cellStyle name="_2005 Planning Day Template - Czech.xls Chart 77_Bob review pack (3)_Summary" xfId="15302" xr:uid="{C1C77222-32ED-4972-A873-0FC690A37F73}"/>
    <cellStyle name="_2005 Planning Day Template - Czech.xls Chart 77_Bob review pack (3)_Summary KP4790" xfId="15303" xr:uid="{9AF526DF-A69E-4EEF-900A-FFDEA2C7A7E8}"/>
    <cellStyle name="_2005 Planning Day Template - Czech.xls Chart 77_By Segment" xfId="15304" xr:uid="{7B9F1F27-D2AC-446E-A8C2-88C82D415E3E}"/>
    <cellStyle name="_2005 Planning Day Template - Czech.xls Chart 77_China CIA Model Jan 08" xfId="6243" xr:uid="{3CCAA2CC-7AB4-4970-9A53-D9B879480310}"/>
    <cellStyle name="_2005 Planning Day Template - Czech.xls Chart 77_CIA Qianshan New STD" xfId="6244" xr:uid="{F31D6E93-CE49-4179-B9BF-4D5667721243}"/>
    <cellStyle name="_2005 Planning Day Template - Czech.xls Chart 77_CIA STANDARD MODEL CHINA 2007 LTP_1" xfId="6245" xr:uid="{2915C1E4-3197-4B84-871F-D5EB98DE35E5}"/>
    <cellStyle name="_2005 Planning Day Template - Czech.xls Chart 77_dunnhumby Tesco Int LRP 0910 - example template PSV" xfId="15305" xr:uid="{53AF815D-02FE-42A2-ACBE-2BA466310000}"/>
    <cellStyle name="_2005 Planning Day Template - Czech.xls Chart 77_dunnhumby Tesco Int LRP 0910 - example template PSV_Sheet2" xfId="15306" xr:uid="{9180BD45-37D2-4D22-980C-E4DE09BCAB29}"/>
    <cellStyle name="_2005 Planning Day Template - Czech.xls Chart 77_dunnhumby Tesco Int LRP 0910 - example template PSV_Sheet3" xfId="15307" xr:uid="{A3A9AA22-2502-4CEB-9200-3B42FB5DA297}"/>
    <cellStyle name="_2005 Planning Day Template - Czech.xls Chart 77_LTP CIA Model" xfId="6246" xr:uid="{AE1C8A5B-57EC-4E15-B267-9E6776DE3045}"/>
    <cellStyle name="_2005 Planning Day Template - Czech.xls Chart 77_LTP CIA Model_With PnL ratio_1" xfId="6247" xr:uid="{D1BD3E12-2D13-4F84-AF03-CDFB0BED2987}"/>
    <cellStyle name="_2005 Planning Day Template - Czech.xls Chart 77_Planning Day pack Template - blank" xfId="15308" xr:uid="{78251CE0-EC3F-4319-87C9-B7D60E181CDA}"/>
    <cellStyle name="_2005 Planning Day Template - Czech.xls Chart 77_Planning Day pack Template - blank_Sheet2" xfId="15309" xr:uid="{2A47498E-915A-49D5-BCB1-FAD6DE59D56A}"/>
    <cellStyle name="_2005 Planning Day Template - Czech.xls Chart 77_Planning Day pack Template - blank_Sheet3" xfId="15310" xr:uid="{3C52BBC7-B08B-435C-868F-DAE29F43E08F}"/>
    <cellStyle name="_2005 Planning Day Template - Czech.xls Chart 77_Planning Day pack Template- Tem" xfId="15311" xr:uid="{E0C0694C-6A55-4047-A867-209BE1EDD9C4}"/>
    <cellStyle name="_2005 Planning Day Template - Czech.xls Chart 77_Planning Day pack Template- Tem_Sheet2" xfId="15312" xr:uid="{C270353E-EBA1-4207-A1B3-E9233987B69E}"/>
    <cellStyle name="_2005 Planning Day Template - Czech.xls Chart 77_Planning Day pack Template- Tem_Sheet3" xfId="15313" xr:uid="{40FB6953-5503-4549-863C-E86CC146F473}"/>
    <cellStyle name="_2005 Planning Day Template - Czech.xls Chart 77_Poland Planning Day Pack" xfId="15314" xr:uid="{DBE232DF-B51A-402C-840B-C11F2E75CE9C}"/>
    <cellStyle name="_2005 Planning Day Template - Czech.xls Chart 77_Poland Planning Day Pack_Sheet2" xfId="15315" xr:uid="{53892F47-9520-4A39-995B-496559111C96}"/>
    <cellStyle name="_2005 Planning Day Template - Czech.xls Chart 77_Poland Planning Day Pack_Sheet3" xfId="15316" xr:uid="{B7673E66-CAEE-42D1-A010-ACFF6A1706D7}"/>
    <cellStyle name="_2005 Planning Day Template - Czech.xls Chart 77_Sheet2" xfId="15317" xr:uid="{088087F8-9197-4856-9CD3-0778CEA7CCC3}"/>
    <cellStyle name="_2005 Planning Day Template - Czech.xls Chart 77_Sheet3" xfId="15318" xr:uid="{E8F1B7DD-0059-456F-9138-500D6D38768E}"/>
    <cellStyle name="_2005 Planning Day Template - Czech.xls Chart 77_Summary" xfId="15319" xr:uid="{6B9D7FF4-7290-4FC8-A3F6-81E02F8236A7}"/>
    <cellStyle name="_2005 Planning Day Template - Czech.xls Chart 77_Summary KP4790" xfId="15320" xr:uid="{664D5F3E-AD72-4E79-A994-7A84C59D2B47}"/>
    <cellStyle name="_2005 Planning Day Template - Czech.xls Chart 77_Target affirmation" xfId="15321" xr:uid="{7BAC1922-BBBA-45F1-8908-5DEB286984CB}"/>
    <cellStyle name="_2005 Planning Day Template - Czech.xls Chart 77_Target affirmation_Sheet2" xfId="15322" xr:uid="{F38ED6A6-4E70-4E87-8150-1F4BA4E66099}"/>
    <cellStyle name="_2005 Planning Day Template - Czech.xls Chart 77_Target affirmation_Sheet3" xfId="15323" xr:uid="{4C096EF8-FEEF-4C14-82A9-2AB146B77FA9}"/>
    <cellStyle name="_2005 Planning Day Template - Czech.xls Chart 77_复件 CIA STANDARD MODEL CHINA 2007 LTP" xfId="6248" xr:uid="{39E26D48-1F68-42E2-A0CE-6E3FC228F7EC}"/>
    <cellStyle name="_2005 Planning Day Template - Czech.xls Chart 78" xfId="699" xr:uid="{0B224B26-6F13-4BA6-A125-C3E91D48ABC3}"/>
    <cellStyle name="_2005 Planning Day Template - Czech.xls Chart 78 2" xfId="3503" xr:uid="{F7AE7729-9C68-4383-9601-B3B65E41918A}"/>
    <cellStyle name="_2005 Planning Day Template - Czech.xls Chart 78_2007 Review Day China" xfId="700" xr:uid="{E9D20456-2097-4F4D-81A1-4CBB3549C000}"/>
    <cellStyle name="_2005 Planning Day Template - Czech.xls Chart 78_2007 Review Day China 2" xfId="3504" xr:uid="{C99D2EC5-6034-4934-9E92-359CCB4BB452}"/>
    <cellStyle name="_2005 Planning Day Template - Czech.xls Chart 78_2007 Review Day China_By Segment" xfId="15324" xr:uid="{739CFAF8-D73A-4810-9D1F-D9BB5E87D8E9}"/>
    <cellStyle name="_2005 Planning Day Template - Czech.xls Chart 78_2007 Review Day China_Sheet2" xfId="15325" xr:uid="{DD1419AE-F98C-4451-B963-CA89FA6ADDE9}"/>
    <cellStyle name="_2005 Planning Day Template - Czech.xls Chart 78_2007 Review Day China_Sheet3" xfId="15326" xr:uid="{01DE7DBA-99FB-4F49-A289-548823C63D7F}"/>
    <cellStyle name="_2005 Planning Day Template - Czech.xls Chart 78_2007 Review Day China_Summary" xfId="15327" xr:uid="{9FA9B0D7-9203-41DF-8DBE-BC0FAF82670B}"/>
    <cellStyle name="_2005 Planning Day Template - Czech.xls Chart 78_2007 Review Day China_Summary KP4790" xfId="15328" xr:uid="{B8442147-F63C-4A06-AAFA-3C6997E261E8}"/>
    <cellStyle name="_2005 Planning Day Template - Czech.xls Chart 78_2007 Review Day Czech" xfId="701" xr:uid="{3A3557D5-A93A-4F4A-A6E9-1EFA3AE756FA}"/>
    <cellStyle name="_2005 Planning Day Template - Czech.xls Chart 78_2007 Review Day Czech 2" xfId="3505" xr:uid="{92E2924F-97BB-48B1-BA77-3BE9E71E32B7}"/>
    <cellStyle name="_2005 Planning Day Template - Czech.xls Chart 78_2007 Review Day Czech_By Segment" xfId="15329" xr:uid="{7811DFAB-2BA3-4533-BEA4-7F473911815B}"/>
    <cellStyle name="_2005 Planning Day Template - Czech.xls Chart 78_2007 Review Day Czech_Sheet2" xfId="15330" xr:uid="{4B32185C-D03C-411F-8731-B123AC58DA9C}"/>
    <cellStyle name="_2005 Planning Day Template - Czech.xls Chart 78_2007 Review Day Czech_Sheet3" xfId="15331" xr:uid="{35F8E153-A90D-4FD3-9DA8-B59FF32575F4}"/>
    <cellStyle name="_2005 Planning Day Template - Czech.xls Chart 78_2007 Review Day Czech_Summary" xfId="15332" xr:uid="{13178201-3E17-4169-8AFA-92DECAE44EDE}"/>
    <cellStyle name="_2005 Planning Day Template - Czech.xls Chart 78_2007 Review Day Czech_Summary KP4790" xfId="15333" xr:uid="{62A328CD-46D7-48DB-B7AC-F0A7F029DD41}"/>
    <cellStyle name="_2005 Planning Day Template - Czech.xls Chart 78_2007 Review Day Poland" xfId="702" xr:uid="{5EA7BC41-04A2-4839-9B1F-E0A6C45208FD}"/>
    <cellStyle name="_2005 Planning Day Template - Czech.xls Chart 78_2007 Review Day Poland 2" xfId="3506" xr:uid="{9395EDC4-4D04-4D5C-9974-68317C7ADE65}"/>
    <cellStyle name="_2005 Planning Day Template - Czech.xls Chart 78_2007 Review Day Poland_By Segment" xfId="15334" xr:uid="{880C76D1-4928-410F-A67A-16CC1D784F98}"/>
    <cellStyle name="_2005 Planning Day Template - Czech.xls Chart 78_2007 Review Day Poland_Sheet2" xfId="15335" xr:uid="{A40E2B97-393F-4AFF-858A-F9AF7D561037}"/>
    <cellStyle name="_2005 Planning Day Template - Czech.xls Chart 78_2007 Review Day Poland_Sheet3" xfId="15336" xr:uid="{4032EE98-3774-4AC6-9434-81A9A5BCCA37}"/>
    <cellStyle name="_2005 Planning Day Template - Czech.xls Chart 78_2007 Review Day Poland_Summary" xfId="15337" xr:uid="{8D5D3AC6-DB46-4441-ADB1-17868931D7CA}"/>
    <cellStyle name="_2005 Planning Day Template - Czech.xls Chart 78_2007 Review Day Poland_Summary KP4790" xfId="15338" xr:uid="{BB7C3D6D-11DA-4F22-B659-4F82AFC02338}"/>
    <cellStyle name="_2005 Planning Day Template - Czech.xls Chart 78_2008 cfp draft" xfId="703" xr:uid="{E1001E70-5F06-4729-9E19-7D59BEC95579}"/>
    <cellStyle name="_2005 Planning Day Template - Czech.xls Chart 78_2008 cfp draft 2" xfId="3507" xr:uid="{B25F69DA-7686-44C2-AE0B-2FF7699DF0F2}"/>
    <cellStyle name="_2005 Planning Day Template - Czech.xls Chart 78_2008 cfp draft_By Segment" xfId="15339" xr:uid="{09CB8A8C-7A83-46FA-8E14-1B06268676EF}"/>
    <cellStyle name="_2005 Planning Day Template - Czech.xls Chart 78_2008 cfp draft_Sheet2" xfId="15340" xr:uid="{32F743EA-5A11-4098-84BA-5F44133DE5B0}"/>
    <cellStyle name="_2005 Planning Day Template - Czech.xls Chart 78_2008 cfp draft_Sheet3" xfId="15341" xr:uid="{A9698615-FB3B-41F9-9DE1-F8B410271C4A}"/>
    <cellStyle name="_2005 Planning Day Template - Czech.xls Chart 78_2008 cfp draft_Summary" xfId="15342" xr:uid="{096C72FF-B870-4559-93CC-3DC2DDF57F77}"/>
    <cellStyle name="_2005 Planning Day Template - Czech.xls Chart 78_2008 cfp draft_Summary KP4790" xfId="15343" xr:uid="{F5C0D3ED-0F2C-4769-A744-BD5FA18EF056}"/>
    <cellStyle name="_2005 Planning Day Template - Czech.xls Chart 78_2008 planning day draft" xfId="704" xr:uid="{A57A9320-FE54-47D1-8637-16F18FD999C5}"/>
    <cellStyle name="_2005 Planning Day Template - Czech.xls Chart 78_2008 planning day draft 2" xfId="3508" xr:uid="{04BEC1B5-C166-4457-AFFE-DAAFC7C04383}"/>
    <cellStyle name="_2005 Planning Day Template - Czech.xls Chart 78_2008 planning day draft_By Segment" xfId="15344" xr:uid="{7874CBB4-1E89-439D-9466-1C80A37D9D91}"/>
    <cellStyle name="_2005 Planning Day Template - Czech.xls Chart 78_2008 planning day draft_Sheet2" xfId="15345" xr:uid="{8D2862C7-BA62-4260-A82C-2E6C8DDF817C}"/>
    <cellStyle name="_2005 Planning Day Template - Czech.xls Chart 78_2008 planning day draft_Sheet3" xfId="15346" xr:uid="{1C4D8798-FB78-4B84-BA7E-28BB051BB58F}"/>
    <cellStyle name="_2005 Planning Day Template - Czech.xls Chart 78_2008 planning day draft_Summary" xfId="15347" xr:uid="{66FB979A-FB1B-4436-ACC1-E27D74CA7FDE}"/>
    <cellStyle name="_2005 Planning Day Template - Czech.xls Chart 78_2008 planning day draft_Summary KP4790" xfId="15348" xr:uid="{ED9EE344-AB62-45CF-A49D-935F53638DC9}"/>
    <cellStyle name="_2005 Planning Day Template - Czech.xls Chart 78_Bob review pack (2)" xfId="705" xr:uid="{AA18B60C-CB04-4D15-8CA5-E16BD890E034}"/>
    <cellStyle name="_2005 Planning Day Template - Czech.xls Chart 78_Bob review pack (2) 2" xfId="3509" xr:uid="{AC8CA86D-3D85-447F-8542-127EDEBF6908}"/>
    <cellStyle name="_2005 Planning Day Template - Czech.xls Chart 78_Bob review pack (2)_By Segment" xfId="15349" xr:uid="{C4204652-F8D1-4102-934F-1364EC9819C9}"/>
    <cellStyle name="_2005 Planning Day Template - Czech.xls Chart 78_Bob review pack (2)_Sheet2" xfId="15350" xr:uid="{6A9C76C8-6199-49BD-939F-4C9C182E5EB5}"/>
    <cellStyle name="_2005 Planning Day Template - Czech.xls Chart 78_Bob review pack (2)_Sheet3" xfId="15351" xr:uid="{4BDC07BD-9AD4-44E6-93C3-8A5F7A63BB3D}"/>
    <cellStyle name="_2005 Planning Day Template - Czech.xls Chart 78_Bob review pack (2)_Summary" xfId="15352" xr:uid="{C6A6FC69-022D-4697-8D96-1874510D52E9}"/>
    <cellStyle name="_2005 Planning Day Template - Czech.xls Chart 78_Bob review pack (2)_Summary KP4790" xfId="15353" xr:uid="{24479451-AD06-42A1-BDC2-DA42F0502991}"/>
    <cellStyle name="_2005 Planning Day Template - Czech.xls Chart 78_Bob review pack (3)" xfId="706" xr:uid="{FBD83BD0-E7C1-46E4-A5F3-9FD41ED1E9B9}"/>
    <cellStyle name="_2005 Planning Day Template - Czech.xls Chart 78_Bob review pack (3) 2" xfId="3510" xr:uid="{B3070527-E718-434F-B2F2-F6781E3F26AF}"/>
    <cellStyle name="_2005 Planning Day Template - Czech.xls Chart 78_Bob review pack (3)_By Segment" xfId="15354" xr:uid="{41D0CA99-4D40-4E05-9B6B-BD1924DC9E6C}"/>
    <cellStyle name="_2005 Planning Day Template - Czech.xls Chart 78_Bob review pack (3)_Sheet2" xfId="15355" xr:uid="{E7AFB76F-E40C-43E2-9B55-60A614BBEE7E}"/>
    <cellStyle name="_2005 Planning Day Template - Czech.xls Chart 78_Bob review pack (3)_Sheet3" xfId="15356" xr:uid="{2931C50A-D0CF-401D-A00C-38985A4073A8}"/>
    <cellStyle name="_2005 Planning Day Template - Czech.xls Chart 78_Bob review pack (3)_Summary" xfId="15357" xr:uid="{1C9BEB16-5EB1-42C4-ABAC-70A5776DBB64}"/>
    <cellStyle name="_2005 Planning Day Template - Czech.xls Chart 78_Bob review pack (3)_Summary KP4790" xfId="15358" xr:uid="{E7EB3FA2-1BDB-43C9-B107-B8C125684B64}"/>
    <cellStyle name="_2005 Planning Day Template - Czech.xls Chart 78_By Segment" xfId="15359" xr:uid="{530FEA86-00C4-419B-9A2D-056EE6A2EF7A}"/>
    <cellStyle name="_2005 Planning Day Template - Czech.xls Chart 78_China CIA Model Jan 08" xfId="6249" xr:uid="{B2AD4721-8FD7-4B7A-ACB4-C0F977CDC141}"/>
    <cellStyle name="_2005 Planning Day Template - Czech.xls Chart 78_CIA Qianshan New STD" xfId="6250" xr:uid="{65B7E874-11A3-4220-B3FE-C8805E514F13}"/>
    <cellStyle name="_2005 Planning Day Template - Czech.xls Chart 78_CIA STANDARD MODEL CHINA 2007 LTP_1" xfId="6251" xr:uid="{3E0909B8-59DF-4961-885C-00539B3E6835}"/>
    <cellStyle name="_2005 Planning Day Template - Czech.xls Chart 78_dunnhumby Tesco Int LRP 0910 - example template PSV" xfId="15360" xr:uid="{963C9A14-D2F6-460B-AFF4-3E23A9759BD5}"/>
    <cellStyle name="_2005 Planning Day Template - Czech.xls Chart 78_dunnhumby Tesco Int LRP 0910 - example template PSV_Sheet2" xfId="15361" xr:uid="{94BFAE34-2917-4F0A-BCFC-6589ED100495}"/>
    <cellStyle name="_2005 Planning Day Template - Czech.xls Chart 78_dunnhumby Tesco Int LRP 0910 - example template PSV_Sheet3" xfId="15362" xr:uid="{466BA883-9574-4A67-BF40-3AF5647D5612}"/>
    <cellStyle name="_2005 Planning Day Template - Czech.xls Chart 78_LTP CIA Model" xfId="6252" xr:uid="{0ED2243E-FC0A-40B0-9817-C92A48E14383}"/>
    <cellStyle name="_2005 Planning Day Template - Czech.xls Chart 78_LTP CIA Model_With PnL ratio_1" xfId="6253" xr:uid="{B1E21A5F-BE0F-4CA9-AF76-C0448B7850ED}"/>
    <cellStyle name="_2005 Planning Day Template - Czech.xls Chart 78_Planning Day pack Template - blank" xfId="15363" xr:uid="{0636BDFB-CC42-44AE-9FB2-55944B62FDF5}"/>
    <cellStyle name="_2005 Planning Day Template - Czech.xls Chart 78_Planning Day pack Template - blank_Sheet2" xfId="15364" xr:uid="{C65ADABB-8D9F-4452-8FBF-EE3888693C81}"/>
    <cellStyle name="_2005 Planning Day Template - Czech.xls Chart 78_Planning Day pack Template - blank_Sheet3" xfId="15365" xr:uid="{CA5248A7-60D6-4586-AC2A-C2267023FF5A}"/>
    <cellStyle name="_2005 Planning Day Template - Czech.xls Chart 78_Planning Day pack Template- Tem" xfId="15366" xr:uid="{CE51D61F-BC7C-4C57-9952-7B46A1FDD494}"/>
    <cellStyle name="_2005 Planning Day Template - Czech.xls Chart 78_Planning Day pack Template- Tem_Sheet2" xfId="15367" xr:uid="{EA32728B-E659-4EDC-985A-483B133034D7}"/>
    <cellStyle name="_2005 Planning Day Template - Czech.xls Chart 78_Planning Day pack Template- Tem_Sheet3" xfId="15368" xr:uid="{C0A3C865-F48F-43FA-84DE-A36F963D6949}"/>
    <cellStyle name="_2005 Planning Day Template - Czech.xls Chart 78_Poland Planning Day Pack" xfId="15369" xr:uid="{982C4926-34F4-4FBF-83BB-3FACFECF11D3}"/>
    <cellStyle name="_2005 Planning Day Template - Czech.xls Chart 78_Poland Planning Day Pack_Sheet2" xfId="15370" xr:uid="{FF8E2BB0-0842-46EC-AABE-D1C0F0B3538B}"/>
    <cellStyle name="_2005 Planning Day Template - Czech.xls Chart 78_Poland Planning Day Pack_Sheet3" xfId="15371" xr:uid="{61CD53EE-EA35-4CFE-AC33-27F3C3086DD7}"/>
    <cellStyle name="_2005 Planning Day Template - Czech.xls Chart 78_Sheet2" xfId="15372" xr:uid="{B9BB742B-D274-4942-ADD8-653E3D1067A0}"/>
    <cellStyle name="_2005 Planning Day Template - Czech.xls Chart 78_Sheet3" xfId="15373" xr:uid="{696A9DD9-E6AA-43E3-B459-B4275FEBBE19}"/>
    <cellStyle name="_2005 Planning Day Template - Czech.xls Chart 78_Summary" xfId="15374" xr:uid="{13E86060-774B-4CFA-A3A7-736F76833848}"/>
    <cellStyle name="_2005 Planning Day Template - Czech.xls Chart 78_Summary KP4790" xfId="15375" xr:uid="{11403B43-F9E2-4DAA-9CC2-2A6589A2C2F4}"/>
    <cellStyle name="_2005 Planning Day Template - Czech.xls Chart 78_Target affirmation" xfId="15376" xr:uid="{C7F521FA-6529-4CAC-8B03-F3CB5AAF070B}"/>
    <cellStyle name="_2005 Planning Day Template - Czech.xls Chart 78_Target affirmation_Sheet2" xfId="15377" xr:uid="{E7AC7457-34EB-4145-9D44-D0A32BADB5BC}"/>
    <cellStyle name="_2005 Planning Day Template - Czech.xls Chart 78_Target affirmation_Sheet3" xfId="15378" xr:uid="{21EB0B58-7664-4DC3-8F28-5F0CFE52FCB0}"/>
    <cellStyle name="_2005 Planning Day Template - Czech.xls Chart 78_复件 CIA STANDARD MODEL CHINA 2007 LTP" xfId="6254" xr:uid="{BF37D481-AF9A-45B1-B155-286DEEB17E2B}"/>
    <cellStyle name="_2005 Planning Day Template - Czech.xls Chart 79" xfId="707" xr:uid="{50F5AF48-E5FE-415C-8D1E-C7BCA77396C2}"/>
    <cellStyle name="_2005 Planning Day Template - Czech.xls Chart 79 2" xfId="3511" xr:uid="{99EE501D-B7CF-4C8A-A558-302FD4DD2C79}"/>
    <cellStyle name="_2005 Planning Day Template - Czech.xls Chart 79_2007 Review Day China" xfId="708" xr:uid="{81D83972-0637-46A4-9160-48BAA7EA22EE}"/>
    <cellStyle name="_2005 Planning Day Template - Czech.xls Chart 79_2007 Review Day China 2" xfId="3512" xr:uid="{DBDC950D-F7C9-4679-8E02-A3BAA4D2B052}"/>
    <cellStyle name="_2005 Planning Day Template - Czech.xls Chart 79_2007 Review Day China_By Segment" xfId="15379" xr:uid="{B8D7C74A-C4CD-48FC-888D-0B0444F3751D}"/>
    <cellStyle name="_2005 Planning Day Template - Czech.xls Chart 79_2007 Review Day China_Sheet2" xfId="15380" xr:uid="{FF104435-4B8E-49DF-9385-2DC4214BFFFA}"/>
    <cellStyle name="_2005 Planning Day Template - Czech.xls Chart 79_2007 Review Day China_Sheet3" xfId="15381" xr:uid="{5D30FA10-E280-4374-A378-D8620F4B689E}"/>
    <cellStyle name="_2005 Planning Day Template - Czech.xls Chart 79_2007 Review Day China_Summary" xfId="15382" xr:uid="{560D28B5-0110-4B8C-88DB-06D4AF487CE2}"/>
    <cellStyle name="_2005 Planning Day Template - Czech.xls Chart 79_2007 Review Day China_Summary KP4790" xfId="15383" xr:uid="{4ECF2540-A89A-421D-A9D4-F8A6F6A469E1}"/>
    <cellStyle name="_2005 Planning Day Template - Czech.xls Chart 79_2007 Review Day Czech" xfId="709" xr:uid="{174AF4FE-B214-40A2-9E49-7ED8CEFF40FF}"/>
    <cellStyle name="_2005 Planning Day Template - Czech.xls Chart 79_2007 Review Day Czech 2" xfId="3513" xr:uid="{A9E3E9DB-ED39-4A9A-9CDD-9446B9C5935C}"/>
    <cellStyle name="_2005 Planning Day Template - Czech.xls Chart 79_2007 Review Day Czech_By Segment" xfId="15384" xr:uid="{8D4A1E8D-5442-4A5D-B9B1-4DB6612A2882}"/>
    <cellStyle name="_2005 Planning Day Template - Czech.xls Chart 79_2007 Review Day Czech_Sheet2" xfId="15385" xr:uid="{8927E9C5-4701-4E79-939B-74291C6CA76A}"/>
    <cellStyle name="_2005 Planning Day Template - Czech.xls Chart 79_2007 Review Day Czech_Sheet3" xfId="15386" xr:uid="{40E068CC-50C4-4BFC-BE1F-9A166FB69762}"/>
    <cellStyle name="_2005 Planning Day Template - Czech.xls Chart 79_2007 Review Day Czech_Summary" xfId="15387" xr:uid="{B958251A-B688-458A-834D-D65E11DDB9B9}"/>
    <cellStyle name="_2005 Planning Day Template - Czech.xls Chart 79_2007 Review Day Czech_Summary KP4790" xfId="15388" xr:uid="{F590B4C9-81E6-4FA6-B8EB-CD3D1E294C13}"/>
    <cellStyle name="_2005 Planning Day Template - Czech.xls Chart 79_2007 Review Day Poland" xfId="710" xr:uid="{F01E5E21-F878-4568-BFC7-4B714082BF72}"/>
    <cellStyle name="_2005 Planning Day Template - Czech.xls Chart 79_2007 Review Day Poland 2" xfId="3514" xr:uid="{EA473202-509D-4957-9452-C49C76805615}"/>
    <cellStyle name="_2005 Planning Day Template - Czech.xls Chart 79_2007 Review Day Poland_By Segment" xfId="15389" xr:uid="{2436C338-A7EC-460E-BB6A-D03924541244}"/>
    <cellStyle name="_2005 Planning Day Template - Czech.xls Chart 79_2007 Review Day Poland_Sheet2" xfId="15390" xr:uid="{17EFAFDA-C3F6-4446-B550-5DDA63FC0E3F}"/>
    <cellStyle name="_2005 Planning Day Template - Czech.xls Chart 79_2007 Review Day Poland_Sheet3" xfId="15391" xr:uid="{B4F526C7-7F90-4F1E-BCCD-15E58845DE0D}"/>
    <cellStyle name="_2005 Planning Day Template - Czech.xls Chart 79_2007 Review Day Poland_Summary" xfId="15392" xr:uid="{573963EC-CBD3-4B0B-8680-0CCD8682298C}"/>
    <cellStyle name="_2005 Planning Day Template - Czech.xls Chart 79_2007 Review Day Poland_Summary KP4790" xfId="15393" xr:uid="{F2E2C909-02BE-4DAF-A8ED-4993E332A6E8}"/>
    <cellStyle name="_2005 Planning Day Template - Czech.xls Chart 79_2008 cfp draft" xfId="711" xr:uid="{ECBB114B-3ADD-40F9-8786-9BAE6F17F6F4}"/>
    <cellStyle name="_2005 Planning Day Template - Czech.xls Chart 79_2008 cfp draft 2" xfId="3515" xr:uid="{21C06D5D-0BA5-45AD-8B1A-B21E0FE2651B}"/>
    <cellStyle name="_2005 Planning Day Template - Czech.xls Chart 79_2008 cfp draft_By Segment" xfId="15394" xr:uid="{3E5AD338-CAF2-4C14-8986-A1FFB05DC0E5}"/>
    <cellStyle name="_2005 Planning Day Template - Czech.xls Chart 79_2008 cfp draft_Sheet2" xfId="15395" xr:uid="{37DE7CB4-5D62-4484-B2D3-A93DA725DEF4}"/>
    <cellStyle name="_2005 Planning Day Template - Czech.xls Chart 79_2008 cfp draft_Sheet3" xfId="15396" xr:uid="{1DBE5BE8-5107-498C-BC65-197521D94187}"/>
    <cellStyle name="_2005 Planning Day Template - Czech.xls Chart 79_2008 cfp draft_Summary" xfId="15397" xr:uid="{6A8C3962-85F3-47FC-9740-D3307937A0B9}"/>
    <cellStyle name="_2005 Planning Day Template - Czech.xls Chart 79_2008 cfp draft_Summary KP4790" xfId="15398" xr:uid="{C85CED41-2DFB-42F3-BDD2-11AC44795A21}"/>
    <cellStyle name="_2005 Planning Day Template - Czech.xls Chart 79_2008 planning day draft" xfId="712" xr:uid="{04A00906-9C3C-4949-8566-EB10B860C190}"/>
    <cellStyle name="_2005 Planning Day Template - Czech.xls Chart 79_2008 planning day draft 2" xfId="3516" xr:uid="{D38ECB1B-ED61-4F3E-AF3A-2936DA052700}"/>
    <cellStyle name="_2005 Planning Day Template - Czech.xls Chart 79_2008 planning day draft_By Segment" xfId="15399" xr:uid="{9A5CBCAB-59EE-4E0B-A940-DA90E32770EC}"/>
    <cellStyle name="_2005 Planning Day Template - Czech.xls Chart 79_2008 planning day draft_Sheet2" xfId="15400" xr:uid="{5E41649B-86B4-4DED-B153-10466CCB8D3F}"/>
    <cellStyle name="_2005 Planning Day Template - Czech.xls Chart 79_2008 planning day draft_Sheet3" xfId="15401" xr:uid="{6F8262A9-F148-4D17-A08F-40E7A300E422}"/>
    <cellStyle name="_2005 Planning Day Template - Czech.xls Chart 79_2008 planning day draft_Summary" xfId="15402" xr:uid="{7AF9882D-3C30-4BCD-ACC8-7799E69B3732}"/>
    <cellStyle name="_2005 Planning Day Template - Czech.xls Chart 79_2008 planning day draft_Summary KP4790" xfId="15403" xr:uid="{097128E6-218B-426B-9C58-FCEABF087D93}"/>
    <cellStyle name="_2005 Planning Day Template - Czech.xls Chart 79_Bob review pack (2)" xfId="713" xr:uid="{68BAF83B-1272-4C63-857F-A9C180823387}"/>
    <cellStyle name="_2005 Planning Day Template - Czech.xls Chart 79_Bob review pack (2) 2" xfId="3517" xr:uid="{F72C5476-8F82-4D0F-AD3A-F5C3A80BF2C4}"/>
    <cellStyle name="_2005 Planning Day Template - Czech.xls Chart 79_Bob review pack (2)_By Segment" xfId="15404" xr:uid="{73B35E3D-DC5A-4839-80D6-0D8A335EB1ED}"/>
    <cellStyle name="_2005 Planning Day Template - Czech.xls Chart 79_Bob review pack (2)_Sheet2" xfId="15405" xr:uid="{44E67B05-3F5B-4275-B03D-71189937CCBB}"/>
    <cellStyle name="_2005 Planning Day Template - Czech.xls Chart 79_Bob review pack (2)_Sheet3" xfId="15406" xr:uid="{37E21ECA-00A9-4E40-9BB9-DA213F1B52C7}"/>
    <cellStyle name="_2005 Planning Day Template - Czech.xls Chart 79_Bob review pack (2)_Summary" xfId="15407" xr:uid="{0728B546-1006-4FE8-84DA-F53D561C03CB}"/>
    <cellStyle name="_2005 Planning Day Template - Czech.xls Chart 79_Bob review pack (2)_Summary KP4790" xfId="15408" xr:uid="{81DDF427-C400-4DC6-8474-2FCF5BF783C6}"/>
    <cellStyle name="_2005 Planning Day Template - Czech.xls Chart 79_Bob review pack (3)" xfId="714" xr:uid="{4AC99F88-62C0-4D21-9EC7-B11AE19525FA}"/>
    <cellStyle name="_2005 Planning Day Template - Czech.xls Chart 79_Bob review pack (3) 2" xfId="3518" xr:uid="{1F2EEB58-0BA6-49A8-8A42-B3CC2F30F987}"/>
    <cellStyle name="_2005 Planning Day Template - Czech.xls Chart 79_Bob review pack (3)_By Segment" xfId="15409" xr:uid="{7F6896F8-4D6C-4C9E-BF57-4C30257A8ED0}"/>
    <cellStyle name="_2005 Planning Day Template - Czech.xls Chart 79_Bob review pack (3)_Sheet2" xfId="15410" xr:uid="{EE145AD9-FA34-4C0E-9FF1-C1E8E57FC86E}"/>
    <cellStyle name="_2005 Planning Day Template - Czech.xls Chart 79_Bob review pack (3)_Sheet3" xfId="15411" xr:uid="{F6F95D6A-48E1-4ED3-8469-B6ADB4EA7A91}"/>
    <cellStyle name="_2005 Planning Day Template - Czech.xls Chart 79_Bob review pack (3)_Summary" xfId="15412" xr:uid="{F9D56215-5121-4DAB-A941-347459A36E77}"/>
    <cellStyle name="_2005 Planning Day Template - Czech.xls Chart 79_Bob review pack (3)_Summary KP4790" xfId="15413" xr:uid="{FCA9DC5D-D958-4068-A875-945FF3199C2E}"/>
    <cellStyle name="_2005 Planning Day Template - Czech.xls Chart 79_By Segment" xfId="15414" xr:uid="{44CF50B4-8CFD-44DA-961B-B3D547029F54}"/>
    <cellStyle name="_2005 Planning Day Template - Czech.xls Chart 79_China CIA Model Jan 08" xfId="6255" xr:uid="{90A44D11-4A13-4566-B392-0A57FE1522F4}"/>
    <cellStyle name="_2005 Planning Day Template - Czech.xls Chart 79_CIA Qianshan New STD" xfId="6256" xr:uid="{E107DE6C-71A1-44CB-87A1-B04D6BF74A28}"/>
    <cellStyle name="_2005 Planning Day Template - Czech.xls Chart 79_CIA STANDARD MODEL CHINA 2007 LTP_1" xfId="6257" xr:uid="{EC976026-2B89-48A2-A0C7-6B8A76A197FF}"/>
    <cellStyle name="_2005 Planning Day Template - Czech.xls Chart 79_dunnhumby Tesco Int LRP 0910 - example template PSV" xfId="15415" xr:uid="{C26DC532-487B-4167-B600-7754DA5C2553}"/>
    <cellStyle name="_2005 Planning Day Template - Czech.xls Chart 79_dunnhumby Tesco Int LRP 0910 - example template PSV_Sheet2" xfId="15416" xr:uid="{94AE9C16-7337-4AFE-A389-0F985BFA6281}"/>
    <cellStyle name="_2005 Planning Day Template - Czech.xls Chart 79_dunnhumby Tesco Int LRP 0910 - example template PSV_Sheet3" xfId="15417" xr:uid="{5A052198-21DD-40FB-9166-BA89BED57932}"/>
    <cellStyle name="_2005 Planning Day Template - Czech.xls Chart 79_LTP CIA Model" xfId="6258" xr:uid="{73AD0E92-C737-4518-A4A5-FDDA271A7110}"/>
    <cellStyle name="_2005 Planning Day Template - Czech.xls Chart 79_LTP CIA Model_With PnL ratio_1" xfId="6259" xr:uid="{CD9DEE50-A325-481D-809E-FDA22D2FC82A}"/>
    <cellStyle name="_2005 Planning Day Template - Czech.xls Chart 79_Planning Day pack Template - blank" xfId="15418" xr:uid="{A0C509A8-0013-48B2-AC0A-216274AB9E72}"/>
    <cellStyle name="_2005 Planning Day Template - Czech.xls Chart 79_Planning Day pack Template - blank_Sheet2" xfId="15419" xr:uid="{22790794-DDCE-4748-8A12-AF364C6C0FA6}"/>
    <cellStyle name="_2005 Planning Day Template - Czech.xls Chart 79_Planning Day pack Template - blank_Sheet3" xfId="15420" xr:uid="{49E730E1-326B-480F-BC9C-5EB55FF9C92D}"/>
    <cellStyle name="_2005 Planning Day Template - Czech.xls Chart 79_Planning Day pack Template- Tem" xfId="15421" xr:uid="{824A32E3-49E7-4343-86A6-072D5C627A29}"/>
    <cellStyle name="_2005 Planning Day Template - Czech.xls Chart 79_Planning Day pack Template- Tem_Sheet2" xfId="15422" xr:uid="{F7096668-3236-47D6-8572-05AF41F197DE}"/>
    <cellStyle name="_2005 Planning Day Template - Czech.xls Chart 79_Planning Day pack Template- Tem_Sheet3" xfId="15423" xr:uid="{CFD66DE6-4A95-4359-993E-20C8E46189D4}"/>
    <cellStyle name="_2005 Planning Day Template - Czech.xls Chart 79_Poland Planning Day Pack" xfId="15424" xr:uid="{9431A64F-EC90-47A3-A018-8B854724C29D}"/>
    <cellStyle name="_2005 Planning Day Template - Czech.xls Chart 79_Poland Planning Day Pack_Sheet2" xfId="15425" xr:uid="{0067450C-7E38-4697-B648-91CC69BB8FE3}"/>
    <cellStyle name="_2005 Planning Day Template - Czech.xls Chart 79_Poland Planning Day Pack_Sheet3" xfId="15426" xr:uid="{BCC90C5D-440A-48E9-9B05-F1D15716D4D6}"/>
    <cellStyle name="_2005 Planning Day Template - Czech.xls Chart 79_Sheet2" xfId="15427" xr:uid="{05E55A31-731E-44AB-89C9-C74AF5FFFF31}"/>
    <cellStyle name="_2005 Planning Day Template - Czech.xls Chart 79_Sheet3" xfId="15428" xr:uid="{08DD27CA-345D-48D3-8762-47D564E5A82C}"/>
    <cellStyle name="_2005 Planning Day Template - Czech.xls Chart 79_Summary" xfId="15429" xr:uid="{6B9F5AFC-3CD8-4142-9E24-2BE56A342EF2}"/>
    <cellStyle name="_2005 Planning Day Template - Czech.xls Chart 79_Summary KP4790" xfId="15430" xr:uid="{99F0A4F8-48C8-4BCB-9455-7E74A8DAD518}"/>
    <cellStyle name="_2005 Planning Day Template - Czech.xls Chart 79_Target affirmation" xfId="15431" xr:uid="{FCAA5E07-3E70-4EB4-A6C9-48C34737BC4E}"/>
    <cellStyle name="_2005 Planning Day Template - Czech.xls Chart 79_Target affirmation_Sheet2" xfId="15432" xr:uid="{E86E5687-31A0-4F31-80C4-9A0E58202264}"/>
    <cellStyle name="_2005 Planning Day Template - Czech.xls Chart 79_Target affirmation_Sheet3" xfId="15433" xr:uid="{F6C18B67-F633-4E01-A968-F9D8BC1A26F4}"/>
    <cellStyle name="_2005 Planning Day Template - Czech.xls Chart 79_复件 CIA STANDARD MODEL CHINA 2007 LTP" xfId="6260" xr:uid="{FBE3AEC0-C84E-4874-AE3C-3B830D42A0EB}"/>
    <cellStyle name="_2005 Planning Day Template - Czech.xls Chart 80" xfId="715" xr:uid="{100785F5-D233-4F9A-A9CE-BC177E3DC474}"/>
    <cellStyle name="_2005 Planning Day Template - Czech.xls Chart 80 2" xfId="3519" xr:uid="{696BDA41-99F0-406D-9C77-22F883B2E52A}"/>
    <cellStyle name="_2005 Planning Day Template - Czech.xls Chart 80_2007 Review Day China" xfId="716" xr:uid="{0D2BD403-D5D1-4498-9859-81C39D61C0CF}"/>
    <cellStyle name="_2005 Planning Day Template - Czech.xls Chart 80_2007 Review Day China 2" xfId="3520" xr:uid="{B15AEA54-C7AA-413B-B4CB-77A646227621}"/>
    <cellStyle name="_2005 Planning Day Template - Czech.xls Chart 80_2007 Review Day China_By Segment" xfId="15434" xr:uid="{A2C83462-EC75-4FD3-BB6C-38E5C966A875}"/>
    <cellStyle name="_2005 Planning Day Template - Czech.xls Chart 80_2007 Review Day China_Sheet2" xfId="15435" xr:uid="{41D0AE39-20B3-42FF-BF30-CA4912FC7B2C}"/>
    <cellStyle name="_2005 Planning Day Template - Czech.xls Chart 80_2007 Review Day China_Sheet3" xfId="15436" xr:uid="{4FFB5815-3FC2-4BEF-9BC9-409028ACE361}"/>
    <cellStyle name="_2005 Planning Day Template - Czech.xls Chart 80_2007 Review Day China_Summary" xfId="15437" xr:uid="{797A8E3E-2CE0-4F1B-AAC3-25191433A0FC}"/>
    <cellStyle name="_2005 Planning Day Template - Czech.xls Chart 80_2007 Review Day China_Summary KP4790" xfId="15438" xr:uid="{F1721903-2138-4B4E-B569-222B7863308E}"/>
    <cellStyle name="_2005 Planning Day Template - Czech.xls Chart 80_2007 Review Day Czech" xfId="717" xr:uid="{CC469ABC-4F47-4730-9F06-AEEB34553FE1}"/>
    <cellStyle name="_2005 Planning Day Template - Czech.xls Chart 80_2007 Review Day Czech 2" xfId="3521" xr:uid="{D0EA4840-780E-4F7D-A267-B163B9B53082}"/>
    <cellStyle name="_2005 Planning Day Template - Czech.xls Chart 80_2007 Review Day Czech_By Segment" xfId="15439" xr:uid="{BD55B45F-103B-4C85-B89D-37E48509D690}"/>
    <cellStyle name="_2005 Planning Day Template - Czech.xls Chart 80_2007 Review Day Czech_Sheet2" xfId="15440" xr:uid="{5CC70619-256C-4D6C-B41F-80C586469C1E}"/>
    <cellStyle name="_2005 Planning Day Template - Czech.xls Chart 80_2007 Review Day Czech_Sheet3" xfId="15441" xr:uid="{97AB2757-C661-4BB5-BD50-5CE825272D4F}"/>
    <cellStyle name="_2005 Planning Day Template - Czech.xls Chart 80_2007 Review Day Czech_Summary" xfId="15442" xr:uid="{8BDFEE24-992E-480D-9ABD-4B05B168C28F}"/>
    <cellStyle name="_2005 Planning Day Template - Czech.xls Chart 80_2007 Review Day Czech_Summary KP4790" xfId="15443" xr:uid="{C4C7FF5B-4D59-4A44-AD2D-FD119D2A86A0}"/>
    <cellStyle name="_2005 Planning Day Template - Czech.xls Chart 80_2007 Review Day Poland" xfId="718" xr:uid="{A494C847-585A-4D2C-8359-D256828CC447}"/>
    <cellStyle name="_2005 Planning Day Template - Czech.xls Chart 80_2007 Review Day Poland 2" xfId="3522" xr:uid="{7A15A73D-B553-472B-8836-CEEC68CB19E5}"/>
    <cellStyle name="_2005 Planning Day Template - Czech.xls Chart 80_2007 Review Day Poland_By Segment" xfId="15444" xr:uid="{533EE0A3-1D7A-468E-97E8-7D0E86BBFD0D}"/>
    <cellStyle name="_2005 Planning Day Template - Czech.xls Chart 80_2007 Review Day Poland_Sheet2" xfId="15445" xr:uid="{90D028EA-C661-473A-A396-FDD819D33EF0}"/>
    <cellStyle name="_2005 Planning Day Template - Czech.xls Chart 80_2007 Review Day Poland_Sheet3" xfId="15446" xr:uid="{F9F004A2-50CE-4525-BA44-6CA081F50FDE}"/>
    <cellStyle name="_2005 Planning Day Template - Czech.xls Chart 80_2007 Review Day Poland_Summary" xfId="15447" xr:uid="{069169B4-45F5-4BC4-B510-277E4FD5D2BD}"/>
    <cellStyle name="_2005 Planning Day Template - Czech.xls Chart 80_2007 Review Day Poland_Summary KP4790" xfId="15448" xr:uid="{5A9CF336-9B6C-4593-8265-4B7E0B561249}"/>
    <cellStyle name="_2005 Planning Day Template - Czech.xls Chart 80_2008 cfp draft" xfId="719" xr:uid="{E582ED04-9DCD-419E-8775-84E89E8AE928}"/>
    <cellStyle name="_2005 Planning Day Template - Czech.xls Chart 80_2008 cfp draft 2" xfId="3523" xr:uid="{6E697988-F213-4051-B023-BAE70314DB42}"/>
    <cellStyle name="_2005 Planning Day Template - Czech.xls Chart 80_2008 cfp draft_By Segment" xfId="15449" xr:uid="{E948C622-8122-4581-B201-EEAEA5E9D229}"/>
    <cellStyle name="_2005 Planning Day Template - Czech.xls Chart 80_2008 cfp draft_Sheet2" xfId="15450" xr:uid="{5CFF85FB-AE21-4588-8A6E-ED38FA9EE8CD}"/>
    <cellStyle name="_2005 Planning Day Template - Czech.xls Chart 80_2008 cfp draft_Sheet3" xfId="15451" xr:uid="{E4F4AB0B-FF45-4A68-91DF-13179C299E05}"/>
    <cellStyle name="_2005 Planning Day Template - Czech.xls Chart 80_2008 cfp draft_Summary" xfId="15452" xr:uid="{38A09D17-465F-44D5-8955-5EB68E4BBAA5}"/>
    <cellStyle name="_2005 Planning Day Template - Czech.xls Chart 80_2008 cfp draft_Summary KP4790" xfId="15453" xr:uid="{C0CBA3CD-397E-4D85-BDE6-051995D325E8}"/>
    <cellStyle name="_2005 Planning Day Template - Czech.xls Chart 80_2008 planning day draft" xfId="720" xr:uid="{A0A06ABD-B855-438F-93C3-FB97D157B178}"/>
    <cellStyle name="_2005 Planning Day Template - Czech.xls Chart 80_2008 planning day draft 2" xfId="3524" xr:uid="{5D0FEC9D-516A-48AA-84B3-0B7E9366A44B}"/>
    <cellStyle name="_2005 Planning Day Template - Czech.xls Chart 80_2008 planning day draft_By Segment" xfId="15454" xr:uid="{91F8D137-C965-49D7-9B58-9E0EDF60F129}"/>
    <cellStyle name="_2005 Planning Day Template - Czech.xls Chart 80_2008 planning day draft_Sheet2" xfId="15455" xr:uid="{A1EE198C-6504-41EC-93C3-48E0679E1F54}"/>
    <cellStyle name="_2005 Planning Day Template - Czech.xls Chart 80_2008 planning day draft_Sheet3" xfId="15456" xr:uid="{ED1C3AF7-72A2-4870-92D1-A8646BEED9BE}"/>
    <cellStyle name="_2005 Planning Day Template - Czech.xls Chart 80_2008 planning day draft_Summary" xfId="15457" xr:uid="{285C874B-0CAE-4526-A5C7-5B6456F6BE25}"/>
    <cellStyle name="_2005 Planning Day Template - Czech.xls Chart 80_2008 planning day draft_Summary KP4790" xfId="15458" xr:uid="{EB7A0644-B6C1-465E-A4A5-E4927D7BAE18}"/>
    <cellStyle name="_2005 Planning Day Template - Czech.xls Chart 80_Bob review pack (2)" xfId="721" xr:uid="{2832D81C-38CC-4E52-BD5C-8B919C3B10A9}"/>
    <cellStyle name="_2005 Planning Day Template - Czech.xls Chart 80_Bob review pack (2) 2" xfId="3525" xr:uid="{07A62530-5945-42DB-BC1B-9D0111A677C5}"/>
    <cellStyle name="_2005 Planning Day Template - Czech.xls Chart 80_Bob review pack (2)_By Segment" xfId="15459" xr:uid="{EE525493-4C3D-4FE5-8B42-95145A2BEEA1}"/>
    <cellStyle name="_2005 Planning Day Template - Czech.xls Chart 80_Bob review pack (2)_Sheet2" xfId="15460" xr:uid="{1B4B3659-0AE3-4262-8C94-65C29AA0FFC0}"/>
    <cellStyle name="_2005 Planning Day Template - Czech.xls Chart 80_Bob review pack (2)_Sheet3" xfId="15461" xr:uid="{C116404A-BF26-4BFE-9C93-BE5B39C62489}"/>
    <cellStyle name="_2005 Planning Day Template - Czech.xls Chart 80_Bob review pack (2)_Summary" xfId="15462" xr:uid="{1F9E96DD-EC2C-44CF-B0FB-8D932CD8F07B}"/>
    <cellStyle name="_2005 Planning Day Template - Czech.xls Chart 80_Bob review pack (2)_Summary KP4790" xfId="15463" xr:uid="{413848A3-4A2E-4D92-A16A-DE2044CC7CBD}"/>
    <cellStyle name="_2005 Planning Day Template - Czech.xls Chart 80_Bob review pack (3)" xfId="722" xr:uid="{F783EA7E-552C-4943-A50F-AC4D3E0D74FB}"/>
    <cellStyle name="_2005 Planning Day Template - Czech.xls Chart 80_Bob review pack (3) 2" xfId="3526" xr:uid="{D456126A-938B-4451-90A5-EEA1F02137ED}"/>
    <cellStyle name="_2005 Planning Day Template - Czech.xls Chart 80_Bob review pack (3)_By Segment" xfId="15464" xr:uid="{03C65818-D18C-4AE6-92DE-F3E2459EB0CF}"/>
    <cellStyle name="_2005 Planning Day Template - Czech.xls Chart 80_Bob review pack (3)_Sheet2" xfId="15465" xr:uid="{39F382EC-7534-4A48-869B-6F4497409D63}"/>
    <cellStyle name="_2005 Planning Day Template - Czech.xls Chart 80_Bob review pack (3)_Sheet3" xfId="15466" xr:uid="{90C90F39-633B-4C52-95A6-43414AF4CE1E}"/>
    <cellStyle name="_2005 Planning Day Template - Czech.xls Chart 80_Bob review pack (3)_Summary" xfId="15467" xr:uid="{FA7310F1-2089-4F36-A9FF-5E13A34FDCFD}"/>
    <cellStyle name="_2005 Planning Day Template - Czech.xls Chart 80_Bob review pack (3)_Summary KP4790" xfId="15468" xr:uid="{E94DBE4D-062D-44C1-9A42-56420A539AE4}"/>
    <cellStyle name="_2005 Planning Day Template - Czech.xls Chart 80_By Segment" xfId="15469" xr:uid="{DB9E4E47-02B8-4110-B8FC-B8F6BF5417E8}"/>
    <cellStyle name="_2005 Planning Day Template - Czech.xls Chart 80_China CIA Model Jan 08" xfId="6261" xr:uid="{775B5B57-F065-44C7-BC8C-D3C811C1391D}"/>
    <cellStyle name="_2005 Planning Day Template - Czech.xls Chart 80_CIA Qianshan New STD" xfId="6262" xr:uid="{C3DEF585-32B6-4888-96C0-30A3A9B3E972}"/>
    <cellStyle name="_2005 Planning Day Template - Czech.xls Chart 80_CIA STANDARD MODEL CHINA 2007 LTP_1" xfId="6263" xr:uid="{B0814EBB-76FA-4E56-848E-C05D0E22127D}"/>
    <cellStyle name="_2005 Planning Day Template - Czech.xls Chart 80_dunnhumby Tesco Int LRP 0910 - example template PSV" xfId="15470" xr:uid="{8F5689E3-0802-4891-ADF8-1D5CEA5E5975}"/>
    <cellStyle name="_2005 Planning Day Template - Czech.xls Chart 80_dunnhumby Tesco Int LRP 0910 - example template PSV_Sheet2" xfId="15471" xr:uid="{AD312EF0-7299-4340-969A-D074B6D4BD3D}"/>
    <cellStyle name="_2005 Planning Day Template - Czech.xls Chart 80_dunnhumby Tesco Int LRP 0910 - example template PSV_Sheet3" xfId="15472" xr:uid="{DF3EA25A-32F7-4FE4-9D32-53D2DD515400}"/>
    <cellStyle name="_2005 Planning Day Template - Czech.xls Chart 80_LTP CIA Model" xfId="6264" xr:uid="{78AFB8E6-CFE7-4CB9-89C8-9ACE17E69E83}"/>
    <cellStyle name="_2005 Planning Day Template - Czech.xls Chart 80_LTP CIA Model_With PnL ratio_1" xfId="6265" xr:uid="{565C2E1F-65E7-4AF9-93F1-763900ACDA7F}"/>
    <cellStyle name="_2005 Planning Day Template - Czech.xls Chart 80_Planning Day pack Template - blank" xfId="15473" xr:uid="{39D61766-54AB-466F-92F0-FA40F63EBFB7}"/>
    <cellStyle name="_2005 Planning Day Template - Czech.xls Chart 80_Planning Day pack Template - blank_Sheet2" xfId="15474" xr:uid="{1A4BE350-B540-4B36-B79C-7EF0809CF08D}"/>
    <cellStyle name="_2005 Planning Day Template - Czech.xls Chart 80_Planning Day pack Template - blank_Sheet3" xfId="15475" xr:uid="{5B1D4EF4-A8A3-4503-B16A-9C279540728D}"/>
    <cellStyle name="_2005 Planning Day Template - Czech.xls Chart 80_Planning Day pack Template- Tem" xfId="15476" xr:uid="{5C72D17A-F100-4015-B1B5-53A5693C3A80}"/>
    <cellStyle name="_2005 Planning Day Template - Czech.xls Chart 80_Planning Day pack Template- Tem_Sheet2" xfId="15477" xr:uid="{359D6447-1B56-496D-BBAE-6D31B819675C}"/>
    <cellStyle name="_2005 Planning Day Template - Czech.xls Chart 80_Planning Day pack Template- Tem_Sheet3" xfId="15478" xr:uid="{9C791419-6C0A-4E5E-AF8D-76B970F0C2F2}"/>
    <cellStyle name="_2005 Planning Day Template - Czech.xls Chart 80_Poland Planning Day Pack" xfId="15479" xr:uid="{77CE1C3A-B3C9-406B-9CC9-8D7341B7A1AF}"/>
    <cellStyle name="_2005 Planning Day Template - Czech.xls Chart 80_Poland Planning Day Pack_Sheet2" xfId="15480" xr:uid="{7D57AE67-55B0-4B83-96DE-106C2260358E}"/>
    <cellStyle name="_2005 Planning Day Template - Czech.xls Chart 80_Poland Planning Day Pack_Sheet3" xfId="15481" xr:uid="{44F2DA52-FEF7-4AA7-9CAD-B3ECDECFBEAE}"/>
    <cellStyle name="_2005 Planning Day Template - Czech.xls Chart 80_Sheet2" xfId="15482" xr:uid="{EE4E06C6-35EB-41BE-9C49-F002F49D07B8}"/>
    <cellStyle name="_2005 Planning Day Template - Czech.xls Chart 80_Sheet3" xfId="15483" xr:uid="{59678014-CA03-46FE-8F58-04B56276C031}"/>
    <cellStyle name="_2005 Planning Day Template - Czech.xls Chart 80_Summary" xfId="15484" xr:uid="{9FA76AAD-B122-4156-9048-80326BAD342B}"/>
    <cellStyle name="_2005 Planning Day Template - Czech.xls Chart 80_Summary KP4790" xfId="15485" xr:uid="{DFCDC8B5-3150-46CF-866E-0E364F7AEF73}"/>
    <cellStyle name="_2005 Planning Day Template - Czech.xls Chart 80_Target affirmation" xfId="15486" xr:uid="{0E3F578B-C203-4FE1-A393-8D188117F605}"/>
    <cellStyle name="_2005 Planning Day Template - Czech.xls Chart 80_Target affirmation_Sheet2" xfId="15487" xr:uid="{A8B1F396-1E81-4035-9A5C-D0B78CA2B18B}"/>
    <cellStyle name="_2005 Planning Day Template - Czech.xls Chart 80_Target affirmation_Sheet3" xfId="15488" xr:uid="{B9917753-51F0-407A-8FA2-A280897509B9}"/>
    <cellStyle name="_2005 Planning Day Template - Czech.xls Chart 80_复件 CIA STANDARD MODEL CHINA 2007 LTP" xfId="6266" xr:uid="{74E88BB5-2BA3-4325-8A4A-13FC6DD7A971}"/>
    <cellStyle name="_2005 Planning Day Template - Czech.xls Chart 81" xfId="723" xr:uid="{A1764D3A-7C49-4853-A568-32AA3E9982AB}"/>
    <cellStyle name="_2005 Planning Day Template - Czech.xls Chart 81 2" xfId="3527" xr:uid="{820532F0-D93E-4F98-99E6-405184FEAA44}"/>
    <cellStyle name="_2005 Planning Day Template - Czech.xls Chart 81_2007 Review Day China" xfId="724" xr:uid="{1D026A6C-37BD-4668-BA69-601B9F9B440B}"/>
    <cellStyle name="_2005 Planning Day Template - Czech.xls Chart 81_2007 Review Day China 2" xfId="3528" xr:uid="{46FD60D7-15D7-4E91-A9F5-B36AEE457617}"/>
    <cellStyle name="_2005 Planning Day Template - Czech.xls Chart 81_2007 Review Day China_By Segment" xfId="15489" xr:uid="{87B93926-3339-46E6-8598-5A6992272560}"/>
    <cellStyle name="_2005 Planning Day Template - Czech.xls Chart 81_2007 Review Day China_Sheet2" xfId="15490" xr:uid="{3C83A450-2409-4306-9197-876FEF26F4C8}"/>
    <cellStyle name="_2005 Planning Day Template - Czech.xls Chart 81_2007 Review Day China_Sheet3" xfId="15491" xr:uid="{BB333A88-1D7A-4523-9FDE-4E1F64C67344}"/>
    <cellStyle name="_2005 Planning Day Template - Czech.xls Chart 81_2007 Review Day China_Summary" xfId="15492" xr:uid="{57D2BCDD-FA6D-4F51-A2A5-8137BF8249D1}"/>
    <cellStyle name="_2005 Planning Day Template - Czech.xls Chart 81_2007 Review Day China_Summary KP4790" xfId="15493" xr:uid="{480B9C8F-FEC6-49CB-B21E-A8C421BF5BEF}"/>
    <cellStyle name="_2005 Planning Day Template - Czech.xls Chart 81_2007 Review Day Czech" xfId="725" xr:uid="{4F637569-35C4-40A1-8949-20AB39562780}"/>
    <cellStyle name="_2005 Planning Day Template - Czech.xls Chart 81_2007 Review Day Czech 2" xfId="3529" xr:uid="{8D61FEE2-B165-4BA9-BF91-E9D362934609}"/>
    <cellStyle name="_2005 Planning Day Template - Czech.xls Chart 81_2007 Review Day Czech_By Segment" xfId="15494" xr:uid="{FD3DF980-5257-453D-9673-FB23D53E6B28}"/>
    <cellStyle name="_2005 Planning Day Template - Czech.xls Chart 81_2007 Review Day Czech_Sheet2" xfId="15495" xr:uid="{0A47F4AE-7E55-43E6-BC1D-C486B90884C1}"/>
    <cellStyle name="_2005 Planning Day Template - Czech.xls Chart 81_2007 Review Day Czech_Sheet3" xfId="15496" xr:uid="{32C731B7-7407-40CF-B8AC-DFD63FDFF230}"/>
    <cellStyle name="_2005 Planning Day Template - Czech.xls Chart 81_2007 Review Day Czech_Summary" xfId="15497" xr:uid="{AC3409E7-D943-47DD-B7A3-B63FDE4D0FDA}"/>
    <cellStyle name="_2005 Planning Day Template - Czech.xls Chart 81_2007 Review Day Czech_Summary KP4790" xfId="15498" xr:uid="{B90F7B80-92A5-419B-9BFA-EBB54E562FB5}"/>
    <cellStyle name="_2005 Planning Day Template - Czech.xls Chart 81_2007 Review Day Poland" xfId="726" xr:uid="{3FE1AE74-889D-4167-962D-3E54FE8428E1}"/>
    <cellStyle name="_2005 Planning Day Template - Czech.xls Chart 81_2007 Review Day Poland 2" xfId="3530" xr:uid="{21EFC9A0-4A97-40DF-9123-2DCDADF6C209}"/>
    <cellStyle name="_2005 Planning Day Template - Czech.xls Chart 81_2007 Review Day Poland_By Segment" xfId="15499" xr:uid="{BB2A86FD-7ED9-423C-869C-783570F4AB34}"/>
    <cellStyle name="_2005 Planning Day Template - Czech.xls Chart 81_2007 Review Day Poland_Sheet2" xfId="15500" xr:uid="{DFCB8CE3-DF3C-4EBD-BC44-C495108023E8}"/>
    <cellStyle name="_2005 Planning Day Template - Czech.xls Chart 81_2007 Review Day Poland_Sheet3" xfId="15501" xr:uid="{A7D0DC27-5093-407F-A253-A010DBB137A8}"/>
    <cellStyle name="_2005 Planning Day Template - Czech.xls Chart 81_2007 Review Day Poland_Summary" xfId="15502" xr:uid="{B080DDD0-26D3-4003-A96B-6BE887336762}"/>
    <cellStyle name="_2005 Planning Day Template - Czech.xls Chart 81_2007 Review Day Poland_Summary KP4790" xfId="15503" xr:uid="{3DA1A444-BF38-4A66-9A45-0E86A0EFDEA2}"/>
    <cellStyle name="_2005 Planning Day Template - Czech.xls Chart 81_2008 cfp draft" xfId="727" xr:uid="{4DDEE687-80F3-4440-B970-4EDC8D64BFC5}"/>
    <cellStyle name="_2005 Planning Day Template - Czech.xls Chart 81_2008 cfp draft 2" xfId="3531" xr:uid="{91CD4779-CB5F-49BA-B568-8860D537C636}"/>
    <cellStyle name="_2005 Planning Day Template - Czech.xls Chart 81_2008 cfp draft_By Segment" xfId="15504" xr:uid="{986729E7-A12A-4757-B51F-72F022ABE930}"/>
    <cellStyle name="_2005 Planning Day Template - Czech.xls Chart 81_2008 cfp draft_Sheet2" xfId="15505" xr:uid="{0EBABA3A-BCBA-41C8-85FB-0E278BDB5430}"/>
    <cellStyle name="_2005 Planning Day Template - Czech.xls Chart 81_2008 cfp draft_Sheet3" xfId="15506" xr:uid="{FF4630A2-73BD-46DD-91E4-5A304FA7F5C0}"/>
    <cellStyle name="_2005 Planning Day Template - Czech.xls Chart 81_2008 cfp draft_Summary" xfId="15507" xr:uid="{DE26A5F9-FD7E-4B06-83C0-06B524EA7509}"/>
    <cellStyle name="_2005 Planning Day Template - Czech.xls Chart 81_2008 cfp draft_Summary KP4790" xfId="15508" xr:uid="{43CC9586-0A8D-4386-AC7D-E642B575C1DC}"/>
    <cellStyle name="_2005 Planning Day Template - Czech.xls Chart 81_2008 planning day draft" xfId="728" xr:uid="{B5F12BEB-1CBC-4F38-820E-30BAF941FD86}"/>
    <cellStyle name="_2005 Planning Day Template - Czech.xls Chart 81_2008 planning day draft 2" xfId="3532" xr:uid="{7158655F-231E-4AE0-ADA0-78FDCF0292BF}"/>
    <cellStyle name="_2005 Planning Day Template - Czech.xls Chart 81_2008 planning day draft_By Segment" xfId="15509" xr:uid="{97C2C37F-8E5C-4636-AC6C-DEE4B7DE6D80}"/>
    <cellStyle name="_2005 Planning Day Template - Czech.xls Chart 81_2008 planning day draft_Sheet2" xfId="15510" xr:uid="{63D19649-5C15-4302-9B22-7FFDE76B2F71}"/>
    <cellStyle name="_2005 Planning Day Template - Czech.xls Chart 81_2008 planning day draft_Sheet3" xfId="15511" xr:uid="{0A3945DB-9C20-41CC-B7DF-BDBCD6864E34}"/>
    <cellStyle name="_2005 Planning Day Template - Czech.xls Chart 81_2008 planning day draft_Summary" xfId="15512" xr:uid="{83E032F5-885A-41EA-8C85-61199A7ADE2B}"/>
    <cellStyle name="_2005 Planning Day Template - Czech.xls Chart 81_2008 planning day draft_Summary KP4790" xfId="15513" xr:uid="{1796BB48-99E2-448F-8AA9-AFF8AF79DC8C}"/>
    <cellStyle name="_2005 Planning Day Template - Czech.xls Chart 81_Bob review pack (2)" xfId="729" xr:uid="{8207990E-5B0A-4708-81CD-85AE656224EA}"/>
    <cellStyle name="_2005 Planning Day Template - Czech.xls Chart 81_Bob review pack (2) 2" xfId="3533" xr:uid="{0D24F4D0-CA34-4B37-B6FE-8DB52DEB2745}"/>
    <cellStyle name="_2005 Planning Day Template - Czech.xls Chart 81_Bob review pack (2)_By Segment" xfId="15514" xr:uid="{34492628-F225-4004-80DA-2DACD651D917}"/>
    <cellStyle name="_2005 Planning Day Template - Czech.xls Chart 81_Bob review pack (2)_Sheet2" xfId="15515" xr:uid="{4C42EBB2-C293-42FB-8318-D23E7609D9FC}"/>
    <cellStyle name="_2005 Planning Day Template - Czech.xls Chart 81_Bob review pack (2)_Sheet3" xfId="15516" xr:uid="{6FC03CBA-02A3-4BB8-95E6-EE8D430E349F}"/>
    <cellStyle name="_2005 Planning Day Template - Czech.xls Chart 81_Bob review pack (2)_Summary" xfId="15517" xr:uid="{74EBECAC-FCC3-4602-A457-D82BFAC87654}"/>
    <cellStyle name="_2005 Planning Day Template - Czech.xls Chart 81_Bob review pack (2)_Summary KP4790" xfId="15518" xr:uid="{BFACD667-E38E-4FDF-BD0C-5FFF418BBE7F}"/>
    <cellStyle name="_2005 Planning Day Template - Czech.xls Chart 81_Bob review pack (3)" xfId="730" xr:uid="{E40454EA-37C0-4EBE-8620-A464037ACB25}"/>
    <cellStyle name="_2005 Planning Day Template - Czech.xls Chart 81_Bob review pack (3) 2" xfId="3534" xr:uid="{312C692C-2398-4E15-86D6-E6907DC92756}"/>
    <cellStyle name="_2005 Planning Day Template - Czech.xls Chart 81_Bob review pack (3)_By Segment" xfId="15519" xr:uid="{1F137028-9470-4437-90C4-4CF80524CCE1}"/>
    <cellStyle name="_2005 Planning Day Template - Czech.xls Chart 81_Bob review pack (3)_Sheet2" xfId="15520" xr:uid="{FDD244BE-786D-45F8-BF7C-76E09B9EA643}"/>
    <cellStyle name="_2005 Planning Day Template - Czech.xls Chart 81_Bob review pack (3)_Sheet3" xfId="15521" xr:uid="{E2A2B4F3-0951-4DB4-A381-AD7907B9E471}"/>
    <cellStyle name="_2005 Planning Day Template - Czech.xls Chart 81_Bob review pack (3)_Summary" xfId="15522" xr:uid="{E0E258C9-680D-449B-BAEE-F638346B4C90}"/>
    <cellStyle name="_2005 Planning Day Template - Czech.xls Chart 81_Bob review pack (3)_Summary KP4790" xfId="15523" xr:uid="{984A9881-BCEC-4331-8740-08243B2AE4A7}"/>
    <cellStyle name="_2005 Planning Day Template - Czech.xls Chart 81_By Segment" xfId="15524" xr:uid="{2BC418F2-12A3-4A20-8839-BFF80E13142F}"/>
    <cellStyle name="_2005 Planning Day Template - Czech.xls Chart 81_China CIA Model Jan 08" xfId="6267" xr:uid="{DCB3CB9F-CA8D-456B-95DB-5DD4DE6A9CCF}"/>
    <cellStyle name="_2005 Planning Day Template - Czech.xls Chart 81_CIA Qianshan New STD" xfId="6268" xr:uid="{0F919CC6-C385-4A1D-A90E-65DEAB8EAEEE}"/>
    <cellStyle name="_2005 Planning Day Template - Czech.xls Chart 81_CIA STANDARD MODEL CHINA 2007 LTP_1" xfId="6269" xr:uid="{32C8A573-23DB-4ED2-AB94-F17540088D34}"/>
    <cellStyle name="_2005 Planning Day Template - Czech.xls Chart 81_dunnhumby Tesco Int LRP 0910 - example template PSV" xfId="15525" xr:uid="{6DF27E46-80C9-4837-A0BB-4C263C540613}"/>
    <cellStyle name="_2005 Planning Day Template - Czech.xls Chart 81_dunnhumby Tesco Int LRP 0910 - example template PSV_Sheet2" xfId="15526" xr:uid="{879C229A-4014-45B3-86F1-7D26EF0D587A}"/>
    <cellStyle name="_2005 Planning Day Template - Czech.xls Chart 81_dunnhumby Tesco Int LRP 0910 - example template PSV_Sheet3" xfId="15527" xr:uid="{BA685A49-5D0D-4F9A-B843-FC619D0AB000}"/>
    <cellStyle name="_2005 Planning Day Template - Czech.xls Chart 81_LTP CIA Model" xfId="6270" xr:uid="{A37A360E-91A0-4150-906E-6AF1C4E9AF66}"/>
    <cellStyle name="_2005 Planning Day Template - Czech.xls Chart 81_LTP CIA Model_With PnL ratio_1" xfId="6271" xr:uid="{2DA6CFB2-63D8-4BC6-8A84-28D3D2D59876}"/>
    <cellStyle name="_2005 Planning Day Template - Czech.xls Chart 81_Planning Day pack Template - blank" xfId="15528" xr:uid="{5D08438E-6F46-439B-9588-4815BDEFBCCC}"/>
    <cellStyle name="_2005 Planning Day Template - Czech.xls Chart 81_Planning Day pack Template - blank_Sheet2" xfId="15529" xr:uid="{8CDE646C-6510-4080-BC34-8F7C00B07478}"/>
    <cellStyle name="_2005 Planning Day Template - Czech.xls Chart 81_Planning Day pack Template - blank_Sheet3" xfId="15530" xr:uid="{DC1CC988-9116-4AB7-A74E-DE3FD6E1B535}"/>
    <cellStyle name="_2005 Planning Day Template - Czech.xls Chart 81_Planning Day pack Template- Tem" xfId="15531" xr:uid="{3A94187A-7F6D-480E-B55C-B0D1F1458817}"/>
    <cellStyle name="_2005 Planning Day Template - Czech.xls Chart 81_Planning Day pack Template- Tem_Sheet2" xfId="15532" xr:uid="{7B7BC8FC-DD88-4C39-B552-B418162AED74}"/>
    <cellStyle name="_2005 Planning Day Template - Czech.xls Chart 81_Planning Day pack Template- Tem_Sheet3" xfId="15533" xr:uid="{910DDF6B-363E-400B-9B27-74F73A488C16}"/>
    <cellStyle name="_2005 Planning Day Template - Czech.xls Chart 81_Poland Planning Day Pack" xfId="15534" xr:uid="{E38DE33E-47F5-4146-BDA3-C080096B2B62}"/>
    <cellStyle name="_2005 Planning Day Template - Czech.xls Chart 81_Poland Planning Day Pack_Sheet2" xfId="15535" xr:uid="{65472E06-F178-41A0-9498-4025AFECBD5A}"/>
    <cellStyle name="_2005 Planning Day Template - Czech.xls Chart 81_Poland Planning Day Pack_Sheet3" xfId="15536" xr:uid="{026F4F3B-3393-45FF-A19D-326CE33DDCE5}"/>
    <cellStyle name="_2005 Planning Day Template - Czech.xls Chart 81_Sheet2" xfId="15537" xr:uid="{6988CB85-75A8-4B0D-B794-3B416CFE1918}"/>
    <cellStyle name="_2005 Planning Day Template - Czech.xls Chart 81_Sheet3" xfId="15538" xr:uid="{6539C98C-6B8E-4C83-B0DC-94BDC511484E}"/>
    <cellStyle name="_2005 Planning Day Template - Czech.xls Chart 81_Summary" xfId="15539" xr:uid="{78AF7D17-AB08-47BD-B5D4-65239592B943}"/>
    <cellStyle name="_2005 Planning Day Template - Czech.xls Chart 81_Summary KP4790" xfId="15540" xr:uid="{933478C5-32D2-431A-94A4-9D08EB1F21C0}"/>
    <cellStyle name="_2005 Planning Day Template - Czech.xls Chart 81_Target affirmation" xfId="15541" xr:uid="{D9F77121-B707-4F8E-864D-07967D9262AF}"/>
    <cellStyle name="_2005 Planning Day Template - Czech.xls Chart 81_Target affirmation_Sheet2" xfId="15542" xr:uid="{86E10D69-1EDB-4F54-AF1D-41CE8FA9E6DF}"/>
    <cellStyle name="_2005 Planning Day Template - Czech.xls Chart 81_Target affirmation_Sheet3" xfId="15543" xr:uid="{FE6E8105-CECD-4C3E-861B-B61B99AF0593}"/>
    <cellStyle name="_2005 Planning Day Template - Czech.xls Chart 81_复件 CIA STANDARD MODEL CHINA 2007 LTP" xfId="6272" xr:uid="{7200FC18-9CCD-4D28-A4D0-A45F05E11E44}"/>
    <cellStyle name="_2005 Planning Day Template - Czech.xls Chart 82" xfId="731" xr:uid="{4631E80F-33E3-45AE-BE58-F9982F5EAFBC}"/>
    <cellStyle name="_2005 Planning Day Template - Czech.xls Chart 82 2" xfId="3535" xr:uid="{C9B788DA-1BA1-4CDA-BC6D-34FD8CB3C1E7}"/>
    <cellStyle name="_2005 Planning Day Template - Czech.xls Chart 82_2007 Review Day China" xfId="732" xr:uid="{502FAD2A-996E-42D5-B8A2-A38CD34B5B2B}"/>
    <cellStyle name="_2005 Planning Day Template - Czech.xls Chart 82_2007 Review Day China 2" xfId="3536" xr:uid="{39F56F18-A5E0-46AD-B58C-ECFA2419F86E}"/>
    <cellStyle name="_2005 Planning Day Template - Czech.xls Chart 82_2007 Review Day China_By Segment" xfId="15544" xr:uid="{1250FC54-ED76-43B0-9CFF-A36BBD81316A}"/>
    <cellStyle name="_2005 Planning Day Template - Czech.xls Chart 82_2007 Review Day China_Sheet2" xfId="15545" xr:uid="{2BA08189-483E-44C3-9A2E-FFCC72D77227}"/>
    <cellStyle name="_2005 Planning Day Template - Czech.xls Chart 82_2007 Review Day China_Sheet3" xfId="15546" xr:uid="{FB019FF4-C840-4001-978D-F82158A4D803}"/>
    <cellStyle name="_2005 Planning Day Template - Czech.xls Chart 82_2007 Review Day China_Summary" xfId="15547" xr:uid="{D34AEA0E-4B86-4C83-B582-101A7C8A1D3E}"/>
    <cellStyle name="_2005 Planning Day Template - Czech.xls Chart 82_2007 Review Day China_Summary KP4790" xfId="15548" xr:uid="{B7C88392-E6FD-4E90-B87C-8783B85F478D}"/>
    <cellStyle name="_2005 Planning Day Template - Czech.xls Chart 82_2007 Review Day Czech" xfId="733" xr:uid="{732A276D-BF42-42EE-AEC1-0434CEE7655C}"/>
    <cellStyle name="_2005 Planning Day Template - Czech.xls Chart 82_2007 Review Day Czech 2" xfId="3537" xr:uid="{9789A689-88C2-4ABA-B5B4-5E6A715BD07E}"/>
    <cellStyle name="_2005 Planning Day Template - Czech.xls Chart 82_2007 Review Day Czech_By Segment" xfId="15549" xr:uid="{6C22169A-486D-4190-8584-7253F5EFEB32}"/>
    <cellStyle name="_2005 Planning Day Template - Czech.xls Chart 82_2007 Review Day Czech_Sheet2" xfId="15550" xr:uid="{694F0237-83FF-44C6-B5CB-B1954D0612CA}"/>
    <cellStyle name="_2005 Planning Day Template - Czech.xls Chart 82_2007 Review Day Czech_Sheet3" xfId="15551" xr:uid="{1725B5CE-9879-4B00-806C-29357FC2DA56}"/>
    <cellStyle name="_2005 Planning Day Template - Czech.xls Chart 82_2007 Review Day Czech_Summary" xfId="15552" xr:uid="{C177C0B4-BDDE-4C1C-9A2A-555B466693A8}"/>
    <cellStyle name="_2005 Planning Day Template - Czech.xls Chart 82_2007 Review Day Czech_Summary KP4790" xfId="15553" xr:uid="{CDD33482-B2D4-4893-AF3A-46A71E0E97D3}"/>
    <cellStyle name="_2005 Planning Day Template - Czech.xls Chart 82_2007 Review Day Poland" xfId="734" xr:uid="{87E44EBA-32CB-491B-AEC5-312DE2525AED}"/>
    <cellStyle name="_2005 Planning Day Template - Czech.xls Chart 82_2007 Review Day Poland 2" xfId="3538" xr:uid="{4C85ADAC-2352-41FB-9604-86C83AFEF2D4}"/>
    <cellStyle name="_2005 Planning Day Template - Czech.xls Chart 82_2007 Review Day Poland_By Segment" xfId="15554" xr:uid="{75C8CD6A-7587-497C-B3E1-147D3616F7F7}"/>
    <cellStyle name="_2005 Planning Day Template - Czech.xls Chart 82_2007 Review Day Poland_Sheet2" xfId="15555" xr:uid="{A6A891F6-5451-4D4A-9BED-D08ED9A4498A}"/>
    <cellStyle name="_2005 Planning Day Template - Czech.xls Chart 82_2007 Review Day Poland_Sheet3" xfId="15556" xr:uid="{F0E79464-D905-4D86-8493-DA30F88E7AB9}"/>
    <cellStyle name="_2005 Planning Day Template - Czech.xls Chart 82_2007 Review Day Poland_Summary" xfId="15557" xr:uid="{FB1821B5-789C-46A4-A8EE-4A6D7DA8EF68}"/>
    <cellStyle name="_2005 Planning Day Template - Czech.xls Chart 82_2007 Review Day Poland_Summary KP4790" xfId="15558" xr:uid="{3839CFDD-95A5-476A-B9ED-BC7D802D9D63}"/>
    <cellStyle name="_2005 Planning Day Template - Czech.xls Chart 82_2008 cfp draft" xfId="735" xr:uid="{8E8188B3-E633-427A-AE16-724770B11AA4}"/>
    <cellStyle name="_2005 Planning Day Template - Czech.xls Chart 82_2008 cfp draft 2" xfId="3539" xr:uid="{55E1CF44-B777-4C64-8549-7A85A7031165}"/>
    <cellStyle name="_2005 Planning Day Template - Czech.xls Chart 82_2008 cfp draft_By Segment" xfId="15559" xr:uid="{13B89A04-BA1B-477E-BE47-EE53374BF84B}"/>
    <cellStyle name="_2005 Planning Day Template - Czech.xls Chart 82_2008 cfp draft_Sheet2" xfId="15560" xr:uid="{4927AFA6-38BC-4559-969A-F53EA2FAEB2D}"/>
    <cellStyle name="_2005 Planning Day Template - Czech.xls Chart 82_2008 cfp draft_Sheet3" xfId="15561" xr:uid="{F7FA0C47-99E8-42F1-856F-9395811415B1}"/>
    <cellStyle name="_2005 Planning Day Template - Czech.xls Chart 82_2008 cfp draft_Summary" xfId="15562" xr:uid="{9E0732A2-C3DE-4ECB-AAA9-9DE99A2A16D4}"/>
    <cellStyle name="_2005 Planning Day Template - Czech.xls Chart 82_2008 cfp draft_Summary KP4790" xfId="15563" xr:uid="{BBB1DE87-3407-498C-AF03-86FAC5B3FCC6}"/>
    <cellStyle name="_2005 Planning Day Template - Czech.xls Chart 82_2008 planning day draft" xfId="736" xr:uid="{01DE01C7-993F-4DA6-B2C7-B271436D00B1}"/>
    <cellStyle name="_2005 Planning Day Template - Czech.xls Chart 82_2008 planning day draft 2" xfId="3540" xr:uid="{EF4B601B-C690-4CA6-86F3-55A4AA4F24C4}"/>
    <cellStyle name="_2005 Planning Day Template - Czech.xls Chart 82_2008 planning day draft_By Segment" xfId="15564" xr:uid="{6E38CB24-D888-4341-B7E8-A766F1FEC4D7}"/>
    <cellStyle name="_2005 Planning Day Template - Czech.xls Chart 82_2008 planning day draft_Sheet2" xfId="15565" xr:uid="{11EF3284-CC5E-44D0-8808-4DBA5C9488E9}"/>
    <cellStyle name="_2005 Planning Day Template - Czech.xls Chart 82_2008 planning day draft_Sheet3" xfId="15566" xr:uid="{3A8A0DFC-0146-46B1-82A7-0864DCC3A529}"/>
    <cellStyle name="_2005 Planning Day Template - Czech.xls Chart 82_2008 planning day draft_Summary" xfId="15567" xr:uid="{83DF8F7B-5986-4C3E-B5D8-DC546B572BB2}"/>
    <cellStyle name="_2005 Planning Day Template - Czech.xls Chart 82_2008 planning day draft_Summary KP4790" xfId="15568" xr:uid="{5F5ACBDF-F42D-4725-B6B0-82C2282D525E}"/>
    <cellStyle name="_2005 Planning Day Template - Czech.xls Chart 82_Bob review pack (2)" xfId="737" xr:uid="{298F5DBC-BD24-4751-BB85-996BB505B7A2}"/>
    <cellStyle name="_2005 Planning Day Template - Czech.xls Chart 82_Bob review pack (2) 2" xfId="3541" xr:uid="{B6FD4DC9-75D5-4B33-96D6-C9DEBE7D7A0E}"/>
    <cellStyle name="_2005 Planning Day Template - Czech.xls Chart 82_Bob review pack (2)_By Segment" xfId="15569" xr:uid="{E6AE235F-9FF7-4C00-91B7-B24CD42E9EBE}"/>
    <cellStyle name="_2005 Planning Day Template - Czech.xls Chart 82_Bob review pack (2)_Sheet2" xfId="15570" xr:uid="{1F0E008E-D078-478D-9E32-CA5A1113B77F}"/>
    <cellStyle name="_2005 Planning Day Template - Czech.xls Chart 82_Bob review pack (2)_Sheet3" xfId="15571" xr:uid="{CCCAC249-7F04-4BDF-A115-DA0A47B4B1B1}"/>
    <cellStyle name="_2005 Planning Day Template - Czech.xls Chart 82_Bob review pack (2)_Summary" xfId="15572" xr:uid="{73F73A93-8D83-4EA9-868E-299A90A64570}"/>
    <cellStyle name="_2005 Planning Day Template - Czech.xls Chart 82_Bob review pack (2)_Summary KP4790" xfId="15573" xr:uid="{7B0E01F7-3886-4CBD-951A-1D0004697983}"/>
    <cellStyle name="_2005 Planning Day Template - Czech.xls Chart 82_Bob review pack (3)" xfId="738" xr:uid="{82EE2A11-B84E-4800-85C3-5D1C5F806751}"/>
    <cellStyle name="_2005 Planning Day Template - Czech.xls Chart 82_Bob review pack (3) 2" xfId="3542" xr:uid="{45C4E557-EBC6-422A-AB60-D6CD9D0AF1E3}"/>
    <cellStyle name="_2005 Planning Day Template - Czech.xls Chart 82_Bob review pack (3)_By Segment" xfId="15574" xr:uid="{B3EE2062-D872-4606-B38E-299F0FFB8AA4}"/>
    <cellStyle name="_2005 Planning Day Template - Czech.xls Chart 82_Bob review pack (3)_Sheet2" xfId="15575" xr:uid="{26A5D6A9-C23B-49CC-B035-749F75B32A19}"/>
    <cellStyle name="_2005 Planning Day Template - Czech.xls Chart 82_Bob review pack (3)_Sheet3" xfId="15576" xr:uid="{28E28884-B3CE-43AB-A774-32AD0F129678}"/>
    <cellStyle name="_2005 Planning Day Template - Czech.xls Chart 82_Bob review pack (3)_Summary" xfId="15577" xr:uid="{9D3CE6A0-E4C1-4666-9114-CD6DF41456B9}"/>
    <cellStyle name="_2005 Planning Day Template - Czech.xls Chart 82_Bob review pack (3)_Summary KP4790" xfId="15578" xr:uid="{E9B3CFD7-470A-4DFE-821B-EAC116184D0F}"/>
    <cellStyle name="_2005 Planning Day Template - Czech.xls Chart 82_By Segment" xfId="15579" xr:uid="{EF44D6DB-BD0C-4847-9E3F-7695D9AD7766}"/>
    <cellStyle name="_2005 Planning Day Template - Czech.xls Chart 82_China CIA Model Jan 08" xfId="6273" xr:uid="{3F0BA7C1-F181-4CAA-893B-83FDBB2CCAA2}"/>
    <cellStyle name="_2005 Planning Day Template - Czech.xls Chart 82_CIA Qianshan New STD" xfId="6274" xr:uid="{FCA73429-AC57-4964-B81F-D06FA4AF8F8F}"/>
    <cellStyle name="_2005 Planning Day Template - Czech.xls Chart 82_CIA STANDARD MODEL CHINA 2007 LTP_1" xfId="6275" xr:uid="{826636D7-0F8F-4AB2-B056-4D85EDA56627}"/>
    <cellStyle name="_2005 Planning Day Template - Czech.xls Chart 82_dunnhumby Tesco Int LRP 0910 - example template PSV" xfId="15580" xr:uid="{8FD375C2-45CC-4C58-ACF5-C8C925467F9B}"/>
    <cellStyle name="_2005 Planning Day Template - Czech.xls Chart 82_dunnhumby Tesco Int LRP 0910 - example template PSV_Sheet2" xfId="15581" xr:uid="{C86E6AD5-0309-4432-88EE-F9039ECE67F7}"/>
    <cellStyle name="_2005 Planning Day Template - Czech.xls Chart 82_dunnhumby Tesco Int LRP 0910 - example template PSV_Sheet3" xfId="15582" xr:uid="{8E69AFC7-1C2C-4A9F-9F7A-B53F3957A97E}"/>
    <cellStyle name="_2005 Planning Day Template - Czech.xls Chart 82_LTP CIA Model" xfId="6276" xr:uid="{F5BDCDF0-CCB4-4886-AEF9-786979FF2411}"/>
    <cellStyle name="_2005 Planning Day Template - Czech.xls Chart 82_LTP CIA Model_With PnL ratio_1" xfId="6277" xr:uid="{0B60ACF3-0134-4EC8-8631-7C7B3AFBB03C}"/>
    <cellStyle name="_2005 Planning Day Template - Czech.xls Chart 82_Planning Day pack Template - blank" xfId="15583" xr:uid="{C9DB0352-DD10-478A-8306-26CCFFABE210}"/>
    <cellStyle name="_2005 Planning Day Template - Czech.xls Chart 82_Planning Day pack Template - blank_Sheet2" xfId="15584" xr:uid="{6F0E9E93-D2BB-43FA-8EBA-5254B183569A}"/>
    <cellStyle name="_2005 Planning Day Template - Czech.xls Chart 82_Planning Day pack Template - blank_Sheet3" xfId="15585" xr:uid="{62B67E74-EF1D-41AF-9DF8-907F7B3B9086}"/>
    <cellStyle name="_2005 Planning Day Template - Czech.xls Chart 82_Planning Day pack Template- Tem" xfId="15586" xr:uid="{E08DC975-43FA-4895-9C11-FBA8D42C1577}"/>
    <cellStyle name="_2005 Planning Day Template - Czech.xls Chart 82_Planning Day pack Template- Tem_Sheet2" xfId="15587" xr:uid="{5331CAFA-CF28-4C04-8064-8BE601BAADB7}"/>
    <cellStyle name="_2005 Planning Day Template - Czech.xls Chart 82_Planning Day pack Template- Tem_Sheet3" xfId="15588" xr:uid="{EF4C581D-9111-4B34-B4D7-B5B71581396A}"/>
    <cellStyle name="_2005 Planning Day Template - Czech.xls Chart 82_Poland Planning Day Pack" xfId="15589" xr:uid="{267D9854-C606-45AE-965D-C1A228199957}"/>
    <cellStyle name="_2005 Planning Day Template - Czech.xls Chart 82_Poland Planning Day Pack_Sheet2" xfId="15590" xr:uid="{F22514C5-B3E2-40FC-9089-7F378DAA8BE7}"/>
    <cellStyle name="_2005 Planning Day Template - Czech.xls Chart 82_Poland Planning Day Pack_Sheet3" xfId="15591" xr:uid="{4A2570B2-2DB6-49B1-9B16-9233B78F4189}"/>
    <cellStyle name="_2005 Planning Day Template - Czech.xls Chart 82_Sheet2" xfId="15592" xr:uid="{19771A4E-226F-4B87-8142-20210D34A9BB}"/>
    <cellStyle name="_2005 Planning Day Template - Czech.xls Chart 82_Sheet3" xfId="15593" xr:uid="{F158560D-997C-4A83-8DED-FC0DC27E13AF}"/>
    <cellStyle name="_2005 Planning Day Template - Czech.xls Chart 82_Summary" xfId="15594" xr:uid="{2E414033-1634-4530-83EA-0CFA59BF57DF}"/>
    <cellStyle name="_2005 Planning Day Template - Czech.xls Chart 82_Summary KP4790" xfId="15595" xr:uid="{F82BBE7D-6C05-497E-8D81-60F226F8893A}"/>
    <cellStyle name="_2005 Planning Day Template - Czech.xls Chart 82_Target affirmation" xfId="15596" xr:uid="{76334236-A184-4054-B8CD-D2206E461908}"/>
    <cellStyle name="_2005 Planning Day Template - Czech.xls Chart 82_Target affirmation_Sheet2" xfId="15597" xr:uid="{222F5C6D-0F0D-4C78-A7CF-1F2A96382001}"/>
    <cellStyle name="_2005 Planning Day Template - Czech.xls Chart 82_Target affirmation_Sheet3" xfId="15598" xr:uid="{1EB2C8AF-EF9D-4D5F-80A0-BE2143483935}"/>
    <cellStyle name="_2005 Planning Day Template - Czech.xls Chart 82_复件 CIA STANDARD MODEL CHINA 2007 LTP" xfId="6278" xr:uid="{72B1222E-4DCC-42AA-99B8-50ABCE7DC2B4}"/>
    <cellStyle name="_2005 Planning Day Template - Czech.xls Chart 83" xfId="739" xr:uid="{442D388B-E77E-4057-AE01-20A42FD66F99}"/>
    <cellStyle name="_2005 Planning Day Template - Czech.xls Chart 83 2" xfId="3543" xr:uid="{C55A1285-804B-4347-9BA7-0196B2903F48}"/>
    <cellStyle name="_2005 Planning Day Template - Czech.xls Chart 83_2007 Review Day China" xfId="740" xr:uid="{FA537674-15F3-4525-88D6-03C17430BB40}"/>
    <cellStyle name="_2005 Planning Day Template - Czech.xls Chart 83_2007 Review Day China 2" xfId="3544" xr:uid="{69EECE86-838E-43EA-9CB1-03DD6138E206}"/>
    <cellStyle name="_2005 Planning Day Template - Czech.xls Chart 83_2007 Review Day China_By Segment" xfId="15599" xr:uid="{77EC5D78-9FF9-4AC8-B11B-B214B509401F}"/>
    <cellStyle name="_2005 Planning Day Template - Czech.xls Chart 83_2007 Review Day China_Sheet2" xfId="15600" xr:uid="{5256CDE2-4F97-48CC-A26D-8B19498A7265}"/>
    <cellStyle name="_2005 Planning Day Template - Czech.xls Chart 83_2007 Review Day China_Sheet3" xfId="15601" xr:uid="{83B08A45-27CC-43DA-AE0A-F074FCD6ABD0}"/>
    <cellStyle name="_2005 Planning Day Template - Czech.xls Chart 83_2007 Review Day China_Summary" xfId="15602" xr:uid="{9D0CD052-DB4C-40F9-9EAE-DC49CA04EFAC}"/>
    <cellStyle name="_2005 Planning Day Template - Czech.xls Chart 83_2007 Review Day China_Summary KP4790" xfId="15603" xr:uid="{2B316186-574C-4B7B-A601-1E191DDC4EC8}"/>
    <cellStyle name="_2005 Planning Day Template - Czech.xls Chart 83_2007 Review Day Czech" xfId="741" xr:uid="{72066BBA-55E4-4C9A-8260-8591A39D1136}"/>
    <cellStyle name="_2005 Planning Day Template - Czech.xls Chart 83_2007 Review Day Czech 2" xfId="3545" xr:uid="{EF70B4F7-26F2-48A9-ADA0-E409CD11125B}"/>
    <cellStyle name="_2005 Planning Day Template - Czech.xls Chart 83_2007 Review Day Czech_By Segment" xfId="15604" xr:uid="{20390CED-5B9F-4C27-BA02-6A00B2EA0B77}"/>
    <cellStyle name="_2005 Planning Day Template - Czech.xls Chart 83_2007 Review Day Czech_Sheet2" xfId="15605" xr:uid="{4B651405-06AC-495F-88E3-0DD1C36A4330}"/>
    <cellStyle name="_2005 Planning Day Template - Czech.xls Chart 83_2007 Review Day Czech_Sheet3" xfId="15606" xr:uid="{4A5496DC-F49F-4F9D-8E0C-14E0F61FC631}"/>
    <cellStyle name="_2005 Planning Day Template - Czech.xls Chart 83_2007 Review Day Czech_Summary" xfId="15607" xr:uid="{284CE7DD-68DC-4734-94DC-A8A2370F8971}"/>
    <cellStyle name="_2005 Planning Day Template - Czech.xls Chart 83_2007 Review Day Czech_Summary KP4790" xfId="15608" xr:uid="{F401B9B9-061E-4E6D-BBAA-23EEEAADE177}"/>
    <cellStyle name="_2005 Planning Day Template - Czech.xls Chart 83_2007 Review Day Poland" xfId="742" xr:uid="{CCD704B4-0D36-4829-AE49-D8A8A00BB3DD}"/>
    <cellStyle name="_2005 Planning Day Template - Czech.xls Chart 83_2007 Review Day Poland 2" xfId="3546" xr:uid="{9BDF2BC0-5BCD-421E-AEB9-E5630523C487}"/>
    <cellStyle name="_2005 Planning Day Template - Czech.xls Chart 83_2007 Review Day Poland_By Segment" xfId="15609" xr:uid="{515FF5B0-141E-4E6D-9418-94C3B5A6AB90}"/>
    <cellStyle name="_2005 Planning Day Template - Czech.xls Chart 83_2007 Review Day Poland_Sheet2" xfId="15610" xr:uid="{22828DA1-B8D8-4C60-A608-7171E4230A06}"/>
    <cellStyle name="_2005 Planning Day Template - Czech.xls Chart 83_2007 Review Day Poland_Sheet3" xfId="15611" xr:uid="{60338F2C-9AFA-4562-8374-52F54B09CFF3}"/>
    <cellStyle name="_2005 Planning Day Template - Czech.xls Chart 83_2007 Review Day Poland_Summary" xfId="15612" xr:uid="{C6B0A407-43A7-467C-8376-781A6134BDB0}"/>
    <cellStyle name="_2005 Planning Day Template - Czech.xls Chart 83_2007 Review Day Poland_Summary KP4790" xfId="15613" xr:uid="{18201FF9-E0F9-445E-AAB2-7AC241181DA3}"/>
    <cellStyle name="_2005 Planning Day Template - Czech.xls Chart 83_2008 cfp draft" xfId="743" xr:uid="{977F1873-8C3B-4C0B-B3EB-4CC7ED3774EF}"/>
    <cellStyle name="_2005 Planning Day Template - Czech.xls Chart 83_2008 cfp draft 2" xfId="3547" xr:uid="{DAB7B9CC-06AF-4708-97F3-3240B596BE02}"/>
    <cellStyle name="_2005 Planning Day Template - Czech.xls Chart 83_2008 cfp draft_By Segment" xfId="15614" xr:uid="{0327C339-B810-4B1D-B628-F46E61E536BB}"/>
    <cellStyle name="_2005 Planning Day Template - Czech.xls Chart 83_2008 cfp draft_Sheet2" xfId="15615" xr:uid="{71B51999-B0C7-48AD-ABAD-EB526DC8A044}"/>
    <cellStyle name="_2005 Planning Day Template - Czech.xls Chart 83_2008 cfp draft_Sheet3" xfId="15616" xr:uid="{C5852075-E0ED-4D94-87A5-6648127F7867}"/>
    <cellStyle name="_2005 Planning Day Template - Czech.xls Chart 83_2008 cfp draft_Summary" xfId="15617" xr:uid="{2155066D-DC24-4008-9366-857F2A00A6A4}"/>
    <cellStyle name="_2005 Planning Day Template - Czech.xls Chart 83_2008 cfp draft_Summary KP4790" xfId="15618" xr:uid="{0A8DD035-F13B-43D2-B84D-6FDA14B90C23}"/>
    <cellStyle name="_2005 Planning Day Template - Czech.xls Chart 83_2008 planning day draft" xfId="744" xr:uid="{6EAB2BFD-C4E2-4B34-92B6-10065207866F}"/>
    <cellStyle name="_2005 Planning Day Template - Czech.xls Chart 83_2008 planning day draft 2" xfId="3548" xr:uid="{BF366328-AAFE-4996-BA49-4E7D0D635727}"/>
    <cellStyle name="_2005 Planning Day Template - Czech.xls Chart 83_2008 planning day draft_By Segment" xfId="15619" xr:uid="{8DC4149C-3A65-42D6-AF3F-BA8909B676B8}"/>
    <cellStyle name="_2005 Planning Day Template - Czech.xls Chart 83_2008 planning day draft_Sheet2" xfId="15620" xr:uid="{B2EE8954-6254-47F3-8491-CDAA38DC2990}"/>
    <cellStyle name="_2005 Planning Day Template - Czech.xls Chart 83_2008 planning day draft_Sheet3" xfId="15621" xr:uid="{2A3D52CB-141E-4F9F-9E5C-5574FC1634D4}"/>
    <cellStyle name="_2005 Planning Day Template - Czech.xls Chart 83_2008 planning day draft_Summary" xfId="15622" xr:uid="{B96A0433-2CFE-4592-8244-7EAB23ACBB2B}"/>
    <cellStyle name="_2005 Planning Day Template - Czech.xls Chart 83_2008 planning day draft_Summary KP4790" xfId="15623" xr:uid="{BBD7ED1B-2C51-48A4-8AB9-B95A72168C41}"/>
    <cellStyle name="_2005 Planning Day Template - Czech.xls Chart 83_Bob review pack (2)" xfId="745" xr:uid="{BF18D99A-EBEE-4032-B836-BF8A6DA134B0}"/>
    <cellStyle name="_2005 Planning Day Template - Czech.xls Chart 83_Bob review pack (2) 2" xfId="3549" xr:uid="{824122ED-2A8F-4E0B-BE6A-D0FBA60FA1C7}"/>
    <cellStyle name="_2005 Planning Day Template - Czech.xls Chart 83_Bob review pack (2)_By Segment" xfId="15624" xr:uid="{D56EE005-AFB8-4C06-A16B-BEB325AFF2A1}"/>
    <cellStyle name="_2005 Planning Day Template - Czech.xls Chart 83_Bob review pack (2)_Sheet2" xfId="15625" xr:uid="{BA8ABEC9-4C24-42B0-BCB4-7931EEE97181}"/>
    <cellStyle name="_2005 Planning Day Template - Czech.xls Chart 83_Bob review pack (2)_Sheet3" xfId="15626" xr:uid="{CD4F65E9-DD4A-43F9-90EC-8A47EF605F0C}"/>
    <cellStyle name="_2005 Planning Day Template - Czech.xls Chart 83_Bob review pack (2)_Summary" xfId="15627" xr:uid="{157A0240-9676-402B-B980-28D9E6BEED38}"/>
    <cellStyle name="_2005 Planning Day Template - Czech.xls Chart 83_Bob review pack (2)_Summary KP4790" xfId="15628" xr:uid="{E8119932-5F0C-4A43-AB85-C48658C62D5C}"/>
    <cellStyle name="_2005 Planning Day Template - Czech.xls Chart 83_Bob review pack (3)" xfId="746" xr:uid="{4CD1C880-0F4D-47AA-91E9-A80AE7E89F3A}"/>
    <cellStyle name="_2005 Planning Day Template - Czech.xls Chart 83_Bob review pack (3) 2" xfId="3550" xr:uid="{67916D74-B7C5-4FF4-A405-AFD309B9831F}"/>
    <cellStyle name="_2005 Planning Day Template - Czech.xls Chart 83_Bob review pack (3)_By Segment" xfId="15629" xr:uid="{7E1DF144-5F44-42CC-8CCE-F0BE6AEB605F}"/>
    <cellStyle name="_2005 Planning Day Template - Czech.xls Chart 83_Bob review pack (3)_Sheet2" xfId="15630" xr:uid="{70EA4260-7997-4E43-855D-4677198AF177}"/>
    <cellStyle name="_2005 Planning Day Template - Czech.xls Chart 83_Bob review pack (3)_Sheet3" xfId="15631" xr:uid="{ED513ECA-06A5-4A55-BD6C-A85AC8B9CE90}"/>
    <cellStyle name="_2005 Planning Day Template - Czech.xls Chart 83_Bob review pack (3)_Summary" xfId="15632" xr:uid="{0606C2A5-72DC-4822-A006-86618F4D9099}"/>
    <cellStyle name="_2005 Planning Day Template - Czech.xls Chart 83_Bob review pack (3)_Summary KP4790" xfId="15633" xr:uid="{7B968770-65CE-484F-A231-9A5A944DE062}"/>
    <cellStyle name="_2005 Planning Day Template - Czech.xls Chart 83_By Segment" xfId="15634" xr:uid="{5BEF9386-2DE1-4281-86B1-0CC03E06DB6A}"/>
    <cellStyle name="_2005 Planning Day Template - Czech.xls Chart 83_China CIA Model Jan 08" xfId="6279" xr:uid="{FF428846-895D-4B1C-92A7-5070C6C4BA14}"/>
    <cellStyle name="_2005 Planning Day Template - Czech.xls Chart 83_CIA Qianshan New STD" xfId="6280" xr:uid="{559555D2-5A5D-489A-A80D-CBEC4AF7D860}"/>
    <cellStyle name="_2005 Planning Day Template - Czech.xls Chart 83_CIA STANDARD MODEL CHINA 2007 LTP_1" xfId="6281" xr:uid="{FAD73F2C-DB1A-4C8A-81BF-A80FED6627F6}"/>
    <cellStyle name="_2005 Planning Day Template - Czech.xls Chart 83_dunnhumby Tesco Int LRP 0910 - example template PSV" xfId="15635" xr:uid="{6F18E57F-095D-4758-B156-3CC40807C734}"/>
    <cellStyle name="_2005 Planning Day Template - Czech.xls Chart 83_dunnhumby Tesco Int LRP 0910 - example template PSV_Sheet2" xfId="15636" xr:uid="{3E3E51E8-04B8-40B9-90CF-F815B31D748A}"/>
    <cellStyle name="_2005 Planning Day Template - Czech.xls Chart 83_dunnhumby Tesco Int LRP 0910 - example template PSV_Sheet3" xfId="15637" xr:uid="{54AF3D7B-83B4-47D9-BD60-B9BC0C7C1BDF}"/>
    <cellStyle name="_2005 Planning Day Template - Czech.xls Chart 83_LTP CIA Model" xfId="6282" xr:uid="{A1194447-2149-4503-8A3D-DDD52EA3A9F8}"/>
    <cellStyle name="_2005 Planning Day Template - Czech.xls Chart 83_LTP CIA Model_With PnL ratio_1" xfId="6283" xr:uid="{EA5BAB46-9B4B-4B6B-B033-E23AEDA69E61}"/>
    <cellStyle name="_2005 Planning Day Template - Czech.xls Chart 83_Planning Day pack Template - blank" xfId="15638" xr:uid="{59A57329-2D21-47D7-9FDA-889A37FE7DB4}"/>
    <cellStyle name="_2005 Planning Day Template - Czech.xls Chart 83_Planning Day pack Template - blank_Sheet2" xfId="15639" xr:uid="{2270209D-07B2-429A-95BE-494C24AC2CF7}"/>
    <cellStyle name="_2005 Planning Day Template - Czech.xls Chart 83_Planning Day pack Template - blank_Sheet3" xfId="15640" xr:uid="{10BBE274-C02B-40AB-A0E1-90CD7D717F6D}"/>
    <cellStyle name="_2005 Planning Day Template - Czech.xls Chart 83_Planning Day pack Template- Tem" xfId="15641" xr:uid="{4F990F0E-3428-40F1-8767-2E9E775F4965}"/>
    <cellStyle name="_2005 Planning Day Template - Czech.xls Chart 83_Planning Day pack Template- Tem_Sheet2" xfId="15642" xr:uid="{0B885C71-65EB-4053-A277-24E17C2A9B2B}"/>
    <cellStyle name="_2005 Planning Day Template - Czech.xls Chart 83_Planning Day pack Template- Tem_Sheet3" xfId="15643" xr:uid="{A73D70E5-CFE9-4CC0-95EB-7AF4854E294F}"/>
    <cellStyle name="_2005 Planning Day Template - Czech.xls Chart 83_Poland Planning Day Pack" xfId="15644" xr:uid="{9A3CA74A-A91D-4B5D-AEBD-D7C9204110C6}"/>
    <cellStyle name="_2005 Planning Day Template - Czech.xls Chart 83_Poland Planning Day Pack_Sheet2" xfId="15645" xr:uid="{6F7ACB04-3CE4-4967-920F-1F90F1D00E37}"/>
    <cellStyle name="_2005 Planning Day Template - Czech.xls Chart 83_Poland Planning Day Pack_Sheet3" xfId="15646" xr:uid="{FEC0A710-5C81-410C-AF40-B551D1A20D11}"/>
    <cellStyle name="_2005 Planning Day Template - Czech.xls Chart 83_Sheet2" xfId="15647" xr:uid="{4AF2EB99-55AF-4D06-9232-D48F4BB70507}"/>
    <cellStyle name="_2005 Planning Day Template - Czech.xls Chart 83_Sheet3" xfId="15648" xr:uid="{DBEDD450-21E4-4389-A4E7-F2734BF750C6}"/>
    <cellStyle name="_2005 Planning Day Template - Czech.xls Chart 83_Summary" xfId="15649" xr:uid="{48BDB9DB-54B1-46B5-B418-100EBB9F9F4F}"/>
    <cellStyle name="_2005 Planning Day Template - Czech.xls Chart 83_Summary KP4790" xfId="15650" xr:uid="{A22A74F0-823E-45F8-9C3F-FE7266F6B9AE}"/>
    <cellStyle name="_2005 Planning Day Template - Czech.xls Chart 83_Target affirmation" xfId="15651" xr:uid="{66419C6D-AF86-4296-B43B-8833581584F1}"/>
    <cellStyle name="_2005 Planning Day Template - Czech.xls Chart 83_Target affirmation_Sheet2" xfId="15652" xr:uid="{6535062D-083A-41F9-994F-3456514A9DE7}"/>
    <cellStyle name="_2005 Planning Day Template - Czech.xls Chart 83_Target affirmation_Sheet3" xfId="15653" xr:uid="{829686BD-B25B-4693-80E5-801E6AA3A79E}"/>
    <cellStyle name="_2005 Planning Day Template - Czech.xls Chart 83_复件 CIA STANDARD MODEL CHINA 2007 LTP" xfId="6284" xr:uid="{B7ED5E36-CA17-4111-ADBC-4BEBBB484972}"/>
    <cellStyle name="_2005 Planning Day Template - Czech.xls Chart 84" xfId="747" xr:uid="{B23808C8-0571-44BD-B43B-885CE939DC32}"/>
    <cellStyle name="_2005 Planning Day Template - Czech.xls Chart 84 2" xfId="3551" xr:uid="{A3FC2D99-675B-4FFF-B793-EF10F59A9908}"/>
    <cellStyle name="_2005 Planning Day Template - Czech.xls Chart 84_2007 Review Day China" xfId="748" xr:uid="{425C3153-4AA5-4C6E-8DFF-B64463419612}"/>
    <cellStyle name="_2005 Planning Day Template - Czech.xls Chart 84_2007 Review Day China 2" xfId="3552" xr:uid="{D3A19FFC-0BAD-4145-BD42-2AEB015E63EF}"/>
    <cellStyle name="_2005 Planning Day Template - Czech.xls Chart 84_2007 Review Day China_By Segment" xfId="15654" xr:uid="{3C2FE138-D266-47DF-9AE9-9095DE2CD56F}"/>
    <cellStyle name="_2005 Planning Day Template - Czech.xls Chart 84_2007 Review Day China_Sheet2" xfId="15655" xr:uid="{16A3247D-4D0F-4A80-9FBD-CE74FA0D47D6}"/>
    <cellStyle name="_2005 Planning Day Template - Czech.xls Chart 84_2007 Review Day China_Sheet3" xfId="15656" xr:uid="{17BB6AD6-8A35-4AF9-8352-167282E65B91}"/>
    <cellStyle name="_2005 Planning Day Template - Czech.xls Chart 84_2007 Review Day China_Summary" xfId="15657" xr:uid="{AB4CBCF1-661B-4EE2-8C7C-935C47001E3B}"/>
    <cellStyle name="_2005 Planning Day Template - Czech.xls Chart 84_2007 Review Day China_Summary KP4790" xfId="15658" xr:uid="{2B6DAC7C-AF32-44E6-86C4-598587434EF3}"/>
    <cellStyle name="_2005 Planning Day Template - Czech.xls Chart 84_2007 Review Day Czech" xfId="749" xr:uid="{201EBE65-21AA-44A5-A1B6-D9C87060C8BE}"/>
    <cellStyle name="_2005 Planning Day Template - Czech.xls Chart 84_2007 Review Day Czech 2" xfId="3553" xr:uid="{0CC5C066-BE8E-4576-AD58-08647F5F1C5A}"/>
    <cellStyle name="_2005 Planning Day Template - Czech.xls Chart 84_2007 Review Day Czech_By Segment" xfId="15659" xr:uid="{D4C1AFF2-4BE9-43F9-823A-FA3FD428A8F6}"/>
    <cellStyle name="_2005 Planning Day Template - Czech.xls Chart 84_2007 Review Day Czech_Sheet2" xfId="15660" xr:uid="{57119D36-FF7F-4FFF-BD5A-7250BA44941B}"/>
    <cellStyle name="_2005 Planning Day Template - Czech.xls Chart 84_2007 Review Day Czech_Sheet3" xfId="15661" xr:uid="{A33FBA4D-49E1-407B-8C51-596010EC5330}"/>
    <cellStyle name="_2005 Planning Day Template - Czech.xls Chart 84_2007 Review Day Czech_Summary" xfId="15662" xr:uid="{31C0CD54-B2E8-4605-9CC0-5FCF65026985}"/>
    <cellStyle name="_2005 Planning Day Template - Czech.xls Chart 84_2007 Review Day Czech_Summary KP4790" xfId="15663" xr:uid="{B8CA37A2-8299-4C63-94AF-EB06D851B070}"/>
    <cellStyle name="_2005 Planning Day Template - Czech.xls Chart 84_2007 Review Day Poland" xfId="750" xr:uid="{68E56516-7835-48A4-8D10-BD8680F61344}"/>
    <cellStyle name="_2005 Planning Day Template - Czech.xls Chart 84_2007 Review Day Poland 2" xfId="3554" xr:uid="{F26CA3D8-5BA9-4B23-966A-25CDF5C6DE74}"/>
    <cellStyle name="_2005 Planning Day Template - Czech.xls Chart 84_2007 Review Day Poland_By Segment" xfId="15664" xr:uid="{BFF342BB-423E-44B6-BA4E-FDEEC8F9E3DE}"/>
    <cellStyle name="_2005 Planning Day Template - Czech.xls Chart 84_2007 Review Day Poland_Sheet2" xfId="15665" xr:uid="{4FF6CB3F-7816-4558-AAE7-E6E25F5245A8}"/>
    <cellStyle name="_2005 Planning Day Template - Czech.xls Chart 84_2007 Review Day Poland_Sheet3" xfId="15666" xr:uid="{605A52F4-9435-40B2-90B8-37BD85768502}"/>
    <cellStyle name="_2005 Planning Day Template - Czech.xls Chart 84_2007 Review Day Poland_Summary" xfId="15667" xr:uid="{CD7E551A-DAFE-4412-80B0-519B985D19D9}"/>
    <cellStyle name="_2005 Planning Day Template - Czech.xls Chart 84_2007 Review Day Poland_Summary KP4790" xfId="15668" xr:uid="{255E507C-1796-40E4-BE1F-A2AAF738D9FD}"/>
    <cellStyle name="_2005 Planning Day Template - Czech.xls Chart 84_2008 cfp draft" xfId="751" xr:uid="{7BB85059-BD1C-48F3-AC94-83D00A0E870A}"/>
    <cellStyle name="_2005 Planning Day Template - Czech.xls Chart 84_2008 cfp draft 2" xfId="3555" xr:uid="{E947A2AF-01D7-4865-9209-61895AE39222}"/>
    <cellStyle name="_2005 Planning Day Template - Czech.xls Chart 84_2008 cfp draft_By Segment" xfId="15669" xr:uid="{AE814C54-CBBC-4BFB-AFFF-D1FD96EBA2FB}"/>
    <cellStyle name="_2005 Planning Day Template - Czech.xls Chart 84_2008 cfp draft_Sheet2" xfId="15670" xr:uid="{44197FA3-0BEF-4C10-BBEE-0078323855AB}"/>
    <cellStyle name="_2005 Planning Day Template - Czech.xls Chart 84_2008 cfp draft_Sheet3" xfId="15671" xr:uid="{E0A8AD2E-4B1A-4530-9A31-58625582B112}"/>
    <cellStyle name="_2005 Planning Day Template - Czech.xls Chart 84_2008 cfp draft_Summary" xfId="15672" xr:uid="{9DCC938B-5ACB-4D13-97E5-D4C3039C793F}"/>
    <cellStyle name="_2005 Planning Day Template - Czech.xls Chart 84_2008 cfp draft_Summary KP4790" xfId="15673" xr:uid="{7826A512-FBAA-45CB-94BB-B499B6C8845E}"/>
    <cellStyle name="_2005 Planning Day Template - Czech.xls Chart 84_2008 planning day draft" xfId="752" xr:uid="{E4A18D97-B5F3-49DE-9CC0-FC780711F22C}"/>
    <cellStyle name="_2005 Planning Day Template - Czech.xls Chart 84_2008 planning day draft 2" xfId="3556" xr:uid="{DC0D42F8-7726-40B5-8B10-A8939CAC7C93}"/>
    <cellStyle name="_2005 Planning Day Template - Czech.xls Chart 84_2008 planning day draft_By Segment" xfId="15674" xr:uid="{FA35D015-7A26-4F9F-8AC6-0C50DE5D7DAB}"/>
    <cellStyle name="_2005 Planning Day Template - Czech.xls Chart 84_2008 planning day draft_Sheet2" xfId="15675" xr:uid="{FE9141AF-0FFF-4A41-B427-50CA82C10B66}"/>
    <cellStyle name="_2005 Planning Day Template - Czech.xls Chart 84_2008 planning day draft_Sheet3" xfId="15676" xr:uid="{8DEDA100-A25B-41E3-89EB-E06A0F9F7833}"/>
    <cellStyle name="_2005 Planning Day Template - Czech.xls Chart 84_2008 planning day draft_Summary" xfId="15677" xr:uid="{F7BB534D-5457-4FE8-8420-47B96AE7E355}"/>
    <cellStyle name="_2005 Planning Day Template - Czech.xls Chart 84_2008 planning day draft_Summary KP4790" xfId="15678" xr:uid="{69854778-5F18-46E5-9F03-693FA111DCB0}"/>
    <cellStyle name="_2005 Planning Day Template - Czech.xls Chart 84_Bob review pack (2)" xfId="753" xr:uid="{03DFCA0C-3F63-4A56-807F-C0FECCDF4B87}"/>
    <cellStyle name="_2005 Planning Day Template - Czech.xls Chart 84_Bob review pack (2) 2" xfId="3557" xr:uid="{1C5BDF68-9686-4522-8CA2-313199CF5225}"/>
    <cellStyle name="_2005 Planning Day Template - Czech.xls Chart 84_Bob review pack (2)_By Segment" xfId="15679" xr:uid="{BA0DFAE9-274A-4052-B9D5-A3CF5D6A5C01}"/>
    <cellStyle name="_2005 Planning Day Template - Czech.xls Chart 84_Bob review pack (2)_Sheet2" xfId="15680" xr:uid="{70D709B7-B453-41DF-A0DB-3CF329A689E8}"/>
    <cellStyle name="_2005 Planning Day Template - Czech.xls Chart 84_Bob review pack (2)_Sheet3" xfId="15681" xr:uid="{E280BC43-39B9-4B42-A9AB-38A144E06917}"/>
    <cellStyle name="_2005 Planning Day Template - Czech.xls Chart 84_Bob review pack (2)_Summary" xfId="15682" xr:uid="{59EBA4BD-C00F-4E4D-8E3B-B71E0D478856}"/>
    <cellStyle name="_2005 Planning Day Template - Czech.xls Chart 84_Bob review pack (2)_Summary KP4790" xfId="15683" xr:uid="{89A9DE7B-7549-49CF-8652-61DDDAC9C503}"/>
    <cellStyle name="_2005 Planning Day Template - Czech.xls Chart 84_Bob review pack (3)" xfId="754" xr:uid="{027A24C0-E390-4974-BBC5-53D71A53D3C1}"/>
    <cellStyle name="_2005 Planning Day Template - Czech.xls Chart 84_Bob review pack (3) 2" xfId="3558" xr:uid="{BEE360D8-4EB9-44B1-99CD-9E9AACE298C9}"/>
    <cellStyle name="_2005 Planning Day Template - Czech.xls Chart 84_Bob review pack (3)_By Segment" xfId="15684" xr:uid="{3F949CEF-0A73-4F5C-932A-C623B2D23A8D}"/>
    <cellStyle name="_2005 Planning Day Template - Czech.xls Chart 84_Bob review pack (3)_Sheet2" xfId="15685" xr:uid="{E2537CE4-42AB-40EA-BE9F-FF76DC324CBE}"/>
    <cellStyle name="_2005 Planning Day Template - Czech.xls Chart 84_Bob review pack (3)_Sheet3" xfId="15686" xr:uid="{2C7075FE-A3DB-40D9-8494-65B56F2C805B}"/>
    <cellStyle name="_2005 Planning Day Template - Czech.xls Chart 84_Bob review pack (3)_Summary" xfId="15687" xr:uid="{00514AD7-E5A7-42D4-9CE5-AF8866108993}"/>
    <cellStyle name="_2005 Planning Day Template - Czech.xls Chart 84_Bob review pack (3)_Summary KP4790" xfId="15688" xr:uid="{FA72F89B-9750-4DAE-8780-E4F69EFA40DB}"/>
    <cellStyle name="_2005 Planning Day Template - Czech.xls Chart 84_By Segment" xfId="15689" xr:uid="{E0141148-2CF9-4BDE-BF36-F6B01AB454C4}"/>
    <cellStyle name="_2005 Planning Day Template - Czech.xls Chart 84_China CIA Model Jan 08" xfId="6285" xr:uid="{E68E945C-B9A3-4C56-9937-A06EC88252D0}"/>
    <cellStyle name="_2005 Planning Day Template - Czech.xls Chart 84_CIA Qianshan New STD" xfId="6286" xr:uid="{ECA61DCC-BB92-4EB2-B742-BEB4B8022A21}"/>
    <cellStyle name="_2005 Planning Day Template - Czech.xls Chart 84_CIA STANDARD MODEL CHINA 2007 LTP_1" xfId="6287" xr:uid="{AA444533-A3B4-46E6-B53F-CCE71E7E2E99}"/>
    <cellStyle name="_2005 Planning Day Template - Czech.xls Chart 84_dunnhumby Tesco Int LRP 0910 - example template PSV" xfId="15690" xr:uid="{8EB6E7B2-A900-4480-B26B-B26E0A2683DC}"/>
    <cellStyle name="_2005 Planning Day Template - Czech.xls Chart 84_dunnhumby Tesco Int LRP 0910 - example template PSV_Sheet2" xfId="15691" xr:uid="{5421CF82-E4A2-4483-B24F-276C4B424C0D}"/>
    <cellStyle name="_2005 Planning Day Template - Czech.xls Chart 84_dunnhumby Tesco Int LRP 0910 - example template PSV_Sheet3" xfId="15692" xr:uid="{B2532254-D90B-4A7C-980B-97FF0BE49FB6}"/>
    <cellStyle name="_2005 Planning Day Template - Czech.xls Chart 84_LTP CIA Model" xfId="6288" xr:uid="{C9801E43-2E64-4096-AD2E-DDB48BFF2FA4}"/>
    <cellStyle name="_2005 Planning Day Template - Czech.xls Chart 84_LTP CIA Model_With PnL ratio_1" xfId="6289" xr:uid="{D20CA2E7-16C3-4014-8F62-9A8805BB692E}"/>
    <cellStyle name="_2005 Planning Day Template - Czech.xls Chart 84_Planning Day pack Template - blank" xfId="15693" xr:uid="{DDF1B4B7-A172-433A-BE33-C99B6604931B}"/>
    <cellStyle name="_2005 Planning Day Template - Czech.xls Chart 84_Planning Day pack Template - blank_Sheet2" xfId="15694" xr:uid="{3B37ED02-8825-47C2-B957-5DF786A3EBA6}"/>
    <cellStyle name="_2005 Planning Day Template - Czech.xls Chart 84_Planning Day pack Template - blank_Sheet3" xfId="15695" xr:uid="{1DD178F4-47C1-4F93-A18A-2A36A2288394}"/>
    <cellStyle name="_2005 Planning Day Template - Czech.xls Chart 84_Planning Day pack Template- Tem" xfId="15696" xr:uid="{00A839B5-CCDB-46B6-B874-4440584783CB}"/>
    <cellStyle name="_2005 Planning Day Template - Czech.xls Chart 84_Planning Day pack Template- Tem_Sheet2" xfId="15697" xr:uid="{686AA47C-0C45-49DE-8181-3058E848C56A}"/>
    <cellStyle name="_2005 Planning Day Template - Czech.xls Chart 84_Planning Day pack Template- Tem_Sheet3" xfId="15698" xr:uid="{4FBD7374-7666-4940-A1CC-ACAF394F4E54}"/>
    <cellStyle name="_2005 Planning Day Template - Czech.xls Chart 84_Poland Planning Day Pack" xfId="15699" xr:uid="{1A60F79D-8D91-4497-8E54-3298C8B35DC0}"/>
    <cellStyle name="_2005 Planning Day Template - Czech.xls Chart 84_Poland Planning Day Pack_Sheet2" xfId="15700" xr:uid="{C5559E3D-A0A7-43FF-9BC2-A2583F4B807B}"/>
    <cellStyle name="_2005 Planning Day Template - Czech.xls Chart 84_Poland Planning Day Pack_Sheet3" xfId="15701" xr:uid="{669B85AE-A337-424E-BC92-BEC027CB0258}"/>
    <cellStyle name="_2005 Planning Day Template - Czech.xls Chart 84_Sheet2" xfId="15702" xr:uid="{F01FAD70-3011-40DA-A01D-31A19ECAECAE}"/>
    <cellStyle name="_2005 Planning Day Template - Czech.xls Chart 84_Sheet3" xfId="15703" xr:uid="{10755928-9728-447A-85BA-455D60821561}"/>
    <cellStyle name="_2005 Planning Day Template - Czech.xls Chart 84_Summary" xfId="15704" xr:uid="{6988B024-93E7-46BB-A69B-BE693FBD2A31}"/>
    <cellStyle name="_2005 Planning Day Template - Czech.xls Chart 84_Summary KP4790" xfId="15705" xr:uid="{C90D030C-C494-4CE8-B90E-3FC0D6DE0783}"/>
    <cellStyle name="_2005 Planning Day Template - Czech.xls Chart 84_Target affirmation" xfId="15706" xr:uid="{B66FB098-8394-4F7E-99A9-FB1BA1AA782E}"/>
    <cellStyle name="_2005 Planning Day Template - Czech.xls Chart 84_Target affirmation_Sheet2" xfId="15707" xr:uid="{5392508A-37F8-4496-B04C-84806FEDFA00}"/>
    <cellStyle name="_2005 Planning Day Template - Czech.xls Chart 84_Target affirmation_Sheet3" xfId="15708" xr:uid="{CF8204B7-8D5A-4D0A-903A-5B97CE4B6706}"/>
    <cellStyle name="_2005 Planning Day Template - Czech.xls Chart 84_复件 CIA STANDARD MODEL CHINA 2007 LTP" xfId="6290" xr:uid="{3A58DD53-112F-44F2-B279-2222A266F31A}"/>
    <cellStyle name="_2005 Planning Day Template - Czech.xls Chart 85" xfId="755" xr:uid="{6927A4A2-78D1-460C-B6BA-C150CF8781B0}"/>
    <cellStyle name="_2005 Planning Day Template - Czech.xls Chart 85 2" xfId="3559" xr:uid="{83184825-286A-459A-966B-D090136840B9}"/>
    <cellStyle name="_2005 Planning Day Template - Czech.xls Chart 85_2007 Review Day China" xfId="756" xr:uid="{488AB622-0E97-4D05-95AB-0DEF035531AA}"/>
    <cellStyle name="_2005 Planning Day Template - Czech.xls Chart 85_2007 Review Day China 2" xfId="3560" xr:uid="{3EBC0014-32A0-4B01-ABFE-558AC0E591C3}"/>
    <cellStyle name="_2005 Planning Day Template - Czech.xls Chart 85_2007 Review Day China_By Segment" xfId="15709" xr:uid="{47E38697-9F65-4368-B380-43C744E4A8A3}"/>
    <cellStyle name="_2005 Planning Day Template - Czech.xls Chart 85_2007 Review Day China_Sheet2" xfId="15710" xr:uid="{54524F6C-D0A6-4EE6-B1B3-DFD5CA180FC9}"/>
    <cellStyle name="_2005 Planning Day Template - Czech.xls Chart 85_2007 Review Day China_Sheet3" xfId="15711" xr:uid="{C1CFA2D5-F6B3-4FA9-A7C5-008CC5D8BF9E}"/>
    <cellStyle name="_2005 Planning Day Template - Czech.xls Chart 85_2007 Review Day China_Summary" xfId="15712" xr:uid="{8ADED48D-D814-4C0C-83F5-4D08424D356F}"/>
    <cellStyle name="_2005 Planning Day Template - Czech.xls Chart 85_2007 Review Day China_Summary KP4790" xfId="15713" xr:uid="{E5ADA867-3F5B-48E8-95D5-37C8C81978D0}"/>
    <cellStyle name="_2005 Planning Day Template - Czech.xls Chart 85_2007 Review Day Czech" xfId="757" xr:uid="{55373061-A619-4F5B-91D8-96A106FF3102}"/>
    <cellStyle name="_2005 Planning Day Template - Czech.xls Chart 85_2007 Review Day Czech 2" xfId="3561" xr:uid="{750EF7EE-FA35-4EA8-B7DE-F119433B93A6}"/>
    <cellStyle name="_2005 Planning Day Template - Czech.xls Chart 85_2007 Review Day Czech_By Segment" xfId="15714" xr:uid="{FA599CAB-577E-47FF-B0CB-C7C34D126FCB}"/>
    <cellStyle name="_2005 Planning Day Template - Czech.xls Chart 85_2007 Review Day Czech_Sheet2" xfId="15715" xr:uid="{5C244386-AA24-450A-8A1A-8EEA3AB9E963}"/>
    <cellStyle name="_2005 Planning Day Template - Czech.xls Chart 85_2007 Review Day Czech_Sheet3" xfId="15716" xr:uid="{B34EDAFE-A703-4481-B730-ACD169E4439C}"/>
    <cellStyle name="_2005 Planning Day Template - Czech.xls Chart 85_2007 Review Day Czech_Summary" xfId="15717" xr:uid="{C2CEE78E-09C0-4B3F-9D53-9C325EDCBD6D}"/>
    <cellStyle name="_2005 Planning Day Template - Czech.xls Chart 85_2007 Review Day Czech_Summary KP4790" xfId="15718" xr:uid="{B67CC51E-E527-4491-A3B9-F8D302D8D24C}"/>
    <cellStyle name="_2005 Planning Day Template - Czech.xls Chart 85_2007 Review Day Poland" xfId="758" xr:uid="{4E54C1BB-BB09-4C7E-AFDB-5C628F572677}"/>
    <cellStyle name="_2005 Planning Day Template - Czech.xls Chart 85_2007 Review Day Poland 2" xfId="3562" xr:uid="{D911A122-FA52-4738-A418-16E1D8E506E2}"/>
    <cellStyle name="_2005 Planning Day Template - Czech.xls Chart 85_2007 Review Day Poland_By Segment" xfId="15719" xr:uid="{DC9C157C-1E69-4F09-A499-EC7E1872629E}"/>
    <cellStyle name="_2005 Planning Day Template - Czech.xls Chart 85_2007 Review Day Poland_Sheet2" xfId="15720" xr:uid="{762029AB-A09D-41FE-81C6-F7A3F79E8F74}"/>
    <cellStyle name="_2005 Planning Day Template - Czech.xls Chart 85_2007 Review Day Poland_Sheet3" xfId="15721" xr:uid="{EE990D36-C400-4807-AD0F-836E01ADBB82}"/>
    <cellStyle name="_2005 Planning Day Template - Czech.xls Chart 85_2007 Review Day Poland_Summary" xfId="15722" xr:uid="{9EC5272D-1A84-40C9-90D2-491A4E2AE0EC}"/>
    <cellStyle name="_2005 Planning Day Template - Czech.xls Chart 85_2007 Review Day Poland_Summary KP4790" xfId="15723" xr:uid="{6F3319EF-EBB3-4FA7-8B16-D730B3B8C891}"/>
    <cellStyle name="_2005 Planning Day Template - Czech.xls Chart 85_2008 cfp draft" xfId="759" xr:uid="{792CD027-E0C3-4B2D-9C15-E498E0999529}"/>
    <cellStyle name="_2005 Planning Day Template - Czech.xls Chart 85_2008 cfp draft 2" xfId="3563" xr:uid="{29640030-C3D1-43A3-A143-2E01EAF77C6E}"/>
    <cellStyle name="_2005 Planning Day Template - Czech.xls Chart 85_2008 cfp draft_By Segment" xfId="15724" xr:uid="{B5964F7B-95BB-4CAA-94EB-E6D98C5BA34F}"/>
    <cellStyle name="_2005 Planning Day Template - Czech.xls Chart 85_2008 cfp draft_Sheet2" xfId="15725" xr:uid="{72C47CCD-7E35-43CC-96A9-A1E9193EF99C}"/>
    <cellStyle name="_2005 Planning Day Template - Czech.xls Chart 85_2008 cfp draft_Sheet3" xfId="15726" xr:uid="{E99617A9-8501-400E-B10C-D425E9E0E447}"/>
    <cellStyle name="_2005 Planning Day Template - Czech.xls Chart 85_2008 cfp draft_Summary" xfId="15727" xr:uid="{DB3A509D-97C7-40D0-826B-F59C0F8FBD29}"/>
    <cellStyle name="_2005 Planning Day Template - Czech.xls Chart 85_2008 cfp draft_Summary KP4790" xfId="15728" xr:uid="{741EA529-99E3-4A81-A48A-EA2D58D6B620}"/>
    <cellStyle name="_2005 Planning Day Template - Czech.xls Chart 85_2008 planning day draft" xfId="760" xr:uid="{1A53CEC9-57A0-4B95-83C8-970346F072C2}"/>
    <cellStyle name="_2005 Planning Day Template - Czech.xls Chart 85_2008 planning day draft 2" xfId="3564" xr:uid="{04E5A8AB-40BC-4D80-B9B7-01FB1E578775}"/>
    <cellStyle name="_2005 Planning Day Template - Czech.xls Chart 85_2008 planning day draft_By Segment" xfId="15729" xr:uid="{6AAD1269-0BAF-42CA-9F1A-43F3276F5653}"/>
    <cellStyle name="_2005 Planning Day Template - Czech.xls Chart 85_2008 planning day draft_Sheet2" xfId="15730" xr:uid="{1085CC9D-4825-4FA3-BF6D-4A6C2719ED70}"/>
    <cellStyle name="_2005 Planning Day Template - Czech.xls Chart 85_2008 planning day draft_Sheet3" xfId="15731" xr:uid="{CD547533-28A9-438F-9ADC-68414CC11B5D}"/>
    <cellStyle name="_2005 Planning Day Template - Czech.xls Chart 85_2008 planning day draft_Summary" xfId="15732" xr:uid="{A477483F-5213-4788-8D49-564B9A1EB0AC}"/>
    <cellStyle name="_2005 Planning Day Template - Czech.xls Chart 85_2008 planning day draft_Summary KP4790" xfId="15733" xr:uid="{4DACB5DE-178D-4401-B965-8C3EF4BCD021}"/>
    <cellStyle name="_2005 Planning Day Template - Czech.xls Chart 85_Bob review pack (2)" xfId="761" xr:uid="{4CFB67F1-C9AA-4FDA-86EE-7DA54E1243AB}"/>
    <cellStyle name="_2005 Planning Day Template - Czech.xls Chart 85_Bob review pack (2) 2" xfId="3565" xr:uid="{EC7EDD39-F8D7-407D-A6F7-B056C4D51674}"/>
    <cellStyle name="_2005 Planning Day Template - Czech.xls Chart 85_Bob review pack (2)_By Segment" xfId="15734" xr:uid="{8E1AA07F-A718-49E6-BE46-C124D573AFDA}"/>
    <cellStyle name="_2005 Planning Day Template - Czech.xls Chart 85_Bob review pack (2)_Sheet2" xfId="15735" xr:uid="{2B75CD9F-A0D7-4258-99AD-70C380FC5290}"/>
    <cellStyle name="_2005 Planning Day Template - Czech.xls Chart 85_Bob review pack (2)_Sheet3" xfId="15736" xr:uid="{0F6B145A-CAF3-487A-BAE4-F3F9BC15938B}"/>
    <cellStyle name="_2005 Planning Day Template - Czech.xls Chart 85_Bob review pack (2)_Summary" xfId="15737" xr:uid="{DF15D8C5-2430-4301-AEA0-CE749E1C3400}"/>
    <cellStyle name="_2005 Planning Day Template - Czech.xls Chart 85_Bob review pack (2)_Summary KP4790" xfId="15738" xr:uid="{F1536073-B930-4B34-A618-273422CB0FE4}"/>
    <cellStyle name="_2005 Planning Day Template - Czech.xls Chart 85_Bob review pack (3)" xfId="762" xr:uid="{443F1651-C5F9-414E-B20C-A13EDA16E890}"/>
    <cellStyle name="_2005 Planning Day Template - Czech.xls Chart 85_Bob review pack (3) 2" xfId="3566" xr:uid="{B37A5BDD-9D25-4E33-B58B-DAFD12837BA0}"/>
    <cellStyle name="_2005 Planning Day Template - Czech.xls Chart 85_Bob review pack (3)_By Segment" xfId="15739" xr:uid="{3FD4288C-2A7F-4F45-AF7B-A96B9861AF9D}"/>
    <cellStyle name="_2005 Planning Day Template - Czech.xls Chart 85_Bob review pack (3)_Sheet2" xfId="15740" xr:uid="{77171547-AE4C-4C1C-9B57-BE322F459B92}"/>
    <cellStyle name="_2005 Planning Day Template - Czech.xls Chart 85_Bob review pack (3)_Sheet3" xfId="15741" xr:uid="{5F3C5F8C-149B-42F6-A471-F588555D8C3B}"/>
    <cellStyle name="_2005 Planning Day Template - Czech.xls Chart 85_Bob review pack (3)_Summary" xfId="15742" xr:uid="{5A96D389-999E-4334-80C9-E90965C9DFC9}"/>
    <cellStyle name="_2005 Planning Day Template - Czech.xls Chart 85_Bob review pack (3)_Summary KP4790" xfId="15743" xr:uid="{34F11AE6-4CCA-4D32-B389-6A528AB52523}"/>
    <cellStyle name="_2005 Planning Day Template - Czech.xls Chart 85_By Segment" xfId="15744" xr:uid="{731B38B2-4321-49D0-94EA-97DF9D130F0C}"/>
    <cellStyle name="_2005 Planning Day Template - Czech.xls Chart 85_China CIA Model Jan 08" xfId="6291" xr:uid="{8781E845-2F4A-44F0-9C46-A710873E687C}"/>
    <cellStyle name="_2005 Planning Day Template - Czech.xls Chart 85_CIA Qianshan New STD" xfId="6292" xr:uid="{B4E4FAC7-FDF3-4B0E-9E3D-6309B20FE981}"/>
    <cellStyle name="_2005 Planning Day Template - Czech.xls Chart 85_CIA STANDARD MODEL CHINA 2007 LTP_1" xfId="6293" xr:uid="{07173D0D-541C-4E16-9762-A6782829B78F}"/>
    <cellStyle name="_2005 Planning Day Template - Czech.xls Chart 85_dunnhumby Tesco Int LRP 0910 - example template PSV" xfId="15745" xr:uid="{33A0F351-2532-4DF3-810A-27B498DB5992}"/>
    <cellStyle name="_2005 Planning Day Template - Czech.xls Chart 85_dunnhumby Tesco Int LRP 0910 - example template PSV_Sheet2" xfId="15746" xr:uid="{1DCEDBA8-4977-4E0A-894E-CA82CC29E448}"/>
    <cellStyle name="_2005 Planning Day Template - Czech.xls Chart 85_dunnhumby Tesco Int LRP 0910 - example template PSV_Sheet3" xfId="15747" xr:uid="{E2615B88-764B-4971-B8FD-F1971EF04C2B}"/>
    <cellStyle name="_2005 Planning Day Template - Czech.xls Chart 85_LTP CIA Model" xfId="6294" xr:uid="{8235AA0D-3AFF-4416-B85A-26170C6619E0}"/>
    <cellStyle name="_2005 Planning Day Template - Czech.xls Chart 85_LTP CIA Model_With PnL ratio_1" xfId="6295" xr:uid="{59316676-A20B-46C2-9E1F-2999477C30BB}"/>
    <cellStyle name="_2005 Planning Day Template - Czech.xls Chart 85_Planning Day pack Template - blank" xfId="15748" xr:uid="{4915982C-7FF4-4FB2-8DA0-78DA7BFF1782}"/>
    <cellStyle name="_2005 Planning Day Template - Czech.xls Chart 85_Planning Day pack Template - blank_Sheet2" xfId="15749" xr:uid="{324D2BF7-E75E-4BEC-81F1-29332F4C840E}"/>
    <cellStyle name="_2005 Planning Day Template - Czech.xls Chart 85_Planning Day pack Template - blank_Sheet3" xfId="15750" xr:uid="{B80F67EA-34AE-4257-B246-1FC5A8ECB6FD}"/>
    <cellStyle name="_2005 Planning Day Template - Czech.xls Chart 85_Planning Day pack Template- Tem" xfId="15751" xr:uid="{5987C25F-154E-43A1-9D41-0F53D00C327E}"/>
    <cellStyle name="_2005 Planning Day Template - Czech.xls Chart 85_Planning Day pack Template- Tem_Sheet2" xfId="15752" xr:uid="{8261A11F-80B6-4411-B5C3-9AB11D5C6872}"/>
    <cellStyle name="_2005 Planning Day Template - Czech.xls Chart 85_Planning Day pack Template- Tem_Sheet3" xfId="15753" xr:uid="{E8DFDD98-86A1-4AFF-835C-8E7BCC8178C6}"/>
    <cellStyle name="_2005 Planning Day Template - Czech.xls Chart 85_Poland Planning Day Pack" xfId="15754" xr:uid="{AF3C820A-0C3C-48C8-9F6C-C468FE259A59}"/>
    <cellStyle name="_2005 Planning Day Template - Czech.xls Chart 85_Poland Planning Day Pack_Sheet2" xfId="15755" xr:uid="{1237D323-C9D1-4F80-BD5E-C1ADE2D4572D}"/>
    <cellStyle name="_2005 Planning Day Template - Czech.xls Chart 85_Poland Planning Day Pack_Sheet3" xfId="15756" xr:uid="{34073BFE-A2EC-4E0A-B9CB-BE095836C2BC}"/>
    <cellStyle name="_2005 Planning Day Template - Czech.xls Chart 85_Sheet2" xfId="15757" xr:uid="{9288F387-5D00-45D2-B99A-30BC21EF61FA}"/>
    <cellStyle name="_2005 Planning Day Template - Czech.xls Chart 85_Sheet3" xfId="15758" xr:uid="{FECCDCB7-133C-4238-8F87-E672262FC10E}"/>
    <cellStyle name="_2005 Planning Day Template - Czech.xls Chart 85_Summary" xfId="15759" xr:uid="{8A8A265F-FF93-4B92-85E6-147C290FFC84}"/>
    <cellStyle name="_2005 Planning Day Template - Czech.xls Chart 85_Summary KP4790" xfId="15760" xr:uid="{47AE95D4-59F0-4226-A3EF-55158E756A8D}"/>
    <cellStyle name="_2005 Planning Day Template - Czech.xls Chart 85_Target affirmation" xfId="15761" xr:uid="{71E5DDA5-3248-4F17-9BF0-0010D5B483E7}"/>
    <cellStyle name="_2005 Planning Day Template - Czech.xls Chart 85_Target affirmation_Sheet2" xfId="15762" xr:uid="{38B5F03A-6AB6-4902-B115-E1A066232AB1}"/>
    <cellStyle name="_2005 Planning Day Template - Czech.xls Chart 85_Target affirmation_Sheet3" xfId="15763" xr:uid="{DF634000-AD8E-4AA8-AED0-392364EF550C}"/>
    <cellStyle name="_2005 Planning Day Template - Czech.xls Chart 85_复件 CIA STANDARD MODEL CHINA 2007 LTP" xfId="6296" xr:uid="{20D853CE-13A8-4451-8545-E469BDAFF08D}"/>
    <cellStyle name="_2005 Planning Day Template - Czech.xls Chart 86" xfId="763" xr:uid="{C4F6223C-6BEA-4948-807B-2BC0FC3B5693}"/>
    <cellStyle name="_2005 Planning Day Template - Czech.xls Chart 86 2" xfId="3567" xr:uid="{AADA1DE3-0F9A-49F9-B6FD-D5245E896A96}"/>
    <cellStyle name="_2005 Planning Day Template - Czech.xls Chart 86_2007 Review Day China" xfId="764" xr:uid="{44DB30BA-4351-48D9-A007-FCCF5F8DF2B7}"/>
    <cellStyle name="_2005 Planning Day Template - Czech.xls Chart 86_2007 Review Day China 2" xfId="3568" xr:uid="{9C9B21E4-9983-4E1D-BDBA-7AC83297413D}"/>
    <cellStyle name="_2005 Planning Day Template - Czech.xls Chart 86_2007 Review Day China_By Segment" xfId="15764" xr:uid="{70FAF673-DF6B-4FA4-81C5-4E900361B8CF}"/>
    <cellStyle name="_2005 Planning Day Template - Czech.xls Chart 86_2007 Review Day China_Sheet2" xfId="15765" xr:uid="{15A24551-2E7F-46D2-9729-7A5EEF88E17F}"/>
    <cellStyle name="_2005 Planning Day Template - Czech.xls Chart 86_2007 Review Day China_Sheet3" xfId="15766" xr:uid="{0126E1F2-E2E5-456D-93BD-DEEBC8B3C0D4}"/>
    <cellStyle name="_2005 Planning Day Template - Czech.xls Chart 86_2007 Review Day China_Summary" xfId="15767" xr:uid="{B3D91C3B-439C-4E8A-A55A-2FEFCAD04EAF}"/>
    <cellStyle name="_2005 Planning Day Template - Czech.xls Chart 86_2007 Review Day China_Summary KP4790" xfId="15768" xr:uid="{1C866320-5745-470B-A785-0703E05E2B27}"/>
    <cellStyle name="_2005 Planning Day Template - Czech.xls Chart 86_2007 Review Day Czech" xfId="765" xr:uid="{F1408191-3911-4919-A628-CD8DA05A527A}"/>
    <cellStyle name="_2005 Planning Day Template - Czech.xls Chart 86_2007 Review Day Czech 2" xfId="3569" xr:uid="{E046CF05-9368-45D9-A1BD-0BA274EC75D2}"/>
    <cellStyle name="_2005 Planning Day Template - Czech.xls Chart 86_2007 Review Day Czech_By Segment" xfId="15769" xr:uid="{546B58F6-9786-4354-A14E-21D7C772ED1E}"/>
    <cellStyle name="_2005 Planning Day Template - Czech.xls Chart 86_2007 Review Day Czech_Sheet2" xfId="15770" xr:uid="{2944949D-4D78-4B37-A9C8-B4E552D594B9}"/>
    <cellStyle name="_2005 Planning Day Template - Czech.xls Chart 86_2007 Review Day Czech_Sheet3" xfId="15771" xr:uid="{DEDC3547-8D25-4644-88B1-485F7838ECC3}"/>
    <cellStyle name="_2005 Planning Day Template - Czech.xls Chart 86_2007 Review Day Czech_Summary" xfId="15772" xr:uid="{CFCE9D12-77BB-40C3-8190-813766FCBD7D}"/>
    <cellStyle name="_2005 Planning Day Template - Czech.xls Chart 86_2007 Review Day Czech_Summary KP4790" xfId="15773" xr:uid="{E4485DFC-BD74-42B0-B11B-12B5059EF9C2}"/>
    <cellStyle name="_2005 Planning Day Template - Czech.xls Chart 86_2007 Review Day Poland" xfId="766" xr:uid="{9F95CE4A-BF8F-4FCB-8527-5CC8D8C90336}"/>
    <cellStyle name="_2005 Planning Day Template - Czech.xls Chart 86_2007 Review Day Poland 2" xfId="3570" xr:uid="{A3C63C71-CF46-4746-B51E-1B79C1BBF58C}"/>
    <cellStyle name="_2005 Planning Day Template - Czech.xls Chart 86_2007 Review Day Poland_By Segment" xfId="15774" xr:uid="{62B4066A-D316-429F-B166-5F70EB22790B}"/>
    <cellStyle name="_2005 Planning Day Template - Czech.xls Chart 86_2007 Review Day Poland_Sheet2" xfId="15775" xr:uid="{0841905E-7FD2-4872-B19A-3225A1F58776}"/>
    <cellStyle name="_2005 Planning Day Template - Czech.xls Chart 86_2007 Review Day Poland_Sheet3" xfId="15776" xr:uid="{A45BF90F-BBAB-40B9-9384-7AD40873D22B}"/>
    <cellStyle name="_2005 Planning Day Template - Czech.xls Chart 86_2007 Review Day Poland_Summary" xfId="15777" xr:uid="{D9AF6DEB-446F-4E7D-9676-CB51E37BA6A6}"/>
    <cellStyle name="_2005 Planning Day Template - Czech.xls Chart 86_2007 Review Day Poland_Summary KP4790" xfId="15778" xr:uid="{B4759BBF-24FD-4CDA-99C4-67A60A0B514E}"/>
    <cellStyle name="_2005 Planning Day Template - Czech.xls Chart 86_2008 cfp draft" xfId="767" xr:uid="{4DACFA40-5FFA-42D2-81D5-9A1774BA5A7A}"/>
    <cellStyle name="_2005 Planning Day Template - Czech.xls Chart 86_2008 cfp draft 2" xfId="3571" xr:uid="{B7F2124B-E726-4517-88C1-D9B37FB10F7E}"/>
    <cellStyle name="_2005 Planning Day Template - Czech.xls Chart 86_2008 cfp draft_By Segment" xfId="15779" xr:uid="{D646F0E9-47B1-408E-9C97-D5E87D649124}"/>
    <cellStyle name="_2005 Planning Day Template - Czech.xls Chart 86_2008 cfp draft_Sheet2" xfId="15780" xr:uid="{38B2C942-C1B9-40E1-81B1-0A9097BC18B5}"/>
    <cellStyle name="_2005 Planning Day Template - Czech.xls Chart 86_2008 cfp draft_Sheet3" xfId="15781" xr:uid="{58EA44E2-7578-415D-BF89-B812332CF36C}"/>
    <cellStyle name="_2005 Planning Day Template - Czech.xls Chart 86_2008 cfp draft_Summary" xfId="15782" xr:uid="{2F58576A-96F6-4CB5-845F-3A56C04B5027}"/>
    <cellStyle name="_2005 Planning Day Template - Czech.xls Chart 86_2008 cfp draft_Summary KP4790" xfId="15783" xr:uid="{53DE19FA-CA4B-400C-B2AA-5A56E3AEECE7}"/>
    <cellStyle name="_2005 Planning Day Template - Czech.xls Chart 86_2008 planning day draft" xfId="768" xr:uid="{25D403B3-FD29-4C8B-B967-09A25F5ED366}"/>
    <cellStyle name="_2005 Planning Day Template - Czech.xls Chart 86_2008 planning day draft 2" xfId="3572" xr:uid="{7F1AF58B-48CE-47CE-88F3-F8A8AA7E54A5}"/>
    <cellStyle name="_2005 Planning Day Template - Czech.xls Chart 86_2008 planning day draft_By Segment" xfId="15784" xr:uid="{1549926E-4FB2-4723-832C-6A3BBF914D7D}"/>
    <cellStyle name="_2005 Planning Day Template - Czech.xls Chart 86_2008 planning day draft_Sheet2" xfId="15785" xr:uid="{9A75ED8A-B47C-4C9C-B750-DDFED14D5B58}"/>
    <cellStyle name="_2005 Planning Day Template - Czech.xls Chart 86_2008 planning day draft_Sheet3" xfId="15786" xr:uid="{ECCFBEC5-2DBB-442D-9AD4-F1512FB60A1A}"/>
    <cellStyle name="_2005 Planning Day Template - Czech.xls Chart 86_2008 planning day draft_Summary" xfId="15787" xr:uid="{FFD531B8-C232-46A8-B19D-EB79AF57FC5D}"/>
    <cellStyle name="_2005 Planning Day Template - Czech.xls Chart 86_2008 planning day draft_Summary KP4790" xfId="15788" xr:uid="{5C780248-16B8-4588-8A3A-360F418068D6}"/>
    <cellStyle name="_2005 Planning Day Template - Czech.xls Chart 86_Bob review pack (2)" xfId="769" xr:uid="{FEA76C03-3CD0-4FA7-B4FC-02C0A4AE0649}"/>
    <cellStyle name="_2005 Planning Day Template - Czech.xls Chart 86_Bob review pack (2) 2" xfId="3573" xr:uid="{9883B72C-77DC-4940-A256-604C545296B4}"/>
    <cellStyle name="_2005 Planning Day Template - Czech.xls Chart 86_Bob review pack (2)_By Segment" xfId="15789" xr:uid="{B703DEAA-F916-4C23-BB23-871FE21F6DD8}"/>
    <cellStyle name="_2005 Planning Day Template - Czech.xls Chart 86_Bob review pack (2)_Sheet2" xfId="15790" xr:uid="{6008A60D-C243-45C7-8746-12600BEDF903}"/>
    <cellStyle name="_2005 Planning Day Template - Czech.xls Chart 86_Bob review pack (2)_Sheet3" xfId="15791" xr:uid="{1EC1B7C7-C114-4718-8E25-7CD0A857D5BB}"/>
    <cellStyle name="_2005 Planning Day Template - Czech.xls Chart 86_Bob review pack (2)_Summary" xfId="15792" xr:uid="{2F04BFC7-09B5-4166-ACAC-42C2A1A18048}"/>
    <cellStyle name="_2005 Planning Day Template - Czech.xls Chart 86_Bob review pack (2)_Summary KP4790" xfId="15793" xr:uid="{57621B8A-82D8-49A2-BCDF-2AB37A2DE6A6}"/>
    <cellStyle name="_2005 Planning Day Template - Czech.xls Chart 86_Bob review pack (3)" xfId="770" xr:uid="{CE440978-9316-4F4D-9F30-0A2AEE238E98}"/>
    <cellStyle name="_2005 Planning Day Template - Czech.xls Chart 86_Bob review pack (3) 2" xfId="3574" xr:uid="{F19609B0-25C0-4E77-8CE3-7FC7430B0FC2}"/>
    <cellStyle name="_2005 Planning Day Template - Czech.xls Chart 86_Bob review pack (3)_By Segment" xfId="15794" xr:uid="{58B39957-46CA-434E-BFE2-E485B4CCBD17}"/>
    <cellStyle name="_2005 Planning Day Template - Czech.xls Chart 86_Bob review pack (3)_Sheet2" xfId="15795" xr:uid="{0147F484-8985-41EF-B4A7-0478E21D279C}"/>
    <cellStyle name="_2005 Planning Day Template - Czech.xls Chart 86_Bob review pack (3)_Sheet3" xfId="15796" xr:uid="{87F61AD5-8FD0-48A3-95B3-C7E40A382B66}"/>
    <cellStyle name="_2005 Planning Day Template - Czech.xls Chart 86_Bob review pack (3)_Summary" xfId="15797" xr:uid="{4882E0E7-3BB6-4E9D-AA8E-60ECCA9808D7}"/>
    <cellStyle name="_2005 Planning Day Template - Czech.xls Chart 86_Bob review pack (3)_Summary KP4790" xfId="15798" xr:uid="{D54AE2B0-6FB3-433A-9A4D-2F827280237B}"/>
    <cellStyle name="_2005 Planning Day Template - Czech.xls Chart 86_By Segment" xfId="15799" xr:uid="{4DCC3F3C-077E-47DB-B5F5-609CFEFF3EB8}"/>
    <cellStyle name="_2005 Planning Day Template - Czech.xls Chart 86_China CIA Model Jan 08" xfId="6297" xr:uid="{F107178A-251A-4640-A9E0-05ABCA0E1F28}"/>
    <cellStyle name="_2005 Planning Day Template - Czech.xls Chart 86_CIA Qianshan New STD" xfId="6298" xr:uid="{73238CE0-0F65-4398-909E-60AA7C6CAB09}"/>
    <cellStyle name="_2005 Planning Day Template - Czech.xls Chart 86_CIA STANDARD MODEL CHINA 2007 LTP_1" xfId="6299" xr:uid="{BD89AB30-9C54-4A61-BCA7-AC491A11DBD0}"/>
    <cellStyle name="_2005 Planning Day Template - Czech.xls Chart 86_dunnhumby Tesco Int LRP 0910 - example template PSV" xfId="15800" xr:uid="{FF287AE6-F690-4291-9F37-E33B36577538}"/>
    <cellStyle name="_2005 Planning Day Template - Czech.xls Chart 86_dunnhumby Tesco Int LRP 0910 - example template PSV_Sheet2" xfId="15801" xr:uid="{105DC6C2-B9F3-4004-B3E5-90855FDC18C6}"/>
    <cellStyle name="_2005 Planning Day Template - Czech.xls Chart 86_dunnhumby Tesco Int LRP 0910 - example template PSV_Sheet3" xfId="15802" xr:uid="{B487B5EB-0C9B-4C04-82E4-900A440056FD}"/>
    <cellStyle name="_2005 Planning Day Template - Czech.xls Chart 86_LTP CIA Model" xfId="6300" xr:uid="{61D1110E-80D9-436F-B592-A7DDC7C76F85}"/>
    <cellStyle name="_2005 Planning Day Template - Czech.xls Chart 86_LTP CIA Model_With PnL ratio_1" xfId="6301" xr:uid="{960AC7D4-19FA-4D0A-8F0C-CFFBFE7EBA9C}"/>
    <cellStyle name="_2005 Planning Day Template - Czech.xls Chart 86_Planning Day pack Template - blank" xfId="15803" xr:uid="{97747D0B-06F3-4CEA-A01D-60D62AB9FC12}"/>
    <cellStyle name="_2005 Planning Day Template - Czech.xls Chart 86_Planning Day pack Template - blank_Sheet2" xfId="15804" xr:uid="{74875B53-53DC-455F-A344-45D23659509E}"/>
    <cellStyle name="_2005 Planning Day Template - Czech.xls Chart 86_Planning Day pack Template - blank_Sheet3" xfId="15805" xr:uid="{7FF59A8C-869D-48B8-A4BD-51C73AAEC9A2}"/>
    <cellStyle name="_2005 Planning Day Template - Czech.xls Chart 86_Planning Day pack Template- Tem" xfId="15806" xr:uid="{D09022C7-3DC5-4422-9E82-23770CA356C7}"/>
    <cellStyle name="_2005 Planning Day Template - Czech.xls Chart 86_Planning Day pack Template- Tem_Sheet2" xfId="15807" xr:uid="{4B9A89D0-3D80-40CA-B94D-6522EA3066B4}"/>
    <cellStyle name="_2005 Planning Day Template - Czech.xls Chart 86_Planning Day pack Template- Tem_Sheet3" xfId="15808" xr:uid="{20085534-D47B-4F1A-9F02-86089FFF3F02}"/>
    <cellStyle name="_2005 Planning Day Template - Czech.xls Chart 86_Poland Planning Day Pack" xfId="15809" xr:uid="{276DF963-EB45-438C-A390-5746B6273D51}"/>
    <cellStyle name="_2005 Planning Day Template - Czech.xls Chart 86_Poland Planning Day Pack_Sheet2" xfId="15810" xr:uid="{8B7F8702-927D-466C-A985-62AB9AC80F47}"/>
    <cellStyle name="_2005 Planning Day Template - Czech.xls Chart 86_Poland Planning Day Pack_Sheet3" xfId="15811" xr:uid="{7B6A7E0B-E2C0-42F8-A229-09318DDE8FB1}"/>
    <cellStyle name="_2005 Planning Day Template - Czech.xls Chart 86_Sheet2" xfId="15812" xr:uid="{267547C5-40AA-4686-AF0C-8895689DE1C3}"/>
    <cellStyle name="_2005 Planning Day Template - Czech.xls Chart 86_Sheet3" xfId="15813" xr:uid="{BA8F2E50-2956-40A0-9412-2A8E1479EEB7}"/>
    <cellStyle name="_2005 Planning Day Template - Czech.xls Chart 86_Summary" xfId="15814" xr:uid="{80A1D786-6D21-4625-95C6-2DECD9243591}"/>
    <cellStyle name="_2005 Planning Day Template - Czech.xls Chart 86_Summary KP4790" xfId="15815" xr:uid="{CAF191E8-7281-4256-863E-4FB3962C2721}"/>
    <cellStyle name="_2005 Planning Day Template - Czech.xls Chart 86_Target affirmation" xfId="15816" xr:uid="{DD9AB966-E2E9-45CC-B0D2-808E92555826}"/>
    <cellStyle name="_2005 Planning Day Template - Czech.xls Chart 86_Target affirmation_Sheet2" xfId="15817" xr:uid="{0E619E02-D184-4C4B-B95A-9306C04D398F}"/>
    <cellStyle name="_2005 Planning Day Template - Czech.xls Chart 86_Target affirmation_Sheet3" xfId="15818" xr:uid="{B0880467-34BE-4B8B-91D9-FECFC486716B}"/>
    <cellStyle name="_2005 Planning Day Template - Czech.xls Chart 86_复件 CIA STANDARD MODEL CHINA 2007 LTP" xfId="6302" xr:uid="{C7AB3C63-9624-4018-A204-305B11460B45}"/>
    <cellStyle name="_2005 Planning Day Template - Czech.xls Chart 88" xfId="771" xr:uid="{23764B5E-0411-4B5A-82B1-003674027CC4}"/>
    <cellStyle name="_2005 Planning Day Template - Czech.xls Chart 88 2" xfId="3575" xr:uid="{65327443-3E98-47E9-9C3A-817E85637369}"/>
    <cellStyle name="_2005 Planning Day Template - Czech.xls Chart 88_2007 Review Day China" xfId="772" xr:uid="{7E45E5B6-ACF0-44AA-B235-E543B290A45E}"/>
    <cellStyle name="_2005 Planning Day Template - Czech.xls Chart 88_2007 Review Day China 2" xfId="3576" xr:uid="{1368437B-2532-4DE9-878A-967AFD17E994}"/>
    <cellStyle name="_2005 Planning Day Template - Czech.xls Chart 88_2007 Review Day China_By Segment" xfId="15819" xr:uid="{D3D26EF7-E559-48C8-BDB8-896E2629C406}"/>
    <cellStyle name="_2005 Planning Day Template - Czech.xls Chart 88_2007 Review Day China_Sheet2" xfId="15820" xr:uid="{8096B96F-7AF3-4232-9C4C-DCF9DAA99563}"/>
    <cellStyle name="_2005 Planning Day Template - Czech.xls Chart 88_2007 Review Day China_Sheet3" xfId="15821" xr:uid="{2E573AE5-850F-4663-8DD6-BDB08A44E186}"/>
    <cellStyle name="_2005 Planning Day Template - Czech.xls Chart 88_2007 Review Day China_Summary" xfId="15822" xr:uid="{E55660DE-D328-41DB-B146-9A458B751266}"/>
    <cellStyle name="_2005 Planning Day Template - Czech.xls Chart 88_2007 Review Day China_Summary KP4790" xfId="15823" xr:uid="{05CF7F57-9114-468A-AD81-2CB94303244F}"/>
    <cellStyle name="_2005 Planning Day Template - Czech.xls Chart 88_2007 Review Day Czech" xfId="773" xr:uid="{EF80F4E6-3D9F-417D-8B78-7BA09F99706C}"/>
    <cellStyle name="_2005 Planning Day Template - Czech.xls Chart 88_2007 Review Day Czech 2" xfId="3577" xr:uid="{037D0D18-6E64-40EB-AB06-5A7AF48B5255}"/>
    <cellStyle name="_2005 Planning Day Template - Czech.xls Chart 88_2007 Review Day Czech_By Segment" xfId="15824" xr:uid="{71158502-5B86-4A3F-823B-4D268F7A0E35}"/>
    <cellStyle name="_2005 Planning Day Template - Czech.xls Chart 88_2007 Review Day Czech_Sheet2" xfId="15825" xr:uid="{6445CA6B-CA01-437D-A001-56D0697DA747}"/>
    <cellStyle name="_2005 Planning Day Template - Czech.xls Chart 88_2007 Review Day Czech_Sheet3" xfId="15826" xr:uid="{32F91364-8966-44EA-BFC9-158D64CF0641}"/>
    <cellStyle name="_2005 Planning Day Template - Czech.xls Chart 88_2007 Review Day Czech_Summary" xfId="15827" xr:uid="{19532FE5-F7A5-4628-9D15-9092AC09BCBC}"/>
    <cellStyle name="_2005 Planning Day Template - Czech.xls Chart 88_2007 Review Day Czech_Summary KP4790" xfId="15828" xr:uid="{A912B567-9AB6-40D4-A1F4-D34102EDA97E}"/>
    <cellStyle name="_2005 Planning Day Template - Czech.xls Chart 88_2007 Review Day Poland" xfId="774" xr:uid="{8344AF56-E2ED-4F55-A515-DDC931CFD20D}"/>
    <cellStyle name="_2005 Planning Day Template - Czech.xls Chart 88_2007 Review Day Poland 2" xfId="3578" xr:uid="{220B341D-210F-4C91-B2D0-FA91D8A31F43}"/>
    <cellStyle name="_2005 Planning Day Template - Czech.xls Chart 88_2007 Review Day Poland_By Segment" xfId="15829" xr:uid="{E3D71935-2262-4C04-B6D4-56496F813498}"/>
    <cellStyle name="_2005 Planning Day Template - Czech.xls Chart 88_2007 Review Day Poland_Sheet2" xfId="15830" xr:uid="{B6DF84CE-1403-411F-AA5E-08EACA14E816}"/>
    <cellStyle name="_2005 Planning Day Template - Czech.xls Chart 88_2007 Review Day Poland_Sheet3" xfId="15831" xr:uid="{DF9C6D95-A90E-413F-9D68-EA34CA8ACC6E}"/>
    <cellStyle name="_2005 Planning Day Template - Czech.xls Chart 88_2007 Review Day Poland_Summary" xfId="15832" xr:uid="{8D3D1823-61E0-46BF-B15E-53AB638A3FAB}"/>
    <cellStyle name="_2005 Planning Day Template - Czech.xls Chart 88_2007 Review Day Poland_Summary KP4790" xfId="15833" xr:uid="{CC1423B5-1644-4884-A4E2-6A1626D73C55}"/>
    <cellStyle name="_2005 Planning Day Template - Czech.xls Chart 88_2008 cfp draft" xfId="775" xr:uid="{AA00C5E1-F6A3-41BE-B87F-18DCCE09DAF8}"/>
    <cellStyle name="_2005 Planning Day Template - Czech.xls Chart 88_2008 cfp draft 2" xfId="3579" xr:uid="{55695D6A-3EA8-408C-8219-8C62859298EC}"/>
    <cellStyle name="_2005 Planning Day Template - Czech.xls Chart 88_2008 cfp draft_By Segment" xfId="15834" xr:uid="{8E1205F7-5545-453F-BACD-B43A5E46A698}"/>
    <cellStyle name="_2005 Planning Day Template - Czech.xls Chart 88_2008 cfp draft_Sheet2" xfId="15835" xr:uid="{31444A2E-5356-47D2-A69E-527C0871A589}"/>
    <cellStyle name="_2005 Planning Day Template - Czech.xls Chart 88_2008 cfp draft_Sheet3" xfId="15836" xr:uid="{6D433F04-8C01-465D-A496-FDBD2A608B5E}"/>
    <cellStyle name="_2005 Planning Day Template - Czech.xls Chart 88_2008 cfp draft_Summary" xfId="15837" xr:uid="{7E6AC809-DAF2-426F-B970-5CEA658D1601}"/>
    <cellStyle name="_2005 Planning Day Template - Czech.xls Chart 88_2008 cfp draft_Summary KP4790" xfId="15838" xr:uid="{6992880F-5605-4CED-9B44-30818930A0D6}"/>
    <cellStyle name="_2005 Planning Day Template - Czech.xls Chart 88_2008 planning day draft" xfId="776" xr:uid="{54896E58-BA17-4272-B334-9DAF49AB4FF2}"/>
    <cellStyle name="_2005 Planning Day Template - Czech.xls Chart 88_2008 planning day draft 2" xfId="3580" xr:uid="{39124DA9-108E-453D-8DCB-7E40B4086AC7}"/>
    <cellStyle name="_2005 Planning Day Template - Czech.xls Chart 88_2008 planning day draft_By Segment" xfId="15839" xr:uid="{751BC690-F88F-4D41-885B-166E7543E8A4}"/>
    <cellStyle name="_2005 Planning Day Template - Czech.xls Chart 88_2008 planning day draft_Sheet2" xfId="15840" xr:uid="{4DB690D5-FF43-427D-8776-9B001E7FDD21}"/>
    <cellStyle name="_2005 Planning Day Template - Czech.xls Chart 88_2008 planning day draft_Sheet3" xfId="15841" xr:uid="{9D770B95-2049-4764-8A20-BC899C189B01}"/>
    <cellStyle name="_2005 Planning Day Template - Czech.xls Chart 88_2008 planning day draft_Summary" xfId="15842" xr:uid="{906A39F3-343A-44BC-A3E6-7A7C2D6F43A9}"/>
    <cellStyle name="_2005 Planning Day Template - Czech.xls Chart 88_2008 planning day draft_Summary KP4790" xfId="15843" xr:uid="{0A753E14-5AC2-41B6-BCFA-371403ADEF15}"/>
    <cellStyle name="_2005 Planning Day Template - Czech.xls Chart 88_Bob review pack (2)" xfId="777" xr:uid="{F40A3E34-9701-4BDC-A683-D0ADF8643617}"/>
    <cellStyle name="_2005 Planning Day Template - Czech.xls Chart 88_Bob review pack (2) 2" xfId="3581" xr:uid="{85568717-8716-4695-A00A-046F4CD6E57B}"/>
    <cellStyle name="_2005 Planning Day Template - Czech.xls Chart 88_Bob review pack (2)_By Segment" xfId="15844" xr:uid="{57064427-9179-4976-A996-EDEEF0642F78}"/>
    <cellStyle name="_2005 Planning Day Template - Czech.xls Chart 88_Bob review pack (2)_Sheet2" xfId="15845" xr:uid="{3441AD50-5E8C-42E0-8DCB-83888D5F8DBD}"/>
    <cellStyle name="_2005 Planning Day Template - Czech.xls Chart 88_Bob review pack (2)_Sheet3" xfId="15846" xr:uid="{96D4E44D-3EBA-449B-ABA9-766A19C83D14}"/>
    <cellStyle name="_2005 Planning Day Template - Czech.xls Chart 88_Bob review pack (2)_Summary" xfId="15847" xr:uid="{E904202C-8125-40D4-8F9A-1A967D2F4CB2}"/>
    <cellStyle name="_2005 Planning Day Template - Czech.xls Chart 88_Bob review pack (2)_Summary KP4790" xfId="15848" xr:uid="{D15D85B4-0633-46BA-9654-4A9C3C160F6D}"/>
    <cellStyle name="_2005 Planning Day Template - Czech.xls Chart 88_Bob review pack (3)" xfId="778" xr:uid="{24A0C5F4-F1A5-4091-91B3-74C39927D603}"/>
    <cellStyle name="_2005 Planning Day Template - Czech.xls Chart 88_Bob review pack (3) 2" xfId="3582" xr:uid="{B90C2463-202B-4BE3-B804-4023AEEACDDA}"/>
    <cellStyle name="_2005 Planning Day Template - Czech.xls Chart 88_Bob review pack (3)_By Segment" xfId="15849" xr:uid="{32AD8B8A-B069-4C9F-8277-5E1534E93767}"/>
    <cellStyle name="_2005 Planning Day Template - Czech.xls Chart 88_Bob review pack (3)_Sheet2" xfId="15850" xr:uid="{9A859C16-6F74-4166-B1B6-F977AD85A9D9}"/>
    <cellStyle name="_2005 Planning Day Template - Czech.xls Chart 88_Bob review pack (3)_Sheet3" xfId="15851" xr:uid="{59C4A672-7ABB-4356-A4FC-A6ADB80FFC55}"/>
    <cellStyle name="_2005 Planning Day Template - Czech.xls Chart 88_Bob review pack (3)_Summary" xfId="15852" xr:uid="{ABCD8C92-3C94-475D-BECD-A598144B06A9}"/>
    <cellStyle name="_2005 Planning Day Template - Czech.xls Chart 88_Bob review pack (3)_Summary KP4790" xfId="15853" xr:uid="{C14FAAF4-81D4-43E0-934A-CD93BFEA8D6A}"/>
    <cellStyle name="_2005 Planning Day Template - Czech.xls Chart 88_By Segment" xfId="15854" xr:uid="{8FF87AFF-06C5-423C-842A-F2D0C2E39C8B}"/>
    <cellStyle name="_2005 Planning Day Template - Czech.xls Chart 88_China CIA Model Jan 08" xfId="6303" xr:uid="{4FAF9A32-1E75-4715-886F-3B0066858587}"/>
    <cellStyle name="_2005 Planning Day Template - Czech.xls Chart 88_CIA Qianshan New STD" xfId="6304" xr:uid="{0E041811-E4F4-404F-A378-3FFE7EC724CB}"/>
    <cellStyle name="_2005 Planning Day Template - Czech.xls Chart 88_CIA STANDARD MODEL CHINA 2007 LTP_1" xfId="6305" xr:uid="{ECD58046-CE54-4AF6-ACD0-41C0A842D6E3}"/>
    <cellStyle name="_2005 Planning Day Template - Czech.xls Chart 88_dunnhumby Tesco Int LRP 0910 - example template PSV" xfId="15855" xr:uid="{27DF7D7F-82C0-4995-B0C6-F75EB7E1BAEB}"/>
    <cellStyle name="_2005 Planning Day Template - Czech.xls Chart 88_dunnhumby Tesco Int LRP 0910 - example template PSV_Sheet2" xfId="15856" xr:uid="{4DE6F843-13B6-45D0-A150-C5DB79CE1CAB}"/>
    <cellStyle name="_2005 Planning Day Template - Czech.xls Chart 88_dunnhumby Tesco Int LRP 0910 - example template PSV_Sheet3" xfId="15857" xr:uid="{867BCD22-2431-4976-BCBB-89C27D988703}"/>
    <cellStyle name="_2005 Planning Day Template - Czech.xls Chart 88_LTP CIA Model" xfId="6306" xr:uid="{5C0D6B36-F32E-4116-B5FC-DA5F42076349}"/>
    <cellStyle name="_2005 Planning Day Template - Czech.xls Chart 88_LTP CIA Model_With PnL ratio_1" xfId="6307" xr:uid="{40E04779-6E82-41EE-8867-06F842B1AE5E}"/>
    <cellStyle name="_2005 Planning Day Template - Czech.xls Chart 88_Planning Day pack Template - blank" xfId="15858" xr:uid="{8EB98CE0-69E8-4263-96B5-A04963B4C7CF}"/>
    <cellStyle name="_2005 Planning Day Template - Czech.xls Chart 88_Planning Day pack Template - blank_Sheet2" xfId="15859" xr:uid="{E8C473C3-A5AA-4F84-81CD-C8689E013EDD}"/>
    <cellStyle name="_2005 Planning Day Template - Czech.xls Chart 88_Planning Day pack Template - blank_Sheet3" xfId="15860" xr:uid="{AB24B217-6FFF-411E-A72D-C2B75E95598B}"/>
    <cellStyle name="_2005 Planning Day Template - Czech.xls Chart 88_Planning Day pack Template- Tem" xfId="15861" xr:uid="{CD05ABAB-F57D-4772-B515-D00760D948BD}"/>
    <cellStyle name="_2005 Planning Day Template - Czech.xls Chart 88_Planning Day pack Template- Tem_Sheet2" xfId="15862" xr:uid="{74C76BAC-A8DD-4B79-9870-2664B3B83E0F}"/>
    <cellStyle name="_2005 Planning Day Template - Czech.xls Chart 88_Planning Day pack Template- Tem_Sheet3" xfId="15863" xr:uid="{E2FFC54A-E909-44AA-951C-7EE2109710EB}"/>
    <cellStyle name="_2005 Planning Day Template - Czech.xls Chart 88_Poland Planning Day Pack" xfId="15864" xr:uid="{DA91BFB6-8563-4762-8AA0-89440C379BA2}"/>
    <cellStyle name="_2005 Planning Day Template - Czech.xls Chart 88_Poland Planning Day Pack_Sheet2" xfId="15865" xr:uid="{1D6A4090-7719-4914-98F0-0EE7A76C3D5E}"/>
    <cellStyle name="_2005 Planning Day Template - Czech.xls Chart 88_Poland Planning Day Pack_Sheet3" xfId="15866" xr:uid="{539FA1A9-3188-4BF7-B980-37D349AC81F9}"/>
    <cellStyle name="_2005 Planning Day Template - Czech.xls Chart 88_Sheet2" xfId="15867" xr:uid="{38232300-48C5-4D67-89EB-1B37D8096724}"/>
    <cellStyle name="_2005 Planning Day Template - Czech.xls Chart 88_Sheet3" xfId="15868" xr:uid="{0D7D347F-C1AA-41B7-937A-36D0AD556370}"/>
    <cellStyle name="_2005 Planning Day Template - Czech.xls Chart 88_Summary" xfId="15869" xr:uid="{58EC7604-B11D-4D1E-A785-34BE649C13CF}"/>
    <cellStyle name="_2005 Planning Day Template - Czech.xls Chart 88_Summary KP4790" xfId="15870" xr:uid="{C7577AAB-273D-44F0-9975-0E693185741D}"/>
    <cellStyle name="_2005 Planning Day Template - Czech.xls Chart 88_Target affirmation" xfId="15871" xr:uid="{6513E511-C858-40F9-A82B-5FC99D7354C8}"/>
    <cellStyle name="_2005 Planning Day Template - Czech.xls Chart 88_Target affirmation_Sheet2" xfId="15872" xr:uid="{BE439B31-3BD7-490D-A25D-88E232169DCE}"/>
    <cellStyle name="_2005 Planning Day Template - Czech.xls Chart 88_Target affirmation_Sheet3" xfId="15873" xr:uid="{77DF7483-5555-44A8-BB1C-792962A7D281}"/>
    <cellStyle name="_2005 Planning Day Template - Czech.xls Chart 88_复件 CIA STANDARD MODEL CHINA 2007 LTP" xfId="6308" xr:uid="{016DCE3E-B94D-4D73-A627-3F475EEF8247}"/>
    <cellStyle name="_2005 Planning Day Template - Czech.xls Chart 89" xfId="779" xr:uid="{BF077E29-BC5D-49F8-9756-43C9A067DBBE}"/>
    <cellStyle name="_2005 Planning Day Template - Czech.xls Chart 89 2" xfId="3583" xr:uid="{BEC7133A-76AA-4C15-828A-40D2A14EA24E}"/>
    <cellStyle name="_2005 Planning Day Template - Czech.xls Chart 89_2007 Review Day China" xfId="780" xr:uid="{F98A07B7-8EF0-4EC8-A5D7-27CB8FAAA5CF}"/>
    <cellStyle name="_2005 Planning Day Template - Czech.xls Chart 89_2007 Review Day China 2" xfId="3584" xr:uid="{53CB6410-6AC9-4438-8A76-76A94104A426}"/>
    <cellStyle name="_2005 Planning Day Template - Czech.xls Chart 89_2007 Review Day China_By Segment" xfId="15874" xr:uid="{A1E0458B-654F-43A0-84AC-1CA3B19B0178}"/>
    <cellStyle name="_2005 Planning Day Template - Czech.xls Chart 89_2007 Review Day China_Sheet2" xfId="15875" xr:uid="{1D00C669-9F69-4013-B43A-6B0CBD479CE1}"/>
    <cellStyle name="_2005 Planning Day Template - Czech.xls Chart 89_2007 Review Day China_Sheet3" xfId="15876" xr:uid="{50537054-A5BC-4131-9D3D-560ECE9A4A05}"/>
    <cellStyle name="_2005 Planning Day Template - Czech.xls Chart 89_2007 Review Day China_Summary" xfId="15877" xr:uid="{FB73D442-0E8B-4C22-AA9B-6C0096053CF2}"/>
    <cellStyle name="_2005 Planning Day Template - Czech.xls Chart 89_2007 Review Day China_Summary KP4790" xfId="15878" xr:uid="{1578D489-17CA-4862-9D7B-6D831BC5007F}"/>
    <cellStyle name="_2005 Planning Day Template - Czech.xls Chart 89_2007 Review Day Czech" xfId="781" xr:uid="{B4E09FDD-C774-435E-ABF4-CD7FCD77C64B}"/>
    <cellStyle name="_2005 Planning Day Template - Czech.xls Chart 89_2007 Review Day Czech 2" xfId="3585" xr:uid="{A4E00D42-789D-46D2-81E4-54AD297E6B4A}"/>
    <cellStyle name="_2005 Planning Day Template - Czech.xls Chart 89_2007 Review Day Czech_By Segment" xfId="15879" xr:uid="{A244FCB7-5E67-4664-825D-5FD31F11BBAD}"/>
    <cellStyle name="_2005 Planning Day Template - Czech.xls Chart 89_2007 Review Day Czech_Sheet2" xfId="15880" xr:uid="{3C358CC9-0C88-434A-BCF5-B404A1601005}"/>
    <cellStyle name="_2005 Planning Day Template - Czech.xls Chart 89_2007 Review Day Czech_Sheet3" xfId="15881" xr:uid="{A1C9EABA-82CE-4952-9E5E-980A9A9DAE54}"/>
    <cellStyle name="_2005 Planning Day Template - Czech.xls Chart 89_2007 Review Day Czech_Summary" xfId="15882" xr:uid="{35EDE318-9127-4B75-80E6-3C070753ED7A}"/>
    <cellStyle name="_2005 Planning Day Template - Czech.xls Chart 89_2007 Review Day Czech_Summary KP4790" xfId="15883" xr:uid="{1AD7656C-9B0C-40B5-AE1E-07E735269A39}"/>
    <cellStyle name="_2005 Planning Day Template - Czech.xls Chart 89_2007 Review Day Poland" xfId="782" xr:uid="{EA242272-749B-4C13-9F83-08F9649DC554}"/>
    <cellStyle name="_2005 Planning Day Template - Czech.xls Chart 89_2007 Review Day Poland 2" xfId="3586" xr:uid="{577ED6A2-C3AF-435B-9089-F86AD526C679}"/>
    <cellStyle name="_2005 Planning Day Template - Czech.xls Chart 89_2007 Review Day Poland_By Segment" xfId="15884" xr:uid="{03FF28E5-EF1E-4F46-ACA8-6A18C9EB6FCB}"/>
    <cellStyle name="_2005 Planning Day Template - Czech.xls Chart 89_2007 Review Day Poland_Sheet2" xfId="15885" xr:uid="{3E944DE6-417F-4B7B-8A1D-0F04C3835FF7}"/>
    <cellStyle name="_2005 Planning Day Template - Czech.xls Chart 89_2007 Review Day Poland_Sheet3" xfId="15886" xr:uid="{271F6705-0BEA-4ABA-B761-10ECA75D5598}"/>
    <cellStyle name="_2005 Planning Day Template - Czech.xls Chart 89_2007 Review Day Poland_Summary" xfId="15887" xr:uid="{A35C89E5-83DA-461B-8690-5E99F350C29C}"/>
    <cellStyle name="_2005 Planning Day Template - Czech.xls Chart 89_2007 Review Day Poland_Summary KP4790" xfId="15888" xr:uid="{5A9AD79A-8173-4C50-8F07-3D3E21E889E9}"/>
    <cellStyle name="_2005 Planning Day Template - Czech.xls Chart 89_2008 cfp draft" xfId="783" xr:uid="{75144986-DEDB-4509-B9A7-362061E58186}"/>
    <cellStyle name="_2005 Planning Day Template - Czech.xls Chart 89_2008 cfp draft 2" xfId="3587" xr:uid="{DA1D68A9-FF0C-4B08-BAB0-3607AEEB221B}"/>
    <cellStyle name="_2005 Planning Day Template - Czech.xls Chart 89_2008 cfp draft_By Segment" xfId="15889" xr:uid="{A4F7AB4A-F9B4-444D-B741-46D311F9B766}"/>
    <cellStyle name="_2005 Planning Day Template - Czech.xls Chart 89_2008 cfp draft_Sheet2" xfId="15890" xr:uid="{115B3BFA-127D-4608-970D-D027ED428C3B}"/>
    <cellStyle name="_2005 Planning Day Template - Czech.xls Chart 89_2008 cfp draft_Sheet3" xfId="15891" xr:uid="{606ED603-77F9-40CD-A7FE-F96FB33D04A6}"/>
    <cellStyle name="_2005 Planning Day Template - Czech.xls Chart 89_2008 cfp draft_Summary" xfId="15892" xr:uid="{64CC5635-6565-443C-AAF7-E6B6AE31EC7D}"/>
    <cellStyle name="_2005 Planning Day Template - Czech.xls Chart 89_2008 cfp draft_Summary KP4790" xfId="15893" xr:uid="{E2669632-57BC-4CF0-BB20-2649FBA750D0}"/>
    <cellStyle name="_2005 Planning Day Template - Czech.xls Chart 89_2008 planning day draft" xfId="784" xr:uid="{F3213B7B-E7A7-4592-9DC1-0C15F6E155E1}"/>
    <cellStyle name="_2005 Planning Day Template - Czech.xls Chart 89_2008 planning day draft 2" xfId="3588" xr:uid="{665ADE64-5209-40F3-8CCA-C7FE5F9B8BAE}"/>
    <cellStyle name="_2005 Planning Day Template - Czech.xls Chart 89_2008 planning day draft_By Segment" xfId="15894" xr:uid="{BF91F029-6F5C-48F6-A1EA-90C54C613595}"/>
    <cellStyle name="_2005 Planning Day Template - Czech.xls Chart 89_2008 planning day draft_Sheet2" xfId="15895" xr:uid="{763F83A6-49EC-42E1-B523-92BF34AE3291}"/>
    <cellStyle name="_2005 Planning Day Template - Czech.xls Chart 89_2008 planning day draft_Sheet3" xfId="15896" xr:uid="{C81AFCA9-A575-4369-8DF7-05106C4CE2FD}"/>
    <cellStyle name="_2005 Planning Day Template - Czech.xls Chart 89_2008 planning day draft_Summary" xfId="15897" xr:uid="{4AF178EF-7A56-448E-ADFE-41E8422D976D}"/>
    <cellStyle name="_2005 Planning Day Template - Czech.xls Chart 89_2008 planning day draft_Summary KP4790" xfId="15898" xr:uid="{4335A248-76A3-4017-ACE9-AD76EB424745}"/>
    <cellStyle name="_2005 Planning Day Template - Czech.xls Chart 89_Bob review pack (2)" xfId="785" xr:uid="{FE5DDE9B-3739-4679-AF95-54E76464F799}"/>
    <cellStyle name="_2005 Planning Day Template - Czech.xls Chart 89_Bob review pack (2) 2" xfId="3589" xr:uid="{09885CAF-47DB-431F-87D9-5DFCCCF1A3F4}"/>
    <cellStyle name="_2005 Planning Day Template - Czech.xls Chart 89_Bob review pack (2)_By Segment" xfId="15899" xr:uid="{004B9577-655E-4563-ACBE-CB632988468F}"/>
    <cellStyle name="_2005 Planning Day Template - Czech.xls Chart 89_Bob review pack (2)_Sheet2" xfId="15900" xr:uid="{F8C5FD6C-4418-415F-BA84-096D83F6A735}"/>
    <cellStyle name="_2005 Planning Day Template - Czech.xls Chart 89_Bob review pack (2)_Sheet3" xfId="15901" xr:uid="{E50853BB-5F3B-4D87-8505-497673AA370E}"/>
    <cellStyle name="_2005 Planning Day Template - Czech.xls Chart 89_Bob review pack (2)_Summary" xfId="15902" xr:uid="{BB1085F0-963C-4156-AF47-3B03DA859F2C}"/>
    <cellStyle name="_2005 Planning Day Template - Czech.xls Chart 89_Bob review pack (2)_Summary KP4790" xfId="15903" xr:uid="{2D586491-4D53-4706-94A0-44A02680888A}"/>
    <cellStyle name="_2005 Planning Day Template - Czech.xls Chart 89_Bob review pack (3)" xfId="786" xr:uid="{BB1A0C27-53E7-4EC7-B6B0-AEE0DA340C8A}"/>
    <cellStyle name="_2005 Planning Day Template - Czech.xls Chart 89_Bob review pack (3) 2" xfId="3590" xr:uid="{174593B0-7BF3-4E95-A490-E2AA23D5C68A}"/>
    <cellStyle name="_2005 Planning Day Template - Czech.xls Chart 89_Bob review pack (3)_By Segment" xfId="15904" xr:uid="{A34ADCFB-8D64-4570-98F8-CA6048DA0E48}"/>
    <cellStyle name="_2005 Planning Day Template - Czech.xls Chart 89_Bob review pack (3)_Sheet2" xfId="15905" xr:uid="{3A676DB2-BDCC-4F98-A522-25BBFD913A6A}"/>
    <cellStyle name="_2005 Planning Day Template - Czech.xls Chart 89_Bob review pack (3)_Sheet3" xfId="15906" xr:uid="{3BA58B91-5085-4797-99F7-710242CD129B}"/>
    <cellStyle name="_2005 Planning Day Template - Czech.xls Chart 89_Bob review pack (3)_Summary" xfId="15907" xr:uid="{E357164A-B634-48B6-9FCE-62610EA1A1DF}"/>
    <cellStyle name="_2005 Planning Day Template - Czech.xls Chart 89_Bob review pack (3)_Summary KP4790" xfId="15908" xr:uid="{44CA761E-1421-4568-B06C-48D6EDFBA98A}"/>
    <cellStyle name="_2005 Planning Day Template - Czech.xls Chart 89_By Segment" xfId="15909" xr:uid="{8CDC4BB8-D4E5-42E8-BF06-E869D35D2729}"/>
    <cellStyle name="_2005 Planning Day Template - Czech.xls Chart 89_China CIA Model Jan 08" xfId="6309" xr:uid="{DAA1814E-535F-4A1C-B43E-08A359E9D8EA}"/>
    <cellStyle name="_2005 Planning Day Template - Czech.xls Chart 89_CIA Qianshan New STD" xfId="6310" xr:uid="{3C6BA48F-7F6F-499F-B94B-F2D20C2DB756}"/>
    <cellStyle name="_2005 Planning Day Template - Czech.xls Chart 89_CIA STANDARD MODEL CHINA 2007 LTP_1" xfId="6311" xr:uid="{D10D5DBE-994F-40CF-80FC-A99207857D6E}"/>
    <cellStyle name="_2005 Planning Day Template - Czech.xls Chart 89_dunnhumby Tesco Int LRP 0910 - example template PSV" xfId="15910" xr:uid="{AD6C95FA-1B43-4770-B84B-983CC661971B}"/>
    <cellStyle name="_2005 Planning Day Template - Czech.xls Chart 89_dunnhumby Tesco Int LRP 0910 - example template PSV_Sheet2" xfId="15911" xr:uid="{FD49B42E-0DF0-4031-94F2-15471C895E0C}"/>
    <cellStyle name="_2005 Planning Day Template - Czech.xls Chart 89_dunnhumby Tesco Int LRP 0910 - example template PSV_Sheet3" xfId="15912" xr:uid="{5C9EA473-A0B3-453B-A0E2-36C47AC0967C}"/>
    <cellStyle name="_2005 Planning Day Template - Czech.xls Chart 89_LTP CIA Model" xfId="6312" xr:uid="{35912951-2447-42A0-BEC1-941F1FD2A4B6}"/>
    <cellStyle name="_2005 Planning Day Template - Czech.xls Chart 89_LTP CIA Model_With PnL ratio_1" xfId="6313" xr:uid="{8511EFE1-DBBA-48D5-9B6C-D6C16FE6FCA7}"/>
    <cellStyle name="_2005 Planning Day Template - Czech.xls Chart 89_Planning Day pack Template - blank" xfId="15913" xr:uid="{C9F7D321-3C42-4FEB-9CC3-4C0746BC8041}"/>
    <cellStyle name="_2005 Planning Day Template - Czech.xls Chart 89_Planning Day pack Template - blank_Sheet2" xfId="15914" xr:uid="{EA200E69-E581-4DB8-BB45-87C5BC38151D}"/>
    <cellStyle name="_2005 Planning Day Template - Czech.xls Chart 89_Planning Day pack Template - blank_Sheet3" xfId="15915" xr:uid="{A4758192-AA96-46AD-9722-8E27F616255B}"/>
    <cellStyle name="_2005 Planning Day Template - Czech.xls Chart 89_Planning Day pack Template- Tem" xfId="15916" xr:uid="{81D09231-2F3B-4FD9-9D40-345041208B9C}"/>
    <cellStyle name="_2005 Planning Day Template - Czech.xls Chart 89_Planning Day pack Template- Tem_Sheet2" xfId="15917" xr:uid="{77929A22-0437-47CA-A5C8-6DA3ABEAD9FE}"/>
    <cellStyle name="_2005 Planning Day Template - Czech.xls Chart 89_Planning Day pack Template- Tem_Sheet3" xfId="15918" xr:uid="{4400B100-758D-4C41-9A0C-9F5B13EC5DAD}"/>
    <cellStyle name="_2005 Planning Day Template - Czech.xls Chart 89_Poland Planning Day Pack" xfId="15919" xr:uid="{B6995514-4041-4269-8D5A-4E7AF71468ED}"/>
    <cellStyle name="_2005 Planning Day Template - Czech.xls Chart 89_Poland Planning Day Pack_Sheet2" xfId="15920" xr:uid="{4FAAE2C7-AD2F-4BE0-8A28-D707F7DE1322}"/>
    <cellStyle name="_2005 Planning Day Template - Czech.xls Chart 89_Poland Planning Day Pack_Sheet3" xfId="15921" xr:uid="{4A0D92B9-0A84-456E-A375-4109EAD923B4}"/>
    <cellStyle name="_2005 Planning Day Template - Czech.xls Chart 89_Sheet2" xfId="15922" xr:uid="{BEE0FEC6-4EA8-4853-8C1B-9465D2A8B982}"/>
    <cellStyle name="_2005 Planning Day Template - Czech.xls Chart 89_Sheet3" xfId="15923" xr:uid="{775546D3-D3F7-4FFE-B23D-3245A243793E}"/>
    <cellStyle name="_2005 Planning Day Template - Czech.xls Chart 89_Summary" xfId="15924" xr:uid="{1CDE1AA3-225C-49CC-8D7C-D2F2F3578693}"/>
    <cellStyle name="_2005 Planning Day Template - Czech.xls Chart 89_Summary KP4790" xfId="15925" xr:uid="{FAF0804E-6415-41AC-8324-558247447168}"/>
    <cellStyle name="_2005 Planning Day Template - Czech.xls Chart 89_Target affirmation" xfId="15926" xr:uid="{BC6BA873-9293-4F21-9B16-E3268503B6BA}"/>
    <cellStyle name="_2005 Planning Day Template - Czech.xls Chart 89_Target affirmation_Sheet2" xfId="15927" xr:uid="{1C672CE2-2105-457E-B6F4-F48BE0D15359}"/>
    <cellStyle name="_2005 Planning Day Template - Czech.xls Chart 89_Target affirmation_Sheet3" xfId="15928" xr:uid="{6B803B3E-143C-45A1-AC10-03EF156E3BA3}"/>
    <cellStyle name="_2005 Planning Day Template - Czech.xls Chart 89_复件 CIA STANDARD MODEL CHINA 2007 LTP" xfId="6314" xr:uid="{82B6D9D6-7F6A-41DA-98A3-1CA2D93C4147}"/>
    <cellStyle name="_2005 Planning Day Template - Czech.xls Chart 90" xfId="787" xr:uid="{D2490E92-FF2F-468B-AF27-A68879EDE366}"/>
    <cellStyle name="_2005 Planning Day Template - Czech.xls Chart 90 2" xfId="3591" xr:uid="{EC952301-7516-4F67-8AEF-AB03464A78B3}"/>
    <cellStyle name="_2005 Planning Day Template - Czech.xls Chart 90_2007 Review Day China" xfId="788" xr:uid="{C5C92698-C736-4188-8DEB-B83875B55A33}"/>
    <cellStyle name="_2005 Planning Day Template - Czech.xls Chart 90_2007 Review Day China 2" xfId="3592" xr:uid="{42817A81-1982-4337-8895-F6DFABA7FEDC}"/>
    <cellStyle name="_2005 Planning Day Template - Czech.xls Chart 90_2007 Review Day China_By Segment" xfId="15929" xr:uid="{1DEC7173-36AC-40AC-B314-B2392D8E9B14}"/>
    <cellStyle name="_2005 Planning Day Template - Czech.xls Chart 90_2007 Review Day China_Sheet2" xfId="15930" xr:uid="{CE6D8AD0-306A-4076-8B1D-2CC67DC4DC32}"/>
    <cellStyle name="_2005 Planning Day Template - Czech.xls Chart 90_2007 Review Day China_Sheet3" xfId="15931" xr:uid="{EE70CF22-C3C4-4914-BB1E-4FB456271CBD}"/>
    <cellStyle name="_2005 Planning Day Template - Czech.xls Chart 90_2007 Review Day China_Summary" xfId="15932" xr:uid="{AE740CF7-5019-4CB4-B4ED-FCC71AC2D0FE}"/>
    <cellStyle name="_2005 Planning Day Template - Czech.xls Chart 90_2007 Review Day China_Summary KP4790" xfId="15933" xr:uid="{745F66B4-7D7A-4F35-972C-2CD64627F080}"/>
    <cellStyle name="_2005 Planning Day Template - Czech.xls Chart 90_2007 Review Day Czech" xfId="789" xr:uid="{FA36DD51-4DBD-45F7-8A79-6EECFB5A1B74}"/>
    <cellStyle name="_2005 Planning Day Template - Czech.xls Chart 90_2007 Review Day Czech 2" xfId="3593" xr:uid="{09462560-AA6B-400A-93F9-ECEB3937A9FE}"/>
    <cellStyle name="_2005 Planning Day Template - Czech.xls Chart 90_2007 Review Day Czech_By Segment" xfId="15934" xr:uid="{25F8534F-0F6E-4873-81D1-06699125B1B9}"/>
    <cellStyle name="_2005 Planning Day Template - Czech.xls Chart 90_2007 Review Day Czech_Sheet2" xfId="15935" xr:uid="{1407A4ED-2A8A-4DF0-8B70-46B988194E5C}"/>
    <cellStyle name="_2005 Planning Day Template - Czech.xls Chart 90_2007 Review Day Czech_Sheet3" xfId="15936" xr:uid="{305B6F36-911F-4360-A7EA-97178CBF410D}"/>
    <cellStyle name="_2005 Planning Day Template - Czech.xls Chart 90_2007 Review Day Czech_Summary" xfId="15937" xr:uid="{92F807F3-5E7A-41D3-A262-972B2F856A44}"/>
    <cellStyle name="_2005 Planning Day Template - Czech.xls Chart 90_2007 Review Day Czech_Summary KP4790" xfId="15938" xr:uid="{E5F98E90-ED8D-4DBB-BFD4-55D53503C958}"/>
    <cellStyle name="_2005 Planning Day Template - Czech.xls Chart 90_2007 Review Day Poland" xfId="790" xr:uid="{95AB6A1F-ADBC-4E11-860E-741A3A184F1C}"/>
    <cellStyle name="_2005 Planning Day Template - Czech.xls Chart 90_2007 Review Day Poland 2" xfId="3594" xr:uid="{6104216F-08E2-4830-9B7F-AA43C9540C94}"/>
    <cellStyle name="_2005 Planning Day Template - Czech.xls Chart 90_2007 Review Day Poland_By Segment" xfId="15939" xr:uid="{D079A435-0D41-4031-8DF2-0381BCC4382B}"/>
    <cellStyle name="_2005 Planning Day Template - Czech.xls Chart 90_2007 Review Day Poland_Sheet2" xfId="15940" xr:uid="{485463B0-9768-4C50-9277-BD6B59A2508E}"/>
    <cellStyle name="_2005 Planning Day Template - Czech.xls Chart 90_2007 Review Day Poland_Sheet3" xfId="15941" xr:uid="{9F1387D3-64C7-48ED-A0EB-8AB04E58C37F}"/>
    <cellStyle name="_2005 Planning Day Template - Czech.xls Chart 90_2007 Review Day Poland_Summary" xfId="15942" xr:uid="{09874981-F2D9-4D25-9714-06B132704BF5}"/>
    <cellStyle name="_2005 Planning Day Template - Czech.xls Chart 90_2007 Review Day Poland_Summary KP4790" xfId="15943" xr:uid="{7A7618F0-9028-4A80-AE7B-51CBDDDB7E66}"/>
    <cellStyle name="_2005 Planning Day Template - Czech.xls Chart 90_2008 cfp draft" xfId="791" xr:uid="{D1AD0513-C861-4E4A-9759-8F0DE1DBB032}"/>
    <cellStyle name="_2005 Planning Day Template - Czech.xls Chart 90_2008 cfp draft 2" xfId="3595" xr:uid="{D22F5CDC-3755-4463-9C83-848E3747E832}"/>
    <cellStyle name="_2005 Planning Day Template - Czech.xls Chart 90_2008 cfp draft_By Segment" xfId="15944" xr:uid="{E2D7705B-E6BA-4FF7-9228-996391E5FD71}"/>
    <cellStyle name="_2005 Planning Day Template - Czech.xls Chart 90_2008 cfp draft_Sheet2" xfId="15945" xr:uid="{478FEA76-BE1A-460C-B486-4B136B798566}"/>
    <cellStyle name="_2005 Planning Day Template - Czech.xls Chart 90_2008 cfp draft_Sheet3" xfId="15946" xr:uid="{FEB9875C-AB45-4DB3-A3A5-B45F13A15D1B}"/>
    <cellStyle name="_2005 Planning Day Template - Czech.xls Chart 90_2008 cfp draft_Summary" xfId="15947" xr:uid="{DF7118C9-20D3-4285-A8C7-F7478CB2A34A}"/>
    <cellStyle name="_2005 Planning Day Template - Czech.xls Chart 90_2008 cfp draft_Summary KP4790" xfId="15948" xr:uid="{619DAEC1-4ABB-48CE-A246-750E2BC67809}"/>
    <cellStyle name="_2005 Planning Day Template - Czech.xls Chart 90_2008 planning day draft" xfId="792" xr:uid="{8A0839D9-A445-4BCC-B830-698446EA4593}"/>
    <cellStyle name="_2005 Planning Day Template - Czech.xls Chart 90_2008 planning day draft 2" xfId="3596" xr:uid="{5C26F144-DA73-4061-A682-962199CC3D3B}"/>
    <cellStyle name="_2005 Planning Day Template - Czech.xls Chart 90_2008 planning day draft_By Segment" xfId="15949" xr:uid="{0F38085A-FC15-4865-BEF6-3AB7ECBEDA13}"/>
    <cellStyle name="_2005 Planning Day Template - Czech.xls Chart 90_2008 planning day draft_Sheet2" xfId="15950" xr:uid="{D82DA6D7-5105-4486-BE69-8D0C68EF16B6}"/>
    <cellStyle name="_2005 Planning Day Template - Czech.xls Chart 90_2008 planning day draft_Sheet3" xfId="15951" xr:uid="{03A1F2E9-AAA2-448D-825E-60C3218CF310}"/>
    <cellStyle name="_2005 Planning Day Template - Czech.xls Chart 90_2008 planning day draft_Summary" xfId="15952" xr:uid="{E7924BF1-77DE-46A3-B167-EE11C962D36A}"/>
    <cellStyle name="_2005 Planning Day Template - Czech.xls Chart 90_2008 planning day draft_Summary KP4790" xfId="15953" xr:uid="{B927289B-9DCF-413C-8132-AA3613E8A0F0}"/>
    <cellStyle name="_2005 Planning Day Template - Czech.xls Chart 90_Bob review pack (2)" xfId="793" xr:uid="{07B1CA9C-48C7-4934-A6E9-7FB32B74513B}"/>
    <cellStyle name="_2005 Planning Day Template - Czech.xls Chart 90_Bob review pack (2) 2" xfId="3597" xr:uid="{D7BDD4B4-9A70-4A52-AEC5-846214811E69}"/>
    <cellStyle name="_2005 Planning Day Template - Czech.xls Chart 90_Bob review pack (2)_By Segment" xfId="15954" xr:uid="{F53D6379-B90D-41E8-96A5-46F2482CE1AE}"/>
    <cellStyle name="_2005 Planning Day Template - Czech.xls Chart 90_Bob review pack (2)_Sheet2" xfId="15955" xr:uid="{4A217611-C544-4879-AE6D-13962A2A0C9F}"/>
    <cellStyle name="_2005 Planning Day Template - Czech.xls Chart 90_Bob review pack (2)_Sheet3" xfId="15956" xr:uid="{358D1ED8-1EE3-49BA-983B-C6541BEE4CEE}"/>
    <cellStyle name="_2005 Planning Day Template - Czech.xls Chart 90_Bob review pack (2)_Summary" xfId="15957" xr:uid="{65EB71AA-45C2-41AD-86C8-733D4F0C4BCF}"/>
    <cellStyle name="_2005 Planning Day Template - Czech.xls Chart 90_Bob review pack (2)_Summary KP4790" xfId="15958" xr:uid="{3DA70AC2-10B8-4B83-95C7-B4357B9C40F3}"/>
    <cellStyle name="_2005 Planning Day Template - Czech.xls Chart 90_Bob review pack (3)" xfId="794" xr:uid="{B5A7DAF7-4216-498E-837E-4CB7E78002F4}"/>
    <cellStyle name="_2005 Planning Day Template - Czech.xls Chart 90_Bob review pack (3) 2" xfId="3598" xr:uid="{EADF4039-2A13-4A9A-9C53-FE9B7901E9AA}"/>
    <cellStyle name="_2005 Planning Day Template - Czech.xls Chart 90_Bob review pack (3)_By Segment" xfId="15959" xr:uid="{C378002D-69D1-48C8-9310-E90BDC1BE450}"/>
    <cellStyle name="_2005 Planning Day Template - Czech.xls Chart 90_Bob review pack (3)_Sheet2" xfId="15960" xr:uid="{1D6B3F43-52E2-424A-B10B-20D01AC9FAF0}"/>
    <cellStyle name="_2005 Planning Day Template - Czech.xls Chart 90_Bob review pack (3)_Sheet3" xfId="15961" xr:uid="{D8E485F6-A0C5-47A3-8E9D-9BE28C270A5B}"/>
    <cellStyle name="_2005 Planning Day Template - Czech.xls Chart 90_Bob review pack (3)_Summary" xfId="15962" xr:uid="{A479CE97-8386-4100-AC10-A74CD9A35832}"/>
    <cellStyle name="_2005 Planning Day Template - Czech.xls Chart 90_Bob review pack (3)_Summary KP4790" xfId="15963" xr:uid="{FAD8D824-AECB-4D5F-A0E2-1F53EE3640B2}"/>
    <cellStyle name="_2005 Planning Day Template - Czech.xls Chart 90_By Segment" xfId="15964" xr:uid="{B82936B5-6A34-4C82-8917-43612762629F}"/>
    <cellStyle name="_2005 Planning Day Template - Czech.xls Chart 90_China CIA Model Jan 08" xfId="6315" xr:uid="{56332EFB-7932-4E0D-BF0A-73AD4541B33C}"/>
    <cellStyle name="_2005 Planning Day Template - Czech.xls Chart 90_CIA Qianshan New STD" xfId="6316" xr:uid="{78CEB660-6BC4-4BFE-8098-4D804779341E}"/>
    <cellStyle name="_2005 Planning Day Template - Czech.xls Chart 90_CIA STANDARD MODEL CHINA 2007 LTP_1" xfId="6317" xr:uid="{659BA4F1-A791-4CD6-B906-0A616B554AD5}"/>
    <cellStyle name="_2005 Planning Day Template - Czech.xls Chart 90_dunnhumby Tesco Int LRP 0910 - example template PSV" xfId="15965" xr:uid="{B6A44518-326C-4576-BD1E-C9920FD10860}"/>
    <cellStyle name="_2005 Planning Day Template - Czech.xls Chart 90_dunnhumby Tesco Int LRP 0910 - example template PSV_Sheet2" xfId="15966" xr:uid="{489AD302-8DF1-48A9-A72C-A70DA870F157}"/>
    <cellStyle name="_2005 Planning Day Template - Czech.xls Chart 90_dunnhumby Tesco Int LRP 0910 - example template PSV_Sheet3" xfId="15967" xr:uid="{46EC1604-6923-450F-827B-428B25C839CC}"/>
    <cellStyle name="_2005 Planning Day Template - Czech.xls Chart 90_LTP CIA Model" xfId="6318" xr:uid="{A008437B-32C4-44AB-A882-159954AA9F40}"/>
    <cellStyle name="_2005 Planning Day Template - Czech.xls Chart 90_LTP CIA Model_With PnL ratio_1" xfId="6319" xr:uid="{5CB1C6B6-FAAB-4851-8041-6C303E7B70AF}"/>
    <cellStyle name="_2005 Planning Day Template - Czech.xls Chart 90_Planning Day pack Template - blank" xfId="15968" xr:uid="{BB974E68-5FA0-4248-8DCE-CB262686D498}"/>
    <cellStyle name="_2005 Planning Day Template - Czech.xls Chart 90_Planning Day pack Template - blank_Sheet2" xfId="15969" xr:uid="{3E104488-45E7-4043-90B0-01E1CF6FA965}"/>
    <cellStyle name="_2005 Planning Day Template - Czech.xls Chart 90_Planning Day pack Template - blank_Sheet3" xfId="15970" xr:uid="{C9C96863-147B-4570-80DA-332F76FF7575}"/>
    <cellStyle name="_2005 Planning Day Template - Czech.xls Chart 90_Planning Day pack Template- Tem" xfId="15971" xr:uid="{D197A4B9-DDD8-442E-A31E-827EA2B88460}"/>
    <cellStyle name="_2005 Planning Day Template - Czech.xls Chart 90_Planning Day pack Template- Tem_Sheet2" xfId="15972" xr:uid="{B0280A6C-3BBE-42D8-83DD-93DC4D6545AD}"/>
    <cellStyle name="_2005 Planning Day Template - Czech.xls Chart 90_Planning Day pack Template- Tem_Sheet3" xfId="15973" xr:uid="{B057F27A-F985-41C0-A909-F5BAC43F133F}"/>
    <cellStyle name="_2005 Planning Day Template - Czech.xls Chart 90_Poland Planning Day Pack" xfId="15974" xr:uid="{F38AC9D8-62DB-45E8-8B2E-7C292BAEAC81}"/>
    <cellStyle name="_2005 Planning Day Template - Czech.xls Chart 90_Poland Planning Day Pack_Sheet2" xfId="15975" xr:uid="{16907030-FA14-4062-937B-44AA1E0CDC6F}"/>
    <cellStyle name="_2005 Planning Day Template - Czech.xls Chart 90_Poland Planning Day Pack_Sheet3" xfId="15976" xr:uid="{4D3ED351-22E6-4AD1-8DCF-08FC48FBDBA1}"/>
    <cellStyle name="_2005 Planning Day Template - Czech.xls Chart 90_Sheet2" xfId="15977" xr:uid="{222EE3AA-CA53-4457-811C-E99271D9925A}"/>
    <cellStyle name="_2005 Planning Day Template - Czech.xls Chart 90_Sheet3" xfId="15978" xr:uid="{F0DCDD87-EE90-4489-A2F8-E17933971A44}"/>
    <cellStyle name="_2005 Planning Day Template - Czech.xls Chart 90_Summary" xfId="15979" xr:uid="{EA646CC8-6E64-43BD-95C1-18D0A869F1BF}"/>
    <cellStyle name="_2005 Planning Day Template - Czech.xls Chart 90_Summary KP4790" xfId="15980" xr:uid="{BFC7ADB8-EE14-49C9-8A43-17AC275FDF4E}"/>
    <cellStyle name="_2005 Planning Day Template - Czech.xls Chart 90_Target affirmation" xfId="15981" xr:uid="{3F6535D6-87DD-414B-9527-CE9960BFA3DF}"/>
    <cellStyle name="_2005 Planning Day Template - Czech.xls Chart 90_Target affirmation_Sheet2" xfId="15982" xr:uid="{348685CD-F001-4073-8C86-75BB61F7B899}"/>
    <cellStyle name="_2005 Planning Day Template - Czech.xls Chart 90_Target affirmation_Sheet3" xfId="15983" xr:uid="{B111C52B-2576-4954-AEA1-76B2CDCFA003}"/>
    <cellStyle name="_2005 Planning Day Template - Czech.xls Chart 90_复件 CIA STANDARD MODEL CHINA 2007 LTP" xfId="6320" xr:uid="{507D9B24-B57E-4214-8F3E-822B81494363}"/>
    <cellStyle name="_2005 Planning Day Template - Czech.xls Chart 91" xfId="795" xr:uid="{589A4C41-0157-4D78-9C7B-6713D7B3796F}"/>
    <cellStyle name="_2005 Planning Day Template - Czech.xls Chart 91 2" xfId="3599" xr:uid="{6A6FB316-ADF2-41F9-BD89-6F8C4B6E6279}"/>
    <cellStyle name="_2005 Planning Day Template - Czech.xls Chart 91_2007 Review Day China" xfId="796" xr:uid="{4A08FDEE-A818-4A7B-B375-68012825CE08}"/>
    <cellStyle name="_2005 Planning Day Template - Czech.xls Chart 91_2007 Review Day China 2" xfId="3600" xr:uid="{3E032083-D17D-400E-8A9A-38150EF360EF}"/>
    <cellStyle name="_2005 Planning Day Template - Czech.xls Chart 91_2007 Review Day China_By Segment" xfId="15984" xr:uid="{8691939F-03DF-4BB0-8D29-6C8723B21342}"/>
    <cellStyle name="_2005 Planning Day Template - Czech.xls Chart 91_2007 Review Day China_Sheet2" xfId="15985" xr:uid="{80D1225C-950F-48CA-A23B-8DDF9ADD2943}"/>
    <cellStyle name="_2005 Planning Day Template - Czech.xls Chart 91_2007 Review Day China_Sheet3" xfId="15986" xr:uid="{2A0BBC95-757D-418E-A37E-5328DB52BB45}"/>
    <cellStyle name="_2005 Planning Day Template - Czech.xls Chart 91_2007 Review Day China_Summary" xfId="15987" xr:uid="{233290C5-D730-4E7C-A001-EFC8468233FB}"/>
    <cellStyle name="_2005 Planning Day Template - Czech.xls Chart 91_2007 Review Day China_Summary KP4790" xfId="15988" xr:uid="{23B93729-9F00-4948-BB30-ADE86ABBCFD5}"/>
    <cellStyle name="_2005 Planning Day Template - Czech.xls Chart 91_2007 Review Day Czech" xfId="797" xr:uid="{1D3F3B96-A55D-4B48-BE77-F17744AF0BB5}"/>
    <cellStyle name="_2005 Planning Day Template - Czech.xls Chart 91_2007 Review Day Czech 2" xfId="3601" xr:uid="{4444EAED-E29E-4C68-A927-042869000E52}"/>
    <cellStyle name="_2005 Planning Day Template - Czech.xls Chart 91_2007 Review Day Czech_By Segment" xfId="15989" xr:uid="{41B8E8B4-40FD-4A7E-8436-3EC9433B6384}"/>
    <cellStyle name="_2005 Planning Day Template - Czech.xls Chart 91_2007 Review Day Czech_Sheet2" xfId="15990" xr:uid="{1C8736B2-B4EC-446A-A198-7806E35632DB}"/>
    <cellStyle name="_2005 Planning Day Template - Czech.xls Chart 91_2007 Review Day Czech_Sheet3" xfId="15991" xr:uid="{675719C2-A238-407F-B7DE-3A57159D261C}"/>
    <cellStyle name="_2005 Planning Day Template - Czech.xls Chart 91_2007 Review Day Czech_Summary" xfId="15992" xr:uid="{39F60D44-8272-4F38-8AC1-A3A181E8CAF0}"/>
    <cellStyle name="_2005 Planning Day Template - Czech.xls Chart 91_2007 Review Day Czech_Summary KP4790" xfId="15993" xr:uid="{A6222D66-89E4-4437-94A0-8B888059F8DB}"/>
    <cellStyle name="_2005 Planning Day Template - Czech.xls Chart 91_2007 Review Day Poland" xfId="798" xr:uid="{F8BD013C-9D86-4E3B-8E1E-1B41398E262D}"/>
    <cellStyle name="_2005 Planning Day Template - Czech.xls Chart 91_2007 Review Day Poland 2" xfId="3602" xr:uid="{0B269851-E368-4342-BE24-DC095E57BB05}"/>
    <cellStyle name="_2005 Planning Day Template - Czech.xls Chart 91_2007 Review Day Poland_By Segment" xfId="15994" xr:uid="{EA1B4053-84C3-4E53-868A-6D20D61F629D}"/>
    <cellStyle name="_2005 Planning Day Template - Czech.xls Chart 91_2007 Review Day Poland_Sheet2" xfId="15995" xr:uid="{03FA82B0-D09F-4D8A-B85D-DCC23705FA91}"/>
    <cellStyle name="_2005 Planning Day Template - Czech.xls Chart 91_2007 Review Day Poland_Sheet3" xfId="15996" xr:uid="{E8B35FDF-45F3-447B-A2F4-52B428DC81FD}"/>
    <cellStyle name="_2005 Planning Day Template - Czech.xls Chart 91_2007 Review Day Poland_Summary" xfId="15997" xr:uid="{7CEB385D-5A3E-4F09-833B-3E24E52AB491}"/>
    <cellStyle name="_2005 Planning Day Template - Czech.xls Chart 91_2007 Review Day Poland_Summary KP4790" xfId="15998" xr:uid="{9D6BCE79-349B-43C2-B3F5-92B89F3AE8DF}"/>
    <cellStyle name="_2005 Planning Day Template - Czech.xls Chart 91_2008 cfp draft" xfId="799" xr:uid="{ED8610B6-DF58-4B8F-A72E-E687BCA24917}"/>
    <cellStyle name="_2005 Planning Day Template - Czech.xls Chart 91_2008 cfp draft 2" xfId="3603" xr:uid="{E75BFD35-F945-4E23-AB17-CC460AAD94C5}"/>
    <cellStyle name="_2005 Planning Day Template - Czech.xls Chart 91_2008 cfp draft_By Segment" xfId="15999" xr:uid="{E74B40FB-2940-4C5E-8291-CBCB314F7357}"/>
    <cellStyle name="_2005 Planning Day Template - Czech.xls Chart 91_2008 cfp draft_Sheet2" xfId="16000" xr:uid="{10D26CC5-4BC6-43E2-8477-4FCAB001421F}"/>
    <cellStyle name="_2005 Planning Day Template - Czech.xls Chart 91_2008 cfp draft_Sheet3" xfId="16001" xr:uid="{0DB98C53-1A37-40B4-B65B-2ACCDAC3C53D}"/>
    <cellStyle name="_2005 Planning Day Template - Czech.xls Chart 91_2008 cfp draft_Summary" xfId="16002" xr:uid="{4D51D2D5-271B-40D7-9625-50A54CA73688}"/>
    <cellStyle name="_2005 Planning Day Template - Czech.xls Chart 91_2008 cfp draft_Summary KP4790" xfId="16003" xr:uid="{F0DF6643-6A25-410B-B0B7-D2BE8C2B2D0B}"/>
    <cellStyle name="_2005 Planning Day Template - Czech.xls Chart 91_2008 planning day draft" xfId="800" xr:uid="{DF5CDD40-2CC9-4915-A0C2-89FA7C5A3D17}"/>
    <cellStyle name="_2005 Planning Day Template - Czech.xls Chart 91_2008 planning day draft 2" xfId="3604" xr:uid="{4A7523DD-B7A2-439D-B45A-8187D10E5644}"/>
    <cellStyle name="_2005 Planning Day Template - Czech.xls Chart 91_2008 planning day draft_By Segment" xfId="16004" xr:uid="{73A6D688-0E24-4693-8D1C-EC80890EAD49}"/>
    <cellStyle name="_2005 Planning Day Template - Czech.xls Chart 91_2008 planning day draft_Sheet2" xfId="16005" xr:uid="{E1C74047-E1A8-4BA8-ACF1-5BB5CECC4AF7}"/>
    <cellStyle name="_2005 Planning Day Template - Czech.xls Chart 91_2008 planning day draft_Sheet3" xfId="16006" xr:uid="{6EE2891D-F8CD-4CE2-9EF6-02AF48770195}"/>
    <cellStyle name="_2005 Planning Day Template - Czech.xls Chart 91_2008 planning day draft_Summary" xfId="16007" xr:uid="{84FE100C-F1B4-431C-9D79-4B9B7FE27438}"/>
    <cellStyle name="_2005 Planning Day Template - Czech.xls Chart 91_2008 planning day draft_Summary KP4790" xfId="16008" xr:uid="{55609AFD-E5AE-475E-8533-451C558DCAE1}"/>
    <cellStyle name="_2005 Planning Day Template - Czech.xls Chart 91_Bob review pack (2)" xfId="801" xr:uid="{A109FC21-98D3-4446-B689-E6839BAE7397}"/>
    <cellStyle name="_2005 Planning Day Template - Czech.xls Chart 91_Bob review pack (2) 2" xfId="3605" xr:uid="{7693C6F1-04A8-4C59-91D0-00A192B52E88}"/>
    <cellStyle name="_2005 Planning Day Template - Czech.xls Chart 91_Bob review pack (2)_By Segment" xfId="16009" xr:uid="{677905CC-4C1A-4770-87F5-A6C52F7B7A3C}"/>
    <cellStyle name="_2005 Planning Day Template - Czech.xls Chart 91_Bob review pack (2)_Sheet2" xfId="16010" xr:uid="{8D8A4012-00F5-4E3F-8913-01B3BB4636CA}"/>
    <cellStyle name="_2005 Planning Day Template - Czech.xls Chart 91_Bob review pack (2)_Sheet3" xfId="16011" xr:uid="{BEA71634-3023-4FD7-90BE-33A563196964}"/>
    <cellStyle name="_2005 Planning Day Template - Czech.xls Chart 91_Bob review pack (2)_Summary" xfId="16012" xr:uid="{80F0C8CC-20EA-4364-B9E1-710E9240D6F6}"/>
    <cellStyle name="_2005 Planning Day Template - Czech.xls Chart 91_Bob review pack (2)_Summary KP4790" xfId="16013" xr:uid="{FFD68865-7382-408F-95FF-A9E94345E24E}"/>
    <cellStyle name="_2005 Planning Day Template - Czech.xls Chart 91_Bob review pack (3)" xfId="802" xr:uid="{237F1476-8A2E-48F3-996F-67F778FA0AF2}"/>
    <cellStyle name="_2005 Planning Day Template - Czech.xls Chart 91_Bob review pack (3) 2" xfId="3606" xr:uid="{C0DE0645-B720-4C7F-8B90-93DE2BBAF31A}"/>
    <cellStyle name="_2005 Planning Day Template - Czech.xls Chart 91_Bob review pack (3)_By Segment" xfId="16014" xr:uid="{487E700B-DEDB-4F5A-B982-F9F9F32212EC}"/>
    <cellStyle name="_2005 Planning Day Template - Czech.xls Chart 91_Bob review pack (3)_Sheet2" xfId="16015" xr:uid="{CBFA85A8-845F-4AA1-B143-823ADF8C1F2C}"/>
    <cellStyle name="_2005 Planning Day Template - Czech.xls Chart 91_Bob review pack (3)_Sheet3" xfId="16016" xr:uid="{00435E4A-A12A-45BB-8D47-CAF7A0F9B004}"/>
    <cellStyle name="_2005 Planning Day Template - Czech.xls Chart 91_Bob review pack (3)_Summary" xfId="16017" xr:uid="{23F175BA-5928-4177-B602-64CA10B67894}"/>
    <cellStyle name="_2005 Planning Day Template - Czech.xls Chart 91_Bob review pack (3)_Summary KP4790" xfId="16018" xr:uid="{B963FF9D-EFAF-4A05-8421-08B8D7EC50CE}"/>
    <cellStyle name="_2005 Planning Day Template - Czech.xls Chart 91_By Segment" xfId="16019" xr:uid="{BF2B91E6-96F2-4180-8696-18CBB812C8AC}"/>
    <cellStyle name="_2005 Planning Day Template - Czech.xls Chart 91_China CIA Model Jan 08" xfId="6321" xr:uid="{57B8B1C1-2626-41CC-849C-8EF999CDF4D6}"/>
    <cellStyle name="_2005 Planning Day Template - Czech.xls Chart 91_CIA Qianshan New STD" xfId="6322" xr:uid="{CDBC34F2-99A5-472F-93DF-23C5001FA43E}"/>
    <cellStyle name="_2005 Planning Day Template - Czech.xls Chart 91_CIA STANDARD MODEL CHINA 2007 LTP_1" xfId="6323" xr:uid="{65737F4D-5F58-4FBF-9E1E-0570739489C8}"/>
    <cellStyle name="_2005 Planning Day Template - Czech.xls Chart 91_dunnhumby Tesco Int LRP 0910 - example template PSV" xfId="16020" xr:uid="{B55F7CC0-641A-4F82-BF5A-F72DB8BB485C}"/>
    <cellStyle name="_2005 Planning Day Template - Czech.xls Chart 91_dunnhumby Tesco Int LRP 0910 - example template PSV_Sheet2" xfId="16021" xr:uid="{23F68264-2133-4194-AFE2-13B51BBDDD1E}"/>
    <cellStyle name="_2005 Planning Day Template - Czech.xls Chart 91_dunnhumby Tesco Int LRP 0910 - example template PSV_Sheet3" xfId="16022" xr:uid="{285E20CD-BAA1-4B3E-8A53-3F2694722985}"/>
    <cellStyle name="_2005 Planning Day Template - Czech.xls Chart 91_LTP CIA Model" xfId="6324" xr:uid="{6F61C6CE-D9CB-4EA5-A6F0-74A47B3DE8B5}"/>
    <cellStyle name="_2005 Planning Day Template - Czech.xls Chart 91_LTP CIA Model_With PnL ratio_1" xfId="6325" xr:uid="{D327E8D8-4925-4270-A055-4A9DEF341859}"/>
    <cellStyle name="_2005 Planning Day Template - Czech.xls Chart 91_Planning Day pack Template - blank" xfId="16023" xr:uid="{5CA72182-80D3-46C7-8FE5-AE0233B235C9}"/>
    <cellStyle name="_2005 Planning Day Template - Czech.xls Chart 91_Planning Day pack Template - blank_Sheet2" xfId="16024" xr:uid="{C2D71DF7-DFE3-491C-A00A-D572924F1EA1}"/>
    <cellStyle name="_2005 Planning Day Template - Czech.xls Chart 91_Planning Day pack Template - blank_Sheet3" xfId="16025" xr:uid="{F2D7D738-EC44-4A49-B898-753FEC96AD61}"/>
    <cellStyle name="_2005 Planning Day Template - Czech.xls Chart 91_Planning Day pack Template- Tem" xfId="16026" xr:uid="{173DBA32-B32C-4403-A26A-E6E70CD7996D}"/>
    <cellStyle name="_2005 Planning Day Template - Czech.xls Chart 91_Planning Day pack Template- Tem_Sheet2" xfId="16027" xr:uid="{2F569944-545F-49B7-B25F-6118AA68715E}"/>
    <cellStyle name="_2005 Planning Day Template - Czech.xls Chart 91_Planning Day pack Template- Tem_Sheet3" xfId="16028" xr:uid="{036B983F-F8AB-4F68-BD7F-1C400E3D8101}"/>
    <cellStyle name="_2005 Planning Day Template - Czech.xls Chart 91_Poland Planning Day Pack" xfId="16029" xr:uid="{ACB33A5E-8AC6-4A5D-941F-A629EACC2B79}"/>
    <cellStyle name="_2005 Planning Day Template - Czech.xls Chart 91_Poland Planning Day Pack_Sheet2" xfId="16030" xr:uid="{9A4D4FD3-FB08-491E-A634-39FC003BABE1}"/>
    <cellStyle name="_2005 Planning Day Template - Czech.xls Chart 91_Poland Planning Day Pack_Sheet3" xfId="16031" xr:uid="{743B5FEB-B5DE-4FA2-BC1B-85D9FDB44098}"/>
    <cellStyle name="_2005 Planning Day Template - Czech.xls Chart 91_Sheet2" xfId="16032" xr:uid="{EA661BE9-9CF0-4EA4-A389-E77B09C8B522}"/>
    <cellStyle name="_2005 Planning Day Template - Czech.xls Chart 91_Sheet3" xfId="16033" xr:uid="{5429F575-D78F-4C5B-9984-DE61B27212A4}"/>
    <cellStyle name="_2005 Planning Day Template - Czech.xls Chart 91_Summary" xfId="16034" xr:uid="{55AD3414-164C-4070-9ED6-34990DCD230B}"/>
    <cellStyle name="_2005 Planning Day Template - Czech.xls Chart 91_Summary KP4790" xfId="16035" xr:uid="{9D6C2307-9C05-476C-8F74-C27D59E0E551}"/>
    <cellStyle name="_2005 Planning Day Template - Czech.xls Chart 91_Target affirmation" xfId="16036" xr:uid="{583F32AA-2941-4A0C-BDEB-7CFE2E4DD262}"/>
    <cellStyle name="_2005 Planning Day Template - Czech.xls Chart 91_Target affirmation_Sheet2" xfId="16037" xr:uid="{DDDE8A9E-2AF6-41BD-B5A5-EFEB87CCF18D}"/>
    <cellStyle name="_2005 Planning Day Template - Czech.xls Chart 91_Target affirmation_Sheet3" xfId="16038" xr:uid="{4D7FC19D-7438-431E-9034-6978D0E36932}"/>
    <cellStyle name="_2005 Planning Day Template - Czech.xls Chart 91_复件 CIA STANDARD MODEL CHINA 2007 LTP" xfId="6326" xr:uid="{B1B522C8-1E43-41D9-A7E4-BF65D8755FCA}"/>
    <cellStyle name="_2005 Planning Day Template - Czech.xls Chart 92" xfId="803" xr:uid="{0C6F180B-EA28-47A0-AF2E-BB9579C9C8C2}"/>
    <cellStyle name="_2005 Planning Day Template - Czech.xls Chart 92 2" xfId="3607" xr:uid="{2F7CAFDB-A233-4ABE-8389-08695E949097}"/>
    <cellStyle name="_2005 Planning Day Template - Czech.xls Chart 92_2007 Review Day China" xfId="804" xr:uid="{BFAD2AD2-A4B8-4684-83C7-8C1231959431}"/>
    <cellStyle name="_2005 Planning Day Template - Czech.xls Chart 92_2007 Review Day China 2" xfId="3608" xr:uid="{B532432D-EC4D-4BE7-AA06-BF0B08FE3F22}"/>
    <cellStyle name="_2005 Planning Day Template - Czech.xls Chart 92_2007 Review Day China_By Segment" xfId="16039" xr:uid="{12D81B86-54D7-44F7-889D-CD850C53F659}"/>
    <cellStyle name="_2005 Planning Day Template - Czech.xls Chart 92_2007 Review Day China_Sheet2" xfId="16040" xr:uid="{EB13E23E-E111-4229-876E-7D455D8157B7}"/>
    <cellStyle name="_2005 Planning Day Template - Czech.xls Chart 92_2007 Review Day China_Sheet3" xfId="16041" xr:uid="{62B45642-9CA2-43F7-B489-04340EF840B3}"/>
    <cellStyle name="_2005 Planning Day Template - Czech.xls Chart 92_2007 Review Day China_Summary" xfId="16042" xr:uid="{75C3E5FD-91A3-4B6C-ABB9-9392E5539866}"/>
    <cellStyle name="_2005 Planning Day Template - Czech.xls Chart 92_2007 Review Day China_Summary KP4790" xfId="16043" xr:uid="{E1A98C95-E3E8-4113-A948-F4C39DCD5CF1}"/>
    <cellStyle name="_2005 Planning Day Template - Czech.xls Chart 92_2007 Review Day Czech" xfId="805" xr:uid="{84287EE9-8432-4422-B639-77C586B3D0D3}"/>
    <cellStyle name="_2005 Planning Day Template - Czech.xls Chart 92_2007 Review Day Czech 2" xfId="3609" xr:uid="{7111A831-471F-489B-BFB3-9EB1B3345435}"/>
    <cellStyle name="_2005 Planning Day Template - Czech.xls Chart 92_2007 Review Day Czech_By Segment" xfId="16044" xr:uid="{DF8925E0-2027-48FF-9EB5-D4784713991F}"/>
    <cellStyle name="_2005 Planning Day Template - Czech.xls Chart 92_2007 Review Day Czech_Sheet2" xfId="16045" xr:uid="{513D7AD0-E7D1-4AEC-8AC0-F8D09812908E}"/>
    <cellStyle name="_2005 Planning Day Template - Czech.xls Chart 92_2007 Review Day Czech_Sheet3" xfId="16046" xr:uid="{803C378A-F8CC-4B02-9CFD-D235899043E7}"/>
    <cellStyle name="_2005 Planning Day Template - Czech.xls Chart 92_2007 Review Day Czech_Summary" xfId="16047" xr:uid="{7B66D7B2-2269-4E1E-B3D5-58EB47D93BA5}"/>
    <cellStyle name="_2005 Planning Day Template - Czech.xls Chart 92_2007 Review Day Czech_Summary KP4790" xfId="16048" xr:uid="{43A00F18-05B2-4C4D-A95E-050B4BECAB02}"/>
    <cellStyle name="_2005 Planning Day Template - Czech.xls Chart 92_2007 Review Day Poland" xfId="806" xr:uid="{0BFFE76D-5928-46CD-8E41-9B7079BA6A89}"/>
    <cellStyle name="_2005 Planning Day Template - Czech.xls Chart 92_2007 Review Day Poland 2" xfId="3610" xr:uid="{DDB2DDC8-DC3A-4581-B9EA-A33ED2FE65DC}"/>
    <cellStyle name="_2005 Planning Day Template - Czech.xls Chart 92_2007 Review Day Poland_By Segment" xfId="16049" xr:uid="{4A542686-D9BB-475E-83D2-B4A6A9D6D3BB}"/>
    <cellStyle name="_2005 Planning Day Template - Czech.xls Chart 92_2007 Review Day Poland_Sheet2" xfId="16050" xr:uid="{CE126582-91BC-4048-8D16-A38A43669BB4}"/>
    <cellStyle name="_2005 Planning Day Template - Czech.xls Chart 92_2007 Review Day Poland_Sheet3" xfId="16051" xr:uid="{340D0D9B-BF54-4759-AA71-EB59653EFD85}"/>
    <cellStyle name="_2005 Planning Day Template - Czech.xls Chart 92_2007 Review Day Poland_Summary" xfId="16052" xr:uid="{33F794E5-9C0D-41F6-ABA9-DD12F6E043D0}"/>
    <cellStyle name="_2005 Planning Day Template - Czech.xls Chart 92_2007 Review Day Poland_Summary KP4790" xfId="16053" xr:uid="{05BDBA24-8867-486C-95E3-49C0D48BF645}"/>
    <cellStyle name="_2005 Planning Day Template - Czech.xls Chart 92_2008 cfp draft" xfId="807" xr:uid="{9E4A5AD0-B10C-43E9-BFCC-C40A275E6D56}"/>
    <cellStyle name="_2005 Planning Day Template - Czech.xls Chart 92_2008 cfp draft 2" xfId="3611" xr:uid="{B9AB3265-4CBA-427C-9E53-ED47C018B349}"/>
    <cellStyle name="_2005 Planning Day Template - Czech.xls Chart 92_2008 cfp draft_By Segment" xfId="16054" xr:uid="{BC7BD87F-825B-4F7F-BFEE-D7BCF7CC51D6}"/>
    <cellStyle name="_2005 Planning Day Template - Czech.xls Chart 92_2008 cfp draft_Sheet2" xfId="16055" xr:uid="{96E06AF4-AEDF-4A20-983F-4266A698D168}"/>
    <cellStyle name="_2005 Planning Day Template - Czech.xls Chart 92_2008 cfp draft_Sheet3" xfId="16056" xr:uid="{35716A66-D0CC-4E24-A107-99ABA2160EBB}"/>
    <cellStyle name="_2005 Planning Day Template - Czech.xls Chart 92_2008 cfp draft_Summary" xfId="16057" xr:uid="{EFDD5B42-13F4-4787-BE68-B3C69D9DB9EC}"/>
    <cellStyle name="_2005 Planning Day Template - Czech.xls Chart 92_2008 cfp draft_Summary KP4790" xfId="16058" xr:uid="{9D28949D-FD58-4363-9198-E07517889D27}"/>
    <cellStyle name="_2005 Planning Day Template - Czech.xls Chart 92_2008 planning day draft" xfId="808" xr:uid="{DB7F9004-E8A6-4704-A02D-1693D4AB2A87}"/>
    <cellStyle name="_2005 Planning Day Template - Czech.xls Chart 92_2008 planning day draft 2" xfId="3612" xr:uid="{3B727861-8067-4E54-9A9F-8F103C59D1E8}"/>
    <cellStyle name="_2005 Planning Day Template - Czech.xls Chart 92_2008 planning day draft_By Segment" xfId="16059" xr:uid="{18A036BA-ADBF-4A3B-BDD6-B6C235B2CF7D}"/>
    <cellStyle name="_2005 Planning Day Template - Czech.xls Chart 92_2008 planning day draft_Sheet2" xfId="16060" xr:uid="{92A23A64-79B9-4654-AB5C-F4C481168C2C}"/>
    <cellStyle name="_2005 Planning Day Template - Czech.xls Chart 92_2008 planning day draft_Sheet3" xfId="16061" xr:uid="{3AA45996-8B9B-451B-81C8-B0C44BA94679}"/>
    <cellStyle name="_2005 Planning Day Template - Czech.xls Chart 92_2008 planning day draft_Summary" xfId="16062" xr:uid="{F9917262-02F0-456D-A31F-D5F9E14B5A89}"/>
    <cellStyle name="_2005 Planning Day Template - Czech.xls Chart 92_2008 planning day draft_Summary KP4790" xfId="16063" xr:uid="{E7A9AB67-F9B9-4234-B13E-14631DAF30C9}"/>
    <cellStyle name="_2005 Planning Day Template - Czech.xls Chart 92_Bob review pack (2)" xfId="809" xr:uid="{BD7910B4-1CC0-47D5-B27D-9FCAB020EA8F}"/>
    <cellStyle name="_2005 Planning Day Template - Czech.xls Chart 92_Bob review pack (2) 2" xfId="3613" xr:uid="{53D6CFBE-1BB3-4676-B8F3-BF9334B7A9C2}"/>
    <cellStyle name="_2005 Planning Day Template - Czech.xls Chart 92_Bob review pack (2)_By Segment" xfId="16064" xr:uid="{6BD6B856-BAF4-4120-BFF4-7CAF1B5C5937}"/>
    <cellStyle name="_2005 Planning Day Template - Czech.xls Chart 92_Bob review pack (2)_Sheet2" xfId="16065" xr:uid="{227D5CD8-E96D-4058-BD21-D6603EF164C4}"/>
    <cellStyle name="_2005 Planning Day Template - Czech.xls Chart 92_Bob review pack (2)_Sheet3" xfId="16066" xr:uid="{9DB7BFB5-5CEE-4DC9-89AB-1888C7A09B66}"/>
    <cellStyle name="_2005 Planning Day Template - Czech.xls Chart 92_Bob review pack (2)_Summary" xfId="16067" xr:uid="{6DE1EF6F-347F-4B23-A4B5-C46976597541}"/>
    <cellStyle name="_2005 Planning Day Template - Czech.xls Chart 92_Bob review pack (2)_Summary KP4790" xfId="16068" xr:uid="{1B120B34-77EE-4FF0-8B23-C98BD9D70AFE}"/>
    <cellStyle name="_2005 Planning Day Template - Czech.xls Chart 92_Bob review pack (3)" xfId="810" xr:uid="{2ACD44CB-55A1-408B-9F45-DB2009125E4B}"/>
    <cellStyle name="_2005 Planning Day Template - Czech.xls Chart 92_Bob review pack (3) 2" xfId="3614" xr:uid="{FCA6D611-0679-466A-B20F-70DA3DCB218A}"/>
    <cellStyle name="_2005 Planning Day Template - Czech.xls Chart 92_Bob review pack (3)_By Segment" xfId="16069" xr:uid="{B86BD5FD-57DE-4ECC-A638-35A2DEE11C0C}"/>
    <cellStyle name="_2005 Planning Day Template - Czech.xls Chart 92_Bob review pack (3)_Sheet2" xfId="16070" xr:uid="{85D13623-CA4F-42B7-963A-26741CC5CBE7}"/>
    <cellStyle name="_2005 Planning Day Template - Czech.xls Chart 92_Bob review pack (3)_Sheet3" xfId="16071" xr:uid="{C2BA25CA-5368-4089-A926-7472DCA74096}"/>
    <cellStyle name="_2005 Planning Day Template - Czech.xls Chart 92_Bob review pack (3)_Summary" xfId="16072" xr:uid="{FB1E41FB-DA36-43D3-BBE7-107A17739A4B}"/>
    <cellStyle name="_2005 Planning Day Template - Czech.xls Chart 92_Bob review pack (3)_Summary KP4790" xfId="16073" xr:uid="{43E82829-E152-4CCE-B708-05BEDB8BC47C}"/>
    <cellStyle name="_2005 Planning Day Template - Czech.xls Chart 92_By Segment" xfId="16074" xr:uid="{7C10820D-A192-48B0-93F7-6BE8638DF7E4}"/>
    <cellStyle name="_2005 Planning Day Template - Czech.xls Chart 92_China CIA Model Jan 08" xfId="6327" xr:uid="{882993F7-EEC9-44FD-A2BB-617DA9AF7221}"/>
    <cellStyle name="_2005 Planning Day Template - Czech.xls Chart 92_CIA Qianshan New STD" xfId="6328" xr:uid="{CD4079E0-7158-4CF5-90CF-CE67135EA664}"/>
    <cellStyle name="_2005 Planning Day Template - Czech.xls Chart 92_CIA STANDARD MODEL CHINA 2007 LTP_1" xfId="6329" xr:uid="{42F74470-D750-4AC5-9870-54F6F4BE007C}"/>
    <cellStyle name="_2005 Planning Day Template - Czech.xls Chart 92_dunnhumby Tesco Int LRP 0910 - example template PSV" xfId="16075" xr:uid="{010A5577-20CA-4D52-93EC-DF1B452F9577}"/>
    <cellStyle name="_2005 Planning Day Template - Czech.xls Chart 92_dunnhumby Tesco Int LRP 0910 - example template PSV_Sheet2" xfId="16076" xr:uid="{7E0F9F28-C8C6-4AB4-81E7-1F277B28F80D}"/>
    <cellStyle name="_2005 Planning Day Template - Czech.xls Chart 92_dunnhumby Tesco Int LRP 0910 - example template PSV_Sheet3" xfId="16077" xr:uid="{219F74DD-2F4E-4967-8EF5-4D84B7A9AA85}"/>
    <cellStyle name="_2005 Planning Day Template - Czech.xls Chart 92_LTP CIA Model" xfId="6330" xr:uid="{329814C1-2073-4175-BBD2-FAB9636AFA94}"/>
    <cellStyle name="_2005 Planning Day Template - Czech.xls Chart 92_LTP CIA Model_With PnL ratio_1" xfId="6331" xr:uid="{DEA0AC98-66BC-414A-BC8F-E1047DFDE0EE}"/>
    <cellStyle name="_2005 Planning Day Template - Czech.xls Chart 92_Planning Day pack Template - blank" xfId="16078" xr:uid="{527EF19A-424A-4435-9B07-D20B3A8BB4B9}"/>
    <cellStyle name="_2005 Planning Day Template - Czech.xls Chart 92_Planning Day pack Template - blank_Sheet2" xfId="16079" xr:uid="{BA455AEE-E754-48B3-BB04-97111A8A4A26}"/>
    <cellStyle name="_2005 Planning Day Template - Czech.xls Chart 92_Planning Day pack Template - blank_Sheet3" xfId="16080" xr:uid="{7E103C1F-C49C-4F7A-9356-7724DC2316C8}"/>
    <cellStyle name="_2005 Planning Day Template - Czech.xls Chart 92_Planning Day pack Template- Tem" xfId="16081" xr:uid="{19A1C32D-12BD-4A10-9C72-CFF04497096C}"/>
    <cellStyle name="_2005 Planning Day Template - Czech.xls Chart 92_Planning Day pack Template- Tem_Sheet2" xfId="16082" xr:uid="{7331FC1A-7C17-496A-B4D0-18F2FACEA21C}"/>
    <cellStyle name="_2005 Planning Day Template - Czech.xls Chart 92_Planning Day pack Template- Tem_Sheet3" xfId="16083" xr:uid="{F2C47641-C0BE-43C2-AE4A-5D04587E94C7}"/>
    <cellStyle name="_2005 Planning Day Template - Czech.xls Chart 92_Poland Planning Day Pack" xfId="16084" xr:uid="{438DD56E-2E38-4F54-AA22-1EC2BFC8BDDC}"/>
    <cellStyle name="_2005 Planning Day Template - Czech.xls Chart 92_Poland Planning Day Pack_Sheet2" xfId="16085" xr:uid="{0A5F884E-AC55-40B8-BFEA-BCA4AF7F9348}"/>
    <cellStyle name="_2005 Planning Day Template - Czech.xls Chart 92_Poland Planning Day Pack_Sheet3" xfId="16086" xr:uid="{3B653F00-5100-4AC0-BABE-84917DF8FA6B}"/>
    <cellStyle name="_2005 Planning Day Template - Czech.xls Chart 92_Sheet2" xfId="16087" xr:uid="{249A0C2A-D546-4422-A527-DFAFF38F79B6}"/>
    <cellStyle name="_2005 Planning Day Template - Czech.xls Chart 92_Sheet3" xfId="16088" xr:uid="{1AF3EB30-86DA-4E4C-B212-1CC980C74F37}"/>
    <cellStyle name="_2005 Planning Day Template - Czech.xls Chart 92_Summary" xfId="16089" xr:uid="{325121A9-68B0-472B-9806-C71B464C543C}"/>
    <cellStyle name="_2005 Planning Day Template - Czech.xls Chart 92_Summary KP4790" xfId="16090" xr:uid="{F3541215-B7B5-4F9A-82C0-8C6979D94DB0}"/>
    <cellStyle name="_2005 Planning Day Template - Czech.xls Chart 92_Target affirmation" xfId="16091" xr:uid="{C5CBC822-50D5-4EE2-8598-07C34EC1D096}"/>
    <cellStyle name="_2005 Planning Day Template - Czech.xls Chart 92_Target affirmation_Sheet2" xfId="16092" xr:uid="{600CBC1D-D4DF-4B9D-A586-EA187F82DD25}"/>
    <cellStyle name="_2005 Planning Day Template - Czech.xls Chart 92_Target affirmation_Sheet3" xfId="16093" xr:uid="{75E62F04-67C3-43A1-B6D2-C5DA74C21C18}"/>
    <cellStyle name="_2005 Planning Day Template - Czech.xls Chart 92_复件 CIA STANDARD MODEL CHINA 2007 LTP" xfId="6332" xr:uid="{9F43F54F-1200-4CA7-A61A-1936E1D61D9B}"/>
    <cellStyle name="_2005 Planning Day Template - Czech.xls Chart 93" xfId="811" xr:uid="{BBA1EDF3-CB76-4065-8DCC-4EBFF6270BAB}"/>
    <cellStyle name="_2005 Planning Day Template - Czech.xls Chart 93 2" xfId="3615" xr:uid="{F5E566BA-32ED-4FF4-93AC-B05C0A620D46}"/>
    <cellStyle name="_2005 Planning Day Template - Czech.xls Chart 93_2007 Review Day China" xfId="812" xr:uid="{13D72743-2365-4159-B79A-640C52564BF4}"/>
    <cellStyle name="_2005 Planning Day Template - Czech.xls Chart 93_2007 Review Day China 2" xfId="3616" xr:uid="{CFD60C29-EA27-4E39-B3D7-5152E2C650EE}"/>
    <cellStyle name="_2005 Planning Day Template - Czech.xls Chart 93_2007 Review Day China_By Segment" xfId="16094" xr:uid="{3736E045-A722-49B6-9F38-892576D4EC92}"/>
    <cellStyle name="_2005 Planning Day Template - Czech.xls Chart 93_2007 Review Day China_Sheet2" xfId="16095" xr:uid="{1723A893-732F-4263-8021-445DBC9CF197}"/>
    <cellStyle name="_2005 Planning Day Template - Czech.xls Chart 93_2007 Review Day China_Sheet3" xfId="16096" xr:uid="{426186ED-73FD-4547-BAAC-B34BF23B3523}"/>
    <cellStyle name="_2005 Planning Day Template - Czech.xls Chart 93_2007 Review Day China_Summary" xfId="16097" xr:uid="{7A92C5EA-078A-4B34-8526-D91F68629F7E}"/>
    <cellStyle name="_2005 Planning Day Template - Czech.xls Chart 93_2007 Review Day China_Summary KP4790" xfId="16098" xr:uid="{9B341E13-761D-4BE9-A7C4-78B9E45DE988}"/>
    <cellStyle name="_2005 Planning Day Template - Czech.xls Chart 93_2007 Review Day Czech" xfId="813" xr:uid="{FCFA3BBD-4393-4A86-A291-98F4ED1487CD}"/>
    <cellStyle name="_2005 Planning Day Template - Czech.xls Chart 93_2007 Review Day Czech 2" xfId="3617" xr:uid="{4C5FBDA1-1F3E-4474-BE5F-10EAB9DD4FA2}"/>
    <cellStyle name="_2005 Planning Day Template - Czech.xls Chart 93_2007 Review Day Czech_By Segment" xfId="16099" xr:uid="{250EF721-ED8E-48B7-908B-7011CBF458E9}"/>
    <cellStyle name="_2005 Planning Day Template - Czech.xls Chart 93_2007 Review Day Czech_Sheet2" xfId="16100" xr:uid="{69BC57C4-4548-4B80-9E54-5B3E16C32064}"/>
    <cellStyle name="_2005 Planning Day Template - Czech.xls Chart 93_2007 Review Day Czech_Sheet3" xfId="16101" xr:uid="{93A2F998-3BAD-450A-9F9C-3812646115EB}"/>
    <cellStyle name="_2005 Planning Day Template - Czech.xls Chart 93_2007 Review Day Czech_Summary" xfId="16102" xr:uid="{59EA280A-EED7-40C9-80CE-76C390EDA8CC}"/>
    <cellStyle name="_2005 Planning Day Template - Czech.xls Chart 93_2007 Review Day Czech_Summary KP4790" xfId="16103" xr:uid="{42D2EA4F-290D-45A8-86D1-BCF5AA36C0AC}"/>
    <cellStyle name="_2005 Planning Day Template - Czech.xls Chart 93_2007 Review Day Poland" xfId="814" xr:uid="{FCF17657-B0D7-4BD5-98A5-F5B0F5359B33}"/>
    <cellStyle name="_2005 Planning Day Template - Czech.xls Chart 93_2007 Review Day Poland 2" xfId="3618" xr:uid="{0E4E4609-E5A1-45D7-AFDE-80517B64ADB5}"/>
    <cellStyle name="_2005 Planning Day Template - Czech.xls Chart 93_2007 Review Day Poland_By Segment" xfId="16104" xr:uid="{9B04CE35-D7C6-442F-9A99-5FE3C04BA41F}"/>
    <cellStyle name="_2005 Planning Day Template - Czech.xls Chart 93_2007 Review Day Poland_Sheet2" xfId="16105" xr:uid="{175342AA-C5C8-4DE6-959F-E3BA6E0E7388}"/>
    <cellStyle name="_2005 Planning Day Template - Czech.xls Chart 93_2007 Review Day Poland_Sheet3" xfId="16106" xr:uid="{E648B68E-6957-4DE3-992E-FB2EE618CDF7}"/>
    <cellStyle name="_2005 Planning Day Template - Czech.xls Chart 93_2007 Review Day Poland_Summary" xfId="16107" xr:uid="{8148533E-26E8-4C1D-8454-4E49DD062C06}"/>
    <cellStyle name="_2005 Planning Day Template - Czech.xls Chart 93_2007 Review Day Poland_Summary KP4790" xfId="16108" xr:uid="{E03FFD62-BF6C-4132-97C8-A9E6F64B105B}"/>
    <cellStyle name="_2005 Planning Day Template - Czech.xls Chart 93_2008 cfp draft" xfId="815" xr:uid="{7692D885-C535-409A-99A8-23DBE41AAE36}"/>
    <cellStyle name="_2005 Planning Day Template - Czech.xls Chart 93_2008 cfp draft 2" xfId="3619" xr:uid="{58A52F63-1140-48D7-BEE7-51EA0749A573}"/>
    <cellStyle name="_2005 Planning Day Template - Czech.xls Chart 93_2008 cfp draft_By Segment" xfId="16109" xr:uid="{7A03CB71-3AA4-4FCD-BCF7-5EB709F0B661}"/>
    <cellStyle name="_2005 Planning Day Template - Czech.xls Chart 93_2008 cfp draft_Sheet2" xfId="16110" xr:uid="{0C6743CA-D518-4308-B223-FE66F2450F76}"/>
    <cellStyle name="_2005 Planning Day Template - Czech.xls Chart 93_2008 cfp draft_Sheet3" xfId="16111" xr:uid="{F43D4124-1135-4CA4-AFE4-D0A8C1FD34F0}"/>
    <cellStyle name="_2005 Planning Day Template - Czech.xls Chart 93_2008 cfp draft_Summary" xfId="16112" xr:uid="{5168BAB5-6CC8-4C08-873E-60168F8CA5DA}"/>
    <cellStyle name="_2005 Planning Day Template - Czech.xls Chart 93_2008 cfp draft_Summary KP4790" xfId="16113" xr:uid="{CCBB08EE-C66F-4BDC-9E71-20E00271D73D}"/>
    <cellStyle name="_2005 Planning Day Template - Czech.xls Chart 93_2008 planning day draft" xfId="816" xr:uid="{F19D7089-ED23-4F01-B191-26AFDDBC5630}"/>
    <cellStyle name="_2005 Planning Day Template - Czech.xls Chart 93_2008 planning day draft 2" xfId="3620" xr:uid="{24F4D780-1BB1-4302-8B77-CAF6FBA2B04D}"/>
    <cellStyle name="_2005 Planning Day Template - Czech.xls Chart 93_2008 planning day draft_By Segment" xfId="16114" xr:uid="{DF245E72-6FFF-4941-8DDC-467E13F0327C}"/>
    <cellStyle name="_2005 Planning Day Template - Czech.xls Chart 93_2008 planning day draft_Sheet2" xfId="16115" xr:uid="{5BBC1AF8-4F16-45ED-B65B-340B64DAE889}"/>
    <cellStyle name="_2005 Planning Day Template - Czech.xls Chart 93_2008 planning day draft_Sheet3" xfId="16116" xr:uid="{92FBA624-2ACA-4553-90F3-702AF8912C97}"/>
    <cellStyle name="_2005 Planning Day Template - Czech.xls Chart 93_2008 planning day draft_Summary" xfId="16117" xr:uid="{DD137D53-504C-4081-9038-65F4B6DDA9D5}"/>
    <cellStyle name="_2005 Planning Day Template - Czech.xls Chart 93_2008 planning day draft_Summary KP4790" xfId="16118" xr:uid="{5760C3EE-3B20-4F3F-87E6-33EA283C0A4B}"/>
    <cellStyle name="_2005 Planning Day Template - Czech.xls Chart 93_Bob review pack (2)" xfId="817" xr:uid="{26646ED1-2A37-437B-AC3C-282E1977A990}"/>
    <cellStyle name="_2005 Planning Day Template - Czech.xls Chart 93_Bob review pack (2) 2" xfId="3621" xr:uid="{07FBDD58-50B1-4517-8C4A-73720FD896D8}"/>
    <cellStyle name="_2005 Planning Day Template - Czech.xls Chart 93_Bob review pack (2)_By Segment" xfId="16119" xr:uid="{503D9127-3EEE-4DEA-9B6B-699D31ECD041}"/>
    <cellStyle name="_2005 Planning Day Template - Czech.xls Chart 93_Bob review pack (2)_Sheet2" xfId="16120" xr:uid="{4AFF6EEA-0ED3-41A9-8C9C-6A5CCAD62F92}"/>
    <cellStyle name="_2005 Planning Day Template - Czech.xls Chart 93_Bob review pack (2)_Sheet3" xfId="16121" xr:uid="{8DF90D4B-3389-4E9B-8B0D-0767A6A130BE}"/>
    <cellStyle name="_2005 Planning Day Template - Czech.xls Chart 93_Bob review pack (2)_Summary" xfId="16122" xr:uid="{CBD16AE1-627A-4983-A79E-A32825643A8E}"/>
    <cellStyle name="_2005 Planning Day Template - Czech.xls Chart 93_Bob review pack (2)_Summary KP4790" xfId="16123" xr:uid="{06989425-013F-47FF-9C6E-76C5C2CF3B69}"/>
    <cellStyle name="_2005 Planning Day Template - Czech.xls Chart 93_Bob review pack (3)" xfId="818" xr:uid="{604B2562-4C47-4D8B-9959-0104665F54C5}"/>
    <cellStyle name="_2005 Planning Day Template - Czech.xls Chart 93_Bob review pack (3) 2" xfId="3622" xr:uid="{45063A9E-A0D3-46BB-91D3-6A4A7E3F7F91}"/>
    <cellStyle name="_2005 Planning Day Template - Czech.xls Chart 93_Bob review pack (3)_By Segment" xfId="16124" xr:uid="{CD0C5CC9-09C6-41C3-988E-EC16F6917885}"/>
    <cellStyle name="_2005 Planning Day Template - Czech.xls Chart 93_Bob review pack (3)_Sheet2" xfId="16125" xr:uid="{B4BCA809-437D-4E2C-9BF3-FCC1A30DB8FC}"/>
    <cellStyle name="_2005 Planning Day Template - Czech.xls Chart 93_Bob review pack (3)_Sheet3" xfId="16126" xr:uid="{F2A2D51D-653D-4DF7-9948-D277331A725F}"/>
    <cellStyle name="_2005 Planning Day Template - Czech.xls Chart 93_Bob review pack (3)_Summary" xfId="16127" xr:uid="{17538C76-4EE7-4B43-B3E0-51621FB791EC}"/>
    <cellStyle name="_2005 Planning Day Template - Czech.xls Chart 93_Bob review pack (3)_Summary KP4790" xfId="16128" xr:uid="{69E3A2B4-221F-48C9-9C9D-735C3C327BF7}"/>
    <cellStyle name="_2005 Planning Day Template - Czech.xls Chart 93_By Segment" xfId="16129" xr:uid="{C84291FC-D7C7-402D-9E40-F3DE09E3841E}"/>
    <cellStyle name="_2005 Planning Day Template - Czech.xls Chart 93_China CIA Model Jan 08" xfId="6333" xr:uid="{3D1D25F3-0E1F-4407-8835-BF8420D1632C}"/>
    <cellStyle name="_2005 Planning Day Template - Czech.xls Chart 93_CIA Qianshan New STD" xfId="6334" xr:uid="{42DD3D23-9FF0-45CA-82B3-78E35C6E8490}"/>
    <cellStyle name="_2005 Planning Day Template - Czech.xls Chart 93_CIA STANDARD MODEL CHINA 2007 LTP_1" xfId="6335" xr:uid="{0954AAC1-3D7D-43DE-9E77-369E817A9274}"/>
    <cellStyle name="_2005 Planning Day Template - Czech.xls Chart 93_dunnhumby Tesco Int LRP 0910 - example template PSV" xfId="16130" xr:uid="{CA81D2BD-1615-4BE0-BA1B-BC2B90A0501C}"/>
    <cellStyle name="_2005 Planning Day Template - Czech.xls Chart 93_dunnhumby Tesco Int LRP 0910 - example template PSV_Sheet2" xfId="16131" xr:uid="{6D5B380F-87B8-458B-9802-A3D114C9CC75}"/>
    <cellStyle name="_2005 Planning Day Template - Czech.xls Chart 93_dunnhumby Tesco Int LRP 0910 - example template PSV_Sheet3" xfId="16132" xr:uid="{59D9F791-F6A3-4F79-B965-F35B144BE3CD}"/>
    <cellStyle name="_2005 Planning Day Template - Czech.xls Chart 93_LTP CIA Model" xfId="6336" xr:uid="{2B043630-F42F-4058-A8C3-16C68FAB193A}"/>
    <cellStyle name="_2005 Planning Day Template - Czech.xls Chart 93_LTP CIA Model_With PnL ratio_1" xfId="6337" xr:uid="{33A473EC-4D6C-422F-A554-B1BFF975A356}"/>
    <cellStyle name="_2005 Planning Day Template - Czech.xls Chart 93_Planning Day pack Template - blank" xfId="16133" xr:uid="{943E24E2-E532-4CA7-9724-34D491D7A197}"/>
    <cellStyle name="_2005 Planning Day Template - Czech.xls Chart 93_Planning Day pack Template - blank_Sheet2" xfId="16134" xr:uid="{2C987846-74E4-4D39-99A8-E489085D2D75}"/>
    <cellStyle name="_2005 Planning Day Template - Czech.xls Chart 93_Planning Day pack Template - blank_Sheet3" xfId="16135" xr:uid="{1915309D-95F3-4FD2-9567-DF45117BFBBC}"/>
    <cellStyle name="_2005 Planning Day Template - Czech.xls Chart 93_Planning Day pack Template- Tem" xfId="16136" xr:uid="{F8FD0557-6631-4A36-BFA2-F2C99D4CA4D3}"/>
    <cellStyle name="_2005 Planning Day Template - Czech.xls Chart 93_Planning Day pack Template- Tem_Sheet2" xfId="16137" xr:uid="{A5C928E9-7D65-4753-8ABD-4F02E6C0DEC8}"/>
    <cellStyle name="_2005 Planning Day Template - Czech.xls Chart 93_Planning Day pack Template- Tem_Sheet3" xfId="16138" xr:uid="{8203F675-E257-4DE9-A674-46E7C4705ADB}"/>
    <cellStyle name="_2005 Planning Day Template - Czech.xls Chart 93_Poland Planning Day Pack" xfId="16139" xr:uid="{F2C372CC-6828-4A98-983A-321B9D4B784F}"/>
    <cellStyle name="_2005 Planning Day Template - Czech.xls Chart 93_Poland Planning Day Pack_Sheet2" xfId="16140" xr:uid="{34D6A248-158E-4591-8001-D34ADA86660B}"/>
    <cellStyle name="_2005 Planning Day Template - Czech.xls Chart 93_Poland Planning Day Pack_Sheet3" xfId="16141" xr:uid="{CBB8894E-9346-45ED-AFB1-DE9B73735C92}"/>
    <cellStyle name="_2005 Planning Day Template - Czech.xls Chart 93_Sheet2" xfId="16142" xr:uid="{19196C90-E8DA-4ED8-9002-C519256433C9}"/>
    <cellStyle name="_2005 Planning Day Template - Czech.xls Chart 93_Sheet3" xfId="16143" xr:uid="{53E58244-62B7-48B5-9E5F-1635A5CCBF38}"/>
    <cellStyle name="_2005 Planning Day Template - Czech.xls Chart 93_Summary" xfId="16144" xr:uid="{54F6C871-A3BA-4918-AA32-7738645FB0BD}"/>
    <cellStyle name="_2005 Planning Day Template - Czech.xls Chart 93_Summary KP4790" xfId="16145" xr:uid="{CFCC65F2-FB7C-43E0-8A32-AA1C3C477BA5}"/>
    <cellStyle name="_2005 Planning Day Template - Czech.xls Chart 93_Target affirmation" xfId="16146" xr:uid="{8AA7CD0D-39BB-4BDB-B5D7-28C50BB8D828}"/>
    <cellStyle name="_2005 Planning Day Template - Czech.xls Chart 93_Target affirmation_Sheet2" xfId="16147" xr:uid="{64EFBAE3-C6DB-4106-933A-DB3F633CC07C}"/>
    <cellStyle name="_2005 Planning Day Template - Czech.xls Chart 93_Target affirmation_Sheet3" xfId="16148" xr:uid="{904D37D9-B64A-4CCF-B739-5F3F6764A39D}"/>
    <cellStyle name="_2005 Planning Day Template - Czech.xls Chart 93_复件 CIA STANDARD MODEL CHINA 2007 LTP" xfId="6338" xr:uid="{8B380E11-680F-4616-86D5-4C6196D04A03}"/>
    <cellStyle name="_2005 Planning Day Template - Czech.xls Chart 94" xfId="819" xr:uid="{6EEDEF43-3DAA-4029-8A2C-4E189F89EF35}"/>
    <cellStyle name="_2005 Planning Day Template - Czech.xls Chart 94 2" xfId="3623" xr:uid="{D6A676A4-1DD5-408E-AE36-6777FD9F7C84}"/>
    <cellStyle name="_2005 Planning Day Template - Czech.xls Chart 94_2007 Review Day China" xfId="820" xr:uid="{E5F6DF0E-5242-4401-9041-9877B3666BC1}"/>
    <cellStyle name="_2005 Planning Day Template - Czech.xls Chart 94_2007 Review Day China 2" xfId="3624" xr:uid="{D1806690-15BB-45ED-93F1-57EBB7603FF7}"/>
    <cellStyle name="_2005 Planning Day Template - Czech.xls Chart 94_2007 Review Day China_By Segment" xfId="16149" xr:uid="{CBC689E2-5579-4EA7-AE42-EFB22CB8D15F}"/>
    <cellStyle name="_2005 Planning Day Template - Czech.xls Chart 94_2007 Review Day China_Sheet2" xfId="16150" xr:uid="{586F0AE4-8D98-4BF7-8BF6-B40941F19148}"/>
    <cellStyle name="_2005 Planning Day Template - Czech.xls Chart 94_2007 Review Day China_Sheet3" xfId="16151" xr:uid="{802E27EF-5340-4FBB-BA71-D59CE8F00205}"/>
    <cellStyle name="_2005 Planning Day Template - Czech.xls Chart 94_2007 Review Day China_Summary" xfId="16152" xr:uid="{4EF02C2D-8251-4231-A408-CFEC4148A651}"/>
    <cellStyle name="_2005 Planning Day Template - Czech.xls Chart 94_2007 Review Day China_Summary KP4790" xfId="16153" xr:uid="{87FF324B-2EBE-4D3E-8814-AD6377CF715B}"/>
    <cellStyle name="_2005 Planning Day Template - Czech.xls Chart 94_2007 Review Day Czech" xfId="821" xr:uid="{1F63CBE0-DB99-4324-A171-CBD698864FDC}"/>
    <cellStyle name="_2005 Planning Day Template - Czech.xls Chart 94_2007 Review Day Czech 2" xfId="3625" xr:uid="{BEEF8689-C367-4E73-AAE3-335AFC0ED397}"/>
    <cellStyle name="_2005 Planning Day Template - Czech.xls Chart 94_2007 Review Day Czech_By Segment" xfId="16154" xr:uid="{09938E4B-3095-4A72-B2F8-1C1555099019}"/>
    <cellStyle name="_2005 Planning Day Template - Czech.xls Chart 94_2007 Review Day Czech_Sheet2" xfId="16155" xr:uid="{F66768F1-B252-4FD5-A336-4B08B3BE7F2C}"/>
    <cellStyle name="_2005 Planning Day Template - Czech.xls Chart 94_2007 Review Day Czech_Sheet3" xfId="16156" xr:uid="{8DCDB921-1688-40A8-AAF3-4C516DB7FC89}"/>
    <cellStyle name="_2005 Planning Day Template - Czech.xls Chart 94_2007 Review Day Czech_Summary" xfId="16157" xr:uid="{3D8CC1B8-2C0C-4BB0-B121-95815BE18286}"/>
    <cellStyle name="_2005 Planning Day Template - Czech.xls Chart 94_2007 Review Day Czech_Summary KP4790" xfId="16158" xr:uid="{2CD44F8E-7068-4AF9-9375-14151B45D388}"/>
    <cellStyle name="_2005 Planning Day Template - Czech.xls Chart 94_2007 Review Day Poland" xfId="822" xr:uid="{B7B6E916-01CE-4C95-A6EB-7E0916CF2702}"/>
    <cellStyle name="_2005 Planning Day Template - Czech.xls Chart 94_2007 Review Day Poland 2" xfId="3626" xr:uid="{B0568EB1-7E9D-4F9F-90C6-480E1428F3EE}"/>
    <cellStyle name="_2005 Planning Day Template - Czech.xls Chart 94_2007 Review Day Poland_By Segment" xfId="16159" xr:uid="{2B3C8FFE-ACFE-4D0D-9370-7E3F859B5D75}"/>
    <cellStyle name="_2005 Planning Day Template - Czech.xls Chart 94_2007 Review Day Poland_Sheet2" xfId="16160" xr:uid="{B441DDC4-11EC-4D07-A162-A425F5843089}"/>
    <cellStyle name="_2005 Planning Day Template - Czech.xls Chart 94_2007 Review Day Poland_Sheet3" xfId="16161" xr:uid="{5F21875B-33E2-475F-B2A5-C6FBA6D84F4D}"/>
    <cellStyle name="_2005 Planning Day Template - Czech.xls Chart 94_2007 Review Day Poland_Summary" xfId="16162" xr:uid="{7D574716-AC28-4FA1-8785-9322B3AD6F5B}"/>
    <cellStyle name="_2005 Planning Day Template - Czech.xls Chart 94_2007 Review Day Poland_Summary KP4790" xfId="16163" xr:uid="{7F3D2B8E-A93A-42CD-AC9C-12D4BB8205E4}"/>
    <cellStyle name="_2005 Planning Day Template - Czech.xls Chart 94_2008 cfp draft" xfId="823" xr:uid="{6414CA11-2A8B-4574-B28D-DC5E641C443C}"/>
    <cellStyle name="_2005 Planning Day Template - Czech.xls Chart 94_2008 cfp draft 2" xfId="3627" xr:uid="{6472F786-80D5-43DE-B04D-1E77C8B0489C}"/>
    <cellStyle name="_2005 Planning Day Template - Czech.xls Chart 94_2008 cfp draft_By Segment" xfId="16164" xr:uid="{B119EF47-38A7-4AE8-8BF8-DF2E804A3884}"/>
    <cellStyle name="_2005 Planning Day Template - Czech.xls Chart 94_2008 cfp draft_Sheet2" xfId="16165" xr:uid="{B0A9531E-551C-4213-AA2A-76580270A8C8}"/>
    <cellStyle name="_2005 Planning Day Template - Czech.xls Chart 94_2008 cfp draft_Sheet3" xfId="16166" xr:uid="{7E938F88-1844-47F4-902A-D70310BA4B51}"/>
    <cellStyle name="_2005 Planning Day Template - Czech.xls Chart 94_2008 cfp draft_Summary" xfId="16167" xr:uid="{D9D2803E-E636-4819-A2CF-264037B20302}"/>
    <cellStyle name="_2005 Planning Day Template - Czech.xls Chart 94_2008 cfp draft_Summary KP4790" xfId="16168" xr:uid="{58D0C4FF-8952-4CF9-ABB7-B43E33D0A006}"/>
    <cellStyle name="_2005 Planning Day Template - Czech.xls Chart 94_2008 planning day draft" xfId="824" xr:uid="{B9E44E4D-C4B1-43B7-94D3-36C1B01F68CD}"/>
    <cellStyle name="_2005 Planning Day Template - Czech.xls Chart 94_2008 planning day draft 2" xfId="3628" xr:uid="{B11AAD62-28BF-4090-AB01-B165D8030B5D}"/>
    <cellStyle name="_2005 Planning Day Template - Czech.xls Chart 94_2008 planning day draft_By Segment" xfId="16169" xr:uid="{9D775555-17AF-4ADD-9CEF-BDD61241175E}"/>
    <cellStyle name="_2005 Planning Day Template - Czech.xls Chart 94_2008 planning day draft_Sheet2" xfId="16170" xr:uid="{3C8C8E57-3146-4E70-B9FB-6E064D14305E}"/>
    <cellStyle name="_2005 Planning Day Template - Czech.xls Chart 94_2008 planning day draft_Sheet3" xfId="16171" xr:uid="{B7BC499F-2C34-4495-A172-A8408607DC6A}"/>
    <cellStyle name="_2005 Planning Day Template - Czech.xls Chart 94_2008 planning day draft_Summary" xfId="16172" xr:uid="{F5311C84-6961-43E5-8175-EA9A267CB455}"/>
    <cellStyle name="_2005 Planning Day Template - Czech.xls Chart 94_2008 planning day draft_Summary KP4790" xfId="16173" xr:uid="{61E7BAB2-ACB4-439C-AEB9-A640C399DD07}"/>
    <cellStyle name="_2005 Planning Day Template - Czech.xls Chart 94_Bob review pack (2)" xfId="825" xr:uid="{54EA997E-1339-4BFE-94C7-D9FC3C1C18D2}"/>
    <cellStyle name="_2005 Planning Day Template - Czech.xls Chart 94_Bob review pack (2) 2" xfId="3629" xr:uid="{7CCA35AC-7658-4E3B-B7CA-AC349AC632F2}"/>
    <cellStyle name="_2005 Planning Day Template - Czech.xls Chart 94_Bob review pack (2)_By Segment" xfId="16174" xr:uid="{0EF2AFBA-AE4F-4984-BDD7-EB699BDF2FD0}"/>
    <cellStyle name="_2005 Planning Day Template - Czech.xls Chart 94_Bob review pack (2)_Sheet2" xfId="16175" xr:uid="{7324F861-C783-46B5-8966-C236CCACEA13}"/>
    <cellStyle name="_2005 Planning Day Template - Czech.xls Chart 94_Bob review pack (2)_Sheet3" xfId="16176" xr:uid="{C9BBFE22-0532-47C9-A9BD-626E1E431927}"/>
    <cellStyle name="_2005 Planning Day Template - Czech.xls Chart 94_Bob review pack (2)_Summary" xfId="16177" xr:uid="{D25A0ABD-0C63-4732-B9DA-FB29BF7D0908}"/>
    <cellStyle name="_2005 Planning Day Template - Czech.xls Chart 94_Bob review pack (2)_Summary KP4790" xfId="16178" xr:uid="{85150C20-C779-410F-B991-D773940ECF43}"/>
    <cellStyle name="_2005 Planning Day Template - Czech.xls Chart 94_Bob review pack (3)" xfId="826" xr:uid="{C2424C1C-EC18-4302-A7C7-3C68860F96B6}"/>
    <cellStyle name="_2005 Planning Day Template - Czech.xls Chart 94_Bob review pack (3) 2" xfId="3630" xr:uid="{43C09A53-1938-4E1F-9BBD-A4A07543AD2A}"/>
    <cellStyle name="_2005 Planning Day Template - Czech.xls Chart 94_Bob review pack (3)_By Segment" xfId="16179" xr:uid="{4C89FA25-72C9-47E3-AE66-5A124A5E5AC3}"/>
    <cellStyle name="_2005 Planning Day Template - Czech.xls Chart 94_Bob review pack (3)_Sheet2" xfId="16180" xr:uid="{CB0DC2AE-8D65-4B4C-8D42-884B39688D86}"/>
    <cellStyle name="_2005 Planning Day Template - Czech.xls Chart 94_Bob review pack (3)_Sheet3" xfId="16181" xr:uid="{0A275E48-AF38-4306-BFAD-31F6D0CB6BE7}"/>
    <cellStyle name="_2005 Planning Day Template - Czech.xls Chart 94_Bob review pack (3)_Summary" xfId="16182" xr:uid="{FB123EDF-D91F-4671-8F5E-934924BCC9E4}"/>
    <cellStyle name="_2005 Planning Day Template - Czech.xls Chart 94_Bob review pack (3)_Summary KP4790" xfId="16183" xr:uid="{DFF3B42E-DF4B-4B69-A501-D3DF637E2A06}"/>
    <cellStyle name="_2005 Planning Day Template - Czech.xls Chart 94_By Segment" xfId="16184" xr:uid="{6F146E79-CCBF-426A-8FE8-1499FB5BC2B4}"/>
    <cellStyle name="_2005 Planning Day Template - Czech.xls Chart 94_China CIA Model Jan 08" xfId="6339" xr:uid="{B8496DFE-7AF3-441C-A34B-B5F6FC8A6736}"/>
    <cellStyle name="_2005 Planning Day Template - Czech.xls Chart 94_CIA Qianshan New STD" xfId="6340" xr:uid="{1CED2338-CBDB-41C6-B5FF-ADD9EE0611E4}"/>
    <cellStyle name="_2005 Planning Day Template - Czech.xls Chart 94_CIA STANDARD MODEL CHINA 2007 LTP_1" xfId="6341" xr:uid="{7B8926FB-A463-4074-9D84-877E7A14195E}"/>
    <cellStyle name="_2005 Planning Day Template - Czech.xls Chart 94_dunnhumby Tesco Int LRP 0910 - example template PSV" xfId="16185" xr:uid="{9C275F44-283C-41FA-B12D-38AAA6D1132B}"/>
    <cellStyle name="_2005 Planning Day Template - Czech.xls Chart 94_dunnhumby Tesco Int LRP 0910 - example template PSV_Sheet2" xfId="16186" xr:uid="{D107B191-F10C-468A-AEB1-BAD9B4CB47C9}"/>
    <cellStyle name="_2005 Planning Day Template - Czech.xls Chart 94_dunnhumby Tesco Int LRP 0910 - example template PSV_Sheet3" xfId="16187" xr:uid="{DF5D8EDF-6339-4CD1-9C53-4728E682D7D5}"/>
    <cellStyle name="_2005 Planning Day Template - Czech.xls Chart 94_LTP CIA Model" xfId="6342" xr:uid="{253A7961-0355-4DBF-9E0D-51F66DA926C2}"/>
    <cellStyle name="_2005 Planning Day Template - Czech.xls Chart 94_LTP CIA Model_With PnL ratio_1" xfId="6343" xr:uid="{5F3965C4-B1B6-4EA9-B99C-405DAD6798D8}"/>
    <cellStyle name="_2005 Planning Day Template - Czech.xls Chart 94_Planning Day pack Template - blank" xfId="16188" xr:uid="{B6305EF3-8647-4256-98D2-B768A1C45807}"/>
    <cellStyle name="_2005 Planning Day Template - Czech.xls Chart 94_Planning Day pack Template - blank_Sheet2" xfId="16189" xr:uid="{3D908CFE-4CFE-4C51-A662-036C53D4324A}"/>
    <cellStyle name="_2005 Planning Day Template - Czech.xls Chart 94_Planning Day pack Template - blank_Sheet3" xfId="16190" xr:uid="{449DCC1C-0C28-43EB-B98A-A2B4D37A2391}"/>
    <cellStyle name="_2005 Planning Day Template - Czech.xls Chart 94_Planning Day pack Template- Tem" xfId="16191" xr:uid="{9C864DFA-E0AB-41B0-B0C7-D02D96FA1829}"/>
    <cellStyle name="_2005 Planning Day Template - Czech.xls Chart 94_Planning Day pack Template- Tem_Sheet2" xfId="16192" xr:uid="{9E4D1A91-4BC0-47BA-8DC0-15DD12739B6A}"/>
    <cellStyle name="_2005 Planning Day Template - Czech.xls Chart 94_Planning Day pack Template- Tem_Sheet3" xfId="16193" xr:uid="{843EA9AF-E8B6-40D9-9BA1-5F9E6592766F}"/>
    <cellStyle name="_2005 Planning Day Template - Czech.xls Chart 94_Poland Planning Day Pack" xfId="16194" xr:uid="{90AA575A-199F-4800-BF24-09667983A302}"/>
    <cellStyle name="_2005 Planning Day Template - Czech.xls Chart 94_Poland Planning Day Pack_Sheet2" xfId="16195" xr:uid="{A20ED345-8BFA-48B7-B65D-2070BDAC47A9}"/>
    <cellStyle name="_2005 Planning Day Template - Czech.xls Chart 94_Poland Planning Day Pack_Sheet3" xfId="16196" xr:uid="{43589F53-99BE-4358-BE4B-DA4D5EB8F5B3}"/>
    <cellStyle name="_2005 Planning Day Template - Czech.xls Chart 94_Sheet2" xfId="16197" xr:uid="{D08D3694-36FB-446B-AC19-DF2AC651C2A8}"/>
    <cellStyle name="_2005 Planning Day Template - Czech.xls Chart 94_Sheet3" xfId="16198" xr:uid="{91C9DDCE-4CD0-484F-A403-C6A6945CFD8A}"/>
    <cellStyle name="_2005 Planning Day Template - Czech.xls Chart 94_Summary" xfId="16199" xr:uid="{96C1F3EE-58C7-43AE-AE59-1A3B1B8CE4AB}"/>
    <cellStyle name="_2005 Planning Day Template - Czech.xls Chart 94_Summary KP4790" xfId="16200" xr:uid="{609EA72B-888A-47B8-8EFC-2F61997C5871}"/>
    <cellStyle name="_2005 Planning Day Template - Czech.xls Chart 94_Target affirmation" xfId="16201" xr:uid="{78753A71-3018-45BC-A2C8-3440FF12B097}"/>
    <cellStyle name="_2005 Planning Day Template - Czech.xls Chart 94_Target affirmation_Sheet2" xfId="16202" xr:uid="{EBBC2EBF-1DFA-4E2E-94A7-3FF520CAD20C}"/>
    <cellStyle name="_2005 Planning Day Template - Czech.xls Chart 94_Target affirmation_Sheet3" xfId="16203" xr:uid="{7A7B5235-0BB7-423D-BCAB-CC431DF0DE1A}"/>
    <cellStyle name="_2005 Planning Day Template - Czech.xls Chart 94_复件 CIA STANDARD MODEL CHINA 2007 LTP" xfId="6344" xr:uid="{C4351421-E82C-4217-8793-A3D383EE1FEF}"/>
    <cellStyle name="_2005 Planning Day Template - Czech.xls Chart 95" xfId="827" xr:uid="{D930E797-E893-4C37-A7BB-EF0103401484}"/>
    <cellStyle name="_2005 Planning Day Template - Czech.xls Chart 95 2" xfId="3631" xr:uid="{2C01F1F0-2D98-46C4-B190-63A321D80C42}"/>
    <cellStyle name="_2005 Planning Day Template - Czech.xls Chart 95_2007 Review Day China" xfId="828" xr:uid="{E24C4E7D-C7F5-4337-BC2B-062F20EB7FB6}"/>
    <cellStyle name="_2005 Planning Day Template - Czech.xls Chart 95_2007 Review Day China 2" xfId="3632" xr:uid="{5032A9AE-EB34-4658-80F8-32B9D164AC0A}"/>
    <cellStyle name="_2005 Planning Day Template - Czech.xls Chart 95_2007 Review Day China_By Segment" xfId="16204" xr:uid="{E0DC0B67-EB69-4EAB-87D6-0A0413F3D082}"/>
    <cellStyle name="_2005 Planning Day Template - Czech.xls Chart 95_2007 Review Day China_Sheet2" xfId="16205" xr:uid="{0664CB12-A79C-4AB7-8B27-20AD0C2F312C}"/>
    <cellStyle name="_2005 Planning Day Template - Czech.xls Chart 95_2007 Review Day China_Sheet3" xfId="16206" xr:uid="{90D40A21-ED12-4394-A283-6E27FB943D29}"/>
    <cellStyle name="_2005 Planning Day Template - Czech.xls Chart 95_2007 Review Day China_Summary" xfId="16207" xr:uid="{A40A41F8-5023-4EE4-8187-F19257F0345D}"/>
    <cellStyle name="_2005 Planning Day Template - Czech.xls Chart 95_2007 Review Day China_Summary KP4790" xfId="16208" xr:uid="{C10F9865-6F42-44DF-B3BF-9F517BFD9EA3}"/>
    <cellStyle name="_2005 Planning Day Template - Czech.xls Chart 95_2007 Review Day Czech" xfId="829" xr:uid="{645FB5D8-A8EE-49B2-8304-2481EF149776}"/>
    <cellStyle name="_2005 Planning Day Template - Czech.xls Chart 95_2007 Review Day Czech 2" xfId="3633" xr:uid="{A6678F8E-5D51-48C7-A1ED-9EE9D7764CB5}"/>
    <cellStyle name="_2005 Planning Day Template - Czech.xls Chart 95_2007 Review Day Czech_By Segment" xfId="16209" xr:uid="{B94B6A14-E982-4A5B-B35F-653C7313BB3A}"/>
    <cellStyle name="_2005 Planning Day Template - Czech.xls Chart 95_2007 Review Day Czech_Sheet2" xfId="16210" xr:uid="{6FB207B0-4680-4665-99E0-38B00A9541D6}"/>
    <cellStyle name="_2005 Planning Day Template - Czech.xls Chart 95_2007 Review Day Czech_Sheet3" xfId="16211" xr:uid="{30ACE7B5-4CBC-4F66-81D4-2D47D340D94A}"/>
    <cellStyle name="_2005 Planning Day Template - Czech.xls Chart 95_2007 Review Day Czech_Summary" xfId="16212" xr:uid="{F492D4A8-DF72-4B8E-BEC0-ED5F324D58DC}"/>
    <cellStyle name="_2005 Planning Day Template - Czech.xls Chart 95_2007 Review Day Czech_Summary KP4790" xfId="16213" xr:uid="{61BA0D8F-96BA-4B8A-ADB9-0FCE884C5A55}"/>
    <cellStyle name="_2005 Planning Day Template - Czech.xls Chart 95_2007 Review Day Poland" xfId="830" xr:uid="{28BD4522-E711-42AF-97A5-3994D65EFFBF}"/>
    <cellStyle name="_2005 Planning Day Template - Czech.xls Chart 95_2007 Review Day Poland 2" xfId="3634" xr:uid="{B94534A8-0462-4209-AD07-6C9C1CAC8D34}"/>
    <cellStyle name="_2005 Planning Day Template - Czech.xls Chart 95_2007 Review Day Poland_By Segment" xfId="16214" xr:uid="{274B0557-1F2B-45C4-AAD9-D79E7E833C85}"/>
    <cellStyle name="_2005 Planning Day Template - Czech.xls Chart 95_2007 Review Day Poland_Sheet2" xfId="16215" xr:uid="{7817F7B7-38DF-4CF6-8289-FEA2B35CD716}"/>
    <cellStyle name="_2005 Planning Day Template - Czech.xls Chart 95_2007 Review Day Poland_Sheet3" xfId="16216" xr:uid="{6631D5BD-E00B-4900-BD52-C484BD311AC4}"/>
    <cellStyle name="_2005 Planning Day Template - Czech.xls Chart 95_2007 Review Day Poland_Summary" xfId="16217" xr:uid="{4CA22309-E800-4A7F-B9FC-F0DA62DE6844}"/>
    <cellStyle name="_2005 Planning Day Template - Czech.xls Chart 95_2007 Review Day Poland_Summary KP4790" xfId="16218" xr:uid="{6767618E-B4F4-446A-8D2B-3FC40513B9F8}"/>
    <cellStyle name="_2005 Planning Day Template - Czech.xls Chart 95_2008 cfp draft" xfId="831" xr:uid="{ECE0ED40-142D-4E86-B668-9EBC37A6ACB1}"/>
    <cellStyle name="_2005 Planning Day Template - Czech.xls Chart 95_2008 cfp draft 2" xfId="3635" xr:uid="{90763972-ED2D-433E-92FF-088F76B78EED}"/>
    <cellStyle name="_2005 Planning Day Template - Czech.xls Chart 95_2008 cfp draft_By Segment" xfId="16219" xr:uid="{6141827B-6D59-470A-8B95-44C58D24084F}"/>
    <cellStyle name="_2005 Planning Day Template - Czech.xls Chart 95_2008 cfp draft_Sheet2" xfId="16220" xr:uid="{85FA70EC-C6E6-4F86-BBCB-507F7BF7AD75}"/>
    <cellStyle name="_2005 Planning Day Template - Czech.xls Chart 95_2008 cfp draft_Sheet3" xfId="16221" xr:uid="{3EC380A6-0A4F-40FE-A8B2-56D8F37A59C3}"/>
    <cellStyle name="_2005 Planning Day Template - Czech.xls Chart 95_2008 cfp draft_Summary" xfId="16222" xr:uid="{9D38B0D0-D854-4702-B07D-570D99E147A6}"/>
    <cellStyle name="_2005 Planning Day Template - Czech.xls Chart 95_2008 cfp draft_Summary KP4790" xfId="16223" xr:uid="{0A9A6260-2237-417D-BCD9-09C9E81754DE}"/>
    <cellStyle name="_2005 Planning Day Template - Czech.xls Chart 95_2008 planning day draft" xfId="832" xr:uid="{5CED1A89-833C-42D6-89C0-D89941E6617C}"/>
    <cellStyle name="_2005 Planning Day Template - Czech.xls Chart 95_2008 planning day draft 2" xfId="3636" xr:uid="{65381018-C7D2-4AA9-BC76-C7115E806AAE}"/>
    <cellStyle name="_2005 Planning Day Template - Czech.xls Chart 95_2008 planning day draft_By Segment" xfId="16224" xr:uid="{42EE1A3D-120C-4397-98D2-FB4B0CBEADF8}"/>
    <cellStyle name="_2005 Planning Day Template - Czech.xls Chart 95_2008 planning day draft_Sheet2" xfId="16225" xr:uid="{04E3BBC0-94AC-4411-89D8-370161221C60}"/>
    <cellStyle name="_2005 Planning Day Template - Czech.xls Chart 95_2008 planning day draft_Sheet3" xfId="16226" xr:uid="{D8D7F474-4F89-4BB6-BC5F-04E64DB1A051}"/>
    <cellStyle name="_2005 Planning Day Template - Czech.xls Chart 95_2008 planning day draft_Summary" xfId="16227" xr:uid="{4D7FEA08-F2B5-46C8-8F50-6AA7C5CA9ACE}"/>
    <cellStyle name="_2005 Planning Day Template - Czech.xls Chart 95_2008 planning day draft_Summary KP4790" xfId="16228" xr:uid="{DAC550C8-BE05-40E7-8BE9-0B785B22E628}"/>
    <cellStyle name="_2005 Planning Day Template - Czech.xls Chart 95_Bob review pack (2)" xfId="833" xr:uid="{A4A16D18-EC7D-4BAF-AB12-B19095F92E80}"/>
    <cellStyle name="_2005 Planning Day Template - Czech.xls Chart 95_Bob review pack (2) 2" xfId="3637" xr:uid="{C18EF837-916E-4F19-BDFB-86C1B6F8D786}"/>
    <cellStyle name="_2005 Planning Day Template - Czech.xls Chart 95_Bob review pack (2)_By Segment" xfId="16229" xr:uid="{25A5016C-25C6-4A90-93D2-009C70AAAD5E}"/>
    <cellStyle name="_2005 Planning Day Template - Czech.xls Chart 95_Bob review pack (2)_Sheet2" xfId="16230" xr:uid="{28EF565B-5D11-4446-A71F-7FE584BEEDCD}"/>
    <cellStyle name="_2005 Planning Day Template - Czech.xls Chart 95_Bob review pack (2)_Sheet3" xfId="16231" xr:uid="{FE0CA5BC-CF91-492D-B740-06D71B727F49}"/>
    <cellStyle name="_2005 Planning Day Template - Czech.xls Chart 95_Bob review pack (2)_Summary" xfId="16232" xr:uid="{CBDEC7CD-7F02-4233-8817-7F2272325317}"/>
    <cellStyle name="_2005 Planning Day Template - Czech.xls Chart 95_Bob review pack (2)_Summary KP4790" xfId="16233" xr:uid="{4A9DE795-219B-4501-ABDA-714F84084A36}"/>
    <cellStyle name="_2005 Planning Day Template - Czech.xls Chart 95_Bob review pack (3)" xfId="834" xr:uid="{247CE5A4-AE49-4964-8DA0-D859C5FB0E4A}"/>
    <cellStyle name="_2005 Planning Day Template - Czech.xls Chart 95_Bob review pack (3) 2" xfId="3638" xr:uid="{CF47C6EC-F11F-48EA-919E-6C8F024D3BFF}"/>
    <cellStyle name="_2005 Planning Day Template - Czech.xls Chart 95_Bob review pack (3)_By Segment" xfId="16234" xr:uid="{2F269370-266E-43C5-8B59-51F83DBE00C7}"/>
    <cellStyle name="_2005 Planning Day Template - Czech.xls Chart 95_Bob review pack (3)_Sheet2" xfId="16235" xr:uid="{AEDBF22D-0D33-4C19-8994-793F17476AA3}"/>
    <cellStyle name="_2005 Planning Day Template - Czech.xls Chart 95_Bob review pack (3)_Sheet3" xfId="16236" xr:uid="{7F0BA22E-F17A-4E4F-BE9B-7B4DA1293148}"/>
    <cellStyle name="_2005 Planning Day Template - Czech.xls Chart 95_Bob review pack (3)_Summary" xfId="16237" xr:uid="{994ACF04-2C66-4153-AA16-5C2D811A0AAB}"/>
    <cellStyle name="_2005 Planning Day Template - Czech.xls Chart 95_Bob review pack (3)_Summary KP4790" xfId="16238" xr:uid="{7D6E1027-06E6-4C55-8AF2-421359F42D8F}"/>
    <cellStyle name="_2005 Planning Day Template - Czech.xls Chart 95_By Segment" xfId="16239" xr:uid="{E0978B06-B2CE-4E92-B9F8-7B8F2385A1F9}"/>
    <cellStyle name="_2005 Planning Day Template - Czech.xls Chart 95_China CIA Model Jan 08" xfId="6345" xr:uid="{14252B94-6567-48D4-BF04-2642A6F08132}"/>
    <cellStyle name="_2005 Planning Day Template - Czech.xls Chart 95_CIA Qianshan New STD" xfId="6346" xr:uid="{C3A2133D-0AB2-413E-B460-CAA0C68EF7A9}"/>
    <cellStyle name="_2005 Planning Day Template - Czech.xls Chart 95_CIA STANDARD MODEL CHINA 2007 LTP_1" xfId="6347" xr:uid="{D1AF5A74-0044-4D86-8316-A5270A6B3440}"/>
    <cellStyle name="_2005 Planning Day Template - Czech.xls Chart 95_dunnhumby Tesco Int LRP 0910 - example template PSV" xfId="16240" xr:uid="{F44A6F24-9C17-4660-B3F2-47CF4C7F4688}"/>
    <cellStyle name="_2005 Planning Day Template - Czech.xls Chart 95_dunnhumby Tesco Int LRP 0910 - example template PSV_Sheet2" xfId="16241" xr:uid="{A5626BAC-C952-4117-B442-06186C478C25}"/>
    <cellStyle name="_2005 Planning Day Template - Czech.xls Chart 95_dunnhumby Tesco Int LRP 0910 - example template PSV_Sheet3" xfId="16242" xr:uid="{C93011DB-DE92-4170-9776-81BD903006D3}"/>
    <cellStyle name="_2005 Planning Day Template - Czech.xls Chart 95_LTP CIA Model" xfId="6348" xr:uid="{1471F166-24DB-4329-BA5A-F2586A58536B}"/>
    <cellStyle name="_2005 Planning Day Template - Czech.xls Chart 95_LTP CIA Model_With PnL ratio_1" xfId="6349" xr:uid="{7887E008-49ED-4373-810D-F627ABAD5B40}"/>
    <cellStyle name="_2005 Planning Day Template - Czech.xls Chart 95_Planning Day pack Template - blank" xfId="16243" xr:uid="{344697B8-CEB8-402E-9C80-07899B834825}"/>
    <cellStyle name="_2005 Planning Day Template - Czech.xls Chart 95_Planning Day pack Template - blank_Sheet2" xfId="16244" xr:uid="{EF6E5499-F456-46E2-923F-4209ED804622}"/>
    <cellStyle name="_2005 Planning Day Template - Czech.xls Chart 95_Planning Day pack Template - blank_Sheet3" xfId="16245" xr:uid="{5A34D046-3626-4CB6-92C6-553E3739234A}"/>
    <cellStyle name="_2005 Planning Day Template - Czech.xls Chart 95_Planning Day pack Template- Tem" xfId="16246" xr:uid="{10F0D85D-291B-43AF-907A-B9AFB5BA2A13}"/>
    <cellStyle name="_2005 Planning Day Template - Czech.xls Chart 95_Planning Day pack Template- Tem_Sheet2" xfId="16247" xr:uid="{B329809B-2153-433F-AD5D-7EC5C8595018}"/>
    <cellStyle name="_2005 Planning Day Template - Czech.xls Chart 95_Planning Day pack Template- Tem_Sheet3" xfId="16248" xr:uid="{8F3F9479-4D2B-4A5A-A715-EE384529D9E4}"/>
    <cellStyle name="_2005 Planning Day Template - Czech.xls Chart 95_Poland Planning Day Pack" xfId="16249" xr:uid="{644913D7-96FB-476E-AEEF-727047D981E3}"/>
    <cellStyle name="_2005 Planning Day Template - Czech.xls Chart 95_Poland Planning Day Pack_Sheet2" xfId="16250" xr:uid="{F6D6DCC0-E14B-41F7-8A05-07FE3ED94E4E}"/>
    <cellStyle name="_2005 Planning Day Template - Czech.xls Chart 95_Poland Planning Day Pack_Sheet3" xfId="16251" xr:uid="{F0A9B00A-2217-4219-A6FB-BA5BAF07064A}"/>
    <cellStyle name="_2005 Planning Day Template - Czech.xls Chart 95_Sheet2" xfId="16252" xr:uid="{F738A51D-6147-4D07-B491-5E26AAE0D40A}"/>
    <cellStyle name="_2005 Planning Day Template - Czech.xls Chart 95_Sheet3" xfId="16253" xr:uid="{884B82AF-DA64-4355-986E-5638194CED3F}"/>
    <cellStyle name="_2005 Planning Day Template - Czech.xls Chart 95_Summary" xfId="16254" xr:uid="{A4ED4C2A-C3B2-4B8D-BC53-55829A2428A5}"/>
    <cellStyle name="_2005 Planning Day Template - Czech.xls Chart 95_Summary KP4790" xfId="16255" xr:uid="{AA9AE9B7-E112-4176-8083-42497BA53DD8}"/>
    <cellStyle name="_2005 Planning Day Template - Czech.xls Chart 95_Target affirmation" xfId="16256" xr:uid="{2F73E079-9C14-4CA2-A5CA-32BDE8D87F5C}"/>
    <cellStyle name="_2005 Planning Day Template - Czech.xls Chart 95_Target affirmation_Sheet2" xfId="16257" xr:uid="{3776DF1B-219D-4672-987C-CF710A806787}"/>
    <cellStyle name="_2005 Planning Day Template - Czech.xls Chart 95_Target affirmation_Sheet3" xfId="16258" xr:uid="{3A5BA145-F96B-40F0-B47D-DA63813489C5}"/>
    <cellStyle name="_2005 Planning Day Template - Czech.xls Chart 95_复件 CIA STANDARD MODEL CHINA 2007 LTP" xfId="6350" xr:uid="{CB58B1BF-556C-4DC2-BD2E-30C6FD719AE0}"/>
    <cellStyle name="_2005 Planning Day Template - Czech.xls Chart 96" xfId="835" xr:uid="{9FAC4132-44AA-42C5-B311-4193B71F4812}"/>
    <cellStyle name="_2005 Planning Day Template - Czech.xls Chart 96 2" xfId="3639" xr:uid="{CD1B15C9-9FC4-4613-A8CA-45AB0AA07961}"/>
    <cellStyle name="_2005 Planning Day Template - Czech.xls Chart 96_2007 Review Day China" xfId="836" xr:uid="{CEE0B7FE-EA97-476A-AE73-9863C056C6E3}"/>
    <cellStyle name="_2005 Planning Day Template - Czech.xls Chart 96_2007 Review Day China 2" xfId="3640" xr:uid="{DEF782F0-7610-457E-972E-ADDFF39097C2}"/>
    <cellStyle name="_2005 Planning Day Template - Czech.xls Chart 96_2007 Review Day China_By Segment" xfId="16259" xr:uid="{BB66E825-FA46-4FF5-A376-EA3A7E66D4B2}"/>
    <cellStyle name="_2005 Planning Day Template - Czech.xls Chart 96_2007 Review Day China_Sheet2" xfId="16260" xr:uid="{14733932-F7B2-4E7E-A746-1C46B3DAAA18}"/>
    <cellStyle name="_2005 Planning Day Template - Czech.xls Chart 96_2007 Review Day China_Sheet3" xfId="16261" xr:uid="{F479F2A9-F6D1-49E0-9D07-60EA9958FBCA}"/>
    <cellStyle name="_2005 Planning Day Template - Czech.xls Chart 96_2007 Review Day China_Summary" xfId="16262" xr:uid="{C94CA5BD-8030-410B-B0CA-4B8CF0BCD47F}"/>
    <cellStyle name="_2005 Planning Day Template - Czech.xls Chart 96_2007 Review Day China_Summary KP4790" xfId="16263" xr:uid="{6F01A51E-6D4E-47A1-989A-AD8B19DA5E13}"/>
    <cellStyle name="_2005 Planning Day Template - Czech.xls Chart 96_2007 Review Day Czech" xfId="837" xr:uid="{FF65EC14-0BAD-453B-AFCE-E67688D6D289}"/>
    <cellStyle name="_2005 Planning Day Template - Czech.xls Chart 96_2007 Review Day Czech 2" xfId="3641" xr:uid="{667AE008-1F0F-41C1-BE69-BFE61E251F1D}"/>
    <cellStyle name="_2005 Planning Day Template - Czech.xls Chart 96_2007 Review Day Czech_By Segment" xfId="16264" xr:uid="{39C855F6-0226-4081-A479-F0977A99E18E}"/>
    <cellStyle name="_2005 Planning Day Template - Czech.xls Chart 96_2007 Review Day Czech_Sheet2" xfId="16265" xr:uid="{E6413AD3-2B84-4E75-9100-FDB402E3619D}"/>
    <cellStyle name="_2005 Planning Day Template - Czech.xls Chart 96_2007 Review Day Czech_Sheet3" xfId="16266" xr:uid="{83225632-722C-4407-A147-15ECCFD38467}"/>
    <cellStyle name="_2005 Planning Day Template - Czech.xls Chart 96_2007 Review Day Czech_Summary" xfId="16267" xr:uid="{3D0912CA-A637-4718-A956-0AC4FD240852}"/>
    <cellStyle name="_2005 Planning Day Template - Czech.xls Chart 96_2007 Review Day Czech_Summary KP4790" xfId="16268" xr:uid="{963043C7-B5C7-40F0-B0D9-8580E4147C08}"/>
    <cellStyle name="_2005 Planning Day Template - Czech.xls Chart 96_2007 Review Day Poland" xfId="838" xr:uid="{CCA5D24E-9DCC-484B-9C06-117D2AA7D09D}"/>
    <cellStyle name="_2005 Planning Day Template - Czech.xls Chart 96_2007 Review Day Poland 2" xfId="3642" xr:uid="{C4151DFB-057B-4800-B5D5-4B00C33E1147}"/>
    <cellStyle name="_2005 Planning Day Template - Czech.xls Chart 96_2007 Review Day Poland_By Segment" xfId="16269" xr:uid="{44F0D08A-A286-4594-9978-01153E4382EA}"/>
    <cellStyle name="_2005 Planning Day Template - Czech.xls Chart 96_2007 Review Day Poland_Sheet2" xfId="16270" xr:uid="{67D2EAE1-F84E-4DD3-ACA2-9A5D6A71C4B3}"/>
    <cellStyle name="_2005 Planning Day Template - Czech.xls Chart 96_2007 Review Day Poland_Sheet3" xfId="16271" xr:uid="{D0479990-8362-4114-B6A6-307F16C23872}"/>
    <cellStyle name="_2005 Planning Day Template - Czech.xls Chart 96_2007 Review Day Poland_Summary" xfId="16272" xr:uid="{C58D9808-9C9C-4C0A-BC08-613A40D787E9}"/>
    <cellStyle name="_2005 Planning Day Template - Czech.xls Chart 96_2007 Review Day Poland_Summary KP4790" xfId="16273" xr:uid="{8212FBBF-AF72-4826-AA40-E798DC29FBC5}"/>
    <cellStyle name="_2005 Planning Day Template - Czech.xls Chart 96_2008 cfp draft" xfId="839" xr:uid="{62B68809-FED6-4A65-BB81-014A9F3D9545}"/>
    <cellStyle name="_2005 Planning Day Template - Czech.xls Chart 96_2008 cfp draft 2" xfId="3643" xr:uid="{A5A8139A-D6B9-4EAC-A937-2EAD025DA393}"/>
    <cellStyle name="_2005 Planning Day Template - Czech.xls Chart 96_2008 cfp draft_By Segment" xfId="16274" xr:uid="{5CB903BE-E712-4D5C-BBCB-D0E7B6DBE277}"/>
    <cellStyle name="_2005 Planning Day Template - Czech.xls Chart 96_2008 cfp draft_Sheet2" xfId="16275" xr:uid="{C1D86910-53DB-47E2-9B0C-E3D9E3102882}"/>
    <cellStyle name="_2005 Planning Day Template - Czech.xls Chart 96_2008 cfp draft_Sheet3" xfId="16276" xr:uid="{D4EABD26-5E4C-415F-962E-D2200389439B}"/>
    <cellStyle name="_2005 Planning Day Template - Czech.xls Chart 96_2008 cfp draft_Summary" xfId="16277" xr:uid="{E11B67FC-F169-4699-A15C-5B837BE46404}"/>
    <cellStyle name="_2005 Planning Day Template - Czech.xls Chart 96_2008 cfp draft_Summary KP4790" xfId="16278" xr:uid="{71CA6CA2-D7EB-4A1D-8847-6FE179B2EFB6}"/>
    <cellStyle name="_2005 Planning Day Template - Czech.xls Chart 96_2008 planning day draft" xfId="840" xr:uid="{CED67931-E873-4F6E-8EA6-D14A680DA388}"/>
    <cellStyle name="_2005 Planning Day Template - Czech.xls Chart 96_2008 planning day draft 2" xfId="3644" xr:uid="{50109E09-CA6E-476B-8AFE-827332E18A14}"/>
    <cellStyle name="_2005 Planning Day Template - Czech.xls Chart 96_2008 planning day draft_By Segment" xfId="16279" xr:uid="{0A0061AD-60E3-42E5-B4A2-4226A7B9F197}"/>
    <cellStyle name="_2005 Planning Day Template - Czech.xls Chart 96_2008 planning day draft_Sheet2" xfId="16280" xr:uid="{6948AC78-8947-4DB5-8825-DC8AE0896B80}"/>
    <cellStyle name="_2005 Planning Day Template - Czech.xls Chart 96_2008 planning day draft_Sheet3" xfId="16281" xr:uid="{9CABF230-07B5-45C4-A77F-E8E1B0E54F88}"/>
    <cellStyle name="_2005 Planning Day Template - Czech.xls Chart 96_2008 planning day draft_Summary" xfId="16282" xr:uid="{9E604820-CD57-46D6-9ED5-B48B142593CD}"/>
    <cellStyle name="_2005 Planning Day Template - Czech.xls Chart 96_2008 planning day draft_Summary KP4790" xfId="16283" xr:uid="{22709F2D-2EB3-4AA5-A404-3D7D6FB56F2C}"/>
    <cellStyle name="_2005 Planning Day Template - Czech.xls Chart 96_Bob review pack (2)" xfId="841" xr:uid="{3295E122-B49E-4249-A87C-9D4A24010B61}"/>
    <cellStyle name="_2005 Planning Day Template - Czech.xls Chart 96_Bob review pack (2) 2" xfId="3645" xr:uid="{D8E2237F-F72A-40FA-B47D-123344D06439}"/>
    <cellStyle name="_2005 Planning Day Template - Czech.xls Chart 96_Bob review pack (2)_By Segment" xfId="16284" xr:uid="{C0C2DA8E-5410-440D-BDDE-452675F61C18}"/>
    <cellStyle name="_2005 Planning Day Template - Czech.xls Chart 96_Bob review pack (2)_Sheet2" xfId="16285" xr:uid="{D250056B-0150-47AA-A7A6-068F70DC325A}"/>
    <cellStyle name="_2005 Planning Day Template - Czech.xls Chart 96_Bob review pack (2)_Sheet3" xfId="16286" xr:uid="{BA4B3F81-D517-497F-A457-889564291B19}"/>
    <cellStyle name="_2005 Planning Day Template - Czech.xls Chart 96_Bob review pack (2)_Summary" xfId="16287" xr:uid="{A7CC6DB9-83B6-4E46-97D6-2390AC818338}"/>
    <cellStyle name="_2005 Planning Day Template - Czech.xls Chart 96_Bob review pack (2)_Summary KP4790" xfId="16288" xr:uid="{89FB3EC0-C5D4-4CBC-9D9F-FC1F27BBCA58}"/>
    <cellStyle name="_2005 Planning Day Template - Czech.xls Chart 96_Bob review pack (3)" xfId="842" xr:uid="{3123792D-5949-43B8-82F7-6222187F3EBD}"/>
    <cellStyle name="_2005 Planning Day Template - Czech.xls Chart 96_Bob review pack (3) 2" xfId="3646" xr:uid="{F0C89FE5-B3FD-43B4-B2FB-C16EE96A618A}"/>
    <cellStyle name="_2005 Planning Day Template - Czech.xls Chart 96_Bob review pack (3)_By Segment" xfId="16289" xr:uid="{EDFFA723-8B03-4930-AA4F-6DCE0E9BAE6F}"/>
    <cellStyle name="_2005 Planning Day Template - Czech.xls Chart 96_Bob review pack (3)_Sheet2" xfId="16290" xr:uid="{89BD8E2C-238D-4746-829B-55F4027916B2}"/>
    <cellStyle name="_2005 Planning Day Template - Czech.xls Chart 96_Bob review pack (3)_Sheet3" xfId="16291" xr:uid="{E2DDC404-9137-4B21-A7DB-DEE817AE98D3}"/>
    <cellStyle name="_2005 Planning Day Template - Czech.xls Chart 96_Bob review pack (3)_Summary" xfId="16292" xr:uid="{BC981555-F481-42E0-B87F-7A742A23D202}"/>
    <cellStyle name="_2005 Planning Day Template - Czech.xls Chart 96_Bob review pack (3)_Summary KP4790" xfId="16293" xr:uid="{D9EBFB03-A21C-4977-9AC2-5A5831714251}"/>
    <cellStyle name="_2005 Planning Day Template - Czech.xls Chart 96_By Segment" xfId="16294" xr:uid="{0B8783AB-F35C-4672-A12B-D5536D7885E8}"/>
    <cellStyle name="_2005 Planning Day Template - Czech.xls Chart 96_China CIA Model Jan 08" xfId="6351" xr:uid="{676CBDAB-C9A5-4BFD-8CE6-4FAC2446694D}"/>
    <cellStyle name="_2005 Planning Day Template - Czech.xls Chart 96_CIA Qianshan New STD" xfId="6352" xr:uid="{260C4337-18B0-4584-BED1-33E39064CBFA}"/>
    <cellStyle name="_2005 Planning Day Template - Czech.xls Chart 96_CIA STANDARD MODEL CHINA 2007 LTP_1" xfId="6353" xr:uid="{D789F71B-F98A-457D-8278-C5F5B4044955}"/>
    <cellStyle name="_2005 Planning Day Template - Czech.xls Chart 96_dunnhumby Tesco Int LRP 0910 - example template PSV" xfId="16295" xr:uid="{A8F45BD6-E9EA-4927-AD24-161AB3858318}"/>
    <cellStyle name="_2005 Planning Day Template - Czech.xls Chart 96_dunnhumby Tesco Int LRP 0910 - example template PSV_Sheet2" xfId="16296" xr:uid="{89FAE70E-3AEE-439C-B010-E5BF085905F9}"/>
    <cellStyle name="_2005 Planning Day Template - Czech.xls Chart 96_dunnhumby Tesco Int LRP 0910 - example template PSV_Sheet3" xfId="16297" xr:uid="{DCE36B15-BBF4-492F-B014-4F261A79EB69}"/>
    <cellStyle name="_2005 Planning Day Template - Czech.xls Chart 96_LTP CIA Model" xfId="6354" xr:uid="{BDBB71E9-7E1B-43FB-B370-3255C58AA45D}"/>
    <cellStyle name="_2005 Planning Day Template - Czech.xls Chart 96_LTP CIA Model_With PnL ratio_1" xfId="6355" xr:uid="{B69F4493-D8A8-4582-838C-C3CA7B6F5773}"/>
    <cellStyle name="_2005 Planning Day Template - Czech.xls Chart 96_Planning Day pack Template - blank" xfId="16298" xr:uid="{94FDE8C0-2DA9-44C6-92DB-5D3D398273D3}"/>
    <cellStyle name="_2005 Planning Day Template - Czech.xls Chart 96_Planning Day pack Template - blank_Sheet2" xfId="16299" xr:uid="{10AAAF9B-60EA-465D-B840-EA4F3378F75E}"/>
    <cellStyle name="_2005 Planning Day Template - Czech.xls Chart 96_Planning Day pack Template - blank_Sheet3" xfId="16300" xr:uid="{644BA171-CF64-4591-B519-CDCEC8EF81A3}"/>
    <cellStyle name="_2005 Planning Day Template - Czech.xls Chart 96_Planning Day pack Template- Tem" xfId="16301" xr:uid="{ADE31307-8F19-457A-9410-83BDBFD271A9}"/>
    <cellStyle name="_2005 Planning Day Template - Czech.xls Chart 96_Planning Day pack Template- Tem_Sheet2" xfId="16302" xr:uid="{DD2D79A5-4802-4274-955F-843DE57C2871}"/>
    <cellStyle name="_2005 Planning Day Template - Czech.xls Chart 96_Planning Day pack Template- Tem_Sheet3" xfId="16303" xr:uid="{E19F2262-E426-4FDE-AF4B-06D3CA5C8955}"/>
    <cellStyle name="_2005 Planning Day Template - Czech.xls Chart 96_Poland Planning Day Pack" xfId="16304" xr:uid="{E2B1C9DC-340C-416C-8939-8FEC9B198D55}"/>
    <cellStyle name="_2005 Planning Day Template - Czech.xls Chart 96_Poland Planning Day Pack_Sheet2" xfId="16305" xr:uid="{7FD2B50A-661D-48B6-940B-506316C776B8}"/>
    <cellStyle name="_2005 Planning Day Template - Czech.xls Chart 96_Poland Planning Day Pack_Sheet3" xfId="16306" xr:uid="{254058DD-A122-4548-802E-BCD55716680C}"/>
    <cellStyle name="_2005 Planning Day Template - Czech.xls Chart 96_Sheet2" xfId="16307" xr:uid="{D0A284EB-DF00-4E0E-94C9-598CDB512DE9}"/>
    <cellStyle name="_2005 Planning Day Template - Czech.xls Chart 96_Sheet3" xfId="16308" xr:uid="{22864BDA-A0C3-4D61-8AA9-77EF05FC308C}"/>
    <cellStyle name="_2005 Planning Day Template - Czech.xls Chart 96_Summary" xfId="16309" xr:uid="{65042FC4-9077-493F-B145-922F326EB4AD}"/>
    <cellStyle name="_2005 Planning Day Template - Czech.xls Chart 96_Summary KP4790" xfId="16310" xr:uid="{C344EAF1-8B31-44FD-BC82-A4A0085AEDD9}"/>
    <cellStyle name="_2005 Planning Day Template - Czech.xls Chart 96_Target affirmation" xfId="16311" xr:uid="{587A0756-9F71-418C-9019-002D5AF98D9F}"/>
    <cellStyle name="_2005 Planning Day Template - Czech.xls Chart 96_Target affirmation_Sheet2" xfId="16312" xr:uid="{B7E66F84-DD4D-4123-8E87-B2C78FC805E6}"/>
    <cellStyle name="_2005 Planning Day Template - Czech.xls Chart 96_Target affirmation_Sheet3" xfId="16313" xr:uid="{9CA042C1-1BB9-48C5-9B90-0AB69246D1E9}"/>
    <cellStyle name="_2005 Planning Day Template - Czech.xls Chart 96_复件 CIA STANDARD MODEL CHINA 2007 LTP" xfId="6356" xr:uid="{8D4815ED-EBEB-44DA-92A1-D19000294939}"/>
    <cellStyle name="_2005 Planning Day Template - Czech.xls Chart 97" xfId="843" xr:uid="{655A85C4-1C25-4173-9390-D31F0B0A063A}"/>
    <cellStyle name="_2005 Planning Day Template - Czech.xls Chart 97 2" xfId="3647" xr:uid="{B34A249F-9214-412A-AF15-58FE39652F4A}"/>
    <cellStyle name="_2005 Planning Day Template - Czech.xls Chart 97_2007 Review Day China" xfId="844" xr:uid="{70015258-249F-4903-BCD1-04ED556BEDA1}"/>
    <cellStyle name="_2005 Planning Day Template - Czech.xls Chart 97_2007 Review Day China 2" xfId="3648" xr:uid="{8829C2CC-A2EA-43B8-B704-60FB92D389FF}"/>
    <cellStyle name="_2005 Planning Day Template - Czech.xls Chart 97_2007 Review Day China_By Segment" xfId="16314" xr:uid="{438D387F-5FBF-4676-B10E-C290E3DD379D}"/>
    <cellStyle name="_2005 Planning Day Template - Czech.xls Chart 97_2007 Review Day China_Sheet2" xfId="16315" xr:uid="{6BDF87A4-2CB0-4F38-B40C-ABD677BA18A2}"/>
    <cellStyle name="_2005 Planning Day Template - Czech.xls Chart 97_2007 Review Day China_Sheet3" xfId="16316" xr:uid="{35876BD2-4868-456E-A9C6-FC296B6B2D09}"/>
    <cellStyle name="_2005 Planning Day Template - Czech.xls Chart 97_2007 Review Day China_Summary" xfId="16317" xr:uid="{3626D252-A6E8-42AB-8C35-FB54D5BCD489}"/>
    <cellStyle name="_2005 Planning Day Template - Czech.xls Chart 97_2007 Review Day China_Summary KP4790" xfId="16318" xr:uid="{CC46D5DC-6FF1-4A1E-B449-5D933525FCC5}"/>
    <cellStyle name="_2005 Planning Day Template - Czech.xls Chart 97_2007 Review Day Czech" xfId="845" xr:uid="{74E614F1-9C62-49CC-8910-F884B2CBCB63}"/>
    <cellStyle name="_2005 Planning Day Template - Czech.xls Chart 97_2007 Review Day Czech 2" xfId="3649" xr:uid="{1C3B41C7-3E26-4EE1-A61F-3E7C09116D42}"/>
    <cellStyle name="_2005 Planning Day Template - Czech.xls Chart 97_2007 Review Day Czech_By Segment" xfId="16319" xr:uid="{C64ABEB5-224B-4E62-8D4F-01937661A288}"/>
    <cellStyle name="_2005 Planning Day Template - Czech.xls Chart 97_2007 Review Day Czech_Sheet2" xfId="16320" xr:uid="{6BC2BB80-BBF0-4B89-96B8-EE5CB1F2524E}"/>
    <cellStyle name="_2005 Planning Day Template - Czech.xls Chart 97_2007 Review Day Czech_Sheet3" xfId="16321" xr:uid="{1C560166-6FEF-4D04-AAAA-FEE1396042F3}"/>
    <cellStyle name="_2005 Planning Day Template - Czech.xls Chart 97_2007 Review Day Czech_Summary" xfId="16322" xr:uid="{0C4ABEAE-8ECA-47A6-8A79-7965CE76D7CF}"/>
    <cellStyle name="_2005 Planning Day Template - Czech.xls Chart 97_2007 Review Day Czech_Summary KP4790" xfId="16323" xr:uid="{3002A882-A8FA-40FA-B2B9-5AB727306233}"/>
    <cellStyle name="_2005 Planning Day Template - Czech.xls Chart 97_2007 Review Day Poland" xfId="846" xr:uid="{119C67EC-53B4-4DD4-92CF-38F1C0E952FC}"/>
    <cellStyle name="_2005 Planning Day Template - Czech.xls Chart 97_2007 Review Day Poland 2" xfId="3650" xr:uid="{5CECE369-C8A8-4001-BD94-8AC24B322442}"/>
    <cellStyle name="_2005 Planning Day Template - Czech.xls Chart 97_2007 Review Day Poland_By Segment" xfId="16324" xr:uid="{6FFB16F9-6849-4C05-A02B-09AAE5FD2E89}"/>
    <cellStyle name="_2005 Planning Day Template - Czech.xls Chart 97_2007 Review Day Poland_Sheet2" xfId="16325" xr:uid="{1C24E062-228B-4918-88D0-342DB814C405}"/>
    <cellStyle name="_2005 Planning Day Template - Czech.xls Chart 97_2007 Review Day Poland_Sheet3" xfId="16326" xr:uid="{5338E507-83B9-4CDD-BEC9-20E7F70BF550}"/>
    <cellStyle name="_2005 Planning Day Template - Czech.xls Chart 97_2007 Review Day Poland_Summary" xfId="16327" xr:uid="{17361143-0EDC-46C1-AD20-02F8D0659F0D}"/>
    <cellStyle name="_2005 Planning Day Template - Czech.xls Chart 97_2007 Review Day Poland_Summary KP4790" xfId="16328" xr:uid="{B0C61C2A-1DB0-4E31-B3E8-ECDCCE6090E0}"/>
    <cellStyle name="_2005 Planning Day Template - Czech.xls Chart 97_2008 cfp draft" xfId="847" xr:uid="{FAC92F52-939B-4B77-8889-8E963371E8C2}"/>
    <cellStyle name="_2005 Planning Day Template - Czech.xls Chart 97_2008 cfp draft 2" xfId="3651" xr:uid="{32CA748F-211E-4F12-BF1B-4DA57FD75769}"/>
    <cellStyle name="_2005 Planning Day Template - Czech.xls Chart 97_2008 cfp draft_By Segment" xfId="16329" xr:uid="{DBF7DC0E-2BEC-4B7B-97D1-8638BC3E4945}"/>
    <cellStyle name="_2005 Planning Day Template - Czech.xls Chart 97_2008 cfp draft_Sheet2" xfId="16330" xr:uid="{A58911B8-4DE2-4391-921D-506C534B92D4}"/>
    <cellStyle name="_2005 Planning Day Template - Czech.xls Chart 97_2008 cfp draft_Sheet3" xfId="16331" xr:uid="{A31A19C7-12F6-4569-938E-A1EA76D783F7}"/>
    <cellStyle name="_2005 Planning Day Template - Czech.xls Chart 97_2008 cfp draft_Summary" xfId="16332" xr:uid="{591C770D-F2BB-41E6-A14A-F757AC5CF648}"/>
    <cellStyle name="_2005 Planning Day Template - Czech.xls Chart 97_2008 cfp draft_Summary KP4790" xfId="16333" xr:uid="{94DAA1EB-971D-4844-B148-84BFACF3E661}"/>
    <cellStyle name="_2005 Planning Day Template - Czech.xls Chart 97_2008 planning day draft" xfId="848" xr:uid="{CA5E92C3-82F0-43F9-8DF0-FC99D5560EDD}"/>
    <cellStyle name="_2005 Planning Day Template - Czech.xls Chart 97_2008 planning day draft 2" xfId="3652" xr:uid="{A08C5D57-5DCB-4621-9BB4-60E573853859}"/>
    <cellStyle name="_2005 Planning Day Template - Czech.xls Chart 97_2008 planning day draft_By Segment" xfId="16334" xr:uid="{7B39AF70-833F-41C5-BA47-FE69EB18B7A0}"/>
    <cellStyle name="_2005 Planning Day Template - Czech.xls Chart 97_2008 planning day draft_Sheet2" xfId="16335" xr:uid="{A3DC1CAD-C014-4BFD-A61A-C730A5F95033}"/>
    <cellStyle name="_2005 Planning Day Template - Czech.xls Chart 97_2008 planning day draft_Sheet3" xfId="16336" xr:uid="{40836464-4AE6-4611-9261-EF2DEE453B14}"/>
    <cellStyle name="_2005 Planning Day Template - Czech.xls Chart 97_2008 planning day draft_Summary" xfId="16337" xr:uid="{8C5906C4-102A-478E-A006-9FA3653ED66E}"/>
    <cellStyle name="_2005 Planning Day Template - Czech.xls Chart 97_2008 planning day draft_Summary KP4790" xfId="16338" xr:uid="{F7413F3C-8D52-4F78-AC02-0D1E9D17BEF9}"/>
    <cellStyle name="_2005 Planning Day Template - Czech.xls Chart 97_Bob review pack (2)" xfId="849" xr:uid="{FF1558D3-ADE6-4704-B676-F46ACC039B8C}"/>
    <cellStyle name="_2005 Planning Day Template - Czech.xls Chart 97_Bob review pack (2) 2" xfId="3653" xr:uid="{6E59EF25-52F8-46A9-AFCD-051E2D6DBB98}"/>
    <cellStyle name="_2005 Planning Day Template - Czech.xls Chart 97_Bob review pack (2)_By Segment" xfId="16339" xr:uid="{C281105D-E21A-49A8-BF1D-74804658C642}"/>
    <cellStyle name="_2005 Planning Day Template - Czech.xls Chart 97_Bob review pack (2)_Sheet2" xfId="16340" xr:uid="{70D44A42-2017-44AC-B5BB-266AAF6D9AE6}"/>
    <cellStyle name="_2005 Planning Day Template - Czech.xls Chart 97_Bob review pack (2)_Sheet3" xfId="16341" xr:uid="{0BC3E4A0-3A8A-4D5C-9D17-83A0FF67FCA8}"/>
    <cellStyle name="_2005 Planning Day Template - Czech.xls Chart 97_Bob review pack (2)_Summary" xfId="16342" xr:uid="{336E5184-36F3-4BA3-83B3-70384DE0EE1A}"/>
    <cellStyle name="_2005 Planning Day Template - Czech.xls Chart 97_Bob review pack (2)_Summary KP4790" xfId="16343" xr:uid="{D4A24E3F-CB2B-49CC-A033-3519F0FE1ECF}"/>
    <cellStyle name="_2005 Planning Day Template - Czech.xls Chart 97_Bob review pack (3)" xfId="850" xr:uid="{830268EC-7275-4780-8B55-FA7799983280}"/>
    <cellStyle name="_2005 Planning Day Template - Czech.xls Chart 97_Bob review pack (3) 2" xfId="3654" xr:uid="{61A7BED4-2D3E-446A-96A2-A6203439B745}"/>
    <cellStyle name="_2005 Planning Day Template - Czech.xls Chart 97_Bob review pack (3)_By Segment" xfId="16344" xr:uid="{28FE4F50-37A6-4934-8C3D-EE382494B310}"/>
    <cellStyle name="_2005 Planning Day Template - Czech.xls Chart 97_Bob review pack (3)_Sheet2" xfId="16345" xr:uid="{5FC6B903-621A-40E4-A96E-7DBD9E7401DE}"/>
    <cellStyle name="_2005 Planning Day Template - Czech.xls Chart 97_Bob review pack (3)_Sheet3" xfId="16346" xr:uid="{3819AAFE-F95C-4FBE-87EA-8A3AE97DE57D}"/>
    <cellStyle name="_2005 Planning Day Template - Czech.xls Chart 97_Bob review pack (3)_Summary" xfId="16347" xr:uid="{83DB7280-D04B-4E84-9E13-DD697F568F88}"/>
    <cellStyle name="_2005 Planning Day Template - Czech.xls Chart 97_Bob review pack (3)_Summary KP4790" xfId="16348" xr:uid="{1022BECC-9639-461B-829D-7E6175D1EA54}"/>
    <cellStyle name="_2005 Planning Day Template - Czech.xls Chart 97_By Segment" xfId="16349" xr:uid="{EB73A21C-AED4-4EDA-BFA2-08F702C49D8D}"/>
    <cellStyle name="_2005 Planning Day Template - Czech.xls Chart 97_China CIA Model Jan 08" xfId="6357" xr:uid="{32A9811F-BFC6-4FF9-8C07-7975938B31C0}"/>
    <cellStyle name="_2005 Planning Day Template - Czech.xls Chart 97_CIA Qianshan New STD" xfId="6358" xr:uid="{C30D0084-DB61-45E3-9F2B-B686FCBC28A4}"/>
    <cellStyle name="_2005 Planning Day Template - Czech.xls Chart 97_CIA STANDARD MODEL CHINA 2007 LTP_1" xfId="6359" xr:uid="{A8CAAB06-049B-4D52-B56C-7099A09A9515}"/>
    <cellStyle name="_2005 Planning Day Template - Czech.xls Chart 97_dunnhumby Tesco Int LRP 0910 - example template PSV" xfId="16350" xr:uid="{A56BA50A-9471-4361-A440-BEED6D908038}"/>
    <cellStyle name="_2005 Planning Day Template - Czech.xls Chart 97_dunnhumby Tesco Int LRP 0910 - example template PSV_Sheet2" xfId="16351" xr:uid="{459FDA22-F011-405A-BECB-6D8CF5DCD9BB}"/>
    <cellStyle name="_2005 Planning Day Template - Czech.xls Chart 97_dunnhumby Tesco Int LRP 0910 - example template PSV_Sheet3" xfId="16352" xr:uid="{81E3F007-8C37-43E7-AFA2-67289E5A9FB4}"/>
    <cellStyle name="_2005 Planning Day Template - Czech.xls Chart 97_LTP CIA Model" xfId="6360" xr:uid="{2C9ADFC7-9E0E-4C4B-B852-132C99D278D1}"/>
    <cellStyle name="_2005 Planning Day Template - Czech.xls Chart 97_LTP CIA Model_With PnL ratio_1" xfId="6361" xr:uid="{C90A410B-A959-4F5A-8C7A-253F2A078BFC}"/>
    <cellStyle name="_2005 Planning Day Template - Czech.xls Chart 97_Planning Day pack Template - blank" xfId="16353" xr:uid="{D80BC423-3E32-4BCF-BC32-1C8C8DD6A645}"/>
    <cellStyle name="_2005 Planning Day Template - Czech.xls Chart 97_Planning Day pack Template - blank_Sheet2" xfId="16354" xr:uid="{7AE95850-A20B-4BDB-8D33-1FFACB9FB86E}"/>
    <cellStyle name="_2005 Planning Day Template - Czech.xls Chart 97_Planning Day pack Template - blank_Sheet3" xfId="16355" xr:uid="{7D1BE7F8-3AF3-4450-83E9-E99D37F6F353}"/>
    <cellStyle name="_2005 Planning Day Template - Czech.xls Chart 97_Planning Day pack Template- Tem" xfId="16356" xr:uid="{FFFD7700-9F4A-4428-8C48-19A463FAF3F8}"/>
    <cellStyle name="_2005 Planning Day Template - Czech.xls Chart 97_Planning Day pack Template- Tem_Sheet2" xfId="16357" xr:uid="{B95E659A-3B4E-4497-9A84-E102FB3E0DA2}"/>
    <cellStyle name="_2005 Planning Day Template - Czech.xls Chart 97_Planning Day pack Template- Tem_Sheet3" xfId="16358" xr:uid="{44AB09C3-DF77-4E2F-837A-B1BDD945CF97}"/>
    <cellStyle name="_2005 Planning Day Template - Czech.xls Chart 97_Poland Planning Day Pack" xfId="16359" xr:uid="{3DD826EB-6863-4B95-9FA9-E8B51572A735}"/>
    <cellStyle name="_2005 Planning Day Template - Czech.xls Chart 97_Poland Planning Day Pack_Sheet2" xfId="16360" xr:uid="{DB7515A5-FF9F-4D52-A4EA-C966B8CB53B7}"/>
    <cellStyle name="_2005 Planning Day Template - Czech.xls Chart 97_Poland Planning Day Pack_Sheet3" xfId="16361" xr:uid="{A9278847-435A-419E-ABA6-914C525DCFEA}"/>
    <cellStyle name="_2005 Planning Day Template - Czech.xls Chart 97_Sheet2" xfId="16362" xr:uid="{738086AA-DAEC-40CC-B36E-0F6541F15546}"/>
    <cellStyle name="_2005 Planning Day Template - Czech.xls Chart 97_Sheet3" xfId="16363" xr:uid="{D6364AB9-483C-4B68-9739-2F902C15A595}"/>
    <cellStyle name="_2005 Planning Day Template - Czech.xls Chart 97_Summary" xfId="16364" xr:uid="{BD33B7C4-8073-44CE-9BEB-377C20307350}"/>
    <cellStyle name="_2005 Planning Day Template - Czech.xls Chart 97_Summary KP4790" xfId="16365" xr:uid="{19ECD958-0106-45F6-A9E3-153E55017759}"/>
    <cellStyle name="_2005 Planning Day Template - Czech.xls Chart 97_Target affirmation" xfId="16366" xr:uid="{4491E544-4DD3-4365-A4A6-CFA1661DA775}"/>
    <cellStyle name="_2005 Planning Day Template - Czech.xls Chart 97_Target affirmation_Sheet2" xfId="16367" xr:uid="{8C85D152-EB67-438A-BC5A-694657A428AB}"/>
    <cellStyle name="_2005 Planning Day Template - Czech.xls Chart 97_Target affirmation_Sheet3" xfId="16368" xr:uid="{BE345490-EBBC-4655-AFAE-637FC9453569}"/>
    <cellStyle name="_2005 Planning Day Template - Czech.xls Chart 97_复件 CIA STANDARD MODEL CHINA 2007 LTP" xfId="6362" xr:uid="{B9087B25-3570-4461-88F8-CE48A760B9F0}"/>
    <cellStyle name="_2005 Planning Day Template - Czech.xls Chart 98" xfId="851" xr:uid="{85A69D08-E242-4319-A53C-DADEB21B179F}"/>
    <cellStyle name="_2005 Planning Day Template - Czech.xls Chart 98 2" xfId="3655" xr:uid="{87C84BCD-5F53-4ED4-81D1-89B10B003843}"/>
    <cellStyle name="_2005 Planning Day Template - Czech.xls Chart 98_2007 Review Day China" xfId="852" xr:uid="{3BEFDA46-5E7B-49A6-80FA-9856A59BBEC2}"/>
    <cellStyle name="_2005 Planning Day Template - Czech.xls Chart 98_2007 Review Day China 2" xfId="3656" xr:uid="{71A75BA1-7CFA-410E-B117-8FA807428E39}"/>
    <cellStyle name="_2005 Planning Day Template - Czech.xls Chart 98_2007 Review Day China_By Segment" xfId="16369" xr:uid="{AFA98EC1-CE0D-42C6-8ACE-2FE9BC5B1F9E}"/>
    <cellStyle name="_2005 Planning Day Template - Czech.xls Chart 98_2007 Review Day China_Sheet2" xfId="16370" xr:uid="{F6535914-01D8-47E0-9436-E56AC45748B5}"/>
    <cellStyle name="_2005 Planning Day Template - Czech.xls Chart 98_2007 Review Day China_Sheet3" xfId="16371" xr:uid="{4E3A279E-7A5C-4C8A-8644-BE0A77F4F639}"/>
    <cellStyle name="_2005 Planning Day Template - Czech.xls Chart 98_2007 Review Day China_Summary" xfId="16372" xr:uid="{A5466EF1-902A-42D1-B153-B3E33CD7971B}"/>
    <cellStyle name="_2005 Planning Day Template - Czech.xls Chart 98_2007 Review Day China_Summary KP4790" xfId="16373" xr:uid="{3B5763F2-9FBF-4DBF-A8D7-4FF4BD2E6FF4}"/>
    <cellStyle name="_2005 Planning Day Template - Czech.xls Chart 98_2007 Review Day Czech" xfId="853" xr:uid="{483450F8-EE9C-4DA6-9951-ED97B673055D}"/>
    <cellStyle name="_2005 Planning Day Template - Czech.xls Chart 98_2007 Review Day Czech 2" xfId="3657" xr:uid="{D157CAA2-3061-4193-8681-B5A8A0C29D0B}"/>
    <cellStyle name="_2005 Planning Day Template - Czech.xls Chart 98_2007 Review Day Czech_By Segment" xfId="16374" xr:uid="{7899ACC3-52C5-4ACA-A9A5-9E213202BFFE}"/>
    <cellStyle name="_2005 Planning Day Template - Czech.xls Chart 98_2007 Review Day Czech_Sheet2" xfId="16375" xr:uid="{4696CEB4-7367-4B6C-B5E5-A2F73C0948C6}"/>
    <cellStyle name="_2005 Planning Day Template - Czech.xls Chart 98_2007 Review Day Czech_Sheet3" xfId="16376" xr:uid="{BF19B005-7EE4-44DF-AAD4-E9B72D62D36B}"/>
    <cellStyle name="_2005 Planning Day Template - Czech.xls Chart 98_2007 Review Day Czech_Summary" xfId="16377" xr:uid="{851D692D-E0CA-4496-92EB-C4160A2811D6}"/>
    <cellStyle name="_2005 Planning Day Template - Czech.xls Chart 98_2007 Review Day Czech_Summary KP4790" xfId="16378" xr:uid="{4808EFE1-460E-4CB1-8977-BF4AD4CBB87E}"/>
    <cellStyle name="_2005 Planning Day Template - Czech.xls Chart 98_2007 Review Day Poland" xfId="854" xr:uid="{8719A137-9A17-460E-97D0-C3FC93E0D6C8}"/>
    <cellStyle name="_2005 Planning Day Template - Czech.xls Chart 98_2007 Review Day Poland 2" xfId="3658" xr:uid="{7B0BD7B9-10E9-4F23-A9E6-B624F87F6780}"/>
    <cellStyle name="_2005 Planning Day Template - Czech.xls Chart 98_2007 Review Day Poland_By Segment" xfId="16379" xr:uid="{D103F682-CCD2-4874-B061-498039855F7E}"/>
    <cellStyle name="_2005 Planning Day Template - Czech.xls Chart 98_2007 Review Day Poland_Sheet2" xfId="16380" xr:uid="{949BE450-36F5-4582-81D7-F0111520E06B}"/>
    <cellStyle name="_2005 Planning Day Template - Czech.xls Chart 98_2007 Review Day Poland_Sheet3" xfId="16381" xr:uid="{1EE8028D-33B4-4D63-A832-E2B07527DCC9}"/>
    <cellStyle name="_2005 Planning Day Template - Czech.xls Chart 98_2007 Review Day Poland_Summary" xfId="16382" xr:uid="{89F787DE-7382-48C8-9C0B-A071841C0628}"/>
    <cellStyle name="_2005 Planning Day Template - Czech.xls Chart 98_2007 Review Day Poland_Summary KP4790" xfId="16383" xr:uid="{494A997A-1896-43F1-95D9-E37C21AE6E41}"/>
    <cellStyle name="_2005 Planning Day Template - Czech.xls Chart 98_2008 cfp draft" xfId="855" xr:uid="{B4107E56-B955-4B3E-A4E1-45AA721BBF9E}"/>
    <cellStyle name="_2005 Planning Day Template - Czech.xls Chart 98_2008 cfp draft 2" xfId="3659" xr:uid="{1C6B4C36-51DD-41D4-9569-BD12D8264B26}"/>
    <cellStyle name="_2005 Planning Day Template - Czech.xls Chart 98_2008 cfp draft_By Segment" xfId="16384" xr:uid="{72982AB7-C7E7-4C4F-BEA5-678A582CF7AB}"/>
    <cellStyle name="_2005 Planning Day Template - Czech.xls Chart 98_2008 cfp draft_Sheet2" xfId="16385" xr:uid="{8104E351-B188-4243-8E66-015B43550AEE}"/>
    <cellStyle name="_2005 Planning Day Template - Czech.xls Chart 98_2008 cfp draft_Sheet3" xfId="16386" xr:uid="{9F5F5205-9D88-47A6-93D9-493DD2ECDF7F}"/>
    <cellStyle name="_2005 Planning Day Template - Czech.xls Chart 98_2008 cfp draft_Summary" xfId="16387" xr:uid="{C55E4B19-39E2-4F38-AC2F-F876B649A5A6}"/>
    <cellStyle name="_2005 Planning Day Template - Czech.xls Chart 98_2008 cfp draft_Summary KP4790" xfId="16388" xr:uid="{59031A6F-B775-4CF5-B7A0-E994FDFBBF12}"/>
    <cellStyle name="_2005 Planning Day Template - Czech.xls Chart 98_2008 planning day draft" xfId="856" xr:uid="{E4D316B9-EC1F-4F31-9A96-2E88140188E7}"/>
    <cellStyle name="_2005 Planning Day Template - Czech.xls Chart 98_2008 planning day draft 2" xfId="3660" xr:uid="{F41804DF-C329-4E1A-9C66-2D8396BFA516}"/>
    <cellStyle name="_2005 Planning Day Template - Czech.xls Chart 98_2008 planning day draft_By Segment" xfId="16389" xr:uid="{D1CEAA56-AF87-48A5-9947-CEE75267EE29}"/>
    <cellStyle name="_2005 Planning Day Template - Czech.xls Chart 98_2008 planning day draft_Sheet2" xfId="16390" xr:uid="{9D78FEDE-F036-41F9-87A7-BC1DE8986DC1}"/>
    <cellStyle name="_2005 Planning Day Template - Czech.xls Chart 98_2008 planning day draft_Sheet3" xfId="16391" xr:uid="{5C3A3C69-F8BD-4927-ACA1-AF68498D8B13}"/>
    <cellStyle name="_2005 Planning Day Template - Czech.xls Chart 98_2008 planning day draft_Summary" xfId="16392" xr:uid="{2BC324AC-AEFC-454D-A1DB-EE94D26CEA7C}"/>
    <cellStyle name="_2005 Planning Day Template - Czech.xls Chart 98_2008 planning day draft_Summary KP4790" xfId="16393" xr:uid="{FA8F55BE-4FBC-4204-82B1-217915554AB8}"/>
    <cellStyle name="_2005 Planning Day Template - Czech.xls Chart 98_Bob review pack (2)" xfId="857" xr:uid="{7E01C3B1-91A6-4986-8040-81DBAAB0B674}"/>
    <cellStyle name="_2005 Planning Day Template - Czech.xls Chart 98_Bob review pack (2) 2" xfId="3661" xr:uid="{D85DC21D-1E3B-435E-96BC-11298ADEA904}"/>
    <cellStyle name="_2005 Planning Day Template - Czech.xls Chart 98_Bob review pack (2)_By Segment" xfId="16394" xr:uid="{90CA075A-30F2-47A3-8B9C-16C84FD8539F}"/>
    <cellStyle name="_2005 Planning Day Template - Czech.xls Chart 98_Bob review pack (2)_Sheet2" xfId="16395" xr:uid="{E47297FE-E6F9-4028-B432-EF38DF5CB7CC}"/>
    <cellStyle name="_2005 Planning Day Template - Czech.xls Chart 98_Bob review pack (2)_Sheet3" xfId="16396" xr:uid="{C87CCE0E-8674-4EE1-8FC3-3BD499FB59B8}"/>
    <cellStyle name="_2005 Planning Day Template - Czech.xls Chart 98_Bob review pack (2)_Summary" xfId="16397" xr:uid="{CE81BC37-1EB4-4F84-99DF-A3E1305502CD}"/>
    <cellStyle name="_2005 Planning Day Template - Czech.xls Chart 98_Bob review pack (2)_Summary KP4790" xfId="16398" xr:uid="{DDDC2EB5-FD83-4544-881D-72343D5866DD}"/>
    <cellStyle name="_2005 Planning Day Template - Czech.xls Chart 98_Bob review pack (3)" xfId="858" xr:uid="{B54ACAC7-4E27-46BA-9134-83D9F0227BC0}"/>
    <cellStyle name="_2005 Planning Day Template - Czech.xls Chart 98_Bob review pack (3) 2" xfId="3662" xr:uid="{45C8F23C-3F88-456E-8BE9-AC0C5DADF3FD}"/>
    <cellStyle name="_2005 Planning Day Template - Czech.xls Chart 98_Bob review pack (3)_By Segment" xfId="16399" xr:uid="{838A69F5-F828-41C6-92D9-2A88F4059595}"/>
    <cellStyle name="_2005 Planning Day Template - Czech.xls Chart 98_Bob review pack (3)_Sheet2" xfId="16400" xr:uid="{9EB9C8B7-D75C-4A67-AE63-6D5CE5C09EAE}"/>
    <cellStyle name="_2005 Planning Day Template - Czech.xls Chart 98_Bob review pack (3)_Sheet3" xfId="16401" xr:uid="{1D777A5B-9952-40E3-AA1A-010B6C221E11}"/>
    <cellStyle name="_2005 Planning Day Template - Czech.xls Chart 98_Bob review pack (3)_Summary" xfId="16402" xr:uid="{DE6C1592-B4CD-412B-A728-E16CD7AB4636}"/>
    <cellStyle name="_2005 Planning Day Template - Czech.xls Chart 98_Bob review pack (3)_Summary KP4790" xfId="16403" xr:uid="{56C7DF86-EB5B-4F6A-990D-955A79EEDA13}"/>
    <cellStyle name="_2005 Planning Day Template - Czech.xls Chart 98_By Segment" xfId="16404" xr:uid="{7BB54CF9-26EE-4F39-9DB2-1752660CBD70}"/>
    <cellStyle name="_2005 Planning Day Template - Czech.xls Chart 98_China CIA Model Jan 08" xfId="6363" xr:uid="{032F9F69-94E1-4EF7-A6A3-FA5DC1E9A563}"/>
    <cellStyle name="_2005 Planning Day Template - Czech.xls Chart 98_CIA Qianshan New STD" xfId="6364" xr:uid="{7A73ADEA-0BC0-4FDB-A749-EF38D9EEEF85}"/>
    <cellStyle name="_2005 Planning Day Template - Czech.xls Chart 98_CIA STANDARD MODEL CHINA 2007 LTP_1" xfId="6365" xr:uid="{07DA1407-829D-4871-B996-503841C17A15}"/>
    <cellStyle name="_2005 Planning Day Template - Czech.xls Chart 98_dunnhumby Tesco Int LRP 0910 - example template PSV" xfId="16405" xr:uid="{5CFD1746-2C66-49DC-A77D-016401176645}"/>
    <cellStyle name="_2005 Planning Day Template - Czech.xls Chart 98_dunnhumby Tesco Int LRP 0910 - example template PSV_Sheet2" xfId="16406" xr:uid="{85FC2AC3-2ED9-4681-81F3-BD4F68D6ECC1}"/>
    <cellStyle name="_2005 Planning Day Template - Czech.xls Chart 98_dunnhumby Tesco Int LRP 0910 - example template PSV_Sheet3" xfId="16407" xr:uid="{850F16D8-97AE-4171-930C-FD17DF6613E5}"/>
    <cellStyle name="_2005 Planning Day Template - Czech.xls Chart 98_LTP CIA Model" xfId="6366" xr:uid="{0C4EC020-C1D2-4D89-95BB-20F56586862D}"/>
    <cellStyle name="_2005 Planning Day Template - Czech.xls Chart 98_LTP CIA Model_With PnL ratio_1" xfId="6367" xr:uid="{73FF981B-3B75-483C-B044-DF671F99A458}"/>
    <cellStyle name="_2005 Planning Day Template - Czech.xls Chart 98_Planning Day pack Template - blank" xfId="16408" xr:uid="{0F55A89B-BDDE-4121-91A0-5E60DD17ADCA}"/>
    <cellStyle name="_2005 Planning Day Template - Czech.xls Chart 98_Planning Day pack Template - blank_Sheet2" xfId="16409" xr:uid="{07D409D7-FE0E-498E-8705-EF721920AE29}"/>
    <cellStyle name="_2005 Planning Day Template - Czech.xls Chart 98_Planning Day pack Template - blank_Sheet3" xfId="16410" xr:uid="{A82768DF-D22D-48F2-B8AC-7828796D007F}"/>
    <cellStyle name="_2005 Planning Day Template - Czech.xls Chart 98_Planning Day pack Template- Tem" xfId="16411" xr:uid="{603BCD38-D55F-4971-8BA1-79DA4A0E1A62}"/>
    <cellStyle name="_2005 Planning Day Template - Czech.xls Chart 98_Planning Day pack Template- Tem_Sheet2" xfId="16412" xr:uid="{3F0A11C4-202D-4E17-91A4-6DB3FA13EFAA}"/>
    <cellStyle name="_2005 Planning Day Template - Czech.xls Chart 98_Planning Day pack Template- Tem_Sheet3" xfId="16413" xr:uid="{C960FAA8-6BA8-4566-99ED-72EDEFFDE3EE}"/>
    <cellStyle name="_2005 Planning Day Template - Czech.xls Chart 98_Poland Planning Day Pack" xfId="16414" xr:uid="{E1AFC4DB-D5AB-41AA-84FC-F98D5E51B798}"/>
    <cellStyle name="_2005 Planning Day Template - Czech.xls Chart 98_Poland Planning Day Pack_Sheet2" xfId="16415" xr:uid="{F8EA9E76-F472-4A2E-85B9-607E52DFB4C7}"/>
    <cellStyle name="_2005 Planning Day Template - Czech.xls Chart 98_Poland Planning Day Pack_Sheet3" xfId="16416" xr:uid="{76A4A275-C71D-4997-B11D-1C0ACBF7B25D}"/>
    <cellStyle name="_2005 Planning Day Template - Czech.xls Chart 98_Sheet2" xfId="16417" xr:uid="{8583C3D1-42ED-4DB7-BAC3-3E51D7F36CDA}"/>
    <cellStyle name="_2005 Planning Day Template - Czech.xls Chart 98_Sheet3" xfId="16418" xr:uid="{49245AA2-7278-4381-B34D-7B804444C8C9}"/>
    <cellStyle name="_2005 Planning Day Template - Czech.xls Chart 98_Summary" xfId="16419" xr:uid="{9AA88698-94D7-450E-86AE-82DD2C78B91C}"/>
    <cellStyle name="_2005 Planning Day Template - Czech.xls Chart 98_Summary KP4790" xfId="16420" xr:uid="{420B1FEB-3AB5-4847-B882-68AB492EE5F0}"/>
    <cellStyle name="_2005 Planning Day Template - Czech.xls Chart 98_Target affirmation" xfId="16421" xr:uid="{C3247582-62DC-4645-B69C-0E865C44241E}"/>
    <cellStyle name="_2005 Planning Day Template - Czech.xls Chart 98_Target affirmation_Sheet2" xfId="16422" xr:uid="{1025F55D-7A41-48E0-82F3-C29D5E13A6B2}"/>
    <cellStyle name="_2005 Planning Day Template - Czech.xls Chart 98_Target affirmation_Sheet3" xfId="16423" xr:uid="{A9E46E8F-14DD-42CC-84AB-7006982318AF}"/>
    <cellStyle name="_2005 Planning Day Template - Czech.xls Chart 98_复件 CIA STANDARD MODEL CHINA 2007 LTP" xfId="6368" xr:uid="{BC18BF55-AF14-454E-93CB-3FE2CABAC90C}"/>
    <cellStyle name="_2005 Planning Day Template - Czech.xls Chart 99" xfId="859" xr:uid="{D119C6DC-2CA2-4C95-BC4D-AF82E1682C74}"/>
    <cellStyle name="_2005 Planning Day Template - Czech.xls Chart 99 2" xfId="3663" xr:uid="{584082DA-9E2A-4203-B7CD-D3F15C2C8EA8}"/>
    <cellStyle name="_2005 Planning Day Template - Czech.xls Chart 99_2007 Review Day China" xfId="860" xr:uid="{0B3C2824-72D9-494D-B72D-6A220A303141}"/>
    <cellStyle name="_2005 Planning Day Template - Czech.xls Chart 99_2007 Review Day China 2" xfId="3664" xr:uid="{79CBBC51-B4B0-4400-B9CC-7A0EB5575F88}"/>
    <cellStyle name="_2005 Planning Day Template - Czech.xls Chart 99_2007 Review Day China_By Segment" xfId="16424" xr:uid="{3D88B9AC-94A2-438F-95BA-BCC9BE8AD016}"/>
    <cellStyle name="_2005 Planning Day Template - Czech.xls Chart 99_2007 Review Day China_Sheet2" xfId="16425" xr:uid="{58C8A53B-B0CD-4D29-9D35-ED755DEF8723}"/>
    <cellStyle name="_2005 Planning Day Template - Czech.xls Chart 99_2007 Review Day China_Sheet3" xfId="16426" xr:uid="{861AE637-3908-48FC-82B1-BAE0F6E89859}"/>
    <cellStyle name="_2005 Planning Day Template - Czech.xls Chart 99_2007 Review Day China_Summary" xfId="16427" xr:uid="{68AACD12-A7F4-487C-B671-9903C6D44D45}"/>
    <cellStyle name="_2005 Planning Day Template - Czech.xls Chart 99_2007 Review Day China_Summary KP4790" xfId="16428" xr:uid="{2607B920-7684-4F43-865C-EA9899DEAC56}"/>
    <cellStyle name="_2005 Planning Day Template - Czech.xls Chart 99_2007 Review Day Czech" xfId="861" xr:uid="{E644544F-6134-4158-B80E-A4097155610E}"/>
    <cellStyle name="_2005 Planning Day Template - Czech.xls Chart 99_2007 Review Day Czech 2" xfId="3665" xr:uid="{E980A256-072D-4B5A-93C0-ED398E8BD979}"/>
    <cellStyle name="_2005 Planning Day Template - Czech.xls Chart 99_2007 Review Day Czech_By Segment" xfId="16429" xr:uid="{3F23BE81-2D82-4B99-B079-397604C360AF}"/>
    <cellStyle name="_2005 Planning Day Template - Czech.xls Chart 99_2007 Review Day Czech_Sheet2" xfId="16430" xr:uid="{A29BEF2A-3C34-43C4-AC48-406640B7A54C}"/>
    <cellStyle name="_2005 Planning Day Template - Czech.xls Chart 99_2007 Review Day Czech_Sheet3" xfId="16431" xr:uid="{C68CCD3B-ADF8-4BF9-9EA0-1D0281A728CE}"/>
    <cellStyle name="_2005 Planning Day Template - Czech.xls Chart 99_2007 Review Day Czech_Summary" xfId="16432" xr:uid="{2504D978-01E3-4394-8C34-E20DC518FCAA}"/>
    <cellStyle name="_2005 Planning Day Template - Czech.xls Chart 99_2007 Review Day Czech_Summary KP4790" xfId="16433" xr:uid="{71885E81-E8C1-4A82-81C0-0556AF478F0F}"/>
    <cellStyle name="_2005 Planning Day Template - Czech.xls Chart 99_2007 Review Day Poland" xfId="862" xr:uid="{212C4F4A-B780-4ED7-A116-8541AF24ABB1}"/>
    <cellStyle name="_2005 Planning Day Template - Czech.xls Chart 99_2007 Review Day Poland 2" xfId="3666" xr:uid="{B5676ECC-D526-4BDE-B358-EAE7F1266693}"/>
    <cellStyle name="_2005 Planning Day Template - Czech.xls Chart 99_2007 Review Day Poland_By Segment" xfId="16434" xr:uid="{D50D0DFE-49FB-4977-98FA-86AAD70FAF2F}"/>
    <cellStyle name="_2005 Planning Day Template - Czech.xls Chart 99_2007 Review Day Poland_Sheet2" xfId="16435" xr:uid="{13592D68-7EBF-48D0-A34A-2D5B6856ED34}"/>
    <cellStyle name="_2005 Planning Day Template - Czech.xls Chart 99_2007 Review Day Poland_Sheet3" xfId="16436" xr:uid="{EF80316F-0BDB-4CAC-9A58-D55A7AF5F566}"/>
    <cellStyle name="_2005 Planning Day Template - Czech.xls Chart 99_2007 Review Day Poland_Summary" xfId="16437" xr:uid="{6019B7C1-8E14-4A50-ADAB-1168B8B22297}"/>
    <cellStyle name="_2005 Planning Day Template - Czech.xls Chart 99_2007 Review Day Poland_Summary KP4790" xfId="16438" xr:uid="{041984E7-A88D-413D-B7A8-81EF2596C532}"/>
    <cellStyle name="_2005 Planning Day Template - Czech.xls Chart 99_2008 cfp draft" xfId="863" xr:uid="{2669DCED-E3A3-484D-AA6E-27D780EF285B}"/>
    <cellStyle name="_2005 Planning Day Template - Czech.xls Chart 99_2008 cfp draft 2" xfId="3667" xr:uid="{39C556B7-2C41-4792-A7CA-18A91168C612}"/>
    <cellStyle name="_2005 Planning Day Template - Czech.xls Chart 99_2008 cfp draft_By Segment" xfId="16439" xr:uid="{71F4CB1D-1561-4A5B-959D-E5DC090E90AA}"/>
    <cellStyle name="_2005 Planning Day Template - Czech.xls Chart 99_2008 cfp draft_Sheet2" xfId="16440" xr:uid="{733A033E-74CF-4A99-A7EA-2FF2BFE6E59E}"/>
    <cellStyle name="_2005 Planning Day Template - Czech.xls Chart 99_2008 cfp draft_Sheet3" xfId="16441" xr:uid="{ED2513B7-AB05-478D-B62C-2015363955ED}"/>
    <cellStyle name="_2005 Planning Day Template - Czech.xls Chart 99_2008 cfp draft_Summary" xfId="16442" xr:uid="{B377DE3D-B6F3-441B-9166-F6F0A5A62F02}"/>
    <cellStyle name="_2005 Planning Day Template - Czech.xls Chart 99_2008 cfp draft_Summary KP4790" xfId="16443" xr:uid="{F1457E17-63F5-44FB-9BAC-D4F1C6AF3BE7}"/>
    <cellStyle name="_2005 Planning Day Template - Czech.xls Chart 99_2008 planning day draft" xfId="864" xr:uid="{A27E4784-7F6D-419D-A924-50BAD1C10169}"/>
    <cellStyle name="_2005 Planning Day Template - Czech.xls Chart 99_2008 planning day draft 2" xfId="3668" xr:uid="{C67F42DD-02C0-4C28-A060-5DA79279CDF1}"/>
    <cellStyle name="_2005 Planning Day Template - Czech.xls Chart 99_2008 planning day draft_By Segment" xfId="16444" xr:uid="{0FAB4C0F-63F6-41EB-9A0D-F4FDC38881BD}"/>
    <cellStyle name="_2005 Planning Day Template - Czech.xls Chart 99_2008 planning day draft_Sheet2" xfId="16445" xr:uid="{5FE1DFDD-FE4E-4C54-95A3-C6D2CD5A7A2F}"/>
    <cellStyle name="_2005 Planning Day Template - Czech.xls Chart 99_2008 planning day draft_Sheet3" xfId="16446" xr:uid="{6CB7C7AA-5AD3-4A94-BF9C-DAB0A08094A3}"/>
    <cellStyle name="_2005 Planning Day Template - Czech.xls Chart 99_2008 planning day draft_Summary" xfId="16447" xr:uid="{28CB8459-3D95-41BF-99F2-B0E9AB7D8A9D}"/>
    <cellStyle name="_2005 Planning Day Template - Czech.xls Chart 99_2008 planning day draft_Summary KP4790" xfId="16448" xr:uid="{563ABDA9-BFCA-4FFE-979A-6A48EC00090D}"/>
    <cellStyle name="_2005 Planning Day Template - Czech.xls Chart 99_Bob review pack (2)" xfId="865" xr:uid="{28F19026-0C5F-4456-89C0-3D2A646FD500}"/>
    <cellStyle name="_2005 Planning Day Template - Czech.xls Chart 99_Bob review pack (2) 2" xfId="3669" xr:uid="{08820E9C-10CE-4714-BEBE-9EEF2B5D6666}"/>
    <cellStyle name="_2005 Planning Day Template - Czech.xls Chart 99_Bob review pack (2)_By Segment" xfId="16449" xr:uid="{3059B7A0-52B5-4249-B11C-2E2B037A0500}"/>
    <cellStyle name="_2005 Planning Day Template - Czech.xls Chart 99_Bob review pack (2)_Sheet2" xfId="16450" xr:uid="{60562D22-D70A-4183-A010-749E623CFB61}"/>
    <cellStyle name="_2005 Planning Day Template - Czech.xls Chart 99_Bob review pack (2)_Sheet3" xfId="16451" xr:uid="{E693D0F0-B5DE-4958-BD7F-216C0BE17A51}"/>
    <cellStyle name="_2005 Planning Day Template - Czech.xls Chart 99_Bob review pack (2)_Summary" xfId="16452" xr:uid="{318AA585-6039-4408-A8CB-9548D782F078}"/>
    <cellStyle name="_2005 Planning Day Template - Czech.xls Chart 99_Bob review pack (2)_Summary KP4790" xfId="16453" xr:uid="{96DA4ADE-B8A5-4398-ADE4-41A7EFEBF82C}"/>
    <cellStyle name="_2005 Planning Day Template - Czech.xls Chart 99_Bob review pack (3)" xfId="866" xr:uid="{BB82B22E-D39D-49BD-BDD1-535657A05A8B}"/>
    <cellStyle name="_2005 Planning Day Template - Czech.xls Chart 99_Bob review pack (3) 2" xfId="3670" xr:uid="{23066AE8-6B52-40ED-BFA0-C4F9728EA5AF}"/>
    <cellStyle name="_2005 Planning Day Template - Czech.xls Chart 99_Bob review pack (3)_By Segment" xfId="16454" xr:uid="{FB5EA9D1-7A9B-4E6F-8B17-7B6B4613DED8}"/>
    <cellStyle name="_2005 Planning Day Template - Czech.xls Chart 99_Bob review pack (3)_Sheet2" xfId="16455" xr:uid="{06BA0DB8-FB58-4D5D-8D19-D6395789DF45}"/>
    <cellStyle name="_2005 Planning Day Template - Czech.xls Chart 99_Bob review pack (3)_Sheet3" xfId="16456" xr:uid="{B4E00001-8996-4F34-9D36-FF5B521A05F3}"/>
    <cellStyle name="_2005 Planning Day Template - Czech.xls Chart 99_Bob review pack (3)_Summary" xfId="16457" xr:uid="{7AB53972-CD40-4BB2-9EDE-A07806E6E89A}"/>
    <cellStyle name="_2005 Planning Day Template - Czech.xls Chart 99_Bob review pack (3)_Summary KP4790" xfId="16458" xr:uid="{33EE9AD3-D90F-4EA4-B205-663EE2A36A69}"/>
    <cellStyle name="_2005 Planning Day Template - Czech.xls Chart 99_By Segment" xfId="16459" xr:uid="{71EA6E9B-80E2-49E8-9D31-14E342F010A0}"/>
    <cellStyle name="_2005 Planning Day Template - Czech.xls Chart 99_China CIA Model Jan 08" xfId="6369" xr:uid="{3E2851DF-8D84-418F-8A25-F4DB0DE9102F}"/>
    <cellStyle name="_2005 Planning Day Template - Czech.xls Chart 99_CIA Qianshan New STD" xfId="6370" xr:uid="{2652FC0F-3C60-4601-BD53-96EA6A3B9276}"/>
    <cellStyle name="_2005 Planning Day Template - Czech.xls Chart 99_CIA STANDARD MODEL CHINA 2007 LTP_1" xfId="6371" xr:uid="{BEA8F3C3-DF6D-4ED9-821E-E25FD06A6051}"/>
    <cellStyle name="_2005 Planning Day Template - Czech.xls Chart 99_dunnhumby Tesco Int LRP 0910 - example template PSV" xfId="16460" xr:uid="{4CF64BD6-BC97-4C68-856E-D8D75F91E385}"/>
    <cellStyle name="_2005 Planning Day Template - Czech.xls Chart 99_dunnhumby Tesco Int LRP 0910 - example template PSV_Sheet2" xfId="16461" xr:uid="{C1935AAD-AE96-448E-B338-F2DD93F64E12}"/>
    <cellStyle name="_2005 Planning Day Template - Czech.xls Chart 99_dunnhumby Tesco Int LRP 0910 - example template PSV_Sheet3" xfId="16462" xr:uid="{4FDC1A13-6456-4386-88AB-9B0910F451D0}"/>
    <cellStyle name="_2005 Planning Day Template - Czech.xls Chart 99_LTP CIA Model" xfId="6372" xr:uid="{26DBD20C-3349-454C-8077-70AE22493E7E}"/>
    <cellStyle name="_2005 Planning Day Template - Czech.xls Chart 99_LTP CIA Model_With PnL ratio_1" xfId="6373" xr:uid="{7D7FBF24-1290-45C5-A6F2-51E3F13F3D99}"/>
    <cellStyle name="_2005 Planning Day Template - Czech.xls Chart 99_Planning Day pack Template - blank" xfId="16463" xr:uid="{A1D26F15-3302-4C41-AEBE-A12D0A9C37B7}"/>
    <cellStyle name="_2005 Planning Day Template - Czech.xls Chart 99_Planning Day pack Template - blank_Sheet2" xfId="16464" xr:uid="{15E6F72B-E64C-4254-AD00-06F5495ECB1F}"/>
    <cellStyle name="_2005 Planning Day Template - Czech.xls Chart 99_Planning Day pack Template - blank_Sheet3" xfId="16465" xr:uid="{94C0B765-1288-45C8-869E-C1099DB8B99E}"/>
    <cellStyle name="_2005 Planning Day Template - Czech.xls Chart 99_Planning Day pack Template- Tem" xfId="16466" xr:uid="{51585328-B895-4897-843D-79326DAFE4E1}"/>
    <cellStyle name="_2005 Planning Day Template - Czech.xls Chart 99_Planning Day pack Template- Tem_Sheet2" xfId="16467" xr:uid="{BA0B6D3C-41E1-4237-AF99-0660214C71D2}"/>
    <cellStyle name="_2005 Planning Day Template - Czech.xls Chart 99_Planning Day pack Template- Tem_Sheet3" xfId="16468" xr:uid="{37456416-F2B4-40A5-82BD-C186AD3A31CA}"/>
    <cellStyle name="_2005 Planning Day Template - Czech.xls Chart 99_Poland Planning Day Pack" xfId="16469" xr:uid="{85B35168-2285-4C75-88EB-9DB8BAC54175}"/>
    <cellStyle name="_2005 Planning Day Template - Czech.xls Chart 99_Poland Planning Day Pack_Sheet2" xfId="16470" xr:uid="{F68D6C46-FB95-4DD6-9FB3-1C1E3FB4921E}"/>
    <cellStyle name="_2005 Planning Day Template - Czech.xls Chart 99_Poland Planning Day Pack_Sheet3" xfId="16471" xr:uid="{4B3ECB97-A9FC-4EF4-B471-A279089BFB57}"/>
    <cellStyle name="_2005 Planning Day Template - Czech.xls Chart 99_Sheet2" xfId="16472" xr:uid="{36822AC6-52B0-4D86-9F44-6A127D86AB63}"/>
    <cellStyle name="_2005 Planning Day Template - Czech.xls Chart 99_Sheet3" xfId="16473" xr:uid="{AC928BFA-A24D-40DD-9487-A7093A5E5620}"/>
    <cellStyle name="_2005 Planning Day Template - Czech.xls Chart 99_Summary" xfId="16474" xr:uid="{F1090C0E-CEFC-4B46-9627-0976B9FE3398}"/>
    <cellStyle name="_2005 Planning Day Template - Czech.xls Chart 99_Summary KP4790" xfId="16475" xr:uid="{56B2930E-C749-4F88-92BD-B1155C9A48AE}"/>
    <cellStyle name="_2005 Planning Day Template - Czech.xls Chart 99_Target affirmation" xfId="16476" xr:uid="{350563C0-ED51-4FA7-9229-920F827BF43A}"/>
    <cellStyle name="_2005 Planning Day Template - Czech.xls Chart 99_Target affirmation_Sheet2" xfId="16477" xr:uid="{951EF7DC-0ED9-4CAE-98C0-E29B53829469}"/>
    <cellStyle name="_2005 Planning Day Template - Czech.xls Chart 99_Target affirmation_Sheet3" xfId="16478" xr:uid="{5C5698C0-FD8B-4B23-830D-85238A2737A2}"/>
    <cellStyle name="_2005 Planning Day Template - Czech.xls Chart 99_复件 CIA STANDARD MODEL CHINA 2007 LTP" xfId="6374" xr:uid="{C2685B0B-F89B-47C1-8BE2-ADC270DDCE22}"/>
    <cellStyle name="_2005 Profit Tracker_05-12-19" xfId="867" xr:uid="{ACF1FA86-523A-4179-A303-C4A108B6A3F9}"/>
    <cellStyle name="_2006_07 P3PP Summary Pack_detailed" xfId="868" xr:uid="{9E9C1512-B57C-4C53-A6D8-110C64B0821D}"/>
    <cellStyle name="_2006-07 Budget Summary" xfId="869" xr:uid="{30C7ED56-532A-47EE-88E8-5FF78F19BD36}"/>
    <cellStyle name="_2006-07 LTP International Summary_FINAL_06-11-06" xfId="870" xr:uid="{72E2F540-4E1A-4F20-832A-6C4C3A189985}"/>
    <cellStyle name="_2006-07 LTP International Summary_FINAL_06-11-06 2" xfId="3671" xr:uid="{6094A5C5-1CC7-46CC-9B32-8EB5B8FA21B8}"/>
    <cellStyle name="_2006-07 LTP International Summary_FINAL_06-11-06_By Segment" xfId="16479" xr:uid="{3C8745A2-C79A-4228-9441-141538045187}"/>
    <cellStyle name="_2006-07 LTP International Summary_FINAL_06-11-06_Sheet2" xfId="16480" xr:uid="{2CF672FE-B60C-4F0F-A5D9-68A93F0C2D86}"/>
    <cellStyle name="_2006-07 LTP International Summary_FINAL_06-11-06_Sheet3" xfId="16481" xr:uid="{767B4AA4-6DEF-4862-84A9-4B72E2588EDB}"/>
    <cellStyle name="_2006-07 LTP International Summary_FINAL_06-11-06_Summary" xfId="16482" xr:uid="{EC059BA8-029B-4CF6-B183-C620B5D77EE3}"/>
    <cellStyle name="_2006-07 LTP International Summary_FINAL_06-11-06_Summary KP4790" xfId="16483" xr:uid="{6A7D143D-5587-4CE1-99AF-FF0635ED5106}"/>
    <cellStyle name="_2006-07 LTP Summary_TOPDOWN" xfId="871" xr:uid="{1B287301-77EF-432C-AF5F-759C81EE6117}"/>
    <cellStyle name="_2006-07 LTP Summary_TOPDOWN 2" xfId="3672" xr:uid="{4DED86D5-6278-4173-B9D6-CF24B9E102EF}"/>
    <cellStyle name="_2006-07 LTP Summary_TOPDOWN_By Segment" xfId="16484" xr:uid="{0D12B636-AAAE-4FD8-A304-F3D0454C0A94}"/>
    <cellStyle name="_2006-07 LTP Summary_TOPDOWN_Sheet2" xfId="16485" xr:uid="{BC58D35D-40D9-4505-A512-A693CCC0F116}"/>
    <cellStyle name="_2006-07 LTP Summary_TOPDOWN_Sheet3" xfId="16486" xr:uid="{EA4C1785-1D84-4D01-AC4E-8E533CD904D0}"/>
    <cellStyle name="_2006-07 LTP Summary_TOPDOWN_Summary" xfId="16487" xr:uid="{2F272AA0-1B80-4FCA-9684-EDD9131C15B7}"/>
    <cellStyle name="_2006-07 LTP Summary_TOPDOWN_Summary KP4790" xfId="16488" xr:uid="{0CC3023C-ED08-4A93-AB47-615C0C3F4D62}"/>
    <cellStyle name="_20061215_2006~07SteeringWheelObjectives_Korea(Full-Q3_Final)" xfId="10629" xr:uid="{A37E8410-290D-4698-90F3-CAA1070DD6E6}"/>
    <cellStyle name="_2007 Sales Budget-Summary Jan 22" xfId="6375" xr:uid="{B903AFD6-36AC-40F6-853C-B6D0EB2412BD}"/>
    <cellStyle name="_2007_08 Detailed Budget Pack v5" xfId="872" xr:uid="{E1BF1123-5970-4F20-9468-B073D07870A4}"/>
    <cellStyle name="_2007-08 LTP Summary_TOPDOWN" xfId="873" xr:uid="{02D5124D-4C55-4F1C-B380-4FA6CED9D563}"/>
    <cellStyle name="_2007-08 LTP Summary_TOPDOWN 2" xfId="3673" xr:uid="{0493FADF-0E0F-4175-AADB-911006824D78}"/>
    <cellStyle name="_2007-08 LTP Summary_TOPDOWN_By Segment" xfId="16489" xr:uid="{A3CC57B4-E7C6-4A51-B76F-0B0879E5846C}"/>
    <cellStyle name="_2007-08 LTP Summary_TOPDOWN_REBASED ON P3PP" xfId="874" xr:uid="{B45AE084-6299-4BC1-9693-2285D562F287}"/>
    <cellStyle name="_2007-08 LTP Summary_TOPDOWN_REBASED ON P3PP 2" xfId="3674" xr:uid="{86864EA3-F5B9-41DD-88B9-4827E599BAD5}"/>
    <cellStyle name="_2007-08 LTP Summary_TOPDOWN_REBASED ON P3PP_By Segment" xfId="16490" xr:uid="{7261A6D3-1DC3-4B7A-A864-9FAF49482820}"/>
    <cellStyle name="_2007-08 LTP Summary_TOPDOWN_REBASED ON P3PP_Sheet2" xfId="16491" xr:uid="{1FB48444-AA09-4006-90B5-232670D681A5}"/>
    <cellStyle name="_2007-08 LTP Summary_TOPDOWN_REBASED ON P3PP_Sheet3" xfId="16492" xr:uid="{C7F51F3A-3D67-4F15-A77B-3C1A39973EEA}"/>
    <cellStyle name="_2007-08 LTP Summary_TOPDOWN_REBASED ON P3PP_Summary" xfId="16493" xr:uid="{F67AAE4B-1050-47D7-B35C-0BEBB747888B}"/>
    <cellStyle name="_2007-08 LTP Summary_TOPDOWN_REBASED ON P3PP_Summary KP4790" xfId="16494" xr:uid="{478232EC-DB83-4A04-A833-5281A58DCE4E}"/>
    <cellStyle name="_2007-08 LTP Summary_TOPDOWN_Sheet2" xfId="16495" xr:uid="{16AE677A-DF4A-487F-AB00-A5557F46EAB7}"/>
    <cellStyle name="_2007-08 LTP Summary_TOPDOWN_Sheet3" xfId="16496" xr:uid="{F48CC4B3-01E3-4735-8178-1CCBE72FF2DA}"/>
    <cellStyle name="_2007-08 LTP Summary_TOPDOWN_Summary" xfId="16497" xr:uid="{C069660D-C41E-4422-A2F0-F201016CAC25}"/>
    <cellStyle name="_2007-08 LTP Summary_TOPDOWN_Summary KP4790" xfId="16498" xr:uid="{26A0F7C5-505D-473F-AFE8-74FE68721445}"/>
    <cellStyle name="_2007-08 LTP Summary_TOPDOWN_v3" xfId="875" xr:uid="{DF0B7DC5-5C8F-4613-AB32-9BC6C4DF9E10}"/>
    <cellStyle name="_2007-08 LTP Summary_TOPDOWN_v3 2" xfId="3675" xr:uid="{51470A7B-F9DD-4F44-BC96-6C7443B6870B}"/>
    <cellStyle name="_2007-08 LTP Summary_TOPDOWN_v3_By Segment" xfId="16499" xr:uid="{1ADB1626-5E11-4C94-B4AA-9137254590A8}"/>
    <cellStyle name="_2007-08 LTP Summary_TOPDOWN_v3_Sheet2" xfId="16500" xr:uid="{C51C978D-20FC-415A-A3BB-D596BED01989}"/>
    <cellStyle name="_2007-08 LTP Summary_TOPDOWN_v3_Sheet3" xfId="16501" xr:uid="{F53E0816-38E3-4B43-AE30-A8536F014200}"/>
    <cellStyle name="_2007-08 LTP Summary_TOPDOWN_v3_Summary" xfId="16502" xr:uid="{1B817599-B4C5-449B-AF93-10AF40659061}"/>
    <cellStyle name="_2007-08 LTP Summary_TOPDOWN_v3_Summary KP4790" xfId="16503" xr:uid="{B9472687-C7A5-4644-96A5-8276B1CB7272}"/>
    <cellStyle name="_2007-08 LTP Summary_WW working" xfId="876" xr:uid="{34CEA26D-EBF7-461C-9021-67B8370DE9D9}"/>
    <cellStyle name="_2007-08 LTP Summary_WW working 2" xfId="3676" xr:uid="{C56200E4-60C4-4886-AA71-F90D094F7C5F}"/>
    <cellStyle name="_2007-08 LTP Summary_WW working_By Segment" xfId="16504" xr:uid="{6AB7B01D-A25B-4028-9852-16CF590035E3}"/>
    <cellStyle name="_2007-08 LTP Summary_WW working_Summary" xfId="16505" xr:uid="{82D2E38A-E15F-442B-9FC4-98E6334310AD}"/>
    <cellStyle name="_2007-08 LTP Summary_WW working_Summary KP4790" xfId="16506" xr:uid="{848FF68F-B720-4326-9AAA-2D8164644FD0}"/>
    <cellStyle name="_2008 planning day - Thailand includes new CF format" xfId="877" xr:uid="{F14580DB-59E3-4000-8805-2E1952FC780B}"/>
    <cellStyle name="_2008-09 P7PP with Task (2)" xfId="10630" xr:uid="{DE2FE719-728E-417F-A6A5-157C397F24F5}"/>
    <cellStyle name="_20081128 Promo List - 11 11" xfId="10631" xr:uid="{D0AFBC90-AFBA-42C1-B7F5-36B02E2571B7}"/>
    <cellStyle name="_20081128 Promo List - 11.11" xfId="10632" xr:uid="{8FBA47F2-BB72-43F8-B398-EF10CCE19AF4}"/>
    <cellStyle name="_20081210 Promo List - 11.26" xfId="10633" xr:uid="{89D1B338-0C12-46BD-9EE3-028C92F08271}"/>
    <cellStyle name="_20081210 Promo List - 11.26 v" xfId="10634" xr:uid="{35820337-D0AD-4C5C-8405-C31581CE077C}"/>
    <cellStyle name="_20081217 Promo List - 11.26" xfId="10635" xr:uid="{A4A9AF96-0899-4D1F-95C6-DB2CFB56B40E}"/>
    <cellStyle name="_2008122608 Promotion List_2" xfId="10636" xr:uid="{869D4674-51EA-4215-9256-EAA8ABF2BB33}"/>
    <cellStyle name="_2009 LTP Capital and WIP Savings Plan" xfId="878" xr:uid="{4349D343-A9AF-449B-82FA-4A06CD845F47}"/>
    <cellStyle name="_2009 LTP Capital and WIP Savings Plan 2" xfId="3677" xr:uid="{AA2CE379-B5E9-48B2-9195-478DF0529897}"/>
    <cellStyle name="_2009 LTP Capital and WIP Savings Plan_Country CapEx Per" xfId="6376" xr:uid="{12378C65-5962-4D0C-8B06-C8A809D3996B}"/>
    <cellStyle name="_2009 LTP Capital Savings Plan" xfId="879" xr:uid="{6AE59E74-F8FC-4821-8C48-D31A43F1B5FF}"/>
    <cellStyle name="_2009 LTP Capital Savings Plan 2" xfId="3678" xr:uid="{F27D8CCA-1FCF-4D6B-88FE-0517BAC04552}"/>
    <cellStyle name="_2009 LTP Capital Savings Plan_Country CapEx Per" xfId="6377" xr:uid="{27FAFA68-9628-4D9E-B24A-146D3D1C5329}"/>
    <cellStyle name="_20090102 Promo List" xfId="10637" xr:uid="{D8A3EE2A-2F6B-4B06-8128-35369D3433BA}"/>
    <cellStyle name="_2009-10 P3PP Template - Kitchen" xfId="10638" xr:uid="{D8DCBA01-C807-470D-A937-82D562818552}"/>
    <cellStyle name="_21170" xfId="10639" xr:uid="{5C87F78C-A21C-4432-842F-748A46B0C18C}"/>
    <cellStyle name="_21170 - P07-09" xfId="10640" xr:uid="{0759C016-D69B-4C3D-AD6A-3344E3DD6565}"/>
    <cellStyle name="_21170 Schedule" xfId="10641" xr:uid="{1F85C1ED-BE59-4D15-AA36-2ED193B03773}"/>
    <cellStyle name="_21170_HO Board Management" xfId="10642" xr:uid="{A54C2CAB-90A9-4A27-88FE-D547B328D5BA}"/>
    <cellStyle name="_21170_HO Finance" xfId="10643" xr:uid="{2B47B676-ED06-49B1-8F9A-549DB3D1F353}"/>
    <cellStyle name="_21170_HO HR &amp; Personnel" xfId="10644" xr:uid="{93B972EF-795E-490A-82A7-16583BAD36C2}"/>
    <cellStyle name="_21170-06-09" xfId="10645" xr:uid="{0EC72087-14E4-4D24-81B7-A5A055CAFE0C}"/>
    <cellStyle name="_3.Bonus Calc Aug WIP" xfId="6378" xr:uid="{0323F793-E301-40BA-91EB-7F3A80CFA32B}"/>
    <cellStyle name="_4. Supplier Rev Share Jun done" xfId="6379" xr:uid="{81C1E264-8523-45E0-B939-AF184D8813CA}"/>
    <cellStyle name="_6. Revenue Upload Apr09 done" xfId="6380" xr:uid="{2C98A719-2824-4DDE-9B7A-CA78232EA2E8}"/>
    <cellStyle name="_7. Revenue Upload Aug" xfId="6381" xr:uid="{128D9A13-6C04-4D38-AC48-E94A47640EA6}"/>
    <cellStyle name="_7. Revenue Upload Jun" xfId="6382" xr:uid="{6A9B3AF1-E347-4A14-9B55-AB1FB7D843DA}"/>
    <cellStyle name="_8. Journals Jul" xfId="6383" xr:uid="{FDB491DD-1CCA-4A1F-9F87-EF5F6BABEBDF}"/>
    <cellStyle name="_A8 and A15" xfId="880" xr:uid="{B851B615-1280-4FD7-BDED-A438C0373F23}"/>
    <cellStyle name="_Accrual Schedule-21170(P10)" xfId="10646" xr:uid="{8773528C-962B-45AB-BC95-91868E041EE1}"/>
    <cellStyle name="_Accrual Schedule-21170(P10)_Marketing Pack P2_09" xfId="10647" xr:uid="{F91CF8AC-8751-4458-908A-82E6F8469666}"/>
    <cellStyle name="_Actual Travel Cost - April 2 FN &amp; May 2 FN" xfId="10648" xr:uid="{04192C4D-368A-47F1-9E2A-F945327A3575}"/>
    <cellStyle name="_Annual Plan Pack ( 2007-08)_06.12.06" xfId="10649" xr:uid="{44EA105A-A1E2-4685-A250-A38EFBF04A5D}"/>
    <cellStyle name="_Annual Plan Pack ( 2007-08)_06.12.06_HO Board Management" xfId="10650" xr:uid="{592596BA-27CB-42B4-97D4-8FCB3FB543C8}"/>
    <cellStyle name="_Annual Plan Pack ( 2007-08)_06.12.06_HO Finance" xfId="10651" xr:uid="{43B71B10-2FD7-4F05-B6A8-1E6981BB6B44}"/>
    <cellStyle name="_Annual Plan Pack ( 2007-08)_06.12.06_HO HR &amp; Personnel" xfId="10652" xr:uid="{1D2C7AE0-7899-445F-B9E0-7A4C9D7FAE65}"/>
    <cellStyle name="_Annual Plan Pack ( 2007-08)_20.12.06_Excluding  New Streams" xfId="10653" xr:uid="{2C249428-E670-4865-8E50-8FAB814ED4B7}"/>
    <cellStyle name="_App B" xfId="6384" xr:uid="{EA1ECB8B-1CCB-4641-8EC8-CA407489EABC}"/>
    <cellStyle name="_Appendices" xfId="881" xr:uid="{AD027F51-36CF-4DEC-B504-C6793BCD8879}"/>
    <cellStyle name="_Black Book January 2008" xfId="10654" xr:uid="{E686157C-E3D3-4988-A7A8-A149B898046D}"/>
    <cellStyle name="_Blank_SAD_ Template" xfId="882" xr:uid="{1DF0BA23-4A80-40D5-9861-9997D056985B}"/>
    <cellStyle name="_Block B Spend summary" xfId="10655" xr:uid="{45816D1E-AE74-494C-B8D9-558381D3317E}"/>
    <cellStyle name="_Block B_Phase -2 Budget(GC's Markup) Rev -4(from Renukanath)" xfId="883" xr:uid="{C98D360C-88C9-45AD-ACE7-9AA28BF53C1B}"/>
    <cellStyle name="_Book1" xfId="6385" xr:uid="{C53B89F7-C7B2-4E90-B697-81BEE5B27B73}"/>
    <cellStyle name="_Book1 (12)" xfId="10656" xr:uid="{829B766B-6408-48B6-9D4C-5F2E83B5141D}"/>
    <cellStyle name="_Book1_A. Weekly Sales Summary" xfId="6386" xr:uid="{55F163D3-82A5-41F3-9B65-88FF1126BBFC}"/>
    <cellStyle name="_Book1_P13 Seasonal Events" xfId="6387" xr:uid="{9633BFBE-17ED-4276-BB54-EB64E6E1CCC7}"/>
    <cellStyle name="_Book1_WK34" xfId="6388" xr:uid="{7960BFD2-B940-4705-B0AC-F453F978E000}"/>
    <cellStyle name="_Book2" xfId="884" xr:uid="{636ED559-377E-4778-B4A1-46C621B115E7}"/>
    <cellStyle name="_Book2 (3)" xfId="10657" xr:uid="{22A701DD-929E-4BD7-B244-561C3AF423BE}"/>
    <cellStyle name="_Book2_£1,655m What do we get (inc. 0910)" xfId="885" xr:uid="{293D8D61-651E-4EA9-B158-1F06DB39CD25}"/>
    <cellStyle name="_Book2_£1,655m What do we get (inc. 0910)_Appendix (cont....)" xfId="6389" xr:uid="{EFFDCA5D-9C2C-4E09-A8B4-5714D017F380}"/>
    <cellStyle name="_Book2_£1,655m What do we get (inc. 0910)_Country CapEx Per" xfId="6390" xr:uid="{C138DB78-5189-482C-8BDA-1F9DBB4FB1CC}"/>
    <cellStyle name="_Book2_£1,655m What do we get (inc. 0910)_Section 14 Appendices (Planning) (01.06.12)" xfId="6391" xr:uid="{DAF23660-1029-4B9B-B00C-19B03A907706}"/>
    <cellStyle name="_Book2_£1,655m What do we get (inc. 0910)_Section 7 (01.06.12)" xfId="6392" xr:uid="{2EC5DDEB-B63A-4C5E-BA76-D5B5F5B9D1BA}"/>
    <cellStyle name="_Book2_1" xfId="886" xr:uid="{5832A9F7-2758-4D83-A6EF-01964C3EE1DD}"/>
    <cellStyle name="_Book2_2009 LTP Capital and WIP Savings Plan" xfId="887" xr:uid="{06B9DCE7-5424-4015-B036-86CB3DE2BEA4}"/>
    <cellStyle name="_Book2_2009 LTP Capital and WIP Savings Plan_Appendix (cont....)" xfId="6393" xr:uid="{72E721A1-2280-40F6-9201-9AC57D7728B9}"/>
    <cellStyle name="_Book2_2009 LTP Capital and WIP Savings Plan_Country CapEx Per" xfId="6394" xr:uid="{33B3041A-9FB7-4D06-8F9E-E4F4DB44AF54}"/>
    <cellStyle name="_Book2_2009 LTP Capital and WIP Savings Plan_Section 14 Appendices (Planning) (01.06.12)" xfId="6395" xr:uid="{EB69A033-C31E-4A68-9AD8-6735C4C290E7}"/>
    <cellStyle name="_Book2_2009 LTP Capital and WIP Savings Plan_Section 7 (01.06.12)" xfId="6396" xr:uid="{F39D8DE7-3A51-4165-AA8E-3D83832FE9B3}"/>
    <cellStyle name="_Book2_2009 LTP Capital Savings Plan" xfId="888" xr:uid="{D390AB3B-4649-44B8-8AFA-6F018CDD72EE}"/>
    <cellStyle name="_Book2_2009 LTP Capital Savings Plan_Appendix (cont....)" xfId="6397" xr:uid="{BD1B689D-190A-4D39-A071-2C9829A82113}"/>
    <cellStyle name="_Book2_2009 LTP Capital Savings Plan_Country CapEx Per" xfId="6398" xr:uid="{AAC0DF6C-5C8C-4149-9C22-09DB0BA94651}"/>
    <cellStyle name="_Book2_2009 LTP Capital Savings Plan_Section 14 Appendices (Planning) (01.06.12)" xfId="6399" xr:uid="{317EF062-4B7F-491D-B3B4-06ED7AAAB6E4}"/>
    <cellStyle name="_Book2_2009 LTP Capital Savings Plan_Section 7 (01.06.12)" xfId="6400" xr:uid="{189D7F3E-8872-465E-B106-4F3C7D8911DE}"/>
    <cellStyle name="_Book2_2009-10 P3PP Template - Commercial" xfId="10658" xr:uid="{EB8D93DB-924E-406E-85C0-412C500BA628}"/>
    <cellStyle name="_Book2_2009-10 P3PP Template - Kitchen" xfId="10659" xr:uid="{05FFC770-0BD8-4048-B87C-D63D96602781}"/>
    <cellStyle name="_Book2_2009-10 Summary 1_27 FINAL" xfId="10660" xr:uid="{74795DBB-2378-41E8-A20D-27B31CCE0655}"/>
    <cellStyle name="_Book2_2009P11 Fcst - Kitchen Register v1 (lm)" xfId="10661" xr:uid="{49D66CEE-8BA6-42C2-8125-895389E65B7E}"/>
    <cellStyle name="_Book2_2nd Top Down meeting pack (DraftP3PP)" xfId="889" xr:uid="{FBF1DF47-F1E3-4181-ADA1-2B13C6ED6F58}"/>
    <cellStyle name="_Book2_2nd Top Down meeting pack (Leni)" xfId="890" xr:uid="{40CE31E4-7F71-4275-94CA-F80E8D00E253}"/>
    <cellStyle name="_Book2_5.Rate Card workings_08-09_Avg CTC_Previous_Median" xfId="10662" xr:uid="{47F15B32-9542-4F3B-8A9A-BCE03D311C78}"/>
    <cellStyle name="_Book2_5.Rate Card workings_08-09_Avg CTC_Previous_Median_CF Template - Master - P10 new" xfId="10663" xr:uid="{EC0CBE93-466B-464A-888F-1C1A770AB147}"/>
    <cellStyle name="_Book2_5.Rate Card workings_08-09_Avg CTC_Previous_Median_CF Template - Master - P6 (WIP)" xfId="10664" xr:uid="{9D932B0F-4ED9-4C32-8F94-12E1BD03E510}"/>
    <cellStyle name="_Book2_Appendices" xfId="891" xr:uid="{BBE31510-3B90-4DC6-9916-29FA2564418E}"/>
    <cellStyle name="_Book2_Appendices_Appendix (cont....)" xfId="6401" xr:uid="{204E6932-1B84-4324-A204-59BD43A259F9}"/>
    <cellStyle name="_Book2_Appendices_Country CapEx Per" xfId="6402" xr:uid="{B3807ADA-3363-4073-9040-2D34CC25BE53}"/>
    <cellStyle name="_Book2_Appendices_Section 14 Appendices (Planning) (01.06.12)" xfId="6403" xr:uid="{7E80E026-A8EE-4249-A848-807606EDFF00}"/>
    <cellStyle name="_Book2_Appendices_Section 7 (01.06.12)" xfId="6404" xr:uid="{3458F8CD-FDCF-44E1-86F7-78EE2664E533}"/>
    <cellStyle name="_Book2_Assumptions_0809" xfId="10665" xr:uid="{E73D108E-F254-414B-9D46-CB72FF9F004C}"/>
    <cellStyle name="_Book2_Assumptions_0809_CF Template - Master - P10 new" xfId="10666" xr:uid="{026E306B-FBD8-432F-9B86-3EAA2B465E71}"/>
    <cellStyle name="_Book2_Assumptions_0809_CF Template - Master - P6 (WIP)" xfId="10667" xr:uid="{D658EEDB-B95C-4EB6-92AF-E9E70F428DD9}"/>
    <cellStyle name="_Book2_Book2 (6)" xfId="10668" xr:uid="{A439390E-840D-4B42-AD03-40CF9627C6B1}"/>
    <cellStyle name="_Book2_BS_Detailed workings_LTP HC" xfId="10669" xr:uid="{809A99CC-198A-4AD6-8C87-62E724FEA80E}"/>
    <cellStyle name="_Book2_BS_Detailed workings_LTP HC_CF Template - Master - P10 new" xfId="10670" xr:uid="{7B464E3F-BFE4-45C5-962F-F5CB90A558E5}"/>
    <cellStyle name="_Book2_BS_Detailed workings_LTP HC_CF Template - Master - P6 (WIP)" xfId="10671" xr:uid="{8D0BFB8E-EDEB-4EB5-9D7D-0F833D92D0E0}"/>
    <cellStyle name="_Book2_Business Services Billing Input consolidate P10 Ver.1" xfId="10672" xr:uid="{76A1170F-3894-41A3-A983-7C9A7F059C64}"/>
    <cellStyle name="_Book2_Business Services Billing Input consolidate P10 Ver.1_CF Template - Master - P10 new" xfId="10673" xr:uid="{A6F40650-6A6D-465E-906D-EB086E09F6C8}"/>
    <cellStyle name="_Book2_Business Services Billing Input consolidate P10 Ver.1_CF Template - Master - P6 (WIP)" xfId="10674" xr:uid="{13420760-A2A9-4277-8643-E536B2176553}"/>
    <cellStyle name="_Book2_Capex £1,655m What do we get" xfId="892" xr:uid="{098CA0A2-AA4B-407B-9590-7B01BD5661DC}"/>
    <cellStyle name="_Book2_Capex £1,655m What do we get_Appendix (cont....)" xfId="6405" xr:uid="{53FB00E5-60D9-48AE-9442-E7E2AAABDEE2}"/>
    <cellStyle name="_Book2_Capex £1,655m What do we get_Country CapEx Per" xfId="6406" xr:uid="{C9202056-1CC1-439D-BE37-23F494AB9D43}"/>
    <cellStyle name="_Book2_Capex £1,655m What do we get_Section 14 Appendices (Planning) (01.06.12)" xfId="6407" xr:uid="{2C20A898-0C14-4274-834F-9DC0E51CAFB4}"/>
    <cellStyle name="_Book2_Capex £1,655m What do we get_Section 7 (01.06.12)" xfId="6408" xr:uid="{F2773232-5515-4D1F-B9B0-285F77E15B36}"/>
    <cellStyle name="_Book2_Capital WIP - AS IS" xfId="893" xr:uid="{27A2C25B-4DDE-431F-9805-78C5C5E23473}"/>
    <cellStyle name="_Book2_Capital WIP - AS IS_Section 14 Appendices (Planning) (01.06.12)" xfId="6409" xr:uid="{8DD1FEEF-D7E6-4195-BD0B-13B798310737}"/>
    <cellStyle name="_Book2_Copy of Development ITG 0910" xfId="894" xr:uid="{2DC51E52-B6F8-4032-A64C-6CDEEBDF6A70}"/>
    <cellStyle name="_Book2_Copy of Development ITG 0910 2" xfId="3679" xr:uid="{0B4B8BB4-DFFB-480F-8E10-DB3F98E8E6AC}"/>
    <cellStyle name="_Book2_Copy of Development ITG 0910_Sheet2" xfId="16507" xr:uid="{9E7B64B5-D3B5-4B3B-92F5-DDBED0C9F795}"/>
    <cellStyle name="_Book2_Copy of Development ITG 0910_Sheet3" xfId="16508" xr:uid="{131DABB5-7FD1-4DCC-8759-11D6A751D95D}"/>
    <cellStyle name="_Book2_Copy of UK 1011 Budget Pack Jan 14th - Property Pages-GBCF" xfId="895" xr:uid="{5212257D-E4D7-453E-8520-9D8BB3DCD4B5}"/>
    <cellStyle name="_Book2_Development ITG 0910" xfId="896" xr:uid="{ADF3C2FE-8F24-4AA1-BCFB-CCFCA648E94E}"/>
    <cellStyle name="_Book2_Development ITG 0910 2" xfId="3680" xr:uid="{DD4BD4BB-C928-4960-9821-5E08D635B950}"/>
    <cellStyle name="_Book2_Development ITG 0910_Sheet2" xfId="16509" xr:uid="{1514A074-6D8F-42B5-B87B-037D2E648457}"/>
    <cellStyle name="_Book2_Development ITG 0910_Sheet3" xfId="16510" xr:uid="{0747CD66-8AF2-467F-889E-6F11720BED9B}"/>
    <cellStyle name="_Book2_Final Paper" xfId="897" xr:uid="{01FCE4A8-5B1D-41FD-AB4A-FB749F82591A}"/>
    <cellStyle name="_Book2_Final Paper_Appendix (cont....)" xfId="6410" xr:uid="{DA880702-6FB6-441E-A8FF-8C25F1A2E865}"/>
    <cellStyle name="_Book2_Final Paper_Country CapEx Per" xfId="6411" xr:uid="{41883275-C8D4-4FA2-A179-4A9906D6D350}"/>
    <cellStyle name="_Book2_Final Paper_Section 14 Appendices (Planning) (01.06.12)" xfId="6412" xr:uid="{08F09DB9-3751-4D37-843D-FBEC0339FEF7}"/>
    <cellStyle name="_Book2_Final Paper_Section 7 (01.06.12)" xfId="6413" xr:uid="{6790AF9C-A91A-404A-B9E1-13C8E2EBE05B}"/>
    <cellStyle name="_Book2_FS BS - Business case wise -0809 V.2" xfId="10675" xr:uid="{A082CE36-8B9E-4818-836A-F8B5462148AA}"/>
    <cellStyle name="_Book2_FS BS - Business case wise -0809 V.2_CF Template - Master - P10 new" xfId="10676" xr:uid="{B3B90DC5-E4CE-4031-B3A1-9791373C18AD}"/>
    <cellStyle name="_Book2_FS BS - Business case wise -0809 V.2_CF Template - Master - P6 (WIP)" xfId="10677" xr:uid="{67CC9CDC-A546-4D4F-91CC-8B87189F2CB2}"/>
    <cellStyle name="_Book2_FS Budget Pack 08-09_23 Jan 08_Final Version_with ROI updation" xfId="10678" xr:uid="{7DFA2095-E69E-45A9-BF06-680584230D9A}"/>
    <cellStyle name="_Book2_FS Budget Pack 08-09_23 Jan 08_Final Version_with ROI updation_CF Template - Master - P10 new" xfId="10679" xr:uid="{ACE7A3C6-C194-4024-B2EF-31B329EC3067}"/>
    <cellStyle name="_Book2_FS Budget Pack 08-09_23 Jan 08_Final Version_with ROI updation_CF Template - Master - P6 (WIP)" xfId="10680" xr:uid="{03F6FFEB-D6C8-4DF1-98BA-BB0E099F4543}"/>
    <cellStyle name="_Book2_FS_Detailed workings" xfId="10681" xr:uid="{A779ABF8-5665-4521-AC88-4F5D9E33C0B2}"/>
    <cellStyle name="_Book2_FS_Detailed workings_Actual HC" xfId="10682" xr:uid="{D374E6B7-D78F-4E4F-82E8-515143095AD6}"/>
    <cellStyle name="_Book2_FS_Detailed workings_Actual HC_CF Template - Master - P10 new" xfId="10683" xr:uid="{CF7C8C93-5493-44F5-8ABA-5C7DA73562E1}"/>
    <cellStyle name="_Book2_FS_Detailed workings_Actual HC_CF Template - Master - P6 (WIP)" xfId="10684" xr:uid="{267C6655-ADEC-4676-8EB8-8B8CFE14F334}"/>
    <cellStyle name="_Book2_FS_Detailed workings_CF Template - Master - P10 new" xfId="10685" xr:uid="{35C9CC9D-CB3D-4002-8B5F-96EB550D8212}"/>
    <cellStyle name="_Book2_FS_Detailed workings_CF Template - Master - P6 (WIP)" xfId="10686" xr:uid="{CB74326F-99CF-4547-AB30-9551873AE8C8}"/>
    <cellStyle name="_Book2_FS_Detailed workings_Ver.1" xfId="10687" xr:uid="{0EF186AD-3BC4-4550-9E2E-C758C0EF05D7}"/>
    <cellStyle name="_Book2_FS_Detailed workings_Ver.1_CF Template - Master - P10 new" xfId="10688" xr:uid="{DAE8D6DC-0DDF-4DDB-BAE1-6BEFE4A9BFFE}"/>
    <cellStyle name="_Book2_FS_Detailed workings_Ver.1_CF Template - Master - P6 (WIP)" xfId="10689" xr:uid="{BE05E75E-0E0C-4E04-BD36-283EE5E2066D}"/>
    <cellStyle name="_Book2_FSC Budget Pack 08-09 FINAL" xfId="10690" xr:uid="{E9FEABD2-ED78-4186-BC1A-BBF72E931554}"/>
    <cellStyle name="_Book2_FSC Budget Pack 08-09 FINAL_CF Template - Master - P10 new" xfId="10691" xr:uid="{1C19F894-7AE7-4149-A6CF-13BF966809EF}"/>
    <cellStyle name="_Book2_FSC Budget Pack 08-09 FINAL_CF Template - Master - P6 (WIP)" xfId="10692" xr:uid="{D655CE9F-21E0-4F07-8C32-CF3E63CD6CDA}"/>
    <cellStyle name="_Book2_FSC Pack 08-09-31.12.07_with Bench Ver.1" xfId="10693" xr:uid="{24FB2A0E-9ABD-4F6B-8A6B-30F3B0144EF1}"/>
    <cellStyle name="_Book2_FSC Pack 08-09-31.12.07_with Bench Ver.1_CF Template - Master - P10 new" xfId="10694" xr:uid="{9DEA7D18-F48E-4DA3-BBDC-50EA1FE40322}"/>
    <cellStyle name="_Book2_FSC Pack 08-09-31.12.07_with Bench Ver.1_CF Template - Master - P6 (WIP)" xfId="10695" xr:uid="{BE31DFDA-D408-4C83-9776-0C14C837C78B}"/>
    <cellStyle name="_Book2_Group Property template" xfId="898" xr:uid="{4CEA33F5-4A5E-408F-8805-986B983AB240}"/>
    <cellStyle name="_Book2_Group Property template_Group MA_Draft_Section 3&amp;4_2003_V1" xfId="899" xr:uid="{954475DF-DCA8-46FB-B9DC-681A5D5AF332}"/>
    <cellStyle name="_Book2_Group Property template_Group MA_Draft_Section 3&amp;4_2003_V1_Appendix Underlying Schedule" xfId="6414" xr:uid="{D517477D-DCB6-4A18-BB63-17855B4C320B}"/>
    <cellStyle name="_Book2_Group Property template_Group MA_Draft_Section 3&amp;4_2003_V1_Asia P&amp;L" xfId="6415" xr:uid="{05A40E5D-AA73-4588-BE49-1A22AB027049}"/>
    <cellStyle name="_Book2_Group Property template_Group MA_Draft_Section 3&amp;4_2003_V1_Asia P&amp;L Country vs LY" xfId="6416" xr:uid="{3CBBA9D0-76F8-4F28-8D06-192B04850B77}"/>
    <cellStyle name="_Book2_Group Property template_Group MA_Draft_Section 3&amp;4_2003_V1_Asia P&amp;L Country vs PP" xfId="6417" xr:uid="{5689F242-2A9E-4D25-9E98-46D88848FADB}"/>
    <cellStyle name="_Book2_Group Property template_Group MA_Draft_Section 3&amp;4_2003_V1_changePOVmacro2" xfId="6418" xr:uid="{36EE4711-E501-48EF-8ED1-27B698338574}"/>
    <cellStyle name="_Book2_Group Property template_Group MA_Draft_Section 3&amp;4_2003_V1_changePOVmacro3" xfId="6419" xr:uid="{FA677380-AF52-44C4-A350-087C7A89C422}"/>
    <cellStyle name="_Book2_Group Property template_Group MA_Draft_Section 3&amp;4_2003_V1_Group MA sent to Paragon_Coded" xfId="900" xr:uid="{A9A8C07B-475B-4C40-AA1A-EE2921B65795}"/>
    <cellStyle name="_Book2_Group Property template_Group MA_Draft_Section 3&amp;4_2003_V1_Section 11a - UK and Europe (Boxed) 25.5.12" xfId="6420" xr:uid="{F8A46B15-8610-45D7-8D85-7B087E27BFA8}"/>
    <cellStyle name="_Book2_Group Property template_Group MA_Draft_Section 3&amp;4_2003_V1_Section 12 (01.06.12)" xfId="6421" xr:uid="{120EFE4C-5263-4498-AF9E-4D23B123CE16}"/>
    <cellStyle name="_Book2_Group Property template_Group MA_Draft_Section 3&amp;4_2003_V1_Section 14 Appendices (Planning) (01.06.12)" xfId="6422" xr:uid="{A4F4C36F-3CEF-4E93-A41A-725D7F06D67C}"/>
    <cellStyle name="_Book2_Group Property template_Group MA_Draft_Section 5&amp;6&amp;7_2003_V1" xfId="901" xr:uid="{767746BE-8CDD-4E4D-99A5-896E72C7E87D}"/>
    <cellStyle name="_Book2_Group Property template_Group MA_Draft_Section 5&amp;6&amp;7_2003_V1_Appendix Underlying Schedule" xfId="6423" xr:uid="{C068AAA2-60D6-4509-B018-FC3362A76A0F}"/>
    <cellStyle name="_Book2_Group Property template_Group MA_Draft_Section 5&amp;6&amp;7_2003_V1_Asia P&amp;L" xfId="6424" xr:uid="{0B67329C-A3DE-4A2B-8C29-AC4C6EE8ECAE}"/>
    <cellStyle name="_Book2_Group Property template_Group MA_Draft_Section 5&amp;6&amp;7_2003_V1_Asia P&amp;L Country vs LY" xfId="6425" xr:uid="{A5D16BFC-551B-4549-9DAF-AC1EE483DFC8}"/>
    <cellStyle name="_Book2_Group Property template_Group MA_Draft_Section 5&amp;6&amp;7_2003_V1_Asia P&amp;L Country vs PP" xfId="6426" xr:uid="{CC8D88BD-78E9-450F-A8A7-16893014EB6C}"/>
    <cellStyle name="_Book2_Group Property template_Group MA_Draft_Section 5&amp;6&amp;7_2003_V1_changePOVmacro2" xfId="6427" xr:uid="{1CC7EA28-B383-48A5-8EBB-813999D322CA}"/>
    <cellStyle name="_Book2_Group Property template_Group MA_Draft_Section 5&amp;6&amp;7_2003_V1_changePOVmacro3" xfId="6428" xr:uid="{105FCA5E-0445-4DC4-BD31-C1C2BDA8F199}"/>
    <cellStyle name="_Book2_Group Property template_Group MA_Draft_Section 5&amp;6&amp;7_2003_V1_Group MA sent to Paragon_Coded" xfId="902" xr:uid="{9A78C17B-43B5-4798-9D04-5EB96299E7DB}"/>
    <cellStyle name="_Book2_Group Property template_Group MA_Draft_Section 5&amp;6&amp;7_2003_V1_Section 11a - UK and Europe (Boxed) 25.5.12" xfId="6429" xr:uid="{15BF40FC-D30F-40FA-82F9-A2F1898646EF}"/>
    <cellStyle name="_Book2_Group Property template_Group MA_Draft_Section 5&amp;6&amp;7_2003_V1_Section 12 (01.06.12)" xfId="6430" xr:uid="{D318F760-BFFE-4C16-8F2E-0944618712AA}"/>
    <cellStyle name="_Book2_Group Property template_Group MA_Draft_Section 5&amp;6&amp;7_2003_V1_Section 14 Appendices (Planning) (01.06.12)" xfId="6431" xr:uid="{4DD78E47-DEAC-4188-BCEA-16C3008E2420}"/>
    <cellStyle name="_Book2_Group Property template_Group MA_Draft_V02" xfId="903" xr:uid="{555B0B5A-9EAC-4939-B396-46FD28542DC0}"/>
    <cellStyle name="_Book2_Group Property template_Group MA_Draft_V07" xfId="904" xr:uid="{D16B62EA-3B19-49A6-A173-3733E5DDE9F5}"/>
    <cellStyle name="_Book2_Group Property template_Group MA_Draft_V07_Appendix Underlying Schedule" xfId="6432" xr:uid="{BE456309-E15D-4072-8541-076A0B0F7E56}"/>
    <cellStyle name="_Book2_Group Property template_Group MA_Draft_V07_Asia P&amp;L" xfId="6433" xr:uid="{8F163080-EFFB-4FF2-A1ED-02E6E26A2D4C}"/>
    <cellStyle name="_Book2_Group Property template_Group MA_Draft_V07_Asia P&amp;L Country vs LY" xfId="6434" xr:uid="{B5E7320F-1A2D-4A5D-9F4A-374BD2E802DF}"/>
    <cellStyle name="_Book2_Group Property template_Group MA_Draft_V07_Asia P&amp;L Country vs PP" xfId="6435" xr:uid="{D626BB7E-3D00-45C4-90C0-0EFCB1993078}"/>
    <cellStyle name="_Book2_Group Property template_Group MA_Draft_V07_changePOVmacro2" xfId="6436" xr:uid="{95BA5AE9-A560-4E29-ACC0-D86729C916D7}"/>
    <cellStyle name="_Book2_Group Property template_Group MA_Draft_V07_changePOVmacro3" xfId="6437" xr:uid="{F2BDDFE2-4C2C-4199-B295-8D68AF978184}"/>
    <cellStyle name="_Book2_Group Property template_Group MA_Draft_V07_Group MA sent to Paragon_Coded" xfId="905" xr:uid="{C123C85B-81FE-448D-8068-2ABB5144D6F6}"/>
    <cellStyle name="_Book2_Group Property template_Group MA_Draft_V07_Section 11a - UK and Europe (Boxed) 25.5.12" xfId="6438" xr:uid="{D621B46A-8CF4-4592-8D9B-CDFAC4FD7299}"/>
    <cellStyle name="_Book2_Group Property template_Group MA_Draft_V07_Section 12 (01.06.12)" xfId="6439" xr:uid="{D9AFC0A4-91D2-45AA-B43C-D4FA5DE07A6C}"/>
    <cellStyle name="_Book2_Group Property template_Group MA_Draft_V07_Section 14 Appendices (Planning) (01.06.12)" xfId="6440" xr:uid="{6D524039-3404-402D-9F03-8D3EC395AA06}"/>
    <cellStyle name="_Book2_Group Property template_Leni Draft_Group_Financial_Reporting_Pack_01_June_2009" xfId="906" xr:uid="{BB7D8CBB-C757-42FF-8A28-8A693DC5FB6F}"/>
    <cellStyle name="_Book2_Group Property template_Reports_Coding Presentation to Paul" xfId="907" xr:uid="{09275FB3-C461-4379-93AB-909CAC58E514}"/>
    <cellStyle name="_Book2_HO Board Management" xfId="10696" xr:uid="{7E8361C4-FDCF-46D5-AC10-6CA5351E76CE}"/>
    <cellStyle name="_Book2_HO Board Management_CF Template - Master - P10 new" xfId="10697" xr:uid="{D63FF225-30A4-4AC6-AE7E-3750101760D7}"/>
    <cellStyle name="_Book2_HO Board Management_CF Template - Master - P6 (WIP)" xfId="10698" xr:uid="{D2756323-501A-4208-8E2B-489909E2A388}"/>
    <cellStyle name="_Book2_HO Finance" xfId="10699" xr:uid="{090049F2-EB8E-480D-A46F-5EC4E6681B33}"/>
    <cellStyle name="_Book2_HO Finance_CF Template - Master - P10 new" xfId="10700" xr:uid="{D8E57054-DFD9-4577-861E-955CB91E8B6E}"/>
    <cellStyle name="_Book2_HO Finance_CF Template - Master - P6 (WIP)" xfId="10701" xr:uid="{1745B825-F1C0-49AD-8783-236C009B5A13}"/>
    <cellStyle name="_Book2_HO HR &amp; Personnel" xfId="10702" xr:uid="{1EF1AFF7-1C01-4D08-9393-DC1861C4B4A9}"/>
    <cellStyle name="_Book2_HO HR &amp; Personnel_CF Template - Master - P10 new" xfId="10703" xr:uid="{42A434DB-EC55-41B5-BFC9-BD719F4D6AB6}"/>
    <cellStyle name="_Book2_HO HR &amp; Personnel_CF Template - Master - P6 (WIP)" xfId="10704" xr:uid="{B7BB8293-A208-4DED-A55A-E7668A4463AA}"/>
    <cellStyle name="_Book2_Input Commercial 5-19-09" xfId="10705" xr:uid="{96A9FE45-01D3-4E5B-A39D-105705342DA0}"/>
    <cellStyle name="_Book2_Input Kitchen 5-19-09" xfId="10706" xr:uid="{23521D5A-CF5B-4571-9DD0-CFB651125AAC}"/>
    <cellStyle name="_Book2_Input P7PP" xfId="16511" xr:uid="{0EFA5DC0-FD82-4DD8-8BC9-32F6E225DED9}"/>
    <cellStyle name="_Book2_Input P7PP_Sheet2" xfId="16512" xr:uid="{F7B7A184-4818-4110-9C52-01CAAA6CDBEF}"/>
    <cellStyle name="_Book2_Input P7PP_Sheet3" xfId="16513" xr:uid="{E5D49799-5326-4CF0-A638-B3AFF5087415}"/>
    <cellStyle name="_Book2_INT short summary Post task  with DCs" xfId="908" xr:uid="{4D20AA27-6804-41E4-9A58-F7C96F75E63B}"/>
    <cellStyle name="_Book2_INT short summary Post task  with DCs 2" xfId="3681" xr:uid="{7DC36A31-879F-4980-A13C-87F5E462BD7E}"/>
    <cellStyle name="_Book2_INT short summary Post task  with DCs_By Segment" xfId="16514" xr:uid="{BECF8F68-71A6-4296-9227-EDDB61F2E5C4}"/>
    <cellStyle name="_Book2_INT short summary Post task  with DCs_Summary" xfId="16515" xr:uid="{5EFFC091-B493-49E6-8348-53C9AAB29673}"/>
    <cellStyle name="_Book2_INT short summary Post task  with DCs_Summary KP4790" xfId="16516" xr:uid="{49CE6003-0938-448C-835A-B33AEA26E8A6}"/>
    <cellStyle name="_Book2_ITG Proforma 2008-09 - input" xfId="909" xr:uid="{2B0DE498-CCF5-4F8F-9A2D-0C3CD90B5DDD}"/>
    <cellStyle name="_Book2_ITG Proforma 2008-09 - input 2" xfId="3682" xr:uid="{0141766B-73C5-4BAB-8BE3-89B1C60B7D6F}"/>
    <cellStyle name="_Book2_ITG Proforma 2008-09 - input_Sheet2" xfId="16517" xr:uid="{80BCC2E9-AD41-43A4-AD5A-F0EE9FB8548B}"/>
    <cellStyle name="_Book2_ITG Proforma 2008-09 - input_Sheet3" xfId="16518" xr:uid="{019860A0-CF46-4D03-BB09-7FA4441393D7}"/>
    <cellStyle name="_Book2_Japan ITG 0910" xfId="910" xr:uid="{21F54A26-9407-428D-8B0F-68FE09C4EDE6}"/>
    <cellStyle name="_Book2_Japan ITG 0910 2" xfId="3683" xr:uid="{DD1B10E5-3EB5-4D7E-8E0C-ED1B3BAF253B}"/>
    <cellStyle name="_Book2_Japan P7PP 1011" xfId="16519" xr:uid="{0FDCFC42-3073-4638-B00F-8CADD860E3F6}"/>
    <cellStyle name="_Book2_JV UK Pack page" xfId="911" xr:uid="{01DA58E9-310D-4899-8373-C8C6631EF907}"/>
    <cellStyle name="_Book2_JV UK Pack page_Section 14 Appendices (Planning) (01.06.12)" xfId="6441" xr:uid="{370C09DF-43E3-4E4B-A442-99A5E3282FE7}"/>
    <cellStyle name="_Book2_Kitchen P3PP Submission 5-22-2009" xfId="10707" xr:uid="{E22184EA-F032-4380-B8E9-18F62520414A}"/>
    <cellStyle name="_Book2_Korea ITG 0809 (Acquistion File)" xfId="912" xr:uid="{90408377-9AD9-45DE-BDC6-334AFA22A36E}"/>
    <cellStyle name="_Book2_Korea ITG 0809 (Acquistion File) 2" xfId="3684" xr:uid="{35C180C6-812C-4BF9-963C-C6BF5D1F1FCE}"/>
    <cellStyle name="_Book2_Korea ITG 0809 (Acquistion File)_Sheet2" xfId="16520" xr:uid="{CC12E9E7-7E08-4528-8EE1-A671E788ABAB}"/>
    <cellStyle name="_Book2_Korea ITG 0809 (Acquistion File)_Sheet3" xfId="16521" xr:uid="{4166BC9C-5F67-46B7-A1C4-BF5A72AE0145}"/>
    <cellStyle name="_Book2_LTP Consol 2008 (Bottom Up) Final" xfId="913" xr:uid="{C0B0FC9E-74AD-4CAA-8F7E-C3AA93ED2525}"/>
    <cellStyle name="_Book2_LTP Consol 2008 (Bottom Up) Final_Group MA_Draft_Section 3&amp;4_2003_V1" xfId="914" xr:uid="{342D1116-BD81-4665-AA3D-AB07AB551C98}"/>
    <cellStyle name="_Book2_LTP Consol 2008 (Bottom Up) Final_Group MA_Draft_Section 3&amp;4_2003_V1_Appendix Underlying Schedule" xfId="6442" xr:uid="{B8597108-7ADF-4F19-811A-2F2D567DB343}"/>
    <cellStyle name="_Book2_LTP Consol 2008 (Bottom Up) Final_Group MA_Draft_Section 3&amp;4_2003_V1_Asia P&amp;L" xfId="6443" xr:uid="{9B4D00B7-26E0-480C-9436-F7D41F8F6584}"/>
    <cellStyle name="_Book2_LTP Consol 2008 (Bottom Up) Final_Group MA_Draft_Section 3&amp;4_2003_V1_Asia P&amp;L Country vs LY" xfId="6444" xr:uid="{40F55150-0316-4B8D-90D1-6E2AC2D45439}"/>
    <cellStyle name="_Book2_LTP Consol 2008 (Bottom Up) Final_Group MA_Draft_Section 3&amp;4_2003_V1_Asia P&amp;L Country vs PP" xfId="6445" xr:uid="{BA4E8559-FF67-4FD0-AE3D-759BA548FD6C}"/>
    <cellStyle name="_Book2_LTP Consol 2008 (Bottom Up) Final_Group MA_Draft_Section 3&amp;4_2003_V1_changePOVmacro2" xfId="6446" xr:uid="{FEA9BC17-D054-4B9F-A6B5-C8274ABC200A}"/>
    <cellStyle name="_Book2_LTP Consol 2008 (Bottom Up) Final_Group MA_Draft_Section 3&amp;4_2003_V1_changePOVmacro3" xfId="6447" xr:uid="{D52F9FC2-8BD3-4F6E-B534-AFEA31A8A92F}"/>
    <cellStyle name="_Book2_LTP Consol 2008 (Bottom Up) Final_Group MA_Draft_Section 3&amp;4_2003_V1_Group MA sent to Paragon_Coded" xfId="915" xr:uid="{D08CBC0E-E2A5-4647-9B96-57E6B38F4779}"/>
    <cellStyle name="_Book2_LTP Consol 2008 (Bottom Up) Final_Group MA_Draft_Section 3&amp;4_2003_V1_Section 11a - UK and Europe (Boxed) 25.5.12" xfId="6448" xr:uid="{7DF89552-B9E3-4AE9-970C-BE22FB1E6F43}"/>
    <cellStyle name="_Book2_LTP Consol 2008 (Bottom Up) Final_Group MA_Draft_Section 3&amp;4_2003_V1_Section 12 (01.06.12)" xfId="6449" xr:uid="{61EC1824-CE58-4751-86FE-7A8A491AA87B}"/>
    <cellStyle name="_Book2_LTP Consol 2008 (Bottom Up) Final_Group MA_Draft_Section 3&amp;4_2003_V1_Section 14 Appendices (Planning) (01.06.12)" xfId="6450" xr:uid="{468D938E-CF24-4D41-B483-ED1A7C4A17A5}"/>
    <cellStyle name="_Book2_LTP Consol 2008 (Bottom Up) Final_Group MA_Draft_Section 5&amp;6&amp;7_2003_V1" xfId="916" xr:uid="{9C58BCA4-46E6-4452-97EE-1BF21A9CFDF5}"/>
    <cellStyle name="_Book2_LTP Consol 2008 (Bottom Up) Final_Group MA_Draft_Section 5&amp;6&amp;7_2003_V1_Appendix Underlying Schedule" xfId="6451" xr:uid="{DD9CFED0-7472-4A3F-A40F-3CFE69F055E8}"/>
    <cellStyle name="_Book2_LTP Consol 2008 (Bottom Up) Final_Group MA_Draft_Section 5&amp;6&amp;7_2003_V1_Asia P&amp;L" xfId="6452" xr:uid="{8DE90805-FB3A-4C21-89A8-42F989A6DCB0}"/>
    <cellStyle name="_Book2_LTP Consol 2008 (Bottom Up) Final_Group MA_Draft_Section 5&amp;6&amp;7_2003_V1_Asia P&amp;L Country vs LY" xfId="6453" xr:uid="{DFD2459E-6F0C-4711-860F-2945FC45D686}"/>
    <cellStyle name="_Book2_LTP Consol 2008 (Bottom Up) Final_Group MA_Draft_Section 5&amp;6&amp;7_2003_V1_Asia P&amp;L Country vs PP" xfId="6454" xr:uid="{D359E812-95FD-4F51-A151-413C81C66293}"/>
    <cellStyle name="_Book2_LTP Consol 2008 (Bottom Up) Final_Group MA_Draft_Section 5&amp;6&amp;7_2003_V1_changePOVmacro2" xfId="6455" xr:uid="{84FB1BC4-092C-4061-BBC1-B9B7A7428ED9}"/>
    <cellStyle name="_Book2_LTP Consol 2008 (Bottom Up) Final_Group MA_Draft_Section 5&amp;6&amp;7_2003_V1_changePOVmacro3" xfId="6456" xr:uid="{FBD4347D-435D-42F7-9944-5F2DFF53D6AA}"/>
    <cellStyle name="_Book2_LTP Consol 2008 (Bottom Up) Final_Group MA_Draft_Section 5&amp;6&amp;7_2003_V1_Group MA sent to Paragon_Coded" xfId="917" xr:uid="{5529B121-094F-4AFF-9716-7F9A329650F3}"/>
    <cellStyle name="_Book2_LTP Consol 2008 (Bottom Up) Final_Group MA_Draft_Section 5&amp;6&amp;7_2003_V1_Section 11a - UK and Europe (Boxed) 25.5.12" xfId="6457" xr:uid="{323B97D4-29E0-40A5-BB79-2376C4899937}"/>
    <cellStyle name="_Book2_LTP Consol 2008 (Bottom Up) Final_Group MA_Draft_Section 5&amp;6&amp;7_2003_V1_Section 12 (01.06.12)" xfId="6458" xr:uid="{7B3643E4-0865-4EE3-BE45-CE5FBE7E90E9}"/>
    <cellStyle name="_Book2_LTP Consol 2008 (Bottom Up) Final_Group MA_Draft_Section 5&amp;6&amp;7_2003_V1_Section 14 Appendices (Planning) (01.06.12)" xfId="6459" xr:uid="{3E82F21A-D38F-4138-B57D-E7259C28822C}"/>
    <cellStyle name="_Book2_LTP Consol 2008 (Bottom Up) Final_Group MA_Draft_V02" xfId="918" xr:uid="{83A65084-9CDF-4090-8DCB-AC4CE0093B96}"/>
    <cellStyle name="_Book2_LTP Consol 2008 (Bottom Up) Final_Group MA_Draft_V07" xfId="919" xr:uid="{843CC911-3574-4212-9274-A75312265BA9}"/>
    <cellStyle name="_Book2_LTP Consol 2008 (Bottom Up) Final_Group MA_Draft_V07_Appendix Underlying Schedule" xfId="6460" xr:uid="{F5BC5AF3-A5E4-4309-AAAE-6F62C9873915}"/>
    <cellStyle name="_Book2_LTP Consol 2008 (Bottom Up) Final_Group MA_Draft_V07_Asia P&amp;L" xfId="6461" xr:uid="{17EF1ED8-039F-42B6-A6DB-DD70C743214A}"/>
    <cellStyle name="_Book2_LTP Consol 2008 (Bottom Up) Final_Group MA_Draft_V07_Asia P&amp;L Country vs LY" xfId="6462" xr:uid="{9EDF239A-6810-4E40-B537-05FD5AEF763C}"/>
    <cellStyle name="_Book2_LTP Consol 2008 (Bottom Up) Final_Group MA_Draft_V07_Asia P&amp;L Country vs PP" xfId="6463" xr:uid="{FAB2AC35-8B76-4A64-8DC9-8A9B4540A20A}"/>
    <cellStyle name="_Book2_LTP Consol 2008 (Bottom Up) Final_Group MA_Draft_V07_changePOVmacro2" xfId="6464" xr:uid="{753BD1B0-7614-4702-967D-1056F15B0CE0}"/>
    <cellStyle name="_Book2_LTP Consol 2008 (Bottom Up) Final_Group MA_Draft_V07_changePOVmacro3" xfId="6465" xr:uid="{601745B1-F59E-4A30-BD4E-A20CE5419127}"/>
    <cellStyle name="_Book2_LTP Consol 2008 (Bottom Up) Final_Group MA_Draft_V07_Group MA sent to Paragon_Coded" xfId="920" xr:uid="{173743FA-8C8F-435F-89D3-E6891EDD9E50}"/>
    <cellStyle name="_Book2_LTP Consol 2008 (Bottom Up) Final_Group MA_Draft_V07_Section 11a - UK and Europe (Boxed) 25.5.12" xfId="6466" xr:uid="{47594F55-1535-40E5-BFE0-778D8E3992B4}"/>
    <cellStyle name="_Book2_LTP Consol 2008 (Bottom Up) Final_Group MA_Draft_V07_Section 12 (01.06.12)" xfId="6467" xr:uid="{6FDBB59C-C75D-48A7-9168-4DCB00C75722}"/>
    <cellStyle name="_Book2_LTP Consol 2008 (Bottom Up) Final_Group MA_Draft_V07_Section 14 Appendices (Planning) (01.06.12)" xfId="6468" xr:uid="{E45F233B-B802-4279-A298-80F337852F8E}"/>
    <cellStyle name="_Book2_LTP Consol 2008 (Bottom Up) Final_Leni Draft_Group_Financial_Reporting_Pack_01_June_2009" xfId="921" xr:uid="{2CC39C2A-7E8C-45BE-BBDF-9A848A6F2801}"/>
    <cellStyle name="_Book2_LTP Consol 2008 (Bottom Up) Final_Reports_Coding Presentation to Paul" xfId="922" xr:uid="{70861E0C-A295-4419-8B4C-9647B157F4E5}"/>
    <cellStyle name="_Book2_Marketing Pack P2_09" xfId="10708" xr:uid="{AA90E834-0D3C-40FE-933F-C4BBF86BF9C0}"/>
    <cellStyle name="_Book2_Model ITG for format changes" xfId="923" xr:uid="{6AC93A61-100A-4D3D-B411-F8E78FA2D0BB}"/>
    <cellStyle name="_Book2_Model ITG for format changes 2" xfId="3685" xr:uid="{DD3EF202-C450-45C9-8EB1-EE19D216DFAA}"/>
    <cellStyle name="_Book2_Model ITG for format changes_Sheet2" xfId="16522" xr:uid="{FDB70E1F-B1BF-46A2-8A9E-257EAC6D02E9}"/>
    <cellStyle name="_Book2_Model ITG for format changes_Sheet3" xfId="16523" xr:uid="{09DE04F1-86B8-444F-8056-D4C12CFBF9F5}"/>
    <cellStyle name="_Book2_ODG 1 Pager 1011" xfId="924" xr:uid="{9FC57ACF-CCDA-498A-BDE1-3FE1F0AB3E3B}"/>
    <cellStyle name="_Book2_ODG 1 Pager 1011_Appendix (cont....)" xfId="6469" xr:uid="{062D41B5-EE2E-4443-B065-9823F9B5C643}"/>
    <cellStyle name="_Book2_ODG 1 Pager 1011_Country CapEx Per" xfId="6470" xr:uid="{39ED3D12-3C09-4B16-9F2E-0D8CCA742E9E}"/>
    <cellStyle name="_Book2_ODG 1 Pager 1011_Section 14 Appendices (Planning) (01.06.12)" xfId="6471" xr:uid="{73B5302C-1712-46F6-8547-9372A4D0492B}"/>
    <cellStyle name="_Book2_ODG 1 Pager 1011_Section 7 (01.06.12)" xfId="6472" xr:uid="{DD776D35-F401-4716-893D-15B2AB14290D}"/>
    <cellStyle name="_Book2_P12_HO Head Count" xfId="10709" xr:uid="{705CFEDF-630A-497A-983C-FF53B7F07005}"/>
    <cellStyle name="_Book2_P12_HO Head Count_CF Template - Master - P10 new" xfId="10710" xr:uid="{349F969C-548C-40A4-B1BD-BB63FF9F4C44}"/>
    <cellStyle name="_Book2_P12_HO Head Count_CF Template - Master - P6 (WIP)" xfId="10711" xr:uid="{1D66242B-DD05-4783-9F94-69C2A9B33DE8}"/>
    <cellStyle name="_Book2_P3PP FX impacts 19 06 08" xfId="925" xr:uid="{0BCEAE63-9C00-4326-8B0A-4D4520C7F0B5}"/>
    <cellStyle name="_Book2_P3PP FX impacts 19 06 08 2" xfId="3686" xr:uid="{54E17E4F-9E5F-470C-BEFD-904DE7766EAE}"/>
    <cellStyle name="_Book2_P3PP FX impacts 19 06 08_By Segment" xfId="16524" xr:uid="{43BC17F8-152A-450C-8B3C-71836E6F86ED}"/>
    <cellStyle name="_Book2_P3PP FX impacts 19 06 08_Summary" xfId="16525" xr:uid="{CC3AFF19-1632-4CBA-9FF8-B1A238657F91}"/>
    <cellStyle name="_Book2_P3PP FX impacts 19 06 08_Summary KP4790" xfId="16526" xr:uid="{737508A5-242B-43D3-8943-D3452E9FD636}"/>
    <cellStyle name="_Book2_Procedure Notes" xfId="16527" xr:uid="{42D4AE87-E42D-4FA2-8DF9-F7E77A5E319B}"/>
    <cellStyle name="_Book2_Rate card comparision" xfId="10712" xr:uid="{4A8CDE6E-CCBC-4719-BA09-1062B8016F61}"/>
    <cellStyle name="_Book2_Rate card comparision_CF Template - Master - P10 new" xfId="10713" xr:uid="{35DCD6BD-37B5-417A-8383-F927D54601F8}"/>
    <cellStyle name="_Book2_Rate card comparision_CF Template - Master - P6 (WIP)" xfId="10714" xr:uid="{70EE79D0-350B-4DA6-AC5C-F7A2F023F262}"/>
    <cellStyle name="_Book2_Rate Card workings_08-09_Ver 1" xfId="10715" xr:uid="{394996C1-404B-4A03-98CF-2DF34EFB396A}"/>
    <cellStyle name="_Book2_Rate Card workings_08-09_Ver 1_Assumptions_0809" xfId="10716" xr:uid="{5DA349A9-7431-4F79-B9CE-71822191821F}"/>
    <cellStyle name="_Book2_Rate Card workings_08-09_Ver 1_Assumptions_0809_CF Template - Master - P10 new" xfId="10717" xr:uid="{3FF5F484-F783-4020-BCE0-093A75FDED97}"/>
    <cellStyle name="_Book2_Rate Card workings_08-09_Ver 1_Assumptions_0809_CF Template - Master - P6 (WIP)" xfId="10718" xr:uid="{0E230481-8673-4A79-AEBA-3295A0A1F6A6}"/>
    <cellStyle name="_Book2_Rate Card workings_08-09_Ver 1_BS_Detailed workings_LTP HC" xfId="10719" xr:uid="{089ED98F-23C6-42B8-A717-9BF029D8C739}"/>
    <cellStyle name="_Book2_Rate Card workings_08-09_Ver 1_BS_Detailed workings_LTP HC_CF Template - Master - P10 new" xfId="10720" xr:uid="{B4B6504A-9CC7-4E9D-AE8F-8A6C0C995963}"/>
    <cellStyle name="_Book2_Rate Card workings_08-09_Ver 1_BS_Detailed workings_LTP HC_CF Template - Master - P6 (WIP)" xfId="10721" xr:uid="{3D45EE70-7AE8-44C2-A320-063DC66EE78A}"/>
    <cellStyle name="_Book2_Rate Card workings_08-09_Ver 1_CF Template - Master - P10 new" xfId="10722" xr:uid="{3306D8CE-A13E-4B4F-BC4E-FE03837F4716}"/>
    <cellStyle name="_Book2_Rate Card workings_08-09_Ver 1_CF Template - Master - P6 (WIP)" xfId="10723" xr:uid="{37868218-1339-4FC6-8D29-7B453E77AFB8}"/>
    <cellStyle name="_Book2_Rate Card workings_08-09_Ver 1_FS BS - Business case wise -0809 V.2" xfId="10724" xr:uid="{2DDCC98B-4F95-47FC-B4DA-776290391611}"/>
    <cellStyle name="_Book2_Rate Card workings_08-09_Ver 1_FS BS - Business case wise -0809 V.2_CF Template - Master - P10 new" xfId="10725" xr:uid="{729EB624-B32D-4A0B-B0D3-98D4175D547E}"/>
    <cellStyle name="_Book2_Rate Card workings_08-09_Ver 1_FS BS - Business case wise -0809 V.2_CF Template - Master - P6 (WIP)" xfId="10726" xr:uid="{5928D08B-E123-4C5A-B978-8F6C3F9DE417}"/>
    <cellStyle name="_Book2_Rate Card workings_08-09_Ver 1_FS_Detailed workings_Ver.1" xfId="10727" xr:uid="{7F1FC59C-EF4C-422F-B157-821FA311958C}"/>
    <cellStyle name="_Book2_Rate Card workings_08-09_Ver 1_FS_Detailed workings_Ver.1_CF Template - Master - P10 new" xfId="10728" xr:uid="{116B23CD-649A-422E-8B84-FD581B533060}"/>
    <cellStyle name="_Book2_Rate Card workings_08-09_Ver 1_FS_Detailed workings_Ver.1_CF Template - Master - P6 (WIP)" xfId="10729" xr:uid="{0A36C3EB-F3F9-4CF8-A555-2DF664AF4CF9}"/>
    <cellStyle name="_Book2_Rate Card workings_08-09_Ver 1_FSC Budget Pack 08-09 FINAL" xfId="10730" xr:uid="{6EB9179A-3F3D-4C38-87AD-21EBA541A793}"/>
    <cellStyle name="_Book2_Rate Card workings_08-09_Ver 1_FSC Budget Pack 08-09 FINAL_CF Template - Master - P10 new" xfId="10731" xr:uid="{20930CE0-185F-4583-B2C0-B86953C5373D}"/>
    <cellStyle name="_Book2_Rate Card workings_08-09_Ver 1_FSC Budget Pack 08-09 FINAL_CF Template - Master - P6 (WIP)" xfId="10732" xr:uid="{7720B559-79B2-44B1-975A-7620407F17C7}"/>
    <cellStyle name="_Book2_Rate Card workings_08-09_Ver 1_FSC Pack 08-09-31.12.07_with Bench Ver.1" xfId="10733" xr:uid="{AFF096B7-53A8-4DD4-A0C4-AA07EDCF0097}"/>
    <cellStyle name="_Book2_Rate Card workings_08-09_Ver 1_FSC Pack 08-09-31.12.07_with Bench Ver.1_CF Template - Master - P10 new" xfId="10734" xr:uid="{95395FE2-0972-43A0-8502-865959064CA5}"/>
    <cellStyle name="_Book2_Rate Card workings_08-09_Ver 1_FSC Pack 08-09-31.12.07_with Bench Ver.1_CF Template - Master - P6 (WIP)" xfId="10735" xr:uid="{BFDF1E13-1704-4871-AAA0-0F3E8758082D}"/>
    <cellStyle name="_Book2_Rolled forward template" xfId="926" xr:uid="{A648D357-7850-4966-BA56-CF28E9FC4108}"/>
    <cellStyle name="_Book2_Rolled forward template_Group MA_Draft_Section 3&amp;4_2003_V1" xfId="927" xr:uid="{1E09874A-3934-489A-BC8E-D979122A16AF}"/>
    <cellStyle name="_Book2_Rolled forward template_Group MA_Draft_Section 3&amp;4_2003_V1_Appendix Underlying Schedule" xfId="6473" xr:uid="{5B95DF36-D321-45A8-BC18-83E512203E61}"/>
    <cellStyle name="_Book2_Rolled forward template_Group MA_Draft_Section 3&amp;4_2003_V1_Asia P&amp;L" xfId="6474" xr:uid="{0A60B102-A55D-4671-B45A-E362F2AC444A}"/>
    <cellStyle name="_Book2_Rolled forward template_Group MA_Draft_Section 3&amp;4_2003_V1_Asia P&amp;L Country vs LY" xfId="6475" xr:uid="{FAA85071-5D51-4420-B66C-B02F29CD73DA}"/>
    <cellStyle name="_Book2_Rolled forward template_Group MA_Draft_Section 3&amp;4_2003_V1_Asia P&amp;L Country vs PP" xfId="6476" xr:uid="{F7A516AE-18D9-452B-BACC-52D1E2BF430A}"/>
    <cellStyle name="_Book2_Rolled forward template_Group MA_Draft_Section 3&amp;4_2003_V1_changePOVmacro2" xfId="6477" xr:uid="{A86314F7-DF25-4758-BA62-DFFD36D6CE45}"/>
    <cellStyle name="_Book2_Rolled forward template_Group MA_Draft_Section 3&amp;4_2003_V1_changePOVmacro3" xfId="6478" xr:uid="{490747DA-A606-4F06-8C66-ECDF400ADBB8}"/>
    <cellStyle name="_Book2_Rolled forward template_Group MA_Draft_Section 3&amp;4_2003_V1_Group MA sent to Paragon_Coded" xfId="928" xr:uid="{DC73BCB0-3A6E-4AFA-A57D-885231C96CA0}"/>
    <cellStyle name="_Book2_Rolled forward template_Group MA_Draft_Section 3&amp;4_2003_V1_Section 11a - UK and Europe (Boxed) 25.5.12" xfId="6479" xr:uid="{E4F5F460-B4F2-49F9-B6F5-B7C4E7602D97}"/>
    <cellStyle name="_Book2_Rolled forward template_Group MA_Draft_Section 3&amp;4_2003_V1_Section 12 (01.06.12)" xfId="6480" xr:uid="{53006077-C9DF-455A-8962-A69AEBFF779F}"/>
    <cellStyle name="_Book2_Rolled forward template_Group MA_Draft_Section 3&amp;4_2003_V1_Section 14 Appendices (Planning) (01.06.12)" xfId="6481" xr:uid="{6FD70106-8727-444E-89ED-A67FC47A1FB8}"/>
    <cellStyle name="_Book2_Rolled forward template_Group MA_Draft_Section 5&amp;6&amp;7_2003_V1" xfId="929" xr:uid="{8AD927BC-21AF-4B38-B49D-A42A23326B75}"/>
    <cellStyle name="_Book2_Rolled forward template_Group MA_Draft_Section 5&amp;6&amp;7_2003_V1_Appendix Underlying Schedule" xfId="6482" xr:uid="{24C859DD-B037-447A-B089-EC7203A37E5F}"/>
    <cellStyle name="_Book2_Rolled forward template_Group MA_Draft_Section 5&amp;6&amp;7_2003_V1_Asia P&amp;L" xfId="6483" xr:uid="{67B8616E-69D2-410C-BC89-E77AF9B1EA2C}"/>
    <cellStyle name="_Book2_Rolled forward template_Group MA_Draft_Section 5&amp;6&amp;7_2003_V1_Asia P&amp;L Country vs LY" xfId="6484" xr:uid="{E6D35FF9-D0C2-44DF-869B-237F0A4EDF38}"/>
    <cellStyle name="_Book2_Rolled forward template_Group MA_Draft_Section 5&amp;6&amp;7_2003_V1_Asia P&amp;L Country vs PP" xfId="6485" xr:uid="{855847F7-09E3-479D-9BF5-A33A06729195}"/>
    <cellStyle name="_Book2_Rolled forward template_Group MA_Draft_Section 5&amp;6&amp;7_2003_V1_changePOVmacro2" xfId="6486" xr:uid="{72E53DA1-DB5E-4159-86B1-FEC4D1645294}"/>
    <cellStyle name="_Book2_Rolled forward template_Group MA_Draft_Section 5&amp;6&amp;7_2003_V1_changePOVmacro3" xfId="6487" xr:uid="{985B0B14-687C-43C8-A6A6-BAB8DBA8F6D8}"/>
    <cellStyle name="_Book2_Rolled forward template_Group MA_Draft_Section 5&amp;6&amp;7_2003_V1_Group MA sent to Paragon_Coded" xfId="930" xr:uid="{F73F191B-FDCC-4C4A-9E77-092B2ED7CA5E}"/>
    <cellStyle name="_Book2_Rolled forward template_Group MA_Draft_Section 5&amp;6&amp;7_2003_V1_Section 11a - UK and Europe (Boxed) 25.5.12" xfId="6488" xr:uid="{72BC5F63-5CA1-425F-9A77-A291CBAF37F2}"/>
    <cellStyle name="_Book2_Rolled forward template_Group MA_Draft_Section 5&amp;6&amp;7_2003_V1_Section 12 (01.06.12)" xfId="6489" xr:uid="{6F175F68-163A-4D91-8795-90664FB73C28}"/>
    <cellStyle name="_Book2_Rolled forward template_Group MA_Draft_Section 5&amp;6&amp;7_2003_V1_Section 14 Appendices (Planning) (01.06.12)" xfId="6490" xr:uid="{47E69870-D917-4728-9C32-13495B0C65EC}"/>
    <cellStyle name="_Book2_Rolled forward template_Group MA_Draft_V02" xfId="931" xr:uid="{0E978483-E2BD-4F80-8CC4-C20E012E0DB6}"/>
    <cellStyle name="_Book2_Rolled forward template_Group MA_Draft_V07" xfId="932" xr:uid="{28E0B115-1F2C-4814-A929-DCC07966C10A}"/>
    <cellStyle name="_Book2_Rolled forward template_Group MA_Draft_V07_Appendix Underlying Schedule" xfId="6491" xr:uid="{6310A84A-AFED-44BB-9E4B-3B0727436550}"/>
    <cellStyle name="_Book2_Rolled forward template_Group MA_Draft_V07_Asia P&amp;L" xfId="6492" xr:uid="{DFEAB889-F8C9-44AB-BD0C-78D7CB657445}"/>
    <cellStyle name="_Book2_Rolled forward template_Group MA_Draft_V07_Asia P&amp;L Country vs LY" xfId="6493" xr:uid="{374513C7-9233-4E6D-8E55-D69F7336B590}"/>
    <cellStyle name="_Book2_Rolled forward template_Group MA_Draft_V07_Asia P&amp;L Country vs PP" xfId="6494" xr:uid="{8405CE70-B951-4903-8B43-6368D59CFDB6}"/>
    <cellStyle name="_Book2_Rolled forward template_Group MA_Draft_V07_changePOVmacro2" xfId="6495" xr:uid="{D01B1F42-767A-4647-887C-455CD9CAFE60}"/>
    <cellStyle name="_Book2_Rolled forward template_Group MA_Draft_V07_changePOVmacro3" xfId="6496" xr:uid="{A49E30CC-CD36-4508-B9DF-88ED3CC6BC27}"/>
    <cellStyle name="_Book2_Rolled forward template_Group MA_Draft_V07_Group MA sent to Paragon_Coded" xfId="933" xr:uid="{678EF8E0-6280-41C0-990F-FA86B1A70D6C}"/>
    <cellStyle name="_Book2_Rolled forward template_Group MA_Draft_V07_Section 11a - UK and Europe (Boxed) 25.5.12" xfId="6497" xr:uid="{44DD8A9F-3236-4FF3-B509-FE9D98975F17}"/>
    <cellStyle name="_Book2_Rolled forward template_Group MA_Draft_V07_Section 12 (01.06.12)" xfId="6498" xr:uid="{F645DC35-6986-4063-B87E-154D1D924FD6}"/>
    <cellStyle name="_Book2_Rolled forward template_Group MA_Draft_V07_Section 14 Appendices (Planning) (01.06.12)" xfId="6499" xr:uid="{6D42EAD9-0670-4CEC-A584-4281E997D286}"/>
    <cellStyle name="_Book2_Rolled forward template_Leni Draft_Group_Financial_Reporting_Pack_01_June_2009" xfId="934" xr:uid="{B6D568D3-A6BA-4793-BF47-C73EFE58112D}"/>
    <cellStyle name="_Book2_Rolled forward template_Reports_Coding Presentation to Paul" xfId="935" xr:uid="{E2CE5D7E-6636-468E-B8AE-3B24A75618E5}"/>
    <cellStyle name="_Book2_Thailand Input 2010-11" xfId="16528" xr:uid="{0AEDB978-5869-4AB0-AC14-8FA3EC1AF27E}"/>
    <cellStyle name="_Book2_Thailand Input 2010-11_Sheet2" xfId="16529" xr:uid="{00069218-6B45-421E-899A-DBB4C450F291}"/>
    <cellStyle name="_Book2_Thailand Input 2010-11_Sheet3" xfId="16530" xr:uid="{E48227B2-455B-4524-839E-2E4181FCA136}"/>
    <cellStyle name="_Book2_TICB P3PP 0910 Final (Use this one)" xfId="936" xr:uid="{B11E0991-F30E-4444-84E8-288AC668E80B}"/>
    <cellStyle name="_Book2_TICB P3PP 0910 Final (Use this one) - balance sheet" xfId="937" xr:uid="{5F8753E0-0E4F-466B-8E84-EA81F2EE6666}"/>
    <cellStyle name="_Book2_Tracker" xfId="938" xr:uid="{2ADD2409-8297-4796-A2F3-4E6204CC785D}"/>
    <cellStyle name="_Book2_Tracker_Appendix (cont....)" xfId="6500" xr:uid="{D98BF6F2-0537-4853-B311-97C919CCDC0E}"/>
    <cellStyle name="_Book2_Tracker_Country CapEx Per" xfId="6501" xr:uid="{12DC0A0D-8C83-4BA3-AB91-C076333BFBA4}"/>
    <cellStyle name="_Book2_Tracker_Section 14 Appendices (Planning) (01.06.12)" xfId="6502" xr:uid="{08836311-821C-440F-B4A0-CD0124B933AC}"/>
    <cellStyle name="_Book2_Tracker_Section 7 (01.06.12)" xfId="6503" xr:uid="{95DA3C36-D03B-418C-8FDE-E05B58ACFEBA}"/>
    <cellStyle name="_Book2_UK Capex P3PP V2 100610" xfId="939" xr:uid="{851651E4-19AE-48E5-A218-7D0FEFEF9D96}"/>
    <cellStyle name="_Book2_UK Capex P3PP V2 100610_Appendix (cont....)" xfId="6504" xr:uid="{CE18A7A2-0354-456C-B88F-BE8905C5ED5E}"/>
    <cellStyle name="_Book2_UK Capex P3PP V2 100610_Country CapEx Per" xfId="6505" xr:uid="{C38392B0-46B1-4389-B6FA-7F76DC7DC10F}"/>
    <cellStyle name="_Book2_UK Capex P3PP V2 100610_Section 14 Appendices (Planning) (01.06.12)" xfId="6506" xr:uid="{55BB0522-C2BD-4685-B266-E0B5CD301CB6}"/>
    <cellStyle name="_Book2_UK Capex P3PP V2 100610_Section 7 (01.06.12)" xfId="6507" xr:uid="{2045F208-4033-4C5B-89ED-2837B0B5DB62}"/>
    <cellStyle name="_Book2_UK Capex submission to GBCF 14 01 10_v2" xfId="940" xr:uid="{A4A66619-C63F-456A-985B-9C6190C17D3F}"/>
    <cellStyle name="_Book2_UK Capex submission to GBCF 14 01 10_v2_Section 14 Appendices (Planning) (01.06.12)" xfId="6508" xr:uid="{7D1FC850-2700-46AD-A7AA-BCEC822EF0AF}"/>
    <cellStyle name="_Book2_UK Capex Update v 5 P3PP" xfId="941" xr:uid="{BB00F6A1-2CBC-4C19-BE08-E6C734227989}"/>
    <cellStyle name="_Book2_UK Capex Update v 5 P3PP_Appendix (cont....)" xfId="6509" xr:uid="{5EFA3AE2-EA11-408A-A718-F68D112B39D1}"/>
    <cellStyle name="_Book2_UK Capex Update v 5 P3PP_Country CapEx Per" xfId="6510" xr:uid="{5C06785C-F5AA-4465-A190-CC0A69835F91}"/>
    <cellStyle name="_Book2_UK Capex Update v 5 P3PP_Section 14 Appendices (Planning) (01.06.12)" xfId="6511" xr:uid="{032A2902-CBE4-49F4-B693-095027052788}"/>
    <cellStyle name="_Book2_UK Capex Update v 5 P3PP_Section 7 (01.06.12)" xfId="6512" xr:uid="{7EDE8425-8AA6-4830-A57C-D016310B6468}"/>
    <cellStyle name="_Book2_UK_Capex_submission_to_GBCF_14.01.10(1)" xfId="942" xr:uid="{3E9BE956-8ABF-43CD-9ADA-7983C430BE6D}"/>
    <cellStyle name="_Book2_UK_Capex_submission_to_GBCF_14.01.10(1)_Section 14 Appendices (Planning) (01.06.12)" xfId="6513" xr:uid="{2CA16381-4C70-4EF9-9CE9-774AF4D313A2}"/>
    <cellStyle name="_Book2_US_UPDATED_0809" xfId="10736" xr:uid="{13A7EDA4-6E7E-40A9-B301-3DAA28DDA52A}"/>
    <cellStyle name="_Book2_US_UPDATED_0809_CF Template - Master - P10 new" xfId="10737" xr:uid="{A4275623-0F57-4AFB-9D77-81E245A7C1D1}"/>
    <cellStyle name="_Book2_US_UPDATED_0809_CF Template - Master - P6 (WIP)" xfId="10738" xr:uid="{BC572A22-B2A5-4A65-87AA-913BF306902D}"/>
    <cellStyle name="_Book3" xfId="10739" xr:uid="{40000DFA-BBF4-43AF-8920-9B2B3CE7C12B}"/>
    <cellStyle name="_Book3_HO Board Management" xfId="10740" xr:uid="{46E052A3-D293-4244-9AA2-C832B913A93C}"/>
    <cellStyle name="_Book3_HO Board Management_CF Template - Master - P10 new" xfId="10741" xr:uid="{D639E488-0BD2-4EA8-B3F1-FE6AC7809103}"/>
    <cellStyle name="_Book3_HO Board Management_CF Template - Master - P6 (WIP)" xfId="10742" xr:uid="{D684FF8C-2182-412F-9586-B61175ADBBD2}"/>
    <cellStyle name="_Book3_HO Finance" xfId="10743" xr:uid="{3CD399C0-A05A-403E-92A1-3B25E26C33F9}"/>
    <cellStyle name="_Book3_HO Finance_CF Template - Master - P10 new" xfId="10744" xr:uid="{8FC92C2F-3D07-48BE-92D8-2A39C3B4FFB6}"/>
    <cellStyle name="_Book3_HO Finance_CF Template - Master - P6 (WIP)" xfId="10745" xr:uid="{6B2124BB-D7AE-4D72-9374-F534B70BD137}"/>
    <cellStyle name="_Book3_HO HR &amp; Personnel" xfId="10746" xr:uid="{7CB5F59E-8F09-46AF-8C1F-B97C9BF758F6}"/>
    <cellStyle name="_Book3_HO HR &amp; Personnel_CF Template - Master - P10 new" xfId="10747" xr:uid="{267DDD84-E3A5-45C0-8938-B6AAD742880C}"/>
    <cellStyle name="_Book3_HO HR &amp; Personnel_CF Template - Master - P6 (WIP)" xfId="10748" xr:uid="{C45691EF-E81D-4996-BEC2-C99E18861540}"/>
    <cellStyle name="_Book3_Marketing Pack P2_09" xfId="10749" xr:uid="{C48EE8B3-6ED3-4B95-826E-5EB60650024C}"/>
    <cellStyle name="_BRI Final capex (2007) V0 2" xfId="6514" xr:uid="{842893D5-3E25-45F6-BC0A-FD17F0D9D3C9}"/>
    <cellStyle name="_Broker pack - 08-09 Prelim results v7" xfId="943" xr:uid="{998AC574-49C2-4B48-97A0-F49FD46C6BAF}"/>
    <cellStyle name="_Broker pack - 08-09 Prelim results v7 PV" xfId="944" xr:uid="{B7D9D919-8C4A-472A-ACBF-2E975228D8EF}"/>
    <cellStyle name="_Broker pack - 08-09 Prelim results v7 PV_Japan P7PP 1011" xfId="16531" xr:uid="{78B00A21-3A0F-4B7E-A5F1-4C349ECCE79E}"/>
    <cellStyle name="_Broker pack - 08-09 Prelim results v7_Japan P7PP 1011" xfId="16532" xr:uid="{078C2931-D8CE-4DC4-93FE-8E98BF275FF5}"/>
    <cellStyle name="_BS &amp; FS Salary Band_Consolidated_Nov-07" xfId="10750" xr:uid="{213B09EA-3E6D-4A28-A65D-7DF59B60FDE7}"/>
    <cellStyle name="_BS &amp; FS Salary Band_Consolidated_Nov-07_CF Template - Master - P10 new" xfId="10751" xr:uid="{F2C3B010-73F0-4F51-BFF2-5ECEEBE5AD94}"/>
    <cellStyle name="_BS &amp; FS Salary Band_Consolidated_Nov-07_CF Template - Master - P6 (WIP)" xfId="10752" xr:uid="{814192A6-4E07-4691-97AF-408FCC02F326}"/>
    <cellStyle name="_BS (input)" xfId="16533" xr:uid="{58C0CDDF-F8BB-4657-84A4-2ECD938EFD2B}"/>
    <cellStyle name="_BS Submission file (reformated to 1 column for P7PP)" xfId="945" xr:uid="{E4E7CFC4-6E13-46DA-8EE0-B7F3ECFAD375}"/>
    <cellStyle name="_BS1_Comp_Final_analysis20071113" xfId="10753" xr:uid="{638092A3-0B9B-41E5-9AB7-411059D88055}"/>
    <cellStyle name="_BS1_Comp_Final_analysis20071113_CF Template - Master - P10 new" xfId="10754" xr:uid="{023F7FF0-DC10-485D-A357-AD8805389C50}"/>
    <cellStyle name="_BS1_Comp_Final_analysis20071113_CF Template - Master - P6 (WIP)" xfId="10755" xr:uid="{8513BBAB-BE3B-4CA1-A860-118FC2A37602}"/>
    <cellStyle name="_Budget 2006-07_Korea" xfId="946" xr:uid="{E555FE00-FD64-4A60-AA12-E078078E77A9}"/>
    <cellStyle name="_Budget FY 09-10 - Revised With New Sales" xfId="10756" xr:uid="{26E34F41-28B4-46BF-8786-755E4A376549}"/>
    <cellStyle name="_Budget Phasing Analysis Poland 07-08" xfId="947" xr:uid="{B5537AC7-1663-4828-AB94-1B9E8E3528AE}"/>
    <cellStyle name="_Budget Phasing Analysis Poland 07-08_A. Weekly Sales Summary" xfId="6515" xr:uid="{9A65D3BB-B44C-4B32-8918-AB99AB9B3D19}"/>
    <cellStyle name="_Budget Phasing Analysis Poland 07-08_CP assumption Budget" xfId="6516" xr:uid="{A5B739EB-0038-46B5-9FE6-3D955AC53BA7}"/>
    <cellStyle name="_Budget Phasing Analysis Poland 07-08_P13 Seasonal Events" xfId="6517" xr:uid="{9AD198CE-4B06-40A9-ADE6-0EEB5CB4BB51}"/>
    <cellStyle name="_Budget Phasing Analysis Poland 07-08_P6PP Flash_FY_12_Sep_Korea" xfId="948" xr:uid="{49254155-7066-4CB3-A88A-15CFF031D39B}"/>
    <cellStyle name="_Budget Phasing Analysis Poland 07-08_P6PP Flash_FY_12_Sep_Korea_A. Weekly Sales Summary" xfId="6518" xr:uid="{5562D30F-D648-409A-AAC6-4CAAA379FDE0}"/>
    <cellStyle name="_Budget Phasing Analysis Poland 07-08_P6PP Flash_FY_12_Sep_Korea_P13 Seasonal Events" xfId="6519" xr:uid="{4CF32EE7-95EB-41BE-98F5-938BDC936DB8}"/>
    <cellStyle name="_Budget Phasing Analysis Poland 07-08_P6PP Flash_FY_12_Sep_Korea_WK34" xfId="6520" xr:uid="{1D0D1368-9FA1-4554-B5E8-62946D57D8C9}"/>
    <cellStyle name="_Budget Phasing Analysis Poland 07-08_Sheet3" xfId="6521" xr:uid="{43E6E1D2-5E0B-4AA3-8F98-8E2D81FA7B17}"/>
    <cellStyle name="_Budget Phasing Analysis Poland 07-08_WK34" xfId="6522" xr:uid="{B2A85464-2353-476F-AACA-66D1CF975ABA}"/>
    <cellStyle name="_Budget proposal for 07-08 (13 10 2006)" xfId="10757" xr:uid="{56BD84E9-4F41-4729-B977-A867E9C6DEDB}"/>
    <cellStyle name="_Budget proposal for 07-08 (13 10 2006)_2009-10 P3PP Template - Commercial" xfId="10758" xr:uid="{D4876413-5FFB-400F-A667-92EAC59FD9A8}"/>
    <cellStyle name="_Budget proposal for 07-08 (13 10 2006)_2009-10 P3PP Template - Kitchen" xfId="10759" xr:uid="{152156EE-4AEA-444A-B9CB-ABE163050952}"/>
    <cellStyle name="_Budget proposal for 07-08 (13 10 2006)_2009-10 Summary 1_27 FINAL" xfId="10760" xr:uid="{54BF97F5-6CD3-4B8C-AEB2-A8C399A29212}"/>
    <cellStyle name="_Budget proposal for 07-08 (13 10 2006)_2009P11 Fcst - Kitchen Register v1 (lm)" xfId="10761" xr:uid="{03E55C93-E5C7-4D67-B880-C4FD3BEABE33}"/>
    <cellStyle name="_Budget proposal for 07-08 (13 10 2006)_5.Rate Card workings_08-09_Avg CTC_Previous_Median" xfId="10762" xr:uid="{5595AF8A-2E68-472F-9832-0AF30C46E711}"/>
    <cellStyle name="_Budget proposal for 07-08 (13 10 2006)_5.Rate Card workings_08-09_Avg CTC_Previous_Median_CF Template - Master - P10 new" xfId="10763" xr:uid="{9CDD3739-71C1-4A63-9A6C-52DC7E898F8E}"/>
    <cellStyle name="_Budget proposal for 07-08 (13 10 2006)_5.Rate Card workings_08-09_Avg CTC_Previous_Median_CF Template - Master - P6 (WIP)" xfId="10764" xr:uid="{41299FF7-1554-46B0-B590-28C9B3BB797B}"/>
    <cellStyle name="_Budget proposal for 07-08 (13 10 2006)_Assumptions_0809" xfId="10765" xr:uid="{29F82A12-049F-4CBB-B916-194F22E1D5A7}"/>
    <cellStyle name="_Budget proposal for 07-08 (13 10 2006)_Assumptions_0809_CF Template - Master - P10 new" xfId="10766" xr:uid="{7138F5BB-7F01-48D6-9A40-EAEB0981D8F3}"/>
    <cellStyle name="_Budget proposal for 07-08 (13 10 2006)_Assumptions_0809_CF Template - Master - P6 (WIP)" xfId="10767" xr:uid="{582973CB-0145-4D47-952E-EF9BC24E0227}"/>
    <cellStyle name="_Budget proposal for 07-08 (13 10 2006)_Book2 (6)" xfId="10768" xr:uid="{849E5B8C-B338-42A4-9FA3-C4AD13E9432E}"/>
    <cellStyle name="_Budget proposal for 07-08 (13 10 2006)_BS_Detailed workings_LTP HC" xfId="10769" xr:uid="{85EBEF53-478E-4A81-857D-DFEE2C11EED0}"/>
    <cellStyle name="_Budget proposal for 07-08 (13 10 2006)_BS_Detailed workings_LTP HC_CF Template - Master - P10 new" xfId="10770" xr:uid="{C8D41142-B0B9-4E65-9A50-2D846764048F}"/>
    <cellStyle name="_Budget proposal for 07-08 (13 10 2006)_BS_Detailed workings_LTP HC_CF Template - Master - P6 (WIP)" xfId="10771" xr:uid="{A3B74AC8-A9D9-4018-B838-582AE63BB935}"/>
    <cellStyle name="_Budget proposal for 07-08 (13 10 2006)_Business Services Billing Input consolidate P10 Ver.1" xfId="10772" xr:uid="{9AB7ABE0-C234-49C4-8CC4-94068529DC36}"/>
    <cellStyle name="_Budget proposal for 07-08 (13 10 2006)_Business Services Billing Input consolidate P10 Ver.1_CF Template - Master - P10 new" xfId="10773" xr:uid="{F3E84911-4D18-43DC-8D09-9BB29C71B206}"/>
    <cellStyle name="_Budget proposal for 07-08 (13 10 2006)_Business Services Billing Input consolidate P10 Ver.1_CF Template - Master - P6 (WIP)" xfId="10774" xr:uid="{9BFEA451-57D4-4647-A2BF-A2BB5FF111D4}"/>
    <cellStyle name="_Budget proposal for 07-08 (13 10 2006)_FS BS - Business case wise -0809 V.2" xfId="10775" xr:uid="{FF44437F-17FF-4E59-B2BA-09A4FD4E8424}"/>
    <cellStyle name="_Budget proposal for 07-08 (13 10 2006)_FS BS - Business case wise -0809 V.2_CF Template - Master - P10 new" xfId="10776" xr:uid="{AEDC732F-D9FF-4F86-A335-1B5B4037F361}"/>
    <cellStyle name="_Budget proposal for 07-08 (13 10 2006)_FS BS - Business case wise -0809 V.2_CF Template - Master - P6 (WIP)" xfId="10777" xr:uid="{E0D4C8D7-1EFB-4B7E-84DC-314FE512132B}"/>
    <cellStyle name="_Budget proposal for 07-08 (13 10 2006)_FS Budget Pack 08-09_23 Jan 08_Final Version_with ROI updation" xfId="10778" xr:uid="{315FE347-BED7-406B-9675-EC1676D073BF}"/>
    <cellStyle name="_Budget proposal for 07-08 (13 10 2006)_FS Budget Pack 08-09_23 Jan 08_Final Version_with ROI updation_CF Template - Master - P10 new" xfId="10779" xr:uid="{CB3C547C-1756-4F1A-A8AC-145275A90D55}"/>
    <cellStyle name="_Budget proposal for 07-08 (13 10 2006)_FS Budget Pack 08-09_23 Jan 08_Final Version_with ROI updation_CF Template - Master - P6 (WIP)" xfId="10780" xr:uid="{9289F1E3-AF34-432A-8E7A-F5065DD94D2E}"/>
    <cellStyle name="_Budget proposal for 07-08 (13 10 2006)_FS_Detailed workings" xfId="10781" xr:uid="{4CE5FC8B-9504-497D-ACAE-63E91B2602D5}"/>
    <cellStyle name="_Budget proposal for 07-08 (13 10 2006)_FS_Detailed workings_Actual HC" xfId="10782" xr:uid="{0EBC344A-3A86-4922-9E35-0207C5B10232}"/>
    <cellStyle name="_Budget proposal for 07-08 (13 10 2006)_FS_Detailed workings_Actual HC_CF Template - Master - P10 new" xfId="10783" xr:uid="{C378D948-C090-4549-976D-B0E8145B6260}"/>
    <cellStyle name="_Budget proposal for 07-08 (13 10 2006)_FS_Detailed workings_Actual HC_CF Template - Master - P6 (WIP)" xfId="10784" xr:uid="{239BAC66-FF76-4EEF-9111-A59290759462}"/>
    <cellStyle name="_Budget proposal for 07-08 (13 10 2006)_FS_Detailed workings_CF Template - Master - P10 new" xfId="10785" xr:uid="{C220B16A-1964-4601-BF32-A5F000B0F66D}"/>
    <cellStyle name="_Budget proposal for 07-08 (13 10 2006)_FS_Detailed workings_CF Template - Master - P6 (WIP)" xfId="10786" xr:uid="{4D54F8C3-B9D9-476B-80E6-12AFBAF70774}"/>
    <cellStyle name="_Budget proposal for 07-08 (13 10 2006)_FS_Detailed workings_Ver.1" xfId="10787" xr:uid="{435CD4FA-28F5-45E5-86AA-DFEE841FB249}"/>
    <cellStyle name="_Budget proposal for 07-08 (13 10 2006)_FS_Detailed workings_Ver.1_CF Template - Master - P10 new" xfId="10788" xr:uid="{469424CF-81F8-4C60-B0D5-5FCEC30831A7}"/>
    <cellStyle name="_Budget proposal for 07-08 (13 10 2006)_FS_Detailed workings_Ver.1_CF Template - Master - P6 (WIP)" xfId="10789" xr:uid="{2C2FBAB0-2CA4-4CCF-9003-2FED5960BF38}"/>
    <cellStyle name="_Budget proposal for 07-08 (13 10 2006)_FSC Budget Pack 08-09 FINAL" xfId="10790" xr:uid="{B1B79ED7-66C7-4CDE-A66A-A18CA65A2103}"/>
    <cellStyle name="_Budget proposal for 07-08 (13 10 2006)_FSC Budget Pack 08-09 FINAL_CF Template - Master - P10 new" xfId="10791" xr:uid="{BFF9839D-979B-4770-8872-479D83105DD8}"/>
    <cellStyle name="_Budget proposal for 07-08 (13 10 2006)_FSC Budget Pack 08-09 FINAL_CF Template - Master - P6 (WIP)" xfId="10792" xr:uid="{91038A79-CEE7-4309-BE24-7BFC0E298255}"/>
    <cellStyle name="_Budget proposal for 07-08 (13 10 2006)_FSC Pack 08-09-31.12.07_with Bench Ver.1" xfId="10793" xr:uid="{F2420A6F-6A6B-4F76-9405-D0CE2C6C85A5}"/>
    <cellStyle name="_Budget proposal for 07-08 (13 10 2006)_FSC Pack 08-09-31.12.07_with Bench Ver.1_CF Template - Master - P10 new" xfId="10794" xr:uid="{9B637DD4-8EAD-40D9-AAC7-65DFA17BF2E5}"/>
    <cellStyle name="_Budget proposal for 07-08 (13 10 2006)_FSC Pack 08-09-31.12.07_with Bench Ver.1_CF Template - Master - P6 (WIP)" xfId="10795" xr:uid="{F4C5067A-8651-4428-989F-182856AFD3A4}"/>
    <cellStyle name="_Budget proposal for 07-08 (13 10 2006)_HO Board Management" xfId="10796" xr:uid="{FECBE6FE-A3C8-42A7-A75F-8441D4FC8871}"/>
    <cellStyle name="_Budget proposal for 07-08 (13 10 2006)_HO Board Management_CF Template - Master - P10 new" xfId="10797" xr:uid="{40390423-10C4-4D0E-AF10-EDC9D12445BE}"/>
    <cellStyle name="_Budget proposal for 07-08 (13 10 2006)_HO Board Management_CF Template - Master - P6 (WIP)" xfId="10798" xr:uid="{9F0406B9-0147-4744-9F54-D90C18E777BC}"/>
    <cellStyle name="_Budget proposal for 07-08 (13 10 2006)_HO Finance" xfId="10799" xr:uid="{5DA67C12-04A4-4B1E-85AF-D5FC47212ED2}"/>
    <cellStyle name="_Budget proposal for 07-08 (13 10 2006)_HO Finance_CF Template - Master - P10 new" xfId="10800" xr:uid="{9F435B1B-9AF1-499C-8E9D-B4951361FABE}"/>
    <cellStyle name="_Budget proposal for 07-08 (13 10 2006)_HO Finance_CF Template - Master - P6 (WIP)" xfId="10801" xr:uid="{5B9ACEF8-7C8A-4C09-8DDC-450C5D7C5504}"/>
    <cellStyle name="_Budget proposal for 07-08 (13 10 2006)_HO HR &amp; Personnel" xfId="10802" xr:uid="{8BF0A619-741E-4881-951D-C11AF7C3D71D}"/>
    <cellStyle name="_Budget proposal for 07-08 (13 10 2006)_HO HR &amp; Personnel_CF Template - Master - P10 new" xfId="10803" xr:uid="{A4645D80-CA87-4346-8499-F685F0E0B803}"/>
    <cellStyle name="_Budget proposal for 07-08 (13 10 2006)_HO HR &amp; Personnel_CF Template - Master - P6 (WIP)" xfId="10804" xr:uid="{587237F6-31C2-4397-B86D-FF18D91ACCA7}"/>
    <cellStyle name="_Budget proposal for 07-08 (13 10 2006)_Input Commercial 5-19-09" xfId="10805" xr:uid="{9AB71DC8-B53E-4DA0-9A8F-802097C8F97F}"/>
    <cellStyle name="_Budget proposal for 07-08 (13 10 2006)_Input Kitchen 5-19-09" xfId="10806" xr:uid="{E8E52EF3-72A6-4195-B344-222DC596A0FF}"/>
    <cellStyle name="_Budget proposal for 07-08 (13 10 2006)_Kitchen P3PP Submission 5-22-2009" xfId="10807" xr:uid="{C66D7FE8-9A9A-4A30-9B32-2FA49AEA2087}"/>
    <cellStyle name="_Budget proposal for 07-08 (13 10 2006)_Marketing Pack P2_09" xfId="10808" xr:uid="{881A6028-A4C2-4756-AC4A-139D17742A69}"/>
    <cellStyle name="_Budget proposal for 07-08 (13 10 2006)_P12_HO Head Count" xfId="10809" xr:uid="{5271B2CE-49FB-403C-889D-E0046360CE22}"/>
    <cellStyle name="_Budget proposal for 07-08 (13 10 2006)_P12_HO Head Count_CF Template - Master - P10 new" xfId="10810" xr:uid="{AC279706-0089-49F2-9745-F3D7101AD64F}"/>
    <cellStyle name="_Budget proposal for 07-08 (13 10 2006)_P12_HO Head Count_CF Template - Master - P6 (WIP)" xfId="10811" xr:uid="{32DD4654-0BD6-44B4-8054-991D6DC0A751}"/>
    <cellStyle name="_Budget proposal for 07-08 (13 10 2006)_Rate card comparision" xfId="10812" xr:uid="{C13C2A41-6750-41B2-BB68-6B4CE37D4B2F}"/>
    <cellStyle name="_Budget proposal for 07-08 (13 10 2006)_Rate card comparision_CF Template - Master - P10 new" xfId="10813" xr:uid="{2D15802A-7297-467D-8076-F9FA139E98EC}"/>
    <cellStyle name="_Budget proposal for 07-08 (13 10 2006)_Rate card comparision_CF Template - Master - P6 (WIP)" xfId="10814" xr:uid="{F335D705-01DA-4E96-9C3D-F7D165006AE2}"/>
    <cellStyle name="_Budget proposal for 07-08 (13 10 2006)_Rate Card workings_08-09_Ver 1" xfId="10815" xr:uid="{3F2E9082-F188-44CC-B5AA-4914E4CCAAFC}"/>
    <cellStyle name="_Budget proposal for 07-08 (13 10 2006)_Rate Card workings_08-09_Ver 1_Assumptions_0809" xfId="10816" xr:uid="{3EA919DA-9C2A-47FB-8020-9C5792A3A9CC}"/>
    <cellStyle name="_Budget proposal for 07-08 (13 10 2006)_Rate Card workings_08-09_Ver 1_Assumptions_0809_CF Template - Master - P10 new" xfId="10817" xr:uid="{C0D8ED66-0E65-4D2A-81D1-E0099DBABEAF}"/>
    <cellStyle name="_Budget proposal for 07-08 (13 10 2006)_Rate Card workings_08-09_Ver 1_Assumptions_0809_CF Template - Master - P6 (WIP)" xfId="10818" xr:uid="{B1990796-0ACB-4BA6-B1C8-F0D377430888}"/>
    <cellStyle name="_Budget proposal for 07-08 (13 10 2006)_Rate Card workings_08-09_Ver 1_BS_Detailed workings_LTP HC" xfId="10819" xr:uid="{40EBF022-F9CC-4F7A-9AC2-6E09BAF4CF78}"/>
    <cellStyle name="_Budget proposal for 07-08 (13 10 2006)_Rate Card workings_08-09_Ver 1_BS_Detailed workings_LTP HC_CF Template - Master - P10 new" xfId="10820" xr:uid="{8E9D0E13-7784-4A07-BEFA-DC7EF73D59D7}"/>
    <cellStyle name="_Budget proposal for 07-08 (13 10 2006)_Rate Card workings_08-09_Ver 1_BS_Detailed workings_LTP HC_CF Template - Master - P6 (WIP)" xfId="10821" xr:uid="{CF92A985-FF97-4EF1-A9CA-5B1E9EDD0532}"/>
    <cellStyle name="_Budget proposal for 07-08 (13 10 2006)_Rate Card workings_08-09_Ver 1_CF Template - Master - P10 new" xfId="10822" xr:uid="{EFAE2314-69CE-4F8C-9BE5-D06D3CE1ED58}"/>
    <cellStyle name="_Budget proposal for 07-08 (13 10 2006)_Rate Card workings_08-09_Ver 1_CF Template - Master - P6 (WIP)" xfId="10823" xr:uid="{B858E36A-8B27-46B7-B213-F779689084B8}"/>
    <cellStyle name="_Budget proposal for 07-08 (13 10 2006)_Rate Card workings_08-09_Ver 1_FS BS - Business case wise -0809 V.2" xfId="10824" xr:uid="{3A0A7967-2E79-4B75-845A-D7282CF1FE92}"/>
    <cellStyle name="_Budget proposal for 07-08 (13 10 2006)_Rate Card workings_08-09_Ver 1_FS BS - Business case wise -0809 V.2_CF Template - Master - P10 new" xfId="10825" xr:uid="{C0BEDF76-601B-429A-AAF0-C32E3CB22FDB}"/>
    <cellStyle name="_Budget proposal for 07-08 (13 10 2006)_Rate Card workings_08-09_Ver 1_FS BS - Business case wise -0809 V.2_CF Template - Master - P6 (WIP)" xfId="10826" xr:uid="{D9CC57BE-B38C-4B51-89C6-994A76C24F21}"/>
    <cellStyle name="_Budget proposal for 07-08 (13 10 2006)_Rate Card workings_08-09_Ver 1_FS_Detailed workings_Ver.1" xfId="10827" xr:uid="{037DFAAD-44CB-4870-B3C0-888E6F2E7217}"/>
    <cellStyle name="_Budget proposal for 07-08 (13 10 2006)_Rate Card workings_08-09_Ver 1_FS_Detailed workings_Ver.1_CF Template - Master - P10 new" xfId="10828" xr:uid="{E0293FFA-1232-4912-B18F-06E9EC2FE0D0}"/>
    <cellStyle name="_Budget proposal for 07-08 (13 10 2006)_Rate Card workings_08-09_Ver 1_FS_Detailed workings_Ver.1_CF Template - Master - P6 (WIP)" xfId="10829" xr:uid="{D4AB9910-7ABE-4982-BF80-592400040B23}"/>
    <cellStyle name="_Budget proposal for 07-08 (13 10 2006)_Rate Card workings_08-09_Ver 1_FSC Budget Pack 08-09 FINAL" xfId="10830" xr:uid="{95E247DD-58E2-4945-8BBC-B5DE7C2EC10B}"/>
    <cellStyle name="_Budget proposal for 07-08 (13 10 2006)_Rate Card workings_08-09_Ver 1_FSC Budget Pack 08-09 FINAL_CF Template - Master - P10 new" xfId="10831" xr:uid="{6F279127-3C84-4139-BC60-E674C718BA7C}"/>
    <cellStyle name="_Budget proposal for 07-08 (13 10 2006)_Rate Card workings_08-09_Ver 1_FSC Budget Pack 08-09 FINAL_CF Template - Master - P6 (WIP)" xfId="10832" xr:uid="{20AA27EB-7D89-4278-9F36-8E3C2D96C0FB}"/>
    <cellStyle name="_Budget proposal for 07-08 (13 10 2006)_Rate Card workings_08-09_Ver 1_FSC Pack 08-09-31.12.07_with Bench Ver.1" xfId="10833" xr:uid="{9EBFD3A1-B38E-4E7C-BE03-74490B9B10FD}"/>
    <cellStyle name="_Budget proposal for 07-08 (13 10 2006)_Rate Card workings_08-09_Ver 1_FSC Pack 08-09-31.12.07_with Bench Ver.1_CF Template - Master - P10 new" xfId="10834" xr:uid="{9DE54A67-E856-446F-92CE-D0F56856C907}"/>
    <cellStyle name="_Budget proposal for 07-08 (13 10 2006)_Rate Card workings_08-09_Ver 1_FSC Pack 08-09-31.12.07_with Bench Ver.1_CF Template - Master - P6 (WIP)" xfId="10835" xr:uid="{FBB9D748-F817-4C9F-AFCE-80986C1C1377}"/>
    <cellStyle name="_Budget proposal for 07-08 (13 10 2006)_US_UPDATED_0809" xfId="10836" xr:uid="{65209B2D-4062-40BA-AC19-BD9FDFF9A361}"/>
    <cellStyle name="_Budget proposal for 07-08 (13 10 2006)_US_UPDATED_0809_CF Template - Master - P10 new" xfId="10837" xr:uid="{3CE26CF4-CED9-4694-BADF-D538C4620814}"/>
    <cellStyle name="_Budget proposal for 07-08 (13 10 2006)_US_UPDATED_0809_CF Template - Master - P6 (WIP)" xfId="10838" xr:uid="{CD23CB92-34FB-453C-B0C0-830F04430931}"/>
    <cellStyle name="_Budget07-08 Finance " xfId="10839" xr:uid="{3B444E35-A94A-4ACD-BCFD-CDB9793F14E9}"/>
    <cellStyle name="_Budget07-08 Finance _2009-10 P3PP Template - Commercial" xfId="10840" xr:uid="{6C505868-FC38-43FB-A58D-45A26902FC5F}"/>
    <cellStyle name="_Budget07-08 Finance _2009-10 P3PP Template - Kitchen" xfId="10841" xr:uid="{B9D33C01-8E87-4C64-811D-8E2F7EF499AE}"/>
    <cellStyle name="_Budget07-08 Finance _2009-10 Summary 1_27 FINAL" xfId="10842" xr:uid="{ABDD8B67-E07B-4150-BA20-B3DE74607152}"/>
    <cellStyle name="_Budget07-08 Finance _2009P11 Fcst - Kitchen Register v1 (lm)" xfId="10843" xr:uid="{270AAB55-74A2-4225-8691-2C43D22FB7CD}"/>
    <cellStyle name="_Budget07-08 Finance _5.Rate Card workings_08-09_Avg CTC_Previous_Median" xfId="10844" xr:uid="{114DD744-5905-4F8F-8002-AEEC5A9E6653}"/>
    <cellStyle name="_Budget07-08 Finance _5.Rate Card workings_08-09_Avg CTC_Previous_Median_CF Template - Master - P10 new" xfId="10845" xr:uid="{A6F93E82-86A6-4FD3-9A6F-430BA9467AEF}"/>
    <cellStyle name="_Budget07-08 Finance _5.Rate Card workings_08-09_Avg CTC_Previous_Median_CF Template - Master - P6 (WIP)" xfId="10846" xr:uid="{717B35AA-1386-4F6F-9563-480DB6B4FA46}"/>
    <cellStyle name="_Budget07-08 Finance _Assumptions_0809" xfId="10847" xr:uid="{5456FBE3-A5F5-4D40-A3CC-F77CDC7A9EBE}"/>
    <cellStyle name="_Budget07-08 Finance _Assumptions_0809_CF Template - Master - P10 new" xfId="10848" xr:uid="{B7EF509C-5D30-4E1E-905C-4BB238A82F1E}"/>
    <cellStyle name="_Budget07-08 Finance _Assumptions_0809_CF Template - Master - P6 (WIP)" xfId="10849" xr:uid="{DBA6274C-784C-4097-B3CB-9DD3BF6DD517}"/>
    <cellStyle name="_Budget07-08 Finance _Book2 (6)" xfId="10850" xr:uid="{E2CE809A-C753-4C06-BE61-BABDCB35D58B}"/>
    <cellStyle name="_Budget07-08 Finance _BS_Detailed workings_LTP HC" xfId="10851" xr:uid="{9015DB0D-EDC8-43FD-8CC3-8EC6A43E4B90}"/>
    <cellStyle name="_Budget07-08 Finance _BS_Detailed workings_LTP HC_CF Template - Master - P10 new" xfId="10852" xr:uid="{62C5BF63-EC48-4202-80AC-CDE4CB34820D}"/>
    <cellStyle name="_Budget07-08 Finance _BS_Detailed workings_LTP HC_CF Template - Master - P6 (WIP)" xfId="10853" xr:uid="{AD8101E1-D62A-40B2-B207-C8644D30F0B7}"/>
    <cellStyle name="_Budget07-08 Finance _Business Services Billing Input consolidate P10 Ver.1" xfId="10854" xr:uid="{FA5C2F3A-4397-4552-949D-186AFCB5A3C0}"/>
    <cellStyle name="_Budget07-08 Finance _Business Services Billing Input consolidate P10 Ver.1_CF Template - Master - P10 new" xfId="10855" xr:uid="{8E023939-B82A-4BC1-BAD4-EEBFE2644C6B}"/>
    <cellStyle name="_Budget07-08 Finance _Business Services Billing Input consolidate P10 Ver.1_CF Template - Master - P6 (WIP)" xfId="10856" xr:uid="{2A38DF16-229F-4BB3-B682-F0794D92ED04}"/>
    <cellStyle name="_Budget07-08 Finance _FS BS - Business case wise -0809 V.2" xfId="10857" xr:uid="{1DBDCFF5-9615-4EF4-954E-5D5CBFC5D9E0}"/>
    <cellStyle name="_Budget07-08 Finance _FS BS - Business case wise -0809 V.2_CF Template - Master - P10 new" xfId="10858" xr:uid="{C85A1D98-937A-4A63-8A4D-BF158A475F35}"/>
    <cellStyle name="_Budget07-08 Finance _FS BS - Business case wise -0809 V.2_CF Template - Master - P6 (WIP)" xfId="10859" xr:uid="{3B07C55B-7D51-4855-8F53-F22B6E9B15B6}"/>
    <cellStyle name="_Budget07-08 Finance _FS Budget Pack 08-09_23 Jan 08_Final Version_with ROI updation" xfId="10860" xr:uid="{5B7EE68D-0EA4-4072-B708-35FE3C4A4FFA}"/>
    <cellStyle name="_Budget07-08 Finance _FS Budget Pack 08-09_23 Jan 08_Final Version_with ROI updation_CF Template - Master - P10 new" xfId="10861" xr:uid="{5CC0DD95-1B9E-4377-8CA4-387D1EDA52FC}"/>
    <cellStyle name="_Budget07-08 Finance _FS Budget Pack 08-09_23 Jan 08_Final Version_with ROI updation_CF Template - Master - P6 (WIP)" xfId="10862" xr:uid="{651C233A-3C0A-468E-9810-F18E1A7FBC55}"/>
    <cellStyle name="_Budget07-08 Finance _FS_Detailed workings" xfId="10863" xr:uid="{C65D6928-337D-4EB0-B258-16B789A041EE}"/>
    <cellStyle name="_Budget07-08 Finance _FS_Detailed workings_Actual HC" xfId="10864" xr:uid="{2A776A00-44B6-4546-B3A6-BAE370AC5D25}"/>
    <cellStyle name="_Budget07-08 Finance _FS_Detailed workings_Actual HC_CF Template - Master - P10 new" xfId="10865" xr:uid="{BF97DEB7-6649-4D49-83C3-CEAB58AECB80}"/>
    <cellStyle name="_Budget07-08 Finance _FS_Detailed workings_Actual HC_CF Template - Master - P6 (WIP)" xfId="10866" xr:uid="{E90E248C-8F23-487A-B810-D76C255FAEDD}"/>
    <cellStyle name="_Budget07-08 Finance _FS_Detailed workings_CF Template - Master - P10 new" xfId="10867" xr:uid="{9E127774-667C-4857-88AB-76D90A309A64}"/>
    <cellStyle name="_Budget07-08 Finance _FS_Detailed workings_CF Template - Master - P6 (WIP)" xfId="10868" xr:uid="{5B813FD0-82C9-4E50-9E5C-E3BA3B927810}"/>
    <cellStyle name="_Budget07-08 Finance _FS_Detailed workings_Ver.1" xfId="10869" xr:uid="{078A553A-F4D3-4843-8FD1-90C4257E5565}"/>
    <cellStyle name="_Budget07-08 Finance _FS_Detailed workings_Ver.1_CF Template - Master - P10 new" xfId="10870" xr:uid="{9E728183-F0FA-466D-B34F-DAC0943C9DBF}"/>
    <cellStyle name="_Budget07-08 Finance _FS_Detailed workings_Ver.1_CF Template - Master - P6 (WIP)" xfId="10871" xr:uid="{64A37B52-0814-41D5-AAAD-F47F75C04D9F}"/>
    <cellStyle name="_Budget07-08 Finance _FSC Budget Pack 08-09 FINAL" xfId="10872" xr:uid="{01283F03-7156-4177-8A0D-12CF44D1E941}"/>
    <cellStyle name="_Budget07-08 Finance _FSC Budget Pack 08-09 FINAL_CF Template - Master - P10 new" xfId="10873" xr:uid="{B3F98065-4FA0-4E7F-AAD0-E880FF95CAD7}"/>
    <cellStyle name="_Budget07-08 Finance _FSC Budget Pack 08-09 FINAL_CF Template - Master - P6 (WIP)" xfId="10874" xr:uid="{BCB988DE-C544-4D9D-B103-8A1BE927FD3D}"/>
    <cellStyle name="_Budget07-08 Finance _FSC Pack 08-09-31.12.07_with Bench Ver.1" xfId="10875" xr:uid="{68837730-7D54-4BB9-9380-98F94651925D}"/>
    <cellStyle name="_Budget07-08 Finance _FSC Pack 08-09-31.12.07_with Bench Ver.1_CF Template - Master - P10 new" xfId="10876" xr:uid="{F5B59577-E430-404B-92C8-9ECEBEAFB677}"/>
    <cellStyle name="_Budget07-08 Finance _FSC Pack 08-09-31.12.07_with Bench Ver.1_CF Template - Master - P6 (WIP)" xfId="10877" xr:uid="{79E675B8-54EC-441D-8CA1-1D73DDB338BC}"/>
    <cellStyle name="_Budget07-08 Finance _HO Board Management" xfId="10878" xr:uid="{81DEAD65-16DE-4E40-A0BA-70EBCE21CABE}"/>
    <cellStyle name="_Budget07-08 Finance _HO Board Management_CF Template - Master - P10 new" xfId="10879" xr:uid="{BC737B37-4511-4100-9C81-473E7397897B}"/>
    <cellStyle name="_Budget07-08 Finance _HO Board Management_CF Template - Master - P6 (WIP)" xfId="10880" xr:uid="{D43557C1-E3EB-45BC-91AB-C0BAAA3D66C3}"/>
    <cellStyle name="_Budget07-08 Finance _HO Finance" xfId="10881" xr:uid="{F405DD04-8CF2-4DEB-94D2-A96EA3BE81F6}"/>
    <cellStyle name="_Budget07-08 Finance _HO Finance_CF Template - Master - P10 new" xfId="10882" xr:uid="{AA340C13-63FB-4871-9DA8-36E1A13156D6}"/>
    <cellStyle name="_Budget07-08 Finance _HO Finance_CF Template - Master - P6 (WIP)" xfId="10883" xr:uid="{5A8D9639-FFF4-4391-9D7B-E3B00DF74CEA}"/>
    <cellStyle name="_Budget07-08 Finance _HO HR &amp; Personnel" xfId="10884" xr:uid="{6F42A320-0494-47FB-A1A8-E8F139867BF0}"/>
    <cellStyle name="_Budget07-08 Finance _HO HR &amp; Personnel_CF Template - Master - P10 new" xfId="10885" xr:uid="{6487B872-A0C5-439A-B8DC-060A63CD89CA}"/>
    <cellStyle name="_Budget07-08 Finance _HO HR &amp; Personnel_CF Template - Master - P6 (WIP)" xfId="10886" xr:uid="{2F3F41B4-DE19-4B6C-A004-87E87D170497}"/>
    <cellStyle name="_Budget07-08 Finance _Input Commercial 5-19-09" xfId="10887" xr:uid="{224BB536-6CF3-41A9-82A0-2527F05C2237}"/>
    <cellStyle name="_Budget07-08 Finance _Input Kitchen 5-19-09" xfId="10888" xr:uid="{CA1E2F9D-929E-42EB-AAAF-64FB96596EF7}"/>
    <cellStyle name="_Budget07-08 Finance _Kitchen P3PP Submission 5-22-2009" xfId="10889" xr:uid="{12128325-451B-4AE0-9FD5-6DFE8FAFA2B0}"/>
    <cellStyle name="_Budget07-08 Finance _Marketing Pack P2_09" xfId="10890" xr:uid="{44F95E6A-CAB5-482C-8686-64F83E2F44CC}"/>
    <cellStyle name="_Budget07-08 Finance _P12_HO Head Count" xfId="10891" xr:uid="{272AF1C6-2BA3-4D21-9658-54CE74447221}"/>
    <cellStyle name="_Budget07-08 Finance _P12_HO Head Count_CF Template - Master - P10 new" xfId="10892" xr:uid="{0936FDA8-076B-4DBD-B502-22801D5DAC88}"/>
    <cellStyle name="_Budget07-08 Finance _P12_HO Head Count_CF Template - Master - P6 (WIP)" xfId="10893" xr:uid="{8A3C301B-5B08-4C52-A8A3-6E56C19CC85A}"/>
    <cellStyle name="_Budget07-08 Finance _Rate card comparision" xfId="10894" xr:uid="{4327D701-7EC9-46AB-828F-F674B065B0FD}"/>
    <cellStyle name="_Budget07-08 Finance _Rate card comparision_CF Template - Master - P10 new" xfId="10895" xr:uid="{92B37020-AAAD-4B53-92A2-A102EF66F54E}"/>
    <cellStyle name="_Budget07-08 Finance _Rate card comparision_CF Template - Master - P6 (WIP)" xfId="10896" xr:uid="{2CF25BE8-1D8C-4918-928E-646FFD60CFB5}"/>
    <cellStyle name="_Budget07-08 Finance _Rate Card workings_08-09_Ver 1" xfId="10897" xr:uid="{AEAB6061-C330-4F9B-9F9A-6071812E865F}"/>
    <cellStyle name="_Budget07-08 Finance _Rate Card workings_08-09_Ver 1_Assumptions_0809" xfId="10898" xr:uid="{1EF379EA-648E-4B7F-BC33-C13FEA81883A}"/>
    <cellStyle name="_Budget07-08 Finance _Rate Card workings_08-09_Ver 1_Assumptions_0809_CF Template - Master - P10 new" xfId="10899" xr:uid="{B820E92E-037E-404D-A1DC-EFF0A3F188A1}"/>
    <cellStyle name="_Budget07-08 Finance _Rate Card workings_08-09_Ver 1_Assumptions_0809_CF Template - Master - P6 (WIP)" xfId="10900" xr:uid="{42E892B7-0027-41B1-8760-CF5353C4492B}"/>
    <cellStyle name="_Budget07-08 Finance _Rate Card workings_08-09_Ver 1_BS_Detailed workings_LTP HC" xfId="10901" xr:uid="{A3579337-5C2B-49AB-934B-1EA4231FF4EF}"/>
    <cellStyle name="_Budget07-08 Finance _Rate Card workings_08-09_Ver 1_BS_Detailed workings_LTP HC_CF Template - Master - P10 new" xfId="10902" xr:uid="{4FB6E01B-7DD5-49D2-B983-DC532FE0D82A}"/>
    <cellStyle name="_Budget07-08 Finance _Rate Card workings_08-09_Ver 1_BS_Detailed workings_LTP HC_CF Template - Master - P6 (WIP)" xfId="10903" xr:uid="{B1A31D68-1DAD-4897-B2BA-9B382E64BB75}"/>
    <cellStyle name="_Budget07-08 Finance _Rate Card workings_08-09_Ver 1_CF Template - Master - P10 new" xfId="10904" xr:uid="{6DB6CEA8-20E5-405C-9091-C698BAE7818E}"/>
    <cellStyle name="_Budget07-08 Finance _Rate Card workings_08-09_Ver 1_CF Template - Master - P6 (WIP)" xfId="10905" xr:uid="{FFF8BC98-5F78-4107-925E-D5EE4BD4C5C5}"/>
    <cellStyle name="_Budget07-08 Finance _Rate Card workings_08-09_Ver 1_FS BS - Business case wise -0809 V.2" xfId="10906" xr:uid="{DD4AEB95-6CA5-47F6-A2C4-F6945E411006}"/>
    <cellStyle name="_Budget07-08 Finance _Rate Card workings_08-09_Ver 1_FS BS - Business case wise -0809 V.2_CF Template - Master - P10 new" xfId="10907" xr:uid="{A770DE7A-6B1F-49D8-9F59-07B480ED319D}"/>
    <cellStyle name="_Budget07-08 Finance _Rate Card workings_08-09_Ver 1_FS BS - Business case wise -0809 V.2_CF Template - Master - P6 (WIP)" xfId="10908" xr:uid="{DCDBE789-2E36-43A6-ADBF-38C324A290D9}"/>
    <cellStyle name="_Budget07-08 Finance _Rate Card workings_08-09_Ver 1_FS_Detailed workings_Ver.1" xfId="10909" xr:uid="{9CF79FA8-AAC2-4998-AD6B-2F73DF0C0346}"/>
    <cellStyle name="_Budget07-08 Finance _Rate Card workings_08-09_Ver 1_FS_Detailed workings_Ver.1_CF Template - Master - P10 new" xfId="10910" xr:uid="{48A748C2-57AC-49AF-9E69-68D254E7514B}"/>
    <cellStyle name="_Budget07-08 Finance _Rate Card workings_08-09_Ver 1_FS_Detailed workings_Ver.1_CF Template - Master - P6 (WIP)" xfId="10911" xr:uid="{62147AD9-4C7B-4903-AAED-70965FA9EBB9}"/>
    <cellStyle name="_Budget07-08 Finance _Rate Card workings_08-09_Ver 1_FSC Budget Pack 08-09 FINAL" xfId="10912" xr:uid="{94D904AB-F3EF-4A9D-8156-B2ED4315F7F4}"/>
    <cellStyle name="_Budget07-08 Finance _Rate Card workings_08-09_Ver 1_FSC Budget Pack 08-09 FINAL_CF Template - Master - P10 new" xfId="10913" xr:uid="{B80EA9BC-FFEB-47E6-B213-CEE600BE4164}"/>
    <cellStyle name="_Budget07-08 Finance _Rate Card workings_08-09_Ver 1_FSC Budget Pack 08-09 FINAL_CF Template - Master - P6 (WIP)" xfId="10914" xr:uid="{9EAF8875-D14F-457F-AEC2-85721A5B598C}"/>
    <cellStyle name="_Budget07-08 Finance _Rate Card workings_08-09_Ver 1_FSC Pack 08-09-31.12.07_with Bench Ver.1" xfId="10915" xr:uid="{48778DA7-385D-4D31-BFF7-475474D0C18C}"/>
    <cellStyle name="_Budget07-08 Finance _Rate Card workings_08-09_Ver 1_FSC Pack 08-09-31.12.07_with Bench Ver.1_CF Template - Master - P10 new" xfId="10916" xr:uid="{ADA6678B-3583-42F8-ABA6-20ED12AABDFB}"/>
    <cellStyle name="_Budget07-08 Finance _Rate Card workings_08-09_Ver 1_FSC Pack 08-09-31.12.07_with Bench Ver.1_CF Template - Master - P6 (WIP)" xfId="10917" xr:uid="{11730BF6-B513-40DC-88E4-26E14B8DC3AF}"/>
    <cellStyle name="_Budget07-08 Finance _US_UPDATED_0809" xfId="10918" xr:uid="{84ADF9BC-7AB9-415C-9567-B41F24272A6F}"/>
    <cellStyle name="_Budget07-08 Finance _US_UPDATED_0809_CF Template - Master - P10 new" xfId="10919" xr:uid="{313FCF8F-2D0C-4BA9-861F-27878919316C}"/>
    <cellStyle name="_Budget07-08 Finance _US_UPDATED_0809_CF Template - Master - P6 (WIP)" xfId="10920" xr:uid="{164B3FA0-9A8D-47CD-AEEE-4AFB3906A9BA}"/>
    <cellStyle name="_Business Case Building" xfId="10921" xr:uid="{9A80F660-D26D-43F8-B52A-795BB09C1CA5}"/>
    <cellStyle name="_Business Case Spreadsheet - Trays on Shippers" xfId="949" xr:uid="{43E8F11A-108A-4474-9C13-21A1562E71C2}"/>
    <cellStyle name="_Business Case Spreadsheet - Trays on Shippers_Appendix (cont....)" xfId="6523" xr:uid="{781D16D6-F3B1-417C-9407-B89D24EF0638}"/>
    <cellStyle name="_Business Case Spreadsheet - Trays on Shippers_Copy of UK 1011 Budget Pack Jan 14th - Property Pages-GBCF" xfId="950" xr:uid="{E8F2AB40-9CA1-47BE-8CA4-C9DFF4891BFD}"/>
    <cellStyle name="_Business Case Spreadsheet - Trays on Shippers_Country CapEx Per" xfId="6524" xr:uid="{4A32F111-3E17-4846-A7E9-9AD23D23FFB2}"/>
    <cellStyle name="_Business Case Spreadsheet - Trays on Shippers_JV UK Pack page" xfId="951" xr:uid="{781C0054-EEC6-4735-BBBF-DF0E7DE912A8}"/>
    <cellStyle name="_Business Case Spreadsheet - Trays on Shippers_JV UK Pack page_Appendix (cont....)" xfId="6525" xr:uid="{9A213335-F9EA-4D6A-9391-F0DBDF10DCB7}"/>
    <cellStyle name="_Business Case Spreadsheet - Trays on Shippers_JV UK Pack page_Country CapEx Per" xfId="6526" xr:uid="{51FFE466-95B5-42E8-98D7-0DE19F2BA105}"/>
    <cellStyle name="_Business Case Spreadsheet - Trays on Shippers_JV UK Pack page_Section 14 Appendices (Planning) (01.06.12)" xfId="6527" xr:uid="{E60B8B2A-69D9-4FA2-9ED7-FB0D7A4C6622}"/>
    <cellStyle name="_Business Case Spreadsheet - Trays on Shippers_JV UK Pack page_Section 7 (01.06.12)" xfId="6528" xr:uid="{D0F2146B-054A-4E03-A7FD-1B772E32A5ED}"/>
    <cellStyle name="_Business Case Spreadsheet - Trays on Shippers_Retail  Distribution savings overlay summary 2009_2102 for carriers (3) (version 1) (2)" xfId="952" xr:uid="{F18D327D-6B6D-4D82-B3B3-BC56A89AE7EA}"/>
    <cellStyle name="_Business Case Spreadsheet - Trays on Shippers_Retail  Distribution savings overlay summary 2009_2102 for carriers (3) (version 1) (2)_Appendix (cont....)" xfId="6529" xr:uid="{02D17C99-F4EC-42EC-82C1-76028EBCBAB9}"/>
    <cellStyle name="_Business Case Spreadsheet - Trays on Shippers_Retail  Distribution savings overlay summary 2009_2102 for carriers (3) (version 1) (2)_Copy of UK 1011 Budget Pack Jan 14th - Property Pages-GBCF" xfId="953" xr:uid="{D39BC625-68B0-415F-AA4C-E3C1A77295D6}"/>
    <cellStyle name="_Business Case Spreadsheet - Trays on Shippers_Retail  Distribution savings overlay summary 2009_2102 for carriers (3) (version 1) (2)_Country CapEx Per" xfId="6530" xr:uid="{A2504B5E-111B-4FB5-91F7-A8135CE216AE}"/>
    <cellStyle name="_Business Case Spreadsheet - Trays on Shippers_Retail  Distribution savings overlay summary 2009_2102 for carriers (3) (version 1) (2)_JV UK Pack page" xfId="954" xr:uid="{BAAD5225-353B-464A-9EE1-35F7B5126EC1}"/>
    <cellStyle name="_Business Case Spreadsheet - Trays on Shippers_Retail  Distribution savings overlay summary 2009_2102 for carriers (3) (version 1) (2)_JV UK Pack page_Appendix (cont....)" xfId="6531" xr:uid="{7DF8445E-3991-46DF-A9BF-5769B940FDB0}"/>
    <cellStyle name="_Business Case Spreadsheet - Trays on Shippers_Retail  Distribution savings overlay summary 2009_2102 for carriers (3) (version 1) (2)_JV UK Pack page_Country CapEx Per" xfId="6532" xr:uid="{2C426D49-342A-4863-9AD7-A695AD784873}"/>
    <cellStyle name="_Business Case Spreadsheet - Trays on Shippers_Retail  Distribution savings overlay summary 2009_2102 for carriers (3) (version 1) (2)_JV UK Pack page_Section 14 Appendices (Planning) (01.06.12)" xfId="6533" xr:uid="{3CF40C92-4B63-46B2-856F-9E4521CE9C3D}"/>
    <cellStyle name="_Business Case Spreadsheet - Trays on Shippers_Retail  Distribution savings overlay summary 2009_2102 for carriers (3) (version 1) (2)_JV UK Pack page_Section 7 (01.06.12)" xfId="6534" xr:uid="{B9E245C1-BC59-4BE5-A37D-FBF641E65FA6}"/>
    <cellStyle name="_Business Case Spreadsheet - Trays on Shippers_Retail  Distribution savings overlay summary 2009_2102 for carriers (3) (version 1) (2)_Section 14 Appendices (Planning) (01.06.12)" xfId="6535" xr:uid="{64E3C7F9-3599-4D60-AEEC-6C8142A5FF63}"/>
    <cellStyle name="_Business Case Spreadsheet - Trays on Shippers_Retail  Distribution savings overlay summary 2009_2102 for carriers (3) (version 1) (2)_Section 7 (01.06.12)" xfId="6536" xr:uid="{CDE3BC91-288B-4E66-BABD-F58F5E231D4C}"/>
    <cellStyle name="_Business Case Spreadsheet - Trays on Shippers_Retail  Distribution savings overlay summary 2009_2102 for carriers (3) (version 1) (2)_UK Capex submission to GBCF 14 01 10_v2" xfId="955" xr:uid="{74062E51-BB07-498E-9B67-FB0F58C380B7}"/>
    <cellStyle name="_Business Case Spreadsheet - Trays on Shippers_Retail  Distribution savings overlay summary 2009_2102 for carriers (3) (version 1) (2)_UK Capex submission to GBCF 14 01 10_v2_Appendix (cont....)" xfId="6537" xr:uid="{31334029-19C5-49D7-84E4-548587F5D4E2}"/>
    <cellStyle name="_Business Case Spreadsheet - Trays on Shippers_Retail  Distribution savings overlay summary 2009_2102 for carriers (3) (version 1) (2)_UK Capex submission to GBCF 14 01 10_v2_Country CapEx Per" xfId="6538" xr:uid="{9789A6FE-6126-4D4A-8BCF-01C906A9DBBB}"/>
    <cellStyle name="_Business Case Spreadsheet - Trays on Shippers_Retail  Distribution savings overlay summary 2009_2102 for carriers (3) (version 1) (2)_UK Capex submission to GBCF 14 01 10_v2_Section 14 Appendices (Planning) (01.06.12)" xfId="6539" xr:uid="{40611554-F112-491F-9F2F-1D38B337BA9E}"/>
    <cellStyle name="_Business Case Spreadsheet - Trays on Shippers_Retail  Distribution savings overlay summary 2009_2102 for carriers (3) (version 1) (2)_UK Capex submission to GBCF 14 01 10_v2_Section 7 (01.06.12)" xfId="6540" xr:uid="{800F0DB3-77D8-4D1F-98E7-CF674773C985}"/>
    <cellStyle name="_Business Case Spreadsheet - Trays on Shippers_Retail  Distribution savings overlay summary 2009_2102 for carriers (3) (version 1) (2)_UK_Capex_submission_to_GBCF_14.01.10(1)" xfId="956" xr:uid="{B3280591-C8AE-45CE-9BF9-59D76B8377AC}"/>
    <cellStyle name="_Business Case Spreadsheet - Trays on Shippers_Retail  Distribution savings overlay summary 2009_2102 for carriers (3) (version 1) (2)_UK_Capex_submission_to_GBCF_14.01.10(1)_Appendix (cont....)" xfId="6541" xr:uid="{8600A9C0-4216-45E4-9A68-7C7854477E6A}"/>
    <cellStyle name="_Business Case Spreadsheet - Trays on Shippers_Retail  Distribution savings overlay summary 2009_2102 for carriers (3) (version 1) (2)_UK_Capex_submission_to_GBCF_14.01.10(1)_Country CapEx Per" xfId="6542" xr:uid="{4B76201D-B093-4A60-BE54-D270BFFE8015}"/>
    <cellStyle name="_Business Case Spreadsheet - Trays on Shippers_Retail  Distribution savings overlay summary 2009_2102 for carriers (3) (version 1) (2)_UK_Capex_submission_to_GBCF_14.01.10(1)_Section 14 Appendices (Planning) (01.06.12)" xfId="6543" xr:uid="{05466271-F0F7-4C77-9C08-F5C1FE662699}"/>
    <cellStyle name="_Business Case Spreadsheet - Trays on Shippers_Retail  Distribution savings overlay summary 2009_2102 for carriers (3) (version 1) (2)_UK_Capex_submission_to_GBCF_14.01.10(1)_Section 7 (01.06.12)" xfId="6544" xr:uid="{8767A98F-0C58-459C-8181-515AE157A0BC}"/>
    <cellStyle name="_Business Case Spreadsheet - Trays on Shippers_Section 14 Appendices (Planning) (01.06.12)" xfId="6545" xr:uid="{85B657BD-228C-453A-A923-1E459F0D3E77}"/>
    <cellStyle name="_Business Case Spreadsheet - Trays on Shippers_Section 7 (01.06.12)" xfId="6546" xr:uid="{84B4C747-64BB-40BE-870C-56959BEC6724}"/>
    <cellStyle name="_Business Case Spreadsheet - Trays on Shippers_UK Capex submission to GBCF 14 01 10_v2" xfId="957" xr:uid="{3195A9F8-90DC-412A-A114-33A4A111DB5F}"/>
    <cellStyle name="_Business Case Spreadsheet - Trays on Shippers_UK Capex submission to GBCF 14 01 10_v2_Appendix (cont....)" xfId="6547" xr:uid="{CA946742-B1DE-43EA-8C76-5B1E36AE6E96}"/>
    <cellStyle name="_Business Case Spreadsheet - Trays on Shippers_UK Capex submission to GBCF 14 01 10_v2_Country CapEx Per" xfId="6548" xr:uid="{C9768064-E71D-47BE-A752-0120AA968CAF}"/>
    <cellStyle name="_Business Case Spreadsheet - Trays on Shippers_UK Capex submission to GBCF 14 01 10_v2_Section 14 Appendices (Planning) (01.06.12)" xfId="6549" xr:uid="{4F053E54-C1E7-4869-99B8-939641C7244A}"/>
    <cellStyle name="_Business Case Spreadsheet - Trays on Shippers_UK Capex submission to GBCF 14 01 10_v2_Section 7 (01.06.12)" xfId="6550" xr:uid="{2A6C5F1F-85B4-4779-8A95-61E6A3D063F7}"/>
    <cellStyle name="_Business Case Spreadsheet - Trays on Shippers_UK_Capex_submission_to_GBCF_14.01.10(1)" xfId="958" xr:uid="{AAF16DAE-11A8-4C36-B415-99DFFAA776DF}"/>
    <cellStyle name="_Business Case Spreadsheet - Trays on Shippers_UK_Capex_submission_to_GBCF_14.01.10(1)_Appendix (cont....)" xfId="6551" xr:uid="{CA02A4D2-FFFB-4A63-8371-D6422A07CA6B}"/>
    <cellStyle name="_Business Case Spreadsheet - Trays on Shippers_UK_Capex_submission_to_GBCF_14.01.10(1)_Country CapEx Per" xfId="6552" xr:uid="{0BEF12AA-C02A-4A4D-B5B6-350A328099A1}"/>
    <cellStyle name="_Business Case Spreadsheet - Trays on Shippers_UK_Capex_submission_to_GBCF_14.01.10(1)_Section 14 Appendices (Planning) (01.06.12)" xfId="6553" xr:uid="{BFE66529-57D3-455F-85DD-73581A63ED83}"/>
    <cellStyle name="_Business Case Spreadsheet - Trays on Shippers_UK_Capex_submission_to_GBCF_14.01.10(1)_Section 7 (01.06.12)" xfId="6554" xr:uid="{18FAA955-A061-4F09-8814-D9BD7E33A70E}"/>
    <cellStyle name="_Business Service Metrics -P6" xfId="10922" xr:uid="{7204DC12-55C6-4BE5-A026-47E4D1A7BC1F}"/>
    <cellStyle name="_Business Service Metrics -P6_HO Board Management" xfId="10923" xr:uid="{4EA7E80A-8E20-42BB-9BC8-94E9B0875A9A}"/>
    <cellStyle name="_Business Service Metrics -P6_HO Finance" xfId="10924" xr:uid="{A05D152E-AD3D-4835-978C-08495C850B9B}"/>
    <cellStyle name="_Business Service Metrics -P6_HO HR &amp; Personnel" xfId="10925" xr:uid="{EBE6EED6-77F0-42F0-9E51-B25C9DEFDF4D}"/>
    <cellStyle name="_Cap Ex Forecast P7PP Revision 081017" xfId="10926" xr:uid="{0F2C1F87-FE25-4D5C-8596-3A9601E3330B}"/>
    <cellStyle name="_Cap Ex Period Summary - P07" xfId="10927" xr:uid="{FED8E498-DB65-4BA3-BFE2-14F4046D4BBE}"/>
    <cellStyle name="_Cap Ex Period Summary - P07 (3)" xfId="10928" xr:uid="{CF66C4C1-E637-4ABC-945E-C127FD6FE117}"/>
    <cellStyle name="_Cap Ex Period Summary - P07-Randy_V02" xfId="10929" xr:uid="{AC860C95-6B6D-4D98-8D80-FDEB097960E9}"/>
    <cellStyle name="_Capex" xfId="959" xr:uid="{1B3E443A-3589-4FD8-9505-4EA6ADE59197}"/>
    <cellStyle name="_Capex £1,655m What do we get" xfId="960" xr:uid="{E89D3FBC-B690-499F-A50E-28838F5AD745}"/>
    <cellStyle name="_CAPEX 2005 REPORT - CR" xfId="10930" xr:uid="{EE669E1B-324C-4963-B9C2-388DFF6D93B7}"/>
    <cellStyle name="_CAPEX 2005 REPORT - Korea" xfId="10931" xr:uid="{29CE54D2-18E3-416F-85B8-A0448D1CAFF1}"/>
    <cellStyle name="_Capex Budget 2007" xfId="6555" xr:uid="{08606063-A52A-44BF-8D41-9A39CE0292A2}"/>
    <cellStyle name="_Capex budget Head office 汇总" xfId="6556" xr:uid="{5E516FB4-85C5-4D5F-8D75-5931433D8A3F}"/>
    <cellStyle name="_CAPEX P06 Actuals vs P3PP" xfId="10932" xr:uid="{B5DF2402-D8A1-42E3-AE0F-4DD4D27E981D}"/>
    <cellStyle name="_Capital Budget 09-10 Phasing Template" xfId="961" xr:uid="{538ABD3C-1D5E-4A5E-B716-9E5E4B6BE133}"/>
    <cellStyle name="_Capital WIP - AS IS" xfId="962" xr:uid="{4278D13C-E34C-4AC7-893F-F479ACF37636}"/>
    <cellStyle name="_Cashflow forecast 22-01-2009" xfId="963" xr:uid="{BC0846DB-0A38-4D29-BF02-7E8562A8DE5B}"/>
    <cellStyle name="_Cashflow forecast 22-01-2009 2" xfId="3687" xr:uid="{A3334320-DC9C-4D03-B98B-F85543800556}"/>
    <cellStyle name="_Cashflow forecast 22-01-2009_Country CapEx Per" xfId="6557" xr:uid="{89B787FD-5EEE-4EF8-A3C5-5F885C97E5B6}"/>
    <cellStyle name="_Cashflow Summary (excl ROI&amp;US)" xfId="16534" xr:uid="{FA053716-C3D1-47F6-9100-DF484D34875F}"/>
    <cellStyle name="_Cashflow Summary (excl ROI&amp;US)_Formats" xfId="16535" xr:uid="{D5A3D2A9-AB4C-4D7F-8C9C-52383F96155A}"/>
    <cellStyle name="_CASHPIPE 09_10 Actuals_Forecast 21-07-09" xfId="6558" xr:uid="{4BF7C12D-3834-4F4A-89C0-971B0B28707D}"/>
    <cellStyle name="_CE Clothing ITG Reports" xfId="964" xr:uid="{501F1325-626C-4622-8C8B-2C88DA19AEAE}"/>
    <cellStyle name="_CFF" xfId="6559" xr:uid="{E30B7AA6-39B0-456E-A919-4F089EFB8618}"/>
    <cellStyle name="_CFF_Copy of Copy of Weekly liquidity reports (actuals) vs P7PP Corporate (Dec13)" xfId="6560" xr:uid="{0AD2E797-30D9-4DD5-860E-C3944ED1B847}"/>
    <cellStyle name="_CFF_Copy of Copy of Weekly liquidity reports (actuals) vs P7PP Corporate (Dec13)_12. Treasury update" xfId="6561" xr:uid="{C0DC9562-5739-4F67-B0CB-B45398C901D7}"/>
    <cellStyle name="_CFF_Copy of Copy of Weekly liquidity reports (actuals) vs P7PP Corporate (Dec13)_D. Forward view (CW)" xfId="6562" xr:uid="{62F36D59-E09D-4DB2-85C1-4BAA4BCFADF0}"/>
    <cellStyle name="_CFF_Copy of Weekly Liquidity Review - wk41" xfId="6563" xr:uid="{2F44B182-9683-4D32-8B5A-02F0209D89AD}"/>
    <cellStyle name="_CFF_Copy of Weekly Liquidity Review - wk41_12. Treasury update" xfId="6564" xr:uid="{EDA6F49E-1140-4425-AB5B-573B07756084}"/>
    <cellStyle name="_CFF_Copy of Weekly Liquidity Review - wk41_D. Forward view (CW)" xfId="6565" xr:uid="{2D9AF670-F9EF-48AA-BE9F-8B89230259CF}"/>
    <cellStyle name="_CGM 200709 Flash - variance analysis (Distribution)" xfId="6566" xr:uid="{C52BB102-8F3D-45CB-A118-4DBF6E26C9DA}"/>
    <cellStyle name="_CGM 200709 Flash - variance analysis (Distribution)_A. Weekly Sales Summary" xfId="6567" xr:uid="{BCBD5E17-E0EF-4B5D-9EE0-3144A22F6E23}"/>
    <cellStyle name="_CGM 200709 Flash - variance analysis (Distribution)_P13 Seasonal Events" xfId="6568" xr:uid="{E40DB262-AE1D-4CCB-8777-75358EF22BEB}"/>
    <cellStyle name="_CGM 200709 Flash - variance analysis (Distribution)_WK34" xfId="6569" xr:uid="{B27D0E40-7583-44B1-9C5B-61068BE78C74}"/>
    <cellStyle name="_Check Benbow" xfId="965" xr:uid="{0F05C266-CCA3-4C18-9AB6-8C30484085EB}"/>
    <cellStyle name="_China - P8" xfId="966" xr:uid="{BD2FC9DA-457F-4E6D-99A2-219CCBF628BC}"/>
    <cellStyle name="_China Wk old" xfId="6570" xr:uid="{F6F4B668-2729-4AB9-B3C3-8C33E270C5C9}"/>
    <cellStyle name="_China Wk old_23 May Exec Review" xfId="6571" xr:uid="{B4A720C6-6052-4B49-BFCE-0A67B1A89363}"/>
    <cellStyle name="_China Wk old_23 May Exec Review CH" xfId="6572" xr:uid="{AF55C9B9-EB02-4B69-8F95-71685449CA29}"/>
    <cellStyle name="_China Wk old_23 May Exec Review CH_23 May Exec Review" xfId="6573" xr:uid="{DCF99965-7A7D-4661-AC5A-F418B1C4AD0E}"/>
    <cellStyle name="_China Wk old_23 May Exec Review CH_23 May Exec Review_cf LY" xfId="6574" xr:uid="{A2488FCC-309C-498A-BC4A-462DD1EEB3C5}"/>
    <cellStyle name="_China Wk old_23 May Exec Review CH_cf LY" xfId="6575" xr:uid="{69DCBD06-E9DE-4BC8-8717-7CDDFAB3FA4F}"/>
    <cellStyle name="_China Wk old_23 May Exec Review CH_Copy of 23 May Exec Review Whole Pack" xfId="6576" xr:uid="{767B793E-567D-450B-ACF2-726A70A59870}"/>
    <cellStyle name="_China Wk old_23 May Exec Review CH_Copy of 23 May Exec Review Whole Pack_cf LY" xfId="6577" xr:uid="{0A744BF1-1639-4439-ACC6-80F253566CF7}"/>
    <cellStyle name="_China Wk old_23 May Exec Review_cf LY" xfId="6578" xr:uid="{B729AEEE-8A26-47BC-8EB7-1FBCD7E8361C}"/>
    <cellStyle name="_China Wk old_cf LY" xfId="6579" xr:uid="{48A932B4-2E12-4E15-B012-85FD589D8E1A}"/>
    <cellStyle name="_China Wk old_Copy of 23 May Exec Review Whole Pack" xfId="6580" xr:uid="{4A1816E3-7720-48A1-9E67-10522643633E}"/>
    <cellStyle name="_China Wk old_Copy of 23 May Exec Review Whole Pack_cf LY" xfId="6581" xr:uid="{DF1D3D81-9D4A-4A8B-8DB8-9E7CFAFBF12B}"/>
    <cellStyle name="_China Wk old_Next Step CH" xfId="6582" xr:uid="{AA87E44B-B6A4-4309-935C-6A92868DCCAD}"/>
    <cellStyle name="_China Wk old_Next Step CH_cf LY" xfId="6583" xr:uid="{36E0A44C-067C-4B82-BA3B-16E52B6DCD59}"/>
    <cellStyle name="_China Wk old_Notes" xfId="6584" xr:uid="{116200D0-0B89-4BE3-99E8-F6C5F8840B53}"/>
    <cellStyle name="_China Wk old_Notes_cf LY" xfId="6585" xr:uid="{A08C1E70-BF9C-4FEA-BDAF-B2B18DFF1A54}"/>
    <cellStyle name="_Copy of 2 Salary Input June-05- Finance1 (2)" xfId="967" xr:uid="{5234B9A7-227F-4BAD-9D23-13C00AC100EF}"/>
    <cellStyle name="_Copy of 2 Salary Input June-05- Finance1 (2) 2" xfId="3688" xr:uid="{09FE9019-382D-42CF-92FF-F44485B9E9BC}"/>
    <cellStyle name="_Copy of 2 Salary Input June-05- Finance1 (2)_Country CapEx Per" xfId="6586" xr:uid="{27167B73-A2D9-45AE-83DB-E2D9E3C16174}"/>
    <cellStyle name="_Copy of 2 Salary Input June-05- Finance1 (2)_HO Board Management" xfId="10933" xr:uid="{68580B26-881E-4B31-B22A-C81D74045575}"/>
    <cellStyle name="_Copy of 2 Salary Input June-05- Finance1 (2)_HO Finance" xfId="10934" xr:uid="{E7599BF0-1937-47D1-B786-3C9DABF3285B}"/>
    <cellStyle name="_Copy of 2 Salary Input June-05- Finance1 (2)_HO HR &amp; Personnel" xfId="10935" xr:uid="{86394DA3-1C52-4285-B5C6-0EC5C1C471AA}"/>
    <cellStyle name="_Copy of 2007 IT Capex budget 1204" xfId="6587" xr:uid="{7E27244C-2518-46BE-A7FC-B87AAC3809CA}"/>
    <cellStyle name="_Copy of Akbar Bills 17-22 July 2006" xfId="968" xr:uid="{6F85546C-3B71-4CB8-A3A1-2F0D6AAC33E2}"/>
    <cellStyle name="_Copy of Akbar Bills 17-22 July 2006_2009 LTP Capital and WIP Savings Plan" xfId="969" xr:uid="{DA04ECC0-D75E-4719-A246-6E3F6CCF1668}"/>
    <cellStyle name="_Copy of Akbar Bills 17-22 July 2006_2009 LTP Capital and WIP Savings Plan_Appendix (cont....)" xfId="6588" xr:uid="{03A6E3BB-F93E-4EC8-9BAD-94521E7D01C3}"/>
    <cellStyle name="_Copy of Akbar Bills 17-22 July 2006_2009 LTP Capital and WIP Savings Plan_Country CapEx Per" xfId="6589" xr:uid="{E9646FA4-2EBA-4756-87E9-2F0276A32150}"/>
    <cellStyle name="_Copy of Akbar Bills 17-22 July 2006_2009 LTP Capital and WIP Savings Plan_Section 14 Appendices (Planning) (01.06.12)" xfId="6590" xr:uid="{65B24FB6-3095-4F72-BC58-82A1D70AE88E}"/>
    <cellStyle name="_Copy of Akbar Bills 17-22 July 2006_2009 LTP Capital and WIP Savings Plan_Section 7 (01.06.12)" xfId="6591" xr:uid="{D188D1B7-4205-4358-B4C5-170F68E29640}"/>
    <cellStyle name="_Copy of Akbar Bills 17-22 July 2006_2009 LTP Capital Savings Plan" xfId="970" xr:uid="{D0864A34-20C1-4845-AA4A-A5D11BE9C35B}"/>
    <cellStyle name="_Copy of Akbar Bills 17-22 July 2006_2009 LTP Capital Savings Plan_Appendix (cont....)" xfId="6592" xr:uid="{25A23605-8359-4E2D-8D39-55E83C334611}"/>
    <cellStyle name="_Copy of Akbar Bills 17-22 July 2006_2009 LTP Capital Savings Plan_Country CapEx Per" xfId="6593" xr:uid="{FA17F7C4-3386-4B14-92C9-D67AB378902D}"/>
    <cellStyle name="_Copy of Akbar Bills 17-22 July 2006_2009 LTP Capital Savings Plan_Section 14 Appendices (Planning) (01.06.12)" xfId="6594" xr:uid="{4FD14B64-DB4E-4B59-9AF2-C0ECFC58C9F9}"/>
    <cellStyle name="_Copy of Akbar Bills 17-22 July 2006_2009 LTP Capital Savings Plan_Section 7 (01.06.12)" xfId="6595" xr:uid="{D013C3EB-5C0F-45F6-8F58-746F8CB12FA1}"/>
    <cellStyle name="_Copy of Akbar Bills 17-22 July 2006_2009-10 P3PP Template - Commercial" xfId="10936" xr:uid="{5A64AE90-9ECE-4222-AE5B-C048F7B95A1E}"/>
    <cellStyle name="_Copy of Akbar Bills 17-22 July 2006_2009-10 P3PP Template - Kitchen" xfId="10937" xr:uid="{E5061E06-3F1E-4A86-BE26-525A9B6F8542}"/>
    <cellStyle name="_Copy of Akbar Bills 17-22 July 2006_2009-10 Summary 1_27 FINAL" xfId="10938" xr:uid="{E6D084B9-5C86-4A1E-B143-2A1CFFA12F91}"/>
    <cellStyle name="_Copy of Akbar Bills 17-22 July 2006_2009P11 Fcst - Kitchen Register v1 (lm)" xfId="10939" xr:uid="{22387C37-5733-416C-9118-1AA2D279D277}"/>
    <cellStyle name="_Copy of Akbar Bills 17-22 July 2006_5.Rate Card workings_08-09_Avg CTC_Previous_Median" xfId="10940" xr:uid="{690EF802-582A-4D4C-9C17-554ACDED8D60}"/>
    <cellStyle name="_Copy of Akbar Bills 17-22 July 2006_5.Rate Card workings_08-09_Avg CTC_Previous_Median_CF Template - Master - P10 new" xfId="10941" xr:uid="{06DC28AE-5CD4-421A-823B-591EFC1E8B5E}"/>
    <cellStyle name="_Copy of Akbar Bills 17-22 July 2006_5.Rate Card workings_08-09_Avg CTC_Previous_Median_CF Template - Master - P6 (WIP)" xfId="10942" xr:uid="{27D5D256-C1A2-4B43-90B2-CF26CA7E1806}"/>
    <cellStyle name="_Copy of Akbar Bills 17-22 July 2006_Appendices" xfId="971" xr:uid="{3DA6C4D2-3781-448A-AC78-DACFFD888296}"/>
    <cellStyle name="_Copy of Akbar Bills 17-22 July 2006_Appendices_Appendix (cont....)" xfId="6596" xr:uid="{CEF36144-B939-45D1-A521-BD0899B685AC}"/>
    <cellStyle name="_Copy of Akbar Bills 17-22 July 2006_Appendices_Country CapEx Per" xfId="6597" xr:uid="{80935AFF-1CAC-4B68-8E65-8F4BE56AD6CB}"/>
    <cellStyle name="_Copy of Akbar Bills 17-22 July 2006_Appendices_Section 14 Appendices (Planning) (01.06.12)" xfId="6598" xr:uid="{9C792DB2-6254-43F4-98CF-347FC474ED8D}"/>
    <cellStyle name="_Copy of Akbar Bills 17-22 July 2006_Appendices_Section 7 (01.06.12)" xfId="6599" xr:uid="{4CC0FC3A-89B7-4500-AED8-F6040DF4CEE3}"/>
    <cellStyle name="_Copy of Akbar Bills 17-22 July 2006_Appendix (cont....)" xfId="6600" xr:uid="{0F3B5DE2-43FE-475A-A7C8-CDB61DCC923F}"/>
    <cellStyle name="_Copy of Akbar Bills 17-22 July 2006_Assumptions_0809" xfId="10943" xr:uid="{1C17E19A-F4A0-4DF9-A263-5B0248740EFE}"/>
    <cellStyle name="_Copy of Akbar Bills 17-22 July 2006_Assumptions_0809_CF Template - Master - P10 new" xfId="10944" xr:uid="{8E84E497-D203-4B9C-B24C-306B012999AE}"/>
    <cellStyle name="_Copy of Akbar Bills 17-22 July 2006_Assumptions_0809_CF Template - Master - P6 (WIP)" xfId="10945" xr:uid="{CA17F792-698E-4594-A997-8EF9E8E4F4A6}"/>
    <cellStyle name="_Copy of Akbar Bills 17-22 July 2006_Book2 (6)" xfId="10946" xr:uid="{1A5A0B5C-172F-491F-8DEA-84C934D58CCC}"/>
    <cellStyle name="_Copy of Akbar Bills 17-22 July 2006_BS_Detailed workings_LTP HC" xfId="10947" xr:uid="{CD0CE7BE-CA53-465D-AB29-2E4A35D0A1B3}"/>
    <cellStyle name="_Copy of Akbar Bills 17-22 July 2006_BS_Detailed workings_LTP HC_CF Template - Master - P10 new" xfId="10948" xr:uid="{CE3EF36F-92DB-4347-A228-29490843EBF9}"/>
    <cellStyle name="_Copy of Akbar Bills 17-22 July 2006_BS_Detailed workings_LTP HC_CF Template - Master - P6 (WIP)" xfId="10949" xr:uid="{4D7237C7-4A0B-4FF1-A791-6FB4668D7BD9}"/>
    <cellStyle name="_Copy of Akbar Bills 17-22 July 2006_Business Services Billing Input consolidate P10 Ver.1" xfId="10950" xr:uid="{21ACDFB0-0D29-4D70-88BD-378D45139F0F}"/>
    <cellStyle name="_Copy of Akbar Bills 17-22 July 2006_Business Services Billing Input consolidate P10 Ver.1_CF Template - Master - P10 new" xfId="10951" xr:uid="{4C06AD61-4CAC-4A52-A416-FE2D4DBC242D}"/>
    <cellStyle name="_Copy of Akbar Bills 17-22 July 2006_Business Services Billing Input consolidate P10 Ver.1_CF Template - Master - P6 (WIP)" xfId="10952" xr:uid="{53B3EDE9-B59A-430B-9B37-308583366B70}"/>
    <cellStyle name="_Copy of Akbar Bills 17-22 July 2006_Country CapEx Per" xfId="6601" xr:uid="{50CF2777-78CA-4A89-B785-1F4FC5DF17EC}"/>
    <cellStyle name="_Copy of Akbar Bills 17-22 July 2006_Final Paper" xfId="972" xr:uid="{F1282109-C7D8-4CC2-BE40-DAB31C7EB492}"/>
    <cellStyle name="_Copy of Akbar Bills 17-22 July 2006_Final Paper_Appendix (cont....)" xfId="6602" xr:uid="{BCF5130F-C4FF-46B4-A083-E9BF7FE5E6B8}"/>
    <cellStyle name="_Copy of Akbar Bills 17-22 July 2006_Final Paper_Country CapEx Per" xfId="6603" xr:uid="{E09B30E9-F901-4025-AF20-1E41EB11434A}"/>
    <cellStyle name="_Copy of Akbar Bills 17-22 July 2006_Final Paper_Section 14 Appendices (Planning) (01.06.12)" xfId="6604" xr:uid="{5F7ADB17-CB8D-412D-87C9-E78141CB076D}"/>
    <cellStyle name="_Copy of Akbar Bills 17-22 July 2006_Final Paper_Section 7 (01.06.12)" xfId="6605" xr:uid="{47ED623A-8FC5-4F4E-8D5B-97E65C6FF620}"/>
    <cellStyle name="_Copy of Akbar Bills 17-22 July 2006_FS BS - Business case wise -0809 V.2" xfId="10953" xr:uid="{51A77BA2-6777-44DF-A98A-1653277CBA63}"/>
    <cellStyle name="_Copy of Akbar Bills 17-22 July 2006_FS BS - Business case wise -0809 V.2_CF Template - Master - P10 new" xfId="10954" xr:uid="{9E3F0E94-9F47-48B4-9BA5-03375860DAD7}"/>
    <cellStyle name="_Copy of Akbar Bills 17-22 July 2006_FS BS - Business case wise -0809 V.2_CF Template - Master - P6 (WIP)" xfId="10955" xr:uid="{3771CBBB-12CB-43D0-B3FF-42ACF7F230E6}"/>
    <cellStyle name="_Copy of Akbar Bills 17-22 July 2006_FS Budget Pack 08-09_23 Jan 08_Final Version_with ROI updation" xfId="10956" xr:uid="{B080A117-6B10-42BC-99D9-FD072B8040F9}"/>
    <cellStyle name="_Copy of Akbar Bills 17-22 July 2006_FS Budget Pack 08-09_23 Jan 08_Final Version_with ROI updation_CF Template - Master - P10 new" xfId="10957" xr:uid="{7D3F8E5D-808F-4416-88CD-D49A6EB72746}"/>
    <cellStyle name="_Copy of Akbar Bills 17-22 July 2006_FS Budget Pack 08-09_23 Jan 08_Final Version_with ROI updation_CF Template - Master - P6 (WIP)" xfId="10958" xr:uid="{D29DEBD0-1796-42A6-B41A-F17F5029D4A3}"/>
    <cellStyle name="_Copy of Akbar Bills 17-22 July 2006_FS_Detailed workings" xfId="10959" xr:uid="{CE932E55-DE6B-4A4F-B9F6-2B059CA51A2E}"/>
    <cellStyle name="_Copy of Akbar Bills 17-22 July 2006_FS_Detailed workings_Actual HC" xfId="10960" xr:uid="{DDFBD355-6EF3-4C35-B0BC-AD66A6A298B4}"/>
    <cellStyle name="_Copy of Akbar Bills 17-22 July 2006_FS_Detailed workings_Actual HC_CF Template - Master - P10 new" xfId="10961" xr:uid="{9F140E3D-E37B-404C-88D7-AD11592F934A}"/>
    <cellStyle name="_Copy of Akbar Bills 17-22 July 2006_FS_Detailed workings_Actual HC_CF Template - Master - P6 (WIP)" xfId="10962" xr:uid="{88D284F4-DA0A-4605-BB3C-5F42CCC441AA}"/>
    <cellStyle name="_Copy of Akbar Bills 17-22 July 2006_FS_Detailed workings_CF Template - Master - P10 new" xfId="10963" xr:uid="{BA32F630-352F-447E-BA5C-696D8A2021C8}"/>
    <cellStyle name="_Copy of Akbar Bills 17-22 July 2006_FS_Detailed workings_CF Template - Master - P6 (WIP)" xfId="10964" xr:uid="{83789667-BCC4-4415-9457-E2A3EB7FECCB}"/>
    <cellStyle name="_Copy of Akbar Bills 17-22 July 2006_FS_Detailed workings_Ver.1" xfId="10965" xr:uid="{276C839A-DF08-4BB0-BD4B-65A41517DC75}"/>
    <cellStyle name="_Copy of Akbar Bills 17-22 July 2006_FS_Detailed workings_Ver.1_CF Template - Master - P10 new" xfId="10966" xr:uid="{8BEDFCD1-05CF-458D-9541-A5DBF8958A3D}"/>
    <cellStyle name="_Copy of Akbar Bills 17-22 July 2006_FS_Detailed workings_Ver.1_CF Template - Master - P6 (WIP)" xfId="10967" xr:uid="{992A0A09-6BAA-42F7-9522-A644F955A1AD}"/>
    <cellStyle name="_Copy of Akbar Bills 17-22 July 2006_FSC Budget Pack 08-09 FINAL" xfId="10968" xr:uid="{DC30E4EF-8423-4BD4-99BC-C02133391D5B}"/>
    <cellStyle name="_Copy of Akbar Bills 17-22 July 2006_FSC Budget Pack 08-09 FINAL_CF Template - Master - P10 new" xfId="10969" xr:uid="{10C37DB3-B6A0-4379-B698-9DD2EF4B8401}"/>
    <cellStyle name="_Copy of Akbar Bills 17-22 July 2006_FSC Budget Pack 08-09 FINAL_CF Template - Master - P6 (WIP)" xfId="10970" xr:uid="{51C9B220-2D3D-4501-A1BF-23E4C7FED165}"/>
    <cellStyle name="_Copy of Akbar Bills 17-22 July 2006_FSC Pack 08-09-31.12.07_with Bench Ver.1" xfId="10971" xr:uid="{CE336FB3-55E1-4B10-96F0-2540FC3708C9}"/>
    <cellStyle name="_Copy of Akbar Bills 17-22 July 2006_FSC Pack 08-09-31.12.07_with Bench Ver.1_CF Template - Master - P10 new" xfId="10972" xr:uid="{BB31CF97-3290-44A5-9BF5-1FE5C2F33EA8}"/>
    <cellStyle name="_Copy of Akbar Bills 17-22 July 2006_FSC Pack 08-09-31.12.07_with Bench Ver.1_CF Template - Master - P6 (WIP)" xfId="10973" xr:uid="{3138D352-FA97-4E42-9654-6919DC7A4B87}"/>
    <cellStyle name="_Copy of Akbar Bills 17-22 July 2006_HO Board Management" xfId="10974" xr:uid="{5F2AD234-636E-4319-8AFB-E29AD7F19FB0}"/>
    <cellStyle name="_Copy of Akbar Bills 17-22 July 2006_HO Board Management_CF Template - Master - P10 new" xfId="10975" xr:uid="{1F5EB1BB-043E-4671-87E6-25F804153926}"/>
    <cellStyle name="_Copy of Akbar Bills 17-22 July 2006_HO Board Management_CF Template - Master - P6 (WIP)" xfId="10976" xr:uid="{81D773FC-86D0-4B76-9B65-6C8CF6ECA524}"/>
    <cellStyle name="_Copy of Akbar Bills 17-22 July 2006_HO Finance" xfId="10977" xr:uid="{D044ED25-A053-4353-8F71-CE31A5F50307}"/>
    <cellStyle name="_Copy of Akbar Bills 17-22 July 2006_HO Finance_CF Template - Master - P10 new" xfId="10978" xr:uid="{330C4160-38D0-4B36-A24B-98F1BFE9C5CB}"/>
    <cellStyle name="_Copy of Akbar Bills 17-22 July 2006_HO Finance_CF Template - Master - P6 (WIP)" xfId="10979" xr:uid="{680FD779-8676-4DCB-A823-DBE09EFB5914}"/>
    <cellStyle name="_Copy of Akbar Bills 17-22 July 2006_HO HR &amp; Personnel" xfId="10980" xr:uid="{9E7451F6-4B5F-428A-8649-0D8029A5E070}"/>
    <cellStyle name="_Copy of Akbar Bills 17-22 July 2006_HO HR &amp; Personnel_CF Template - Master - P10 new" xfId="10981" xr:uid="{C9F18B7E-882F-4446-AA24-8637FFD32DC7}"/>
    <cellStyle name="_Copy of Akbar Bills 17-22 July 2006_HO HR &amp; Personnel_CF Template - Master - P6 (WIP)" xfId="10982" xr:uid="{5E04BD8D-5B1B-4040-A636-18539D31F366}"/>
    <cellStyle name="_Copy of Akbar Bills 17-22 July 2006_Input Commercial 5-19-09" xfId="10983" xr:uid="{574D5E22-3EF7-46AF-BC72-4C13D069B6D3}"/>
    <cellStyle name="_Copy of Akbar Bills 17-22 July 2006_Input Kitchen 5-19-09" xfId="10984" xr:uid="{CA00013E-CBBA-413B-9230-A45D5D854753}"/>
    <cellStyle name="_Copy of Akbar Bills 17-22 July 2006_Kitchen P3PP Submission 5-22-2009" xfId="10985" xr:uid="{3CBCE076-886D-40A7-818B-DFAC09F86875}"/>
    <cellStyle name="_Copy of Akbar Bills 17-22 July 2006_Marketing Pack P2_09" xfId="10986" xr:uid="{2A5EA94B-A4F3-4BD1-9494-CEBEB743C821}"/>
    <cellStyle name="_Copy of Akbar Bills 17-22 July 2006_ODG 1 Pager 1011" xfId="973" xr:uid="{9543F21F-F9A0-4C02-A1D6-09981554A361}"/>
    <cellStyle name="_Copy of Akbar Bills 17-22 July 2006_ODG 1 Pager 1011_Appendix (cont....)" xfId="6606" xr:uid="{50762D25-8F8D-40E6-9EA3-FCE7A76A8B16}"/>
    <cellStyle name="_Copy of Akbar Bills 17-22 July 2006_ODG 1 Pager 1011_Country CapEx Per" xfId="6607" xr:uid="{63509660-4718-479C-956F-8BF6FCD4A3E5}"/>
    <cellStyle name="_Copy of Akbar Bills 17-22 July 2006_ODG 1 Pager 1011_Section 14 Appendices (Planning) (01.06.12)" xfId="6608" xr:uid="{82EA0BBE-F473-4D16-AC99-5C16C3B2EE1A}"/>
    <cellStyle name="_Copy of Akbar Bills 17-22 July 2006_ODG 1 Pager 1011_Section 7 (01.06.12)" xfId="6609" xr:uid="{1642FF78-CD13-428D-B423-753473E081D6}"/>
    <cellStyle name="_Copy of Akbar Bills 17-22 July 2006_P12_HO Head Count" xfId="10987" xr:uid="{68104BE4-8411-4D96-98CC-A94B20727074}"/>
    <cellStyle name="_Copy of Akbar Bills 17-22 July 2006_P12_HO Head Count_CF Template - Master - P10 new" xfId="10988" xr:uid="{9523170E-3E9C-4B05-899F-CDCA06BEC607}"/>
    <cellStyle name="_Copy of Akbar Bills 17-22 July 2006_P12_HO Head Count_CF Template - Master - P6 (WIP)" xfId="10989" xr:uid="{C1CAA4ED-1C58-4633-BE6D-A192E9E0FCF3}"/>
    <cellStyle name="_Copy of Akbar Bills 17-22 July 2006_Rate card comparision" xfId="10990" xr:uid="{BC5B1912-58D6-4F63-BAB3-074CEE1B683C}"/>
    <cellStyle name="_Copy of Akbar Bills 17-22 July 2006_Rate card comparision_CF Template - Master - P10 new" xfId="10991" xr:uid="{980B6A62-FA6F-48B7-A613-755B886DBAAD}"/>
    <cellStyle name="_Copy of Akbar Bills 17-22 July 2006_Rate card comparision_CF Template - Master - P6 (WIP)" xfId="10992" xr:uid="{69426488-B012-4AEA-8AEC-EEC98EC1BF12}"/>
    <cellStyle name="_Copy of Akbar Bills 17-22 July 2006_Rate Card workings_08-09_Ver 1" xfId="10993" xr:uid="{464DC8ED-51B0-48AF-BE99-20536E5AA93E}"/>
    <cellStyle name="_Copy of Akbar Bills 17-22 July 2006_Rate Card workings_08-09_Ver 1_Assumptions_0809" xfId="10994" xr:uid="{524A1799-3140-4806-8CBA-795AF6D585CD}"/>
    <cellStyle name="_Copy of Akbar Bills 17-22 July 2006_Rate Card workings_08-09_Ver 1_Assumptions_0809_CF Template - Master - P10 new" xfId="10995" xr:uid="{D7872370-0672-4345-B913-2D7ABF384D3E}"/>
    <cellStyle name="_Copy of Akbar Bills 17-22 July 2006_Rate Card workings_08-09_Ver 1_Assumptions_0809_CF Template - Master - P6 (WIP)" xfId="10996" xr:uid="{04C30F4F-5FEC-494D-A11F-4BA99846F4E4}"/>
    <cellStyle name="_Copy of Akbar Bills 17-22 July 2006_Rate Card workings_08-09_Ver 1_BS_Detailed workings_LTP HC" xfId="10997" xr:uid="{1B028D29-8515-47E7-A7DC-A882CF8F2EFF}"/>
    <cellStyle name="_Copy of Akbar Bills 17-22 July 2006_Rate Card workings_08-09_Ver 1_BS_Detailed workings_LTP HC_CF Template - Master - P10 new" xfId="10998" xr:uid="{78D362EB-5F29-4DB6-94A4-E77EDBE0760F}"/>
    <cellStyle name="_Copy of Akbar Bills 17-22 July 2006_Rate Card workings_08-09_Ver 1_BS_Detailed workings_LTP HC_CF Template - Master - P6 (WIP)" xfId="10999" xr:uid="{63E17BAF-CA5C-42E2-8E49-256B6788E7C0}"/>
    <cellStyle name="_Copy of Akbar Bills 17-22 July 2006_Rate Card workings_08-09_Ver 1_CF Template - Master - P10 new" xfId="11000" xr:uid="{33107CAE-A0C6-4F01-BBA3-1ABACEEF0B92}"/>
    <cellStyle name="_Copy of Akbar Bills 17-22 July 2006_Rate Card workings_08-09_Ver 1_CF Template - Master - P6 (WIP)" xfId="11001" xr:uid="{2FAACB4C-5D62-4FC2-9BFD-1D45950A0AF9}"/>
    <cellStyle name="_Copy of Akbar Bills 17-22 July 2006_Rate Card workings_08-09_Ver 1_FS BS - Business case wise -0809 V.2" xfId="11002" xr:uid="{BC842393-E015-462A-8544-1921EA55B49C}"/>
    <cellStyle name="_Copy of Akbar Bills 17-22 July 2006_Rate Card workings_08-09_Ver 1_FS BS - Business case wise -0809 V.2_CF Template - Master - P10 new" xfId="11003" xr:uid="{93B36EC8-B3F1-4ACB-8DFE-1A61BFC706BF}"/>
    <cellStyle name="_Copy of Akbar Bills 17-22 July 2006_Rate Card workings_08-09_Ver 1_FS BS - Business case wise -0809 V.2_CF Template - Master - P6 (WIP)" xfId="11004" xr:uid="{01F8644F-BAB9-473C-85C7-15BAB67D3394}"/>
    <cellStyle name="_Copy of Akbar Bills 17-22 July 2006_Rate Card workings_08-09_Ver 1_FS_Detailed workings_Ver.1" xfId="11005" xr:uid="{EE20EE47-6D21-44C9-BDC0-FE3C106A909D}"/>
    <cellStyle name="_Copy of Akbar Bills 17-22 July 2006_Rate Card workings_08-09_Ver 1_FS_Detailed workings_Ver.1_CF Template - Master - P10 new" xfId="11006" xr:uid="{DB89DB82-E260-4969-963B-62EFADA6B011}"/>
    <cellStyle name="_Copy of Akbar Bills 17-22 July 2006_Rate Card workings_08-09_Ver 1_FS_Detailed workings_Ver.1_CF Template - Master - P6 (WIP)" xfId="11007" xr:uid="{F5C3DA92-05A8-449E-994B-EB8D45CD2B93}"/>
    <cellStyle name="_Copy of Akbar Bills 17-22 July 2006_Rate Card workings_08-09_Ver 1_FSC Budget Pack 08-09 FINAL" xfId="11008" xr:uid="{B43F08E5-50C7-44A5-9A38-4F9844459991}"/>
    <cellStyle name="_Copy of Akbar Bills 17-22 July 2006_Rate Card workings_08-09_Ver 1_FSC Budget Pack 08-09 FINAL_CF Template - Master - P10 new" xfId="11009" xr:uid="{0267C031-50EC-4105-901B-9DE8FE809D33}"/>
    <cellStyle name="_Copy of Akbar Bills 17-22 July 2006_Rate Card workings_08-09_Ver 1_FSC Budget Pack 08-09 FINAL_CF Template - Master - P6 (WIP)" xfId="11010" xr:uid="{9892F565-8AC5-46FB-8B0E-FBCF97704B3F}"/>
    <cellStyle name="_Copy of Akbar Bills 17-22 July 2006_Rate Card workings_08-09_Ver 1_FSC Pack 08-09-31.12.07_with Bench Ver.1" xfId="11011" xr:uid="{5E0A0628-E342-49C3-8462-F39086389F50}"/>
    <cellStyle name="_Copy of Akbar Bills 17-22 July 2006_Rate Card workings_08-09_Ver 1_FSC Pack 08-09-31.12.07_with Bench Ver.1_CF Template - Master - P10 new" xfId="11012" xr:uid="{B9E4100E-654D-4640-98D6-C9E8EC93CDFE}"/>
    <cellStyle name="_Copy of Akbar Bills 17-22 July 2006_Rate Card workings_08-09_Ver 1_FSC Pack 08-09-31.12.07_with Bench Ver.1_CF Template - Master - P6 (WIP)" xfId="11013" xr:uid="{77AA6E94-1D07-42CC-BB1F-047AFDBC1CD9}"/>
    <cellStyle name="_Copy of Akbar Bills 17-22 July 2006_Section 14 Appendices (Planning) (01.06.12)" xfId="6610" xr:uid="{3B0856E7-CC83-4D60-8914-5D775D793D89}"/>
    <cellStyle name="_Copy of Akbar Bills 17-22 July 2006_Section 7 (01.06.12)" xfId="6611" xr:uid="{142CBD08-1C09-4CE1-9E7B-EE11ED91B2B4}"/>
    <cellStyle name="_Copy of Akbar Bills 17-22 July 2006_Tracker" xfId="974" xr:uid="{F124C9D0-22B7-497E-98F9-59074DF78580}"/>
    <cellStyle name="_Copy of Akbar Bills 17-22 July 2006_Tracker_Appendix (cont....)" xfId="6612" xr:uid="{0C79A3BD-265E-43C7-A689-D64BF4A92797}"/>
    <cellStyle name="_Copy of Akbar Bills 17-22 July 2006_Tracker_Country CapEx Per" xfId="6613" xr:uid="{FD235D90-8E92-4E3E-8C48-9095B667C9BC}"/>
    <cellStyle name="_Copy of Akbar Bills 17-22 July 2006_Tracker_Section 14 Appendices (Planning) (01.06.12)" xfId="6614" xr:uid="{2A5B05B9-46FF-4512-B005-E920215D52D7}"/>
    <cellStyle name="_Copy of Akbar Bills 17-22 July 2006_Tracker_Section 7 (01.06.12)" xfId="6615" xr:uid="{F20CF26B-FD56-45CD-99AB-A5FDEA307762}"/>
    <cellStyle name="_Copy of Akbar Bills 17-22 July 2006_US_UPDATED_0809" xfId="11014" xr:uid="{4DE3538E-C0D9-4B25-A576-506DAAF34594}"/>
    <cellStyle name="_Copy of Akbar Bills 17-22 July 2006_US_UPDATED_0809_CF Template - Master - P10 new" xfId="11015" xr:uid="{EA1D59FA-DD65-4AE4-B855-24EFAEE4C3E6}"/>
    <cellStyle name="_Copy of Akbar Bills 17-22 July 2006_US_UPDATED_0809_CF Template - Master - P6 (WIP)" xfId="11016" xr:uid="{22FB105F-9D6B-4521-B866-8CFEB61113DA}"/>
    <cellStyle name="_Copy of Book1 (5)" xfId="6616" xr:uid="{22DC8032-B7C3-483A-8968-1AB2025EECB2}"/>
    <cellStyle name="_Copy of CASHPIPE 02-12-2010 vs P7PP (3)- From india in the absence of simon B" xfId="6617" xr:uid="{756609E9-8CA7-4715-8DD3-6427EC604F49}"/>
    <cellStyle name="_Copy of CASHPIPE 02-12-2010 vs P7PP (3)- From india in the absence of simon B_12. Treasury update" xfId="6618" xr:uid="{A4860DE6-3F72-4207-BDA5-EC7AB347DAD7}"/>
    <cellStyle name="_Copy of CASHPIPE 02-12-2010 vs P7PP (3)- From india in the absence of simon B_4. Prior Week" xfId="6619" xr:uid="{D3C01A4D-C181-447F-98DA-8FB655D91EEF}"/>
    <cellStyle name="_Copy of CASHPIPE 02-12-2010 vs P7PP (3)- From india in the absence of simon B_7(a) Equity Inj Act Vs Bud" xfId="6620" xr:uid="{067BE435-7BF5-47D2-871C-4A9822F00EBA}"/>
    <cellStyle name="_Copy of CASHPIPE 02-12-2010 vs P7PP (3)- From india in the absence of simon B_7(b)Int-loan Act Vs App'd limit" xfId="6621" xr:uid="{647BB546-781D-449A-AD40-BCBAC6DB3DEE}"/>
    <cellStyle name="_Copy of CASHPIPE 02-12-2010 vs P7PP (3)- From india in the absence of simon B_A. Inputs" xfId="6622" xr:uid="{A9956EED-5E38-43A6-B756-3A896B8C1EEF}"/>
    <cellStyle name="_Copy of CASHPIPE 02-12-2010 vs P7PP (3)- From india in the absence of simon B_C. Act cashpipe(updated SB)" xfId="6623" xr:uid="{6F8E5C57-90EF-45B3-BCE7-A0D14F7563D5}"/>
    <cellStyle name="_Copy of CASHPIPE 02-12-2010 vs P7PP (3)- From india in the absence of simon B_D(i). Cashpipe f'cast - CW" xfId="6624" xr:uid="{EA766120-83DE-4B20-8B66-AA4A450138AA}"/>
    <cellStyle name="_Copy of CASHPIPE 02-12-2010 vs P7PP (3)- From india in the absence of simon B_D(ii). BS Fcast" xfId="6625" xr:uid="{D41C0D07-B565-4405-8313-E87B7E7C4D10}"/>
    <cellStyle name="_Copy of CASHPIPE 02-12-2010 vs P7PP (3)- From india in the absence of simon B_D(iv).MTN (f'cast)" xfId="6626" xr:uid="{FDD49FD6-D823-412E-8CD3-8C9C3A9D97A5}"/>
    <cellStyle name="_Copy of CASHPIPE 02-12-2010 vs P7PP (3)- From india in the absence of simon B_D. Forward view (CW)" xfId="6627" xr:uid="{5ECC8810-EA6E-4FAD-B1CE-7BE437AEB9B7}"/>
    <cellStyle name="_Copy of CASHPIPE 02-12-2010 vs P7PP (3)- From india in the absence of simon B_Forward view (CW)" xfId="6628" xr:uid="{E450D220-02F2-480E-8B35-CBAB5E6AA28A}"/>
    <cellStyle name="_Copy of CASHPIPE 02-12-2010 vs P7PP (3)- From india in the absence of simon B_New_weekly_liq_pack" xfId="6629" xr:uid="{81308858-8162-4DCE-9039-663065FFD376}"/>
    <cellStyle name="_Copy of CASHPIPE 02-12-2010 vs P7PP (3)- From india in the absence of simon B_New_weekly_liq_pack_12. Treasury update" xfId="6630" xr:uid="{E4F09A68-E1C1-4D90-9E3E-D56D444685DF}"/>
    <cellStyle name="_Copy of CASHPIPE 02-12-2010 vs P7PP (3)- From india in the absence of simon B_New_weekly_liq_pack_4. Prior Week" xfId="6631" xr:uid="{9EC28E7C-10E3-4072-BFE0-578C5CB9C81E}"/>
    <cellStyle name="_Copy of CASHPIPE 02-12-2010 vs P7PP (3)- From india in the absence of simon B_New_weekly_liq_pack_7(a) Equity Inj Act Vs Bud" xfId="6632" xr:uid="{6E7D663E-7EE8-4472-A974-415807A09B4A}"/>
    <cellStyle name="_Copy of CASHPIPE 02-12-2010 vs P7PP (3)- From india in the absence of simon B_New_weekly_liq_pack_7(b)Int-loan Act Vs App'd limit" xfId="6633" xr:uid="{AFD5EE34-95E0-4726-BD0B-F36F0D469E65}"/>
    <cellStyle name="_Copy of CASHPIPE 02-12-2010 vs P7PP (3)- From india in the absence of simon B_New_weekly_liq_pack_A. Inputs" xfId="6634" xr:uid="{3FC4CB72-208A-485A-824D-E1F23B8A4ADF}"/>
    <cellStyle name="_Copy of CASHPIPE 02-12-2010 vs P7PP (3)- From india in the absence of simon B_New_weekly_liq_pack_C. Act cashpipe(updated SB)" xfId="6635" xr:uid="{2F4F1573-6C78-4589-ACC4-879792C23A24}"/>
    <cellStyle name="_Copy of CASHPIPE 02-12-2010 vs P7PP (3)- From india in the absence of simon B_New_weekly_liq_pack_D(i). Cashpipe f'cast - CW" xfId="6636" xr:uid="{DDC33181-B734-44C7-BBB7-209E28565B02}"/>
    <cellStyle name="_Copy of CASHPIPE 02-12-2010 vs P7PP (3)- From india in the absence of simon B_New_weekly_liq_pack_D(ii). BS Fcast" xfId="6637" xr:uid="{57DAFA10-642B-4A76-8FB3-E0F64EB3438C}"/>
    <cellStyle name="_Copy of CASHPIPE 02-12-2010 vs P7PP (3)- From india in the absence of simon B_New_weekly_liq_pack_D(iv).MTN (f'cast)" xfId="6638" xr:uid="{BAA12AE2-42C6-4A64-9BE9-81A4FDC61E19}"/>
    <cellStyle name="_Copy of CASHPIPE 02-12-2010 vs P7PP (3)- From india in the absence of simon B_New_weekly_liq_pack_D. Forward view (CW)" xfId="6639" xr:uid="{40F3F1F8-CB32-441E-B3A8-5588D8C83012}"/>
    <cellStyle name="_Copy of CASHPIPE 02-12-2010 vs P7PP (3)- From india in the absence of simon B_New_weekly_liq_pack_Forward view (CW)" xfId="6640" xr:uid="{2475B3D8-1F26-4C41-AC28-EC3C2E46024C}"/>
    <cellStyle name="_Copy of CASHPIPE 02-12-2010 vs P7PP (3)- From india in the absence of simon B_New_weekly_liq_pack_tab 7a and 7b with Alan Drew's information" xfId="6641" xr:uid="{B1AEB175-A3E7-4AAF-A6A7-FC452E94345C}"/>
    <cellStyle name="_Copy of CASHPIPE 02-12-2010 vs P7PP (3)- From india in the absence of simon B_New_weekly_liq_pack_Treasury update" xfId="6642" xr:uid="{AECE23D0-A19B-4934-96F5-1F3440C8FA7B}"/>
    <cellStyle name="_Copy of CASHPIPE 02-12-2010 vs P7PP (3)- From india in the absence of simon B_New_weekly_liq_pack_Weekly liquidity report wk 14 (chi)" xfId="6643" xr:uid="{27A2B4F6-3AA3-408D-9A79-87C16F4769D4}"/>
    <cellStyle name="_Copy of CASHPIPE 02-12-2010 vs P7PP (3)- From india in the absence of simon B_New_weekly_liq_pack_Weekly liquidity report wk 42 (sent)" xfId="6644" xr:uid="{88E3B998-DBCE-4FC9-85BD-B99B24A6A9A0}"/>
    <cellStyle name="_Copy of CASHPIPE 02-12-2010 vs P7PP (3)- From india in the absence of simon B_New_weekly_liq_pack_Weekly liquidity report wk 43 (Chi)" xfId="6645" xr:uid="{74443A37-B6B5-4C4E-9506-C76D2B7C4A1E}"/>
    <cellStyle name="_Copy of CASHPIPE 02-12-2010 vs P7PP (3)- From india in the absence of simon B_New_weekly_liq_pack_Weekly liquidity report wk 9" xfId="6646" xr:uid="{56E7B8A3-B04C-4E9C-80EB-AF8E9D21A694}"/>
    <cellStyle name="_Copy of CASHPIPE 02-12-2010 vs P7PP (3)- From india in the absence of simon B_tab 7a and 7b with Alan Drew's information" xfId="6647" xr:uid="{A3DAC051-34CE-4F82-B144-7501DA2DDF0C}"/>
    <cellStyle name="_Copy of CASHPIPE 02-12-2010 vs P7PP (3)- From india in the absence of simon B_Treasury update" xfId="6648" xr:uid="{FC09D273-F0F8-4345-AD76-78C812331985}"/>
    <cellStyle name="_Copy of CASHPIPE 02-12-2010 vs P7PP (3)- From india in the absence of simon B_Weekly liquidity report wk 14 (chi)" xfId="6649" xr:uid="{1977394F-450E-4352-B7A6-67698BD1A119}"/>
    <cellStyle name="_Copy of CASHPIPE 02-12-2010 vs P7PP (3)- From india in the absence of simon B_Weekly liquidity report wk 42 (sent)" xfId="6650" xr:uid="{C538694D-885C-4080-8056-DF9BA206327F}"/>
    <cellStyle name="_Copy of CASHPIPE 02-12-2010 vs P7PP (3)- From india in the absence of simon B_Weekly liquidity report wk 43 (Chi)" xfId="6651" xr:uid="{26FFD080-DFD7-447C-BCA1-705C45B9F7A1}"/>
    <cellStyle name="_Copy of CASHPIPE 02-12-2010 vs P7PP (3)- From india in the absence of simon B_Weekly liquidity report wk 9" xfId="6652" xr:uid="{3F47126A-8D6C-4D05-878F-D36EDA7A1D05}"/>
    <cellStyle name="_Copy of Copy of Capex Historic Tracker" xfId="975" xr:uid="{244F9DD0-0577-4FD4-AB8A-432235E8CE3C}"/>
    <cellStyle name="_Copy of Energy LTP" xfId="976" xr:uid="{A916CB0D-69A0-4EFD-AB85-3A27F7934EE0}"/>
    <cellStyle name="_Copy of Energy LTP 2" xfId="16536" xr:uid="{67657A8C-898E-4604-959A-431A45B32C44}"/>
    <cellStyle name="_Copy of Energy LTP_Country CapEx Per" xfId="6653" xr:uid="{76189C47-A7B1-4108-82A1-55B11A6BBC58}"/>
    <cellStyle name="_Copy of Energy LTP_CP assumption Budget" xfId="6654" xr:uid="{B3D62B7F-A70E-422B-99F7-04FEFBD4E863}"/>
    <cellStyle name="_Copy of Energy LTP_POV" xfId="977" xr:uid="{813CBB8C-AC48-4B94-9B90-36AF54CFCA47}"/>
    <cellStyle name="_Copy of Energy LTP_POV 2" xfId="3689" xr:uid="{2ED2118F-2E6C-4555-8D0C-A4F6CFE23EB2}"/>
    <cellStyle name="_Copy of Energy LTP_Sheet1" xfId="6655" xr:uid="{9B431886-3125-4F00-A665-649CABF90981}"/>
    <cellStyle name="_Copy of P3PP phased cash flow final breaklinks 130711 1010" xfId="6656" xr:uid="{7C369358-156E-4E0C-9A27-F4EC5F033C05}"/>
    <cellStyle name="_Copy of Project Box_Annual Plan - SummaryV4 (2)" xfId="11017" xr:uid="{0B060422-5F03-4914-BD94-DD8E74128554}"/>
    <cellStyle name="_Copy of UK 1011 Budget Pack Jan 14th - Property Pages-GBCF" xfId="978" xr:uid="{6A6E1976-E2D1-49E7-9FB1-80123BEB9617}"/>
    <cellStyle name="_Copy of UK 1011 Budget Pack Jan 14th - Property Pages-GBCF 2" xfId="3690" xr:uid="{2243A31A-5ED6-4473-B7D3-8D82B7184CA0}"/>
    <cellStyle name="_Copy of UK Treasury Forecasts - sent to Treasurers (wk 42)" xfId="6657" xr:uid="{29E72134-0EF5-4342-B737-56980D520AB1}"/>
    <cellStyle name="_Copy of UK Treasury Forecasts - sent to Treasurers (wk 42)_12. Treasury update" xfId="6658" xr:uid="{0D08D7E8-AC61-42BD-ADA0-C4600AFCB71A}"/>
    <cellStyle name="_Copy of UK Treasury Forecasts - sent to Treasurers (wk 42)_4. Prior Week" xfId="6659" xr:uid="{B27AD3B6-430F-499A-90CE-4C534B1690E5}"/>
    <cellStyle name="_Copy of UK Treasury Forecasts - sent to Treasurers (wk 42)_7(a) Equity Inj Act Vs Bud" xfId="6660" xr:uid="{AF472A30-1040-46CA-AC99-F618A6C28A4A}"/>
    <cellStyle name="_Copy of UK Treasury Forecasts - sent to Treasurers (wk 42)_7(b)Int-loan Act Vs App'd limit" xfId="6661" xr:uid="{EF8F708F-4C3E-4DD6-B722-491C355D95E0}"/>
    <cellStyle name="_Copy of UK Treasury Forecasts - sent to Treasurers (wk 42)_A. Inputs" xfId="6662" xr:uid="{CF055CBC-6BD6-448E-B36D-7417AD9CDC27}"/>
    <cellStyle name="_Copy of UK Treasury Forecasts - sent to Treasurers (wk 42)_C. Act cashpipe(updated SB)" xfId="6663" xr:uid="{12C75A61-2108-439E-AE78-80D30250965A}"/>
    <cellStyle name="_Copy of UK Treasury Forecasts - sent to Treasurers (wk 42)_D(i). Cashpipe f'cast - CW" xfId="6664" xr:uid="{C5962804-FBF0-4BE5-A94F-F4321C3C6CD2}"/>
    <cellStyle name="_Copy of UK Treasury Forecasts - sent to Treasurers (wk 42)_D(ii). BS Fcast" xfId="6665" xr:uid="{98C1580D-6BB5-42F3-ABC3-ACAB0FD08E07}"/>
    <cellStyle name="_Copy of UK Treasury Forecasts - sent to Treasurers (wk 42)_D(iv).MTN (f'cast)" xfId="6666" xr:uid="{D825BE02-B7B2-4F6A-B67B-0B7B6D2950A4}"/>
    <cellStyle name="_Copy of UK Treasury Forecasts - sent to Treasurers (wk 42)_D. Forward view (CW)" xfId="6667" xr:uid="{B9E5F6F1-A22E-4023-A639-84D7ACAD027F}"/>
    <cellStyle name="_Copy of UK Treasury Forecasts - sent to Treasurers (wk 42)_Forward view (CW)" xfId="6668" xr:uid="{E35FBB35-7F91-4ED6-96C1-73AAC221F251}"/>
    <cellStyle name="_Copy of UK Treasury Forecasts - sent to Treasurers (wk 42)_New_weekly_liq_pack" xfId="6669" xr:uid="{C80758F2-630F-400C-9E54-D088FC0E5AEF}"/>
    <cellStyle name="_Copy of UK Treasury Forecasts - sent to Treasurers (wk 42)_New_weekly_liq_pack_12. Treasury update" xfId="6670" xr:uid="{887E2E28-20F0-4AA9-A423-08E2DE26E94F}"/>
    <cellStyle name="_Copy of UK Treasury Forecasts - sent to Treasurers (wk 42)_New_weekly_liq_pack_4. Prior Week" xfId="6671" xr:uid="{016CE5D5-EAA5-4656-9BC9-269E244955AC}"/>
    <cellStyle name="_Copy of UK Treasury Forecasts - sent to Treasurers (wk 42)_New_weekly_liq_pack_7(a) Equity Inj Act Vs Bud" xfId="6672" xr:uid="{C9FB5F12-4D76-4D2F-9C89-72B0CE60DEF3}"/>
    <cellStyle name="_Copy of UK Treasury Forecasts - sent to Treasurers (wk 42)_New_weekly_liq_pack_7(b)Int-loan Act Vs App'd limit" xfId="6673" xr:uid="{8E952369-0906-4BCE-B24A-17496FA49D2D}"/>
    <cellStyle name="_Copy of UK Treasury Forecasts - sent to Treasurers (wk 42)_New_weekly_liq_pack_A. Inputs" xfId="6674" xr:uid="{DFE44591-CE02-40B0-8F5D-A995139B7DFD}"/>
    <cellStyle name="_Copy of UK Treasury Forecasts - sent to Treasurers (wk 42)_New_weekly_liq_pack_C. Act cashpipe(updated SB)" xfId="6675" xr:uid="{A5E025F8-C085-4AF6-AFC1-7045C37B02B9}"/>
    <cellStyle name="_Copy of UK Treasury Forecasts - sent to Treasurers (wk 42)_New_weekly_liq_pack_D(i). Cashpipe f'cast - CW" xfId="6676" xr:uid="{D4C115B3-F292-4802-97C1-DC3FECFE709D}"/>
    <cellStyle name="_Copy of UK Treasury Forecasts - sent to Treasurers (wk 42)_New_weekly_liq_pack_D(ii). BS Fcast" xfId="6677" xr:uid="{4646C694-2C12-4C07-B292-676FEC041C9C}"/>
    <cellStyle name="_Copy of UK Treasury Forecasts - sent to Treasurers (wk 42)_New_weekly_liq_pack_D(iv).MTN (f'cast)" xfId="6678" xr:uid="{A3E68288-309E-4587-826D-E7670FFD13EF}"/>
    <cellStyle name="_Copy of UK Treasury Forecasts - sent to Treasurers (wk 42)_New_weekly_liq_pack_D. Forward view (CW)" xfId="6679" xr:uid="{A225F8FB-BE9C-4E8F-AF8B-9DF629F617D5}"/>
    <cellStyle name="_Copy of UK Treasury Forecasts - sent to Treasurers (wk 42)_New_weekly_liq_pack_Forward view (CW)" xfId="6680" xr:uid="{884229CE-CB42-461A-8C5D-5FC5A64D4037}"/>
    <cellStyle name="_Copy of UK Treasury Forecasts - sent to Treasurers (wk 42)_New_weekly_liq_pack_tab 7a and 7b with Alan Drew's information" xfId="6681" xr:uid="{6B9E05EB-B587-4CA4-BBD8-6ED8A6291A59}"/>
    <cellStyle name="_Copy of UK Treasury Forecasts - sent to Treasurers (wk 42)_New_weekly_liq_pack_Treasury update" xfId="6682" xr:uid="{2DA1DA59-2052-4D8A-8C52-01BD57C497EE}"/>
    <cellStyle name="_Copy of UK Treasury Forecasts - sent to Treasurers (wk 42)_New_weekly_liq_pack_Weekly liquidity report wk 14 (chi)" xfId="6683" xr:uid="{5B620C20-0D80-48C3-A159-B0922E2C8D48}"/>
    <cellStyle name="_Copy of UK Treasury Forecasts - sent to Treasurers (wk 42)_New_weekly_liq_pack_Weekly liquidity report wk 42 (sent)" xfId="6684" xr:uid="{A5DF80A6-4858-4EAC-93A9-107337BC8E8D}"/>
    <cellStyle name="_Copy of UK Treasury Forecasts - sent to Treasurers (wk 42)_New_weekly_liq_pack_Weekly liquidity report wk 43 (Chi)" xfId="6685" xr:uid="{640059E6-9936-4632-863B-C1F099B00E04}"/>
    <cellStyle name="_Copy of UK Treasury Forecasts - sent to Treasurers (wk 42)_New_weekly_liq_pack_Weekly liquidity report wk 9" xfId="6686" xr:uid="{A4E122CD-BA44-46A4-80B0-ABB99245C582}"/>
    <cellStyle name="_Copy of UK Treasury Forecasts - sent to Treasurers (wk 42)_tab 7a and 7b with Alan Drew's information" xfId="6687" xr:uid="{7A71055F-9D9D-4EC9-8F76-2E919915694D}"/>
    <cellStyle name="_Copy of UK Treasury Forecasts - sent to Treasurers (wk 42)_Treasury update" xfId="6688" xr:uid="{6BEEF8E7-B435-462C-A357-B08E4B7889D7}"/>
    <cellStyle name="_Copy of UK Treasury Forecasts - sent to Treasurers (wk 42)_Weekly liquidity report wk 14 (chi)" xfId="6689" xr:uid="{8774055F-A64C-4A8B-A0F7-9BC8EFD22348}"/>
    <cellStyle name="_Copy of UK Treasury Forecasts - sent to Treasurers (wk 42)_Weekly liquidity report wk 42 (sent)" xfId="6690" xr:uid="{2C21B8F1-1CBA-4C4E-8980-2A805F3AE560}"/>
    <cellStyle name="_Copy of UK Treasury Forecasts - sent to Treasurers (wk 42)_Weekly liquidity report wk 43 (Chi)" xfId="6691" xr:uid="{C0BD7540-AE32-4AE5-A8BA-D77589FA2ADA}"/>
    <cellStyle name="_Copy of UK Treasury Forecasts - sent to Treasurers (wk 42)_Weekly liquidity report wk 9" xfId="6692" xr:uid="{49493322-05A2-4F2B-950C-FA1DAEE9146D}"/>
    <cellStyle name="_Corp Pg Dot Com Grp 030907 Mon v1" xfId="979" xr:uid="{0452B516-5E53-4623-A43D-7BC7B888D708}"/>
    <cellStyle name="_Corp Pg Dot Com UK Page 030907 Mon v1" xfId="980" xr:uid="{8113151B-7E05-4B9F-A74F-BEC79D74A2AC}"/>
    <cellStyle name="_Corporate recharge journal" xfId="6693" xr:uid="{E26DB431-9242-45FC-A412-66118FA5DA09}"/>
    <cellStyle name="_Corrections to EER 28092009(2)" xfId="981" xr:uid="{8D71747B-59D1-4B42-9608-6E8C50C86A8B}"/>
    <cellStyle name="_Corrections to EER 30092009" xfId="982" xr:uid="{B84BFD0C-755E-4FF0-9060-570370E94478}"/>
    <cellStyle name="_Cost for IRR v0 5" xfId="6694" xr:uid="{547756F1-CDBD-4EB0-9E43-E95185AC7CD8}"/>
    <cellStyle name="_Cost Sheet PTD_BS" xfId="11018" xr:uid="{ACBCEC6B-00DA-489E-AE00-B4572AF5B30F}"/>
    <cellStyle name="_Cost Sheet PTD_BS_2009-10 P3PP Template - Commercial" xfId="11019" xr:uid="{D5B2DC3B-5624-4A6E-B4F3-F34464EB1696}"/>
    <cellStyle name="_Cost Sheet PTD_BS_2009-10 P3PP Template - Kitchen" xfId="11020" xr:uid="{33AA8ED4-4080-4DCF-AE92-DA18B50A77AF}"/>
    <cellStyle name="_Cost Sheet PTD_BS_2009-10 Summary 1_27 FINAL" xfId="11021" xr:uid="{8C85A822-9B63-4F81-85CB-CE5F49C7BFB2}"/>
    <cellStyle name="_Cost Sheet PTD_BS_2009P11 Fcst - Kitchen Register v1 (lm)" xfId="11022" xr:uid="{840C8BF1-811D-45BF-80CA-2A2E85A0E75B}"/>
    <cellStyle name="_Cost Sheet PTD_BS_5.Rate Card workings_08-09_Avg CTC_Previous_Median" xfId="11023" xr:uid="{00825910-2D18-49F5-9506-FB26BEAE996A}"/>
    <cellStyle name="_Cost Sheet PTD_BS_5.Rate Card workings_08-09_Avg CTC_Previous_Median_CF Template - Master - P10 new" xfId="11024" xr:uid="{19E606BE-8F40-4ACF-8733-66D5263AD3E2}"/>
    <cellStyle name="_Cost Sheet PTD_BS_5.Rate Card workings_08-09_Avg CTC_Previous_Median_CF Template - Master - P6 (WIP)" xfId="11025" xr:uid="{C94FBACD-66FD-49EF-BB54-20B755976835}"/>
    <cellStyle name="_Cost Sheet PTD_BS_B.BS_Detailed workings_reduced cost_TM" xfId="11026" xr:uid="{869BDF76-9CC7-40C1-A1A6-4455C3C4A528}"/>
    <cellStyle name="_Cost Sheet PTD_BS_B.BS_Detailed workings_reduced cost_TM_CF Template - Master - P10 new" xfId="11027" xr:uid="{F2169336-AA8F-410F-9A19-7A107B722636}"/>
    <cellStyle name="_Cost Sheet PTD_BS_B.BS_Detailed workings_reduced cost_TM_CF Template - Master - P6 (WIP)" xfId="11028" xr:uid="{5851EFD4-2CA3-4733-92A7-7A3C683E1D9C}"/>
    <cellStyle name="_Cost Sheet PTD_BS_Billing Back-up USIT P8" xfId="11029" xr:uid="{4039DCEA-C3BC-43D4-B8E4-9B42D4C85CF9}"/>
    <cellStyle name="_Cost Sheet PTD_BS_Billing Back-up USIT P8_CF Template - Master - P10 new" xfId="11030" xr:uid="{52BA962B-C784-4E1A-BCF8-833943C07585}"/>
    <cellStyle name="_Cost Sheet PTD_BS_Billing Back-up USIT P8_CF Template - Master - P6 (WIP)" xfId="11031" xr:uid="{4E9DB778-99FC-45EF-B6DA-6806A6BAACB0}"/>
    <cellStyle name="_Cost Sheet PTD_BS_Book2 (6)" xfId="11032" xr:uid="{65B664CA-9643-4FBA-B85D-2039E4DBB12F}"/>
    <cellStyle name="_Cost Sheet PTD_BS_BS_Detailed workings_LTP HC" xfId="11033" xr:uid="{A7D63ACC-2721-4909-85B7-1FAEBD7E2795}"/>
    <cellStyle name="_Cost Sheet PTD_BS_BS_Detailed workings_LTP HC_CF Template - Master - P10 new" xfId="11034" xr:uid="{1048B32B-0949-402A-B918-F8541E0E3F75}"/>
    <cellStyle name="_Cost Sheet PTD_BS_BS_Detailed workings_LTP HC_CF Template - Master - P6 (WIP)" xfId="11035" xr:uid="{9877BE62-28FA-439D-9CA5-1FB2CF1A86FC}"/>
    <cellStyle name="_Cost Sheet PTD_BS_BS_Final workings" xfId="11036" xr:uid="{8B27E2A0-A24E-43D8-B9D6-24EF7AD43B90}"/>
    <cellStyle name="_Cost Sheet PTD_BS_BS_Final workings_Assumptions_0809" xfId="11037" xr:uid="{C6A6A30C-2A6A-4E76-9025-7D46E948557D}"/>
    <cellStyle name="_Cost Sheet PTD_BS_BS_Final workings_Assumptions_0809_CF Template - Master - P10 new" xfId="11038" xr:uid="{25DE8CC8-9D8D-42DD-BEA8-63B71AF9E84F}"/>
    <cellStyle name="_Cost Sheet PTD_BS_BS_Final workings_Assumptions_0809_CF Template - Master - P6 (WIP)" xfId="11039" xr:uid="{0403B697-90EB-4BE4-8C66-80BCC90851D3}"/>
    <cellStyle name="_Cost Sheet PTD_BS_BS_Final workings_CF Template - Master - P10 new" xfId="11040" xr:uid="{6BBCDDAC-DD6F-4AD5-B745-1486C31ACD84}"/>
    <cellStyle name="_Cost Sheet PTD_BS_BS_Final workings_CF Template - Master - P6 (WIP)" xfId="11041" xr:uid="{2FEE2BD1-D145-4762-887A-BB030C5C025E}"/>
    <cellStyle name="_Cost Sheet PTD_BS_BS_Final workings_FS BS - Business case wise -0809 V.2" xfId="11042" xr:uid="{95CB3304-43AF-4CED-9F05-8E446E36F7CF}"/>
    <cellStyle name="_Cost Sheet PTD_BS_BS_Final workings_FS BS - Business case wise -0809 V.2_CF Template - Master - P10 new" xfId="11043" xr:uid="{2B4D2612-E5A2-4159-8984-193C5DB76131}"/>
    <cellStyle name="_Cost Sheet PTD_BS_BS_Final workings_FS BS - Business case wise -0809 V.2_CF Template - Master - P6 (WIP)" xfId="11044" xr:uid="{B99488E3-0E4C-4326-A8BF-CB2A18C35C72}"/>
    <cellStyle name="_Cost Sheet PTD_BS_BS_Final workings_FSC Budget Pack 08-09 FINAL" xfId="11045" xr:uid="{FAF9478D-6875-401A-8D1F-B3B6930D4D17}"/>
    <cellStyle name="_Cost Sheet PTD_BS_BS_Final workings_FSC Budget Pack 08-09 FINAL_CF Template - Master - P10 new" xfId="11046" xr:uid="{BA9FF400-BC3C-4B59-8037-3F9E227EDF98}"/>
    <cellStyle name="_Cost Sheet PTD_BS_BS_Final workings_FSC Budget Pack 08-09 FINAL_CF Template - Master - P6 (WIP)" xfId="11047" xr:uid="{C28C8AC1-9E77-4CEC-862F-4AE0D0BFC73F}"/>
    <cellStyle name="_Cost Sheet PTD_BS_BS_Final workings_FSC Pack 08-09-31.12.07_with Bench Ver.1" xfId="11048" xr:uid="{B7F30AB5-A390-41A9-85C2-64A4D24322F8}"/>
    <cellStyle name="_Cost Sheet PTD_BS_BS_Final workings_FSC Pack 08-09-31.12.07_with Bench Ver.1_CF Template - Master - P10 new" xfId="11049" xr:uid="{D35C57A4-9A48-47EA-AFFE-144BF8E999DA}"/>
    <cellStyle name="_Cost Sheet PTD_BS_BS_Final workings_FSC Pack 08-09-31.12.07_with Bench Ver.1_CF Template - Master - P6 (WIP)" xfId="11050" xr:uid="{A221F8EC-7C3E-4286-857D-F1546A0CD19F}"/>
    <cellStyle name="_Cost Sheet PTD_BS_Business Services Billing Input consolidate P10 Ver.1" xfId="11051" xr:uid="{14B81008-2CBC-473F-A601-C6EF0D672E4F}"/>
    <cellStyle name="_Cost Sheet PTD_BS_Business Services Billing Input consolidate P10 Ver.1_CF Template - Master - P10 new" xfId="11052" xr:uid="{C60CA7DA-FC64-496B-9FD2-076D197F47B1}"/>
    <cellStyle name="_Cost Sheet PTD_BS_Business Services Billing Input consolidate P10 Ver.1_CF Template - Master - P6 (WIP)" xfId="11053" xr:uid="{2F526AF1-9F47-429B-80A5-27735E54F73F}"/>
    <cellStyle name="_Cost Sheet PTD_BS_Copy of BS_Detailed workings_Phasing_reduced cost" xfId="11054" xr:uid="{8B7C4EB1-563F-46D7-9E76-A84FF6B854D5}"/>
    <cellStyle name="_Cost Sheet PTD_BS_Copy of BS_Detailed workings_Phasing_reduced cost_Assumptions_0809" xfId="11055" xr:uid="{ED7083E7-9F80-40F8-AC22-7870D62038F3}"/>
    <cellStyle name="_Cost Sheet PTD_BS_Copy of BS_Detailed workings_Phasing_reduced cost_Assumptions_0809_CF Template - Master - P10 new" xfId="11056" xr:uid="{2659DF1F-B99E-442E-937B-1D91F4BAB54F}"/>
    <cellStyle name="_Cost Sheet PTD_BS_Copy of BS_Detailed workings_Phasing_reduced cost_Assumptions_0809_CF Template - Master - P6 (WIP)" xfId="11057" xr:uid="{54498686-3CDA-48D0-A00C-336A2D59645E}"/>
    <cellStyle name="_Cost Sheet PTD_BS_Copy of BS_Detailed workings_Phasing_reduced cost_CF Template - Master - P10 new" xfId="11058" xr:uid="{32B97B2E-F26C-4587-9449-6C5F4CFA4738}"/>
    <cellStyle name="_Cost Sheet PTD_BS_Copy of BS_Detailed workings_Phasing_reduced cost_CF Template - Master - P6 (WIP)" xfId="11059" xr:uid="{0FF8C7C1-CA69-4173-B2AB-F6B5737A1636}"/>
    <cellStyle name="_Cost Sheet PTD_BS_Copy of BS_Detailed workings_Phasing_reduced cost_FS BS - Business case wise -0809 V.2" xfId="11060" xr:uid="{FCEF0733-2D74-4773-97FD-608A8058EC21}"/>
    <cellStyle name="_Cost Sheet PTD_BS_Copy of BS_Detailed workings_Phasing_reduced cost_FS BS - Business case wise -0809 V.2_CF Template - Master - P10 new" xfId="11061" xr:uid="{255B23C8-ECBB-47C1-98CB-C6540B7682CD}"/>
    <cellStyle name="_Cost Sheet PTD_BS_Copy of BS_Detailed workings_Phasing_reduced cost_FS BS - Business case wise -0809 V.2_CF Template - Master - P6 (WIP)" xfId="11062" xr:uid="{A623A132-3EE0-4CC8-854C-B71B2F8720D2}"/>
    <cellStyle name="_Cost Sheet PTD_BS_Copy of BS_Detailed workings_Phasing_reduced cost_FSC Budget Pack 08-09 FINAL" xfId="11063" xr:uid="{F4A875DD-608E-42A3-8069-816DC363CCF7}"/>
    <cellStyle name="_Cost Sheet PTD_BS_Copy of BS_Detailed workings_Phasing_reduced cost_FSC Budget Pack 08-09 FINAL_CF Template - Master - P10 new" xfId="11064" xr:uid="{FF57B64C-3B54-41E0-997C-A097D7730837}"/>
    <cellStyle name="_Cost Sheet PTD_BS_Copy of BS_Detailed workings_Phasing_reduced cost_FSC Budget Pack 08-09 FINAL_CF Template - Master - P6 (WIP)" xfId="11065" xr:uid="{820565F1-F04B-4C57-B67F-FAF54C793F32}"/>
    <cellStyle name="_Cost Sheet PTD_BS_Copy of BS_Detailed workings_Phasing_reduced cost_FSC Pack 08-09-31.12.07_with Bench Ver.1" xfId="11066" xr:uid="{D6D5839D-1F80-47A0-BE6F-450E7F6BFBA2}"/>
    <cellStyle name="_Cost Sheet PTD_BS_Copy of BS_Detailed workings_Phasing_reduced cost_FSC Pack 08-09-31.12.07_with Bench Ver.1_CF Template - Master - P10 new" xfId="11067" xr:uid="{75475A4C-3241-40CE-845D-71465D3F3303}"/>
    <cellStyle name="_Cost Sheet PTD_BS_Copy of BS_Detailed workings_Phasing_reduced cost_FSC Pack 08-09-31.12.07_with Bench Ver.1_CF Template - Master - P6 (WIP)" xfId="11068" xr:uid="{8E114D94-FD41-462C-9CC5-DE193CE21705}"/>
    <cellStyle name="_Cost Sheet PTD_BS_FS Budget Pack 08-09_23 Jan 08_Final Version_with ROI updation" xfId="11069" xr:uid="{EB353B3A-A048-47EA-AA2D-3C1A75CD4622}"/>
    <cellStyle name="_Cost Sheet PTD_BS_FS Budget Pack 08-09_23 Jan 08_Final Version_with ROI updation_CF Template - Master - P10 new" xfId="11070" xr:uid="{8A7FEEDB-0013-4628-A902-7C6349353A2D}"/>
    <cellStyle name="_Cost Sheet PTD_BS_FS Budget Pack 08-09_23 Jan 08_Final Version_with ROI updation_CF Template - Master - P6 (WIP)" xfId="11071" xr:uid="{3552C138-F142-4DC7-A8AD-1F83E2DC5CE9}"/>
    <cellStyle name="_Cost Sheet PTD_BS_FS_Detailed workings" xfId="11072" xr:uid="{4A7A42C4-3419-4EA4-9121-3E7D09224150}"/>
    <cellStyle name="_Cost Sheet PTD_BS_FS_Detailed workings_CF Template - Master - P10 new" xfId="11073" xr:uid="{6C05ABAB-76F7-4844-86C6-F384145E2C5A}"/>
    <cellStyle name="_Cost Sheet PTD_BS_FS_Detailed workings_CF Template - Master - P6 (WIP)" xfId="11074" xr:uid="{31BA40AA-6C8C-4D3D-BDF6-BAE56E3D3BD2}"/>
    <cellStyle name="_Cost Sheet PTD_BS_FS_Detailed workings_Ver.1" xfId="11075" xr:uid="{B22DD609-561D-405D-9B86-6696A65653D9}"/>
    <cellStyle name="_Cost Sheet PTD_BS_FS_Detailed workings_Ver.1_CF Template - Master - P10 new" xfId="11076" xr:uid="{C1513330-FC9A-445E-B0CD-4373BA0E63DA}"/>
    <cellStyle name="_Cost Sheet PTD_BS_FS_Detailed workings_Ver.1_CF Template - Master - P6 (WIP)" xfId="11077" xr:uid="{6B66D51B-6AEA-4420-8DD6-D8CE0DA4EB53}"/>
    <cellStyle name="_Cost Sheet PTD_BS_HO Board Management" xfId="11078" xr:uid="{59CCD5B0-F76D-4647-9C1F-8EDDA3B90956}"/>
    <cellStyle name="_Cost Sheet PTD_BS_HO Board Management_CF Template - Master - P10 new" xfId="11079" xr:uid="{3D473C4C-0248-451C-877E-2A1B2583CD3E}"/>
    <cellStyle name="_Cost Sheet PTD_BS_HO Board Management_CF Template - Master - P6 (WIP)" xfId="11080" xr:uid="{28C68D4B-3A25-424A-A2F8-78F8371EAE93}"/>
    <cellStyle name="_Cost Sheet PTD_BS_HO Finance" xfId="11081" xr:uid="{111FD277-AE64-409E-A013-1CD326A4DB85}"/>
    <cellStyle name="_Cost Sheet PTD_BS_HO Finance_CF Template - Master - P10 new" xfId="11082" xr:uid="{00EA9E3E-B9A4-4554-B060-87FD4F8FEF5D}"/>
    <cellStyle name="_Cost Sheet PTD_BS_HO Finance_CF Template - Master - P6 (WIP)" xfId="11083" xr:uid="{3A88CF70-B574-4E64-84CB-25F4AFB08ABA}"/>
    <cellStyle name="_Cost Sheet PTD_BS_HO HR &amp; Personnel" xfId="11084" xr:uid="{6C0792EE-7A3C-437E-830B-F6FB5937D5B9}"/>
    <cellStyle name="_Cost Sheet PTD_BS_HO HR &amp; Personnel_CF Template - Master - P10 new" xfId="11085" xr:uid="{AC3E164C-1F42-48AF-9822-CDCF39E39DBC}"/>
    <cellStyle name="_Cost Sheet PTD_BS_HO HR &amp; Personnel_CF Template - Master - P6 (WIP)" xfId="11086" xr:uid="{C1FEF5F3-28DE-45AA-8E7D-6FD50BE04ACF}"/>
    <cellStyle name="_Cost Sheet PTD_BS_Input Commercial 5-19-09" xfId="11087" xr:uid="{807B03CB-4FDC-497A-80FE-33774ED3867F}"/>
    <cellStyle name="_Cost Sheet PTD_BS_Input Kitchen 5-19-09" xfId="11088" xr:uid="{AC0D6791-28E4-45A1-8B0A-12DDA74ACC53}"/>
    <cellStyle name="_Cost Sheet PTD_BS_Kitchen P3PP Submission 5-22-2009" xfId="11089" xr:uid="{EF4301D5-42B6-48BC-A106-83A9B3FF87D3}"/>
    <cellStyle name="_Cost Sheet PTD_BS_Marketing Pack P2_09" xfId="11090" xr:uid="{6F34F6C1-A6FF-4D38-B699-CDC7E35AE4E9}"/>
    <cellStyle name="_Cost Sheet PTD_BS_P12_HO Head Count" xfId="11091" xr:uid="{7AACF0C5-FFF3-436E-8021-C072C695C3B7}"/>
    <cellStyle name="_Cost Sheet PTD_BS_P12_HO Head Count_CF Template - Master - P10 new" xfId="11092" xr:uid="{736349DF-276D-441D-8EF2-69858F903B03}"/>
    <cellStyle name="_Cost Sheet PTD_BS_P12_HO Head Count_CF Template - Master - P6 (WIP)" xfId="11093" xr:uid="{1119FD2A-FE3A-4D6A-A98B-93EE521B84F3}"/>
    <cellStyle name="_Cost Sheet PTD_BS_Rate card &amp; Overhead" xfId="11094" xr:uid="{F2674B0F-C3C8-494E-BE73-FCE6F5FC61E1}"/>
    <cellStyle name="_Cost Sheet PTD_BS_Rate card &amp; Overhead_CF Template - Master - P10 new" xfId="11095" xr:uid="{FFC68D6E-67A0-4098-9AE8-DA83A2E16E64}"/>
    <cellStyle name="_Cost Sheet PTD_BS_Rate card &amp; Overhead_CF Template - Master - P6 (WIP)" xfId="11096" xr:uid="{3D224B8E-8D90-45FC-B4D2-75AE56423C09}"/>
    <cellStyle name="_Cost Sheet PTD_BS_Rate card comparision" xfId="11097" xr:uid="{DDF7686C-EBFA-43E0-941A-376903D4B90D}"/>
    <cellStyle name="_Cost Sheet PTD_BS_Rate card comparision_CF Template - Master - P10 new" xfId="11098" xr:uid="{7B4D8243-0DD5-409D-B905-B692F2BB1CB4}"/>
    <cellStyle name="_Cost Sheet PTD_BS_Rate card comparision_CF Template - Master - P6 (WIP)" xfId="11099" xr:uid="{8C89DB24-C129-4DB3-9787-D5ADA6502DAD}"/>
    <cellStyle name="_Cost Sheet PTD_BS_Rate Card workings_08-09_Ver 1" xfId="11100" xr:uid="{F38E8E55-3996-4757-8F75-3B8D93E1CC18}"/>
    <cellStyle name="_Cost Sheet PTD_BS_Rate Card workings_08-09_Ver 1_Assumptions_0809" xfId="11101" xr:uid="{ECD212E4-8FDD-4E75-80CD-8E1A92414470}"/>
    <cellStyle name="_Cost Sheet PTD_BS_Rate Card workings_08-09_Ver 1_Assumptions_0809_CF Template - Master - P10 new" xfId="11102" xr:uid="{6E707175-F109-43F8-A7E7-73029D781635}"/>
    <cellStyle name="_Cost Sheet PTD_BS_Rate Card workings_08-09_Ver 1_Assumptions_0809_CF Template - Master - P6 (WIP)" xfId="11103" xr:uid="{123F74F5-0698-4A0D-BC24-43A273420112}"/>
    <cellStyle name="_Cost Sheet PTD_BS_Rate Card workings_08-09_Ver 1_BS_Detailed workings_LTP HC" xfId="11104" xr:uid="{E38CB6D6-3C78-463D-A404-719A9D01DE89}"/>
    <cellStyle name="_Cost Sheet PTD_BS_Rate Card workings_08-09_Ver 1_BS_Detailed workings_LTP HC_CF Template - Master - P10 new" xfId="11105" xr:uid="{0987FCC8-8D8F-49C4-9D62-A293D8296BE8}"/>
    <cellStyle name="_Cost Sheet PTD_BS_Rate Card workings_08-09_Ver 1_BS_Detailed workings_LTP HC_CF Template - Master - P6 (WIP)" xfId="11106" xr:uid="{EF7A3D4C-A96B-43FA-9838-DAC00C0B8134}"/>
    <cellStyle name="_Cost Sheet PTD_BS_Rate Card workings_08-09_Ver 1_CF Template - Master - P10 new" xfId="11107" xr:uid="{919398C3-A733-4461-9348-0463DF11FF91}"/>
    <cellStyle name="_Cost Sheet PTD_BS_Rate Card workings_08-09_Ver 1_CF Template - Master - P6 (WIP)" xfId="11108" xr:uid="{31EFF4AD-C235-47EA-A45A-21C4621B50C9}"/>
    <cellStyle name="_Cost Sheet PTD_BS_Rate Card workings_08-09_Ver 1_FS BS - Business case wise -0809 V.2" xfId="11109" xr:uid="{CAB1D678-CDFA-48D9-AD0E-A0E2507B0B9B}"/>
    <cellStyle name="_Cost Sheet PTD_BS_Rate Card workings_08-09_Ver 1_FS BS - Business case wise -0809 V.2_CF Template - Master - P10 new" xfId="11110" xr:uid="{D854F7FB-C00B-4FCC-88DE-D3849A6D1E8F}"/>
    <cellStyle name="_Cost Sheet PTD_BS_Rate Card workings_08-09_Ver 1_FS BS - Business case wise -0809 V.2_CF Template - Master - P6 (WIP)" xfId="11111" xr:uid="{FD72DBBE-2353-4733-9D49-6F3CF5C7C549}"/>
    <cellStyle name="_Cost Sheet PTD_BS_Rate Card workings_08-09_Ver 1_FS_Detailed workings_Ver.1" xfId="11112" xr:uid="{4AE0E251-C299-4217-828B-214C8912DB8E}"/>
    <cellStyle name="_Cost Sheet PTD_BS_Rate Card workings_08-09_Ver 1_FS_Detailed workings_Ver.1_CF Template - Master - P10 new" xfId="11113" xr:uid="{03220879-7C07-4004-9EFD-BFF892610BB4}"/>
    <cellStyle name="_Cost Sheet PTD_BS_Rate Card workings_08-09_Ver 1_FS_Detailed workings_Ver.1_CF Template - Master - P6 (WIP)" xfId="11114" xr:uid="{E25A68DE-E806-447D-9707-11949F125A59}"/>
    <cellStyle name="_Cost Sheet PTD_BS_Rate Card workings_08-09_Ver 1_FSC Budget Pack 08-09 FINAL" xfId="11115" xr:uid="{30A56391-3C7E-4553-8C3E-9CF7590ABB9C}"/>
    <cellStyle name="_Cost Sheet PTD_BS_Rate Card workings_08-09_Ver 1_FSC Budget Pack 08-09 FINAL_CF Template - Master - P10 new" xfId="11116" xr:uid="{B9C9E396-51C8-445B-B608-18F0E506A74E}"/>
    <cellStyle name="_Cost Sheet PTD_BS_Rate Card workings_08-09_Ver 1_FSC Budget Pack 08-09 FINAL_CF Template - Master - P6 (WIP)" xfId="11117" xr:uid="{A361E333-8AF1-42DC-AF80-251327A2E68B}"/>
    <cellStyle name="_Cost Sheet PTD_BS_Rate Card workings_08-09_Ver 1_FSC Pack 08-09-31.12.07_with Bench Ver.1" xfId="11118" xr:uid="{66BF47DD-2FAA-4A52-8994-636EB5CB390A}"/>
    <cellStyle name="_Cost Sheet PTD_BS_Rate Card workings_08-09_Ver 1_FSC Pack 08-09-31.12.07_with Bench Ver.1_CF Template - Master - P10 new" xfId="11119" xr:uid="{93E7DA0F-9C5A-4069-8D95-72FD04E91D2F}"/>
    <cellStyle name="_Cost Sheet PTD_BS_Rate Card workings_08-09_Ver 1_FSC Pack 08-09-31.12.07_with Bench Ver.1_CF Template - Master - P6 (WIP)" xfId="11120" xr:uid="{19A1929A-16D5-4B09-8D3D-51426335A692}"/>
    <cellStyle name="_CRS Sales and Margin Phasing for Cat Teams Margin % v2" xfId="983" xr:uid="{9FD63DAB-6280-4BBD-8DFE-D50A7D5521F5}"/>
    <cellStyle name="_CRS Sales and Margin Phasing for Cat Teams Margin % v2_Formats" xfId="16537" xr:uid="{59266D11-DC97-4C69-8000-EF1C65A6FB0D}"/>
    <cellStyle name="_Czech" xfId="16538" xr:uid="{B0319D89-AF83-4728-BA87-BA081A3CA154}"/>
    <cellStyle name="_Czech ITG" xfId="984" xr:uid="{47640DB5-5048-43ED-A946-5E8CAF2D3246}"/>
    <cellStyle name="_Czech ITG 2" xfId="3691" xr:uid="{1928D421-2548-4E29-B786-89CB711DB1D8}"/>
    <cellStyle name="_Czech ITG_By Segment" xfId="16539" xr:uid="{CFED44C3-A92D-48E8-B9E0-ECEAF2AB8806}"/>
    <cellStyle name="_Czech ITG_Copy of Development ITG 0910" xfId="985" xr:uid="{0A6E88F8-D7AA-4488-A3A4-1FBFC3CF4D64}"/>
    <cellStyle name="_Czech ITG_Copy of Development ITG 0910 2" xfId="3692" xr:uid="{8E139084-B8FE-467E-B372-653501DFC2F8}"/>
    <cellStyle name="_Czech ITG_Copy of Development ITG 0910_Sheet2" xfId="16540" xr:uid="{B939C7BE-B180-4433-B971-8C34A4E34160}"/>
    <cellStyle name="_Czech ITG_Copy of Development ITG 0910_Sheet3" xfId="16541" xr:uid="{6664D9DB-5907-4D2C-82CB-842A01E76DE8}"/>
    <cellStyle name="_Czech ITG_Development ITG 0910" xfId="986" xr:uid="{CA0E14A4-312F-44A6-9B20-F010FBA376DC}"/>
    <cellStyle name="_Czech ITG_Development ITG 0910 2" xfId="3693" xr:uid="{51B36FAB-2AEE-4C31-92BE-02AD8CCE7344}"/>
    <cellStyle name="_Czech ITG_Development ITG 0910_Sheet2" xfId="16542" xr:uid="{6879D2B7-89B1-48CB-A964-090D9C1ED160}"/>
    <cellStyle name="_Czech ITG_Development ITG 0910_Sheet3" xfId="16543" xr:uid="{55AA2136-7B9B-46FA-BD42-5523ED7D1149}"/>
    <cellStyle name="_Czech ITG_ITG Proforma 2008-09 - input" xfId="987" xr:uid="{1433A49B-86C5-4B6A-8276-A77B31E6C1B5}"/>
    <cellStyle name="_Czech ITG_ITG Proforma 2008-09 - input 2" xfId="3694" xr:uid="{C451EA2E-9C82-4171-8C62-456D90A8BE3C}"/>
    <cellStyle name="_Czech ITG_ITG Proforma 2008-09 - input_Sheet2" xfId="16544" xr:uid="{5944B0DF-B813-47C2-8EEF-C227516663B3}"/>
    <cellStyle name="_Czech ITG_ITG Proforma 2008-09 - input_Sheet3" xfId="16545" xr:uid="{A23CDE25-792D-4840-B47B-CD0664416ADD}"/>
    <cellStyle name="_Czech ITG_Japan ITG 0910" xfId="988" xr:uid="{4736C950-CE01-4EEA-AB04-D80D5485180B}"/>
    <cellStyle name="_Czech ITG_Japan ITG 0910 2" xfId="3695" xr:uid="{BE1A84D8-B231-4F2F-9738-07F85A35A07E}"/>
    <cellStyle name="_Czech ITG_Korea ITG 0809 (Acquistion File)" xfId="989" xr:uid="{5F7E425F-7718-4130-89E0-35C9AF98E5BE}"/>
    <cellStyle name="_Czech ITG_Korea ITG 0809 (Acquistion File) 2" xfId="3696" xr:uid="{D5EAACB0-4449-42F3-8D2F-0ADD6E40E163}"/>
    <cellStyle name="_Czech ITG_Korea ITG 0809 (Acquistion File)_Sheet2" xfId="16546" xr:uid="{4CBF619A-5E47-4CB2-B4AF-74680B7D28EF}"/>
    <cellStyle name="_Czech ITG_Korea ITG 0809 (Acquistion File)_Sheet3" xfId="16547" xr:uid="{D6DCCC41-0111-4809-B08F-DF8633CAF99E}"/>
    <cellStyle name="_Czech ITG_Model ITG for format changes" xfId="990" xr:uid="{E7B0212A-765E-455B-91D7-051CC68445F9}"/>
    <cellStyle name="_Czech ITG_Model ITG for format changes 2" xfId="3697" xr:uid="{E99C4AF2-D8CB-4A26-84B5-057B03FA4110}"/>
    <cellStyle name="_Czech ITG_Model ITG for format changes_Sheet2" xfId="16548" xr:uid="{E93B3C14-9189-43A0-8441-0FBFBD503677}"/>
    <cellStyle name="_Czech ITG_Model ITG for format changes_Sheet3" xfId="16549" xr:uid="{CB955CDF-7EB4-48CE-BF68-6C5C8D050884}"/>
    <cellStyle name="_Czech ITG_Sheet2" xfId="16550" xr:uid="{C3D2A499-FB9A-4F72-B4EA-FF9B82401D0A}"/>
    <cellStyle name="_Czech ITG_Sheet3" xfId="16551" xr:uid="{5267DB90-88CC-4486-BEA3-6C97D2BD432E}"/>
    <cellStyle name="_Czech ITG_Summary" xfId="16552" xr:uid="{5738845E-9362-4D39-B5CE-C315EE6F1B17}"/>
    <cellStyle name="_Czech ITG_Summary KP4790" xfId="16553" xr:uid="{C5A2AF48-B5D6-42B9-BCFC-37F6047555A3}"/>
    <cellStyle name="_Czech_Capex Details" xfId="16554" xr:uid="{9DB3F43F-31F3-4719-9BD1-E8D99B126D58}"/>
    <cellStyle name="_Czech_Japan P7PP 1011" xfId="16555" xr:uid="{28CC7C77-EA82-4518-808E-8370BDAE1B70}"/>
    <cellStyle name="_DEVELOPERS TRANSFERS" xfId="6695" xr:uid="{4D2A6E65-9A7A-4387-B71E-C68C183379E4}"/>
    <cellStyle name="_Development ITG 0910" xfId="991" xr:uid="{61463D58-B374-495C-8B17-F762F98E6E0B}"/>
    <cellStyle name="_Direct Summary 111206" xfId="992" xr:uid="{7E18AAC8-164F-4C69-A9A0-226948910E17}"/>
    <cellStyle name="_Direct Summary 111206 2" xfId="3698" xr:uid="{E380589C-2A39-4120-B65D-45BCAD08DF2E}"/>
    <cellStyle name="_Distribution Model RIV 080208" xfId="11121" xr:uid="{90C2BD4C-97DB-487E-9F1F-7B1DE7737DDB}"/>
    <cellStyle name="_Distribution Model RIV 080208_HO Board Management" xfId="11122" xr:uid="{545AE2D1-B410-4DB8-8DC1-30B89A1457E0}"/>
    <cellStyle name="_Distribution Model RIV 080208_HO Finance" xfId="11123" xr:uid="{AC6CE89B-E889-4DAC-ADF8-44024F50006C}"/>
    <cellStyle name="_Distribution Model RIV 080208_HO HR &amp; Personnel" xfId="11124" xr:uid="{2FDD5625-A88E-4312-8180-7336ACBBA07C}"/>
    <cellStyle name="_Distribution Model RIV 090121 New Sales" xfId="11125" xr:uid="{A9F72A17-34EA-421E-95E8-44E8255D132A}"/>
    <cellStyle name="_Distribution Model RIV 090123 New Sales" xfId="11126" xr:uid="{CAF5E73D-2404-4B42-AF1B-85092815F2C6}"/>
    <cellStyle name="_Distribution_P11_Final" xfId="11127" xr:uid="{1782885E-0ED4-49D4-A97C-9987F47AE054}"/>
    <cellStyle name="_Dotcom Group Page Fri v2" xfId="993" xr:uid="{6D1AEC8F-DBC7-4142-96DE-70A46A25A2D4}"/>
    <cellStyle name="_Draft BS Hierarchy(1)" xfId="16556" xr:uid="{65A4333C-4900-4927-B310-6B17408D55BD}"/>
    <cellStyle name="_Draft BS Hierarchy(1)_Capex Details" xfId="16557" xr:uid="{B3835FB8-F489-4505-B6EA-92C63052C12C}"/>
    <cellStyle name="_Draft BS Hierarchy(1)_Japan P7PP 1011" xfId="16558" xr:uid="{63125B76-B330-457B-AC39-3EB48746B70E}"/>
    <cellStyle name="_Draft Group Financial Reporting Pack 25 Feb 2009" xfId="994" xr:uid="{F1DB3ACE-2F7F-46FB-A711-D9916613AE4C}"/>
    <cellStyle name="_Draft Group Financial Reporting Pack 25 Feb 2009 (2)" xfId="995" xr:uid="{F56D0F2D-B2D0-4A67-A4BB-E7A1B8FDDF05}"/>
    <cellStyle name="_Draft Group Financial Reporting Pack 25 Feb 2009 (2) 2" xfId="3700" xr:uid="{096CF743-1035-4F17-91E6-E0C67D13BEAB}"/>
    <cellStyle name="_Draft Group Financial Reporting Pack 25 Feb 2009 (2)_By Segment" xfId="16559" xr:uid="{44723585-98EC-4E6E-A5BE-4C117E5CF5AB}"/>
    <cellStyle name="_Draft Group Financial Reporting Pack 25 Feb 2009 (2)_Summary" xfId="16560" xr:uid="{7D5EE114-6490-4276-84F3-C2EDCF72BAFC}"/>
    <cellStyle name="_Draft Group Financial Reporting Pack 25 Feb 2009 (2)_Summary KP4790" xfId="16561" xr:uid="{64C5B2AB-9A8E-4743-BB32-509DCFA8F963}"/>
    <cellStyle name="_Draft Group Financial Reporting Pack 25 Feb 2009 2" xfId="3699" xr:uid="{B47EC34F-DF31-420D-A5A6-03E7BDF9C933}"/>
    <cellStyle name="_Draft Group Financial Reporting Pack 25 Feb 2009 3" xfId="4030" xr:uid="{A551508D-2C38-4DFE-9571-0E3C301CB084}"/>
    <cellStyle name="_Draft Group Financial Reporting Pack 25 Feb 2009 4" xfId="9340" xr:uid="{0B3E3505-84FF-433C-B1E8-E25BEFF9B1C2}"/>
    <cellStyle name="_Draft Group Financial Reporting Pack 25 Feb 2009 5" xfId="10052" xr:uid="{D208E945-8A0F-48E7-8D20-1C62BE402941}"/>
    <cellStyle name="_Draft Group Financial Reporting Pack 25 Feb 2009 6" xfId="10123" xr:uid="{B2F260C9-6D45-403E-B9B4-C6CA7C4C5B25}"/>
    <cellStyle name="_Draft Group Financial Reporting Pack 25 Feb 2009_By Segment" xfId="16562" xr:uid="{01957CF9-D960-4705-891E-A13A7E27C754}"/>
    <cellStyle name="_Draft Group Financial Reporting Pack 25 Feb 2009_Summary" xfId="16563" xr:uid="{6C64C38D-DB9E-4CAA-B42F-9CD7059346D7}"/>
    <cellStyle name="_Draft Group Financial Reporting Pack 25 Feb 2009_Summary KP4790" xfId="16564" xr:uid="{638EFBF5-ADB2-4CF4-BD6D-8D340035C7E8}"/>
    <cellStyle name="_Draft P3PP (based on Turkey) (2)" xfId="16565" xr:uid="{51442E8D-D91F-463C-947B-C54FF1ED78FC}"/>
    <cellStyle name="_Draft P3PP (based on Turkey) (2)_Capex Details" xfId="16566" xr:uid="{9A2E4BAB-07AA-4255-A2D6-452BACE04324}"/>
    <cellStyle name="_Draft P3PP (based on Turkey) (2)_Japan P7PP 1011" xfId="16567" xr:uid="{F1975C63-29FF-4469-ABDF-38DFFDDEA85B}"/>
    <cellStyle name="_E-Commerce" xfId="996" xr:uid="{F71C9404-86C5-41EF-A69F-87C299339CCF}"/>
    <cellStyle name="_E-Commerce_Formats" xfId="16568" xr:uid="{78D95964-B072-43B0-BEAB-76AAFC48915A}"/>
    <cellStyle name="_Entries by Guru" xfId="11128" xr:uid="{1A2571BE-4119-4BEC-AFB6-0612D4BDCB3C}"/>
    <cellStyle name="_Entries by Guru_1" xfId="11129" xr:uid="{56B4909D-87DA-4A44-A5B0-4646F183E1EF}"/>
    <cellStyle name="_Entries by Guru_1_HO Board Management" xfId="11130" xr:uid="{18B129C6-3D8C-415C-8149-A97101FCDDAB}"/>
    <cellStyle name="_Entries by Guru_1_HO Finance" xfId="11131" xr:uid="{8491437D-FBA6-4899-B859-CD9A572E8E21}"/>
    <cellStyle name="_Entries by Guru_1_HO HR &amp; Personnel" xfId="11132" xr:uid="{4D665F6A-B359-465B-92AD-BBCD494D739D}"/>
    <cellStyle name="_Entries by Umesh" xfId="11133" xr:uid="{689895A5-4B3D-406C-B41D-49C6F75EECDD}"/>
    <cellStyle name="_Entries by Umesh_1" xfId="11134" xr:uid="{FE37FC9C-4F51-4953-B265-6B59EA8B5D10}"/>
    <cellStyle name="_Entries by Umesh_1_HO Board Management" xfId="11135" xr:uid="{7D3D2D58-633C-4467-AA27-047DC5A38EF5}"/>
    <cellStyle name="_Entries by Umesh_1_HO Finance" xfId="11136" xr:uid="{34BF5BE8-551B-4286-B4F7-510192DC1F93}"/>
    <cellStyle name="_Entries by Umesh_1_HO HR &amp; Personnel" xfId="11137" xr:uid="{0BD3371E-D532-45E7-B9A8-D83F21889DEF}"/>
    <cellStyle name="_Entry 1 (P5 BS &amp; FS Sales Invoice)" xfId="11138" xr:uid="{0FD5C294-D488-4A75-A4D9-25A55378C9A0}"/>
    <cellStyle name="_EPS drivers Budget vs LY" xfId="6696" xr:uid="{440BDCBC-6A83-44D1-B132-6EC65CD0D14A}"/>
    <cellStyle name="_Exec Summary Pack 06-Apr09 v2 (3)" xfId="997" xr:uid="{EDC18465-773B-4270-BDA1-0464D62CC258}"/>
    <cellStyle name="_Exec Summary Pack 06-Apr09 v2 (3)_Group MA_Draft_Section 3&amp;4_2003_V1" xfId="998" xr:uid="{009EBF36-FEDA-40F5-ABA0-CD635A3EFECA}"/>
    <cellStyle name="_Exec Summary Pack 06-Apr09 v2 (3)_Group MA_Draft_Section 3&amp;4_2003_V1_Appendix Underlying Schedule" xfId="6697" xr:uid="{9C6D16F3-927C-4A21-A839-ED0348A70406}"/>
    <cellStyle name="_Exec Summary Pack 06-Apr09 v2 (3)_Group MA_Draft_Section 3&amp;4_2003_V1_Asia P&amp;L" xfId="6698" xr:uid="{BE081600-9361-4AFF-B330-F8475E3F8737}"/>
    <cellStyle name="_Exec Summary Pack 06-Apr09 v2 (3)_Group MA_Draft_Section 3&amp;4_2003_V1_Asia P&amp;L Country vs LY" xfId="6699" xr:uid="{23AB3B4B-8D77-49CF-830D-79A334D217F2}"/>
    <cellStyle name="_Exec Summary Pack 06-Apr09 v2 (3)_Group MA_Draft_Section 3&amp;4_2003_V1_Asia P&amp;L Country vs PP" xfId="6700" xr:uid="{88F98080-8ABD-4847-8184-7B6A6A417C23}"/>
    <cellStyle name="_Exec Summary Pack 06-Apr09 v2 (3)_Group MA_Draft_Section 3&amp;4_2003_V1_changePOVmacro2" xfId="6701" xr:uid="{7BB465AB-2DBE-4224-9015-675CFB3DDE40}"/>
    <cellStyle name="_Exec Summary Pack 06-Apr09 v2 (3)_Group MA_Draft_Section 3&amp;4_2003_V1_changePOVmacro3" xfId="6702" xr:uid="{F91511E2-AC89-4967-8509-6914E1494B91}"/>
    <cellStyle name="_Exec Summary Pack 06-Apr09 v2 (3)_Group MA_Draft_Section 3&amp;4_2003_V1_Group MA sent to Paragon_Coded" xfId="999" xr:uid="{430C52BB-5E1F-4712-98CD-A62B11E18B3F}"/>
    <cellStyle name="_Exec Summary Pack 06-Apr09 v2 (3)_Group MA_Draft_Section 3&amp;4_2003_V1_Section 11a - UK and Europe (Boxed) 25.5.12" xfId="6703" xr:uid="{38DD14BD-9509-47CB-B8E7-D23BBDB15D6D}"/>
    <cellStyle name="_Exec Summary Pack 06-Apr09 v2 (3)_Group MA_Draft_Section 3&amp;4_2003_V1_Section 12 (01.06.12)" xfId="6704" xr:uid="{0D4F1112-916D-4A28-A51E-2156419043EB}"/>
    <cellStyle name="_Exec Summary Pack 06-Apr09 v2 (3)_Group MA_Draft_Section 3&amp;4_2003_V1_Section 14 Appendices (Planning) (01.06.12)" xfId="6705" xr:uid="{7F4CDA06-35B2-4C80-BA35-ABA4C9C2B6A3}"/>
    <cellStyle name="_Exec Summary Pack 06-Apr09 v2 (3)_Group MA_Draft_Section 5&amp;6&amp;7_2003_V1" xfId="1000" xr:uid="{82CFF79D-E9FE-4536-A5A3-E705CFDA2EB6}"/>
    <cellStyle name="_Exec Summary Pack 06-Apr09 v2 (3)_Group MA_Draft_Section 5&amp;6&amp;7_2003_V1_Appendix Underlying Schedule" xfId="6706" xr:uid="{73869CC9-21E5-4AD2-9570-5460F2E78232}"/>
    <cellStyle name="_Exec Summary Pack 06-Apr09 v2 (3)_Group MA_Draft_Section 5&amp;6&amp;7_2003_V1_Asia P&amp;L" xfId="6707" xr:uid="{E117F6DC-1C0D-46BA-9892-84699CB9542B}"/>
    <cellStyle name="_Exec Summary Pack 06-Apr09 v2 (3)_Group MA_Draft_Section 5&amp;6&amp;7_2003_V1_Asia P&amp;L Country vs LY" xfId="6708" xr:uid="{BB115E66-7958-4E14-BDC3-E65508BB7500}"/>
    <cellStyle name="_Exec Summary Pack 06-Apr09 v2 (3)_Group MA_Draft_Section 5&amp;6&amp;7_2003_V1_Asia P&amp;L Country vs PP" xfId="6709" xr:uid="{E3348FF4-3C7F-456B-A935-510503E877FF}"/>
    <cellStyle name="_Exec Summary Pack 06-Apr09 v2 (3)_Group MA_Draft_Section 5&amp;6&amp;7_2003_V1_changePOVmacro2" xfId="6710" xr:uid="{48DDD183-938F-419F-AACC-9F2AD6F06BDF}"/>
    <cellStyle name="_Exec Summary Pack 06-Apr09 v2 (3)_Group MA_Draft_Section 5&amp;6&amp;7_2003_V1_changePOVmacro3" xfId="6711" xr:uid="{C6014134-D138-4C98-A9AB-A9DCE51B04BC}"/>
    <cellStyle name="_Exec Summary Pack 06-Apr09 v2 (3)_Group MA_Draft_Section 5&amp;6&amp;7_2003_V1_Group MA sent to Paragon_Coded" xfId="1001" xr:uid="{180AFD75-6ECC-4E08-82C6-A8BF83244393}"/>
    <cellStyle name="_Exec Summary Pack 06-Apr09 v2 (3)_Group MA_Draft_Section 5&amp;6&amp;7_2003_V1_Section 11a - UK and Europe (Boxed) 25.5.12" xfId="6712" xr:uid="{5B705213-FEFD-4D7A-B125-77280FC2CB01}"/>
    <cellStyle name="_Exec Summary Pack 06-Apr09 v2 (3)_Group MA_Draft_Section 5&amp;6&amp;7_2003_V1_Section 12 (01.06.12)" xfId="6713" xr:uid="{2FB82EAE-EE5F-4AB5-8BBD-E4FBA6FBB653}"/>
    <cellStyle name="_Exec Summary Pack 06-Apr09 v2 (3)_Group MA_Draft_Section 5&amp;6&amp;7_2003_V1_Section 14 Appendices (Planning) (01.06.12)" xfId="6714" xr:uid="{CCB43469-33BB-4F77-B9FD-0A013D04ADE0}"/>
    <cellStyle name="_Exec Summary Pack 06-Apr09 v2 (3)_Group MA_Draft_V02" xfId="1002" xr:uid="{F70C08AE-5EB8-48B2-B976-56492331E6F0}"/>
    <cellStyle name="_Exec Summary Pack 06-Apr09 v2 (3)_Group MA_Draft_V07" xfId="1003" xr:uid="{49815838-5593-4515-B95A-FDE992F3D018}"/>
    <cellStyle name="_Exec Summary Pack 06-Apr09 v2 (3)_Group MA_Draft_V07_Appendix Underlying Schedule" xfId="6715" xr:uid="{9A31E7AC-D477-452D-8C99-8A604C6CB74C}"/>
    <cellStyle name="_Exec Summary Pack 06-Apr09 v2 (3)_Group MA_Draft_V07_Asia P&amp;L" xfId="6716" xr:uid="{B33E29C4-70CC-46AE-BCAA-F66271B7B270}"/>
    <cellStyle name="_Exec Summary Pack 06-Apr09 v2 (3)_Group MA_Draft_V07_Asia P&amp;L Country vs LY" xfId="6717" xr:uid="{DC1FD2E8-C34D-40A9-9B6E-2A7D0CBAC212}"/>
    <cellStyle name="_Exec Summary Pack 06-Apr09 v2 (3)_Group MA_Draft_V07_Asia P&amp;L Country vs PP" xfId="6718" xr:uid="{3E11D199-C847-49B4-ADE1-5A75C8CF3448}"/>
    <cellStyle name="_Exec Summary Pack 06-Apr09 v2 (3)_Group MA_Draft_V07_changePOVmacro2" xfId="6719" xr:uid="{CFAE0283-DAAC-4F6D-A71A-3FE3CB1B50CE}"/>
    <cellStyle name="_Exec Summary Pack 06-Apr09 v2 (3)_Group MA_Draft_V07_changePOVmacro3" xfId="6720" xr:uid="{7599B5B2-B23E-43AA-83FB-CDF742A98CB0}"/>
    <cellStyle name="_Exec Summary Pack 06-Apr09 v2 (3)_Group MA_Draft_V07_Group MA sent to Paragon_Coded" xfId="1004" xr:uid="{AE3E2FAD-DAA1-4888-B96F-91E970B2F399}"/>
    <cellStyle name="_Exec Summary Pack 06-Apr09 v2 (3)_Group MA_Draft_V07_Section 11a - UK and Europe (Boxed) 25.5.12" xfId="6721" xr:uid="{F2959566-A780-4D07-9682-4AF4B721148F}"/>
    <cellStyle name="_Exec Summary Pack 06-Apr09 v2 (3)_Group MA_Draft_V07_Section 12 (01.06.12)" xfId="6722" xr:uid="{7346D596-932F-4F48-A185-B23C78B7A09C}"/>
    <cellStyle name="_Exec Summary Pack 06-Apr09 v2 (3)_Group MA_Draft_V07_Section 14 Appendices (Planning) (01.06.12)" xfId="6723" xr:uid="{221D68E4-0C71-4062-8AC8-DA11DD16FE15}"/>
    <cellStyle name="_Exec Summary Pack 06-Apr09 v2 (3)_Leni Draft_Group_Financial_Reporting_Pack_01_June_2009" xfId="1005" xr:uid="{1EAAB403-7E83-4177-8823-27D2FD85CBC1}"/>
    <cellStyle name="_FE Exec Weekly Book W26 distribution" xfId="11139" xr:uid="{388644F8-644A-4F87-AB82-33461919ED7C}"/>
    <cellStyle name="_F-L YE" xfId="19199" xr:uid="{7042E91A-AA2B-4830-AC4C-29FE2C3FBD4C}"/>
    <cellStyle name="_FS (2)" xfId="11140" xr:uid="{7D5992B4-6D69-4F31-91EF-CBF1FCCA6393}"/>
    <cellStyle name="_FS (2)_Assumptions_0809" xfId="11141" xr:uid="{BB18A8C9-9E05-4516-B224-98E1A17DA76C}"/>
    <cellStyle name="_FS (2)_Assumptions_0809_CF Template - Master - P10 new" xfId="11142" xr:uid="{294973DD-D629-497A-9C85-B4F4E1737459}"/>
    <cellStyle name="_FS (2)_Assumptions_0809_CF Template - Master - P6 (WIP)" xfId="11143" xr:uid="{353D4C60-8AC9-4F00-A7C5-FDC6CAE81331}"/>
    <cellStyle name="_FS (2)_CF Template - Master - P10 new" xfId="11144" xr:uid="{3CDDB59F-EF36-40EE-89FF-0297860A1671}"/>
    <cellStyle name="_FS (2)_CF Template - Master - P6 (WIP)" xfId="11145" xr:uid="{5B3663B2-88E3-4267-BD2B-0A85CF324CBA}"/>
    <cellStyle name="_FS (2)_FS BS - Business case wise -0809 V.2" xfId="11146" xr:uid="{037A2EEA-9C5B-4A2E-9696-A619A8056327}"/>
    <cellStyle name="_FS (2)_FS BS - Business case wise -0809 V.2_CF Template - Master - P10 new" xfId="11147" xr:uid="{772C6ED5-0D38-4054-83E1-31D9A4EC245E}"/>
    <cellStyle name="_FS (2)_FS BS - Business case wise -0809 V.2_CF Template - Master - P6 (WIP)" xfId="11148" xr:uid="{7B2AD8D7-4D3F-4F72-B072-DFFA819AB723}"/>
    <cellStyle name="_FS (2)_FSC Budget Pack 08-09 FINAL" xfId="11149" xr:uid="{819EFD24-72ED-48CE-A40C-B51F8672CFD4}"/>
    <cellStyle name="_FS (2)_FSC Budget Pack 08-09 FINAL_CF Template - Master - P10 new" xfId="11150" xr:uid="{4BC1F1EA-55F9-43F7-BFAB-5E1CB13FB081}"/>
    <cellStyle name="_FS (2)_FSC Budget Pack 08-09 FINAL_CF Template - Master - P6 (WIP)" xfId="11151" xr:uid="{24A5543C-F850-482A-9993-7D581ECAA86D}"/>
    <cellStyle name="_FS (2)_FSC Pack 08-09-31.12.07_with Bench Ver.1" xfId="11152" xr:uid="{CFAFBCC9-94AE-4A2E-A1DE-42154481F51C}"/>
    <cellStyle name="_FS (2)_FSC Pack 08-09-31.12.07_with Bench Ver.1_CF Template - Master - P10 new" xfId="11153" xr:uid="{78676F71-DF1F-4949-9D48-F89C45781E09}"/>
    <cellStyle name="_FS (2)_FSC Pack 08-09-31.12.07_with Bench Ver.1_CF Template - Master - P6 (WIP)" xfId="11154" xr:uid="{D78D443B-049B-4FE6-80F9-69C3FF26F7F7}"/>
    <cellStyle name="_FS (2)_US Operations Billing backup_P08(FS)" xfId="11155" xr:uid="{AD6286A5-B90C-4257-8FEC-5D84B0EE3158}"/>
    <cellStyle name="_FS (2)_US Operations Billing backup_P08(FS)_CF Template - Master - P10 new" xfId="11156" xr:uid="{881C5A73-8206-447C-8118-41B4D47E8FD7}"/>
    <cellStyle name="_FS (2)_US Operations Billing backup_P08(FS)_CF Template - Master - P6 (WIP)" xfId="11157" xr:uid="{733A0431-5747-4272-9124-52FEC7B79E0C}"/>
    <cellStyle name="_FS_ People soft report_28 Mar 08" xfId="11158" xr:uid="{E89C1CEA-FD78-438A-89BC-4939D88F96A4}"/>
    <cellStyle name="_FS_ People soft report_28 Mar 08_CF Template - Master - P10 new" xfId="11159" xr:uid="{51703CD4-380F-42F7-90BB-2E2AD5B56880}"/>
    <cellStyle name="_FS_ People soft report_28 Mar 08_CF Template - Master - P6 (WIP)" xfId="11160" xr:uid="{CD4F2FA7-02A0-4E23-9DA8-FE0313AF04D3}"/>
    <cellStyle name="_FS_Bifurcation_Ver.1" xfId="11161" xr:uid="{0E2457E7-24E9-4D8B-A58B-C275E34DFECC}"/>
    <cellStyle name="_FS_Detailed workings_Actual HC" xfId="11162" xr:uid="{0546A69A-310E-4BCC-8D6D-792C063B745C}"/>
    <cellStyle name="_FSC Transitions - InfrastructureTranistion Costs Ver 2 0" xfId="1006" xr:uid="{C406AA33-CE81-4865-9970-E6064280E8C4}"/>
    <cellStyle name="_Full year segmental split" xfId="1007" xr:uid="{C6B99F2D-A9E4-4105-8E3A-D008DDE1A91E}"/>
    <cellStyle name="_FX" xfId="6724" xr:uid="{31ABF2A2-8B19-41E2-9249-61A7378EA450}"/>
    <cellStyle name="_Fx Model (Budget)" xfId="1008" xr:uid="{4149E36B-7D7F-4153-AB23-0C8C366AB80D}"/>
    <cellStyle name="_Fx Model (Budget)_2nd Top Down meeting pack (DraftP3PP)" xfId="1009" xr:uid="{A56922A0-53B6-4A8B-AC60-9950405B3A74}"/>
    <cellStyle name="_Fx Model (Budget)_2nd Top Down meeting pack (Leni)" xfId="1010" xr:uid="{97849E5C-E4AD-4EA0-B2A1-97B04EB0A452}"/>
    <cellStyle name="_Fx Model (Budget)_Group MA_Draft_Section 3&amp;4_2003_V1" xfId="1011" xr:uid="{9E5C20D8-D8B4-43D1-BEF5-82D4401BAFF7}"/>
    <cellStyle name="_Fx Model (Budget)_Group MA_Draft_Section 3&amp;4_2003_V1_Appendix Underlying Schedule" xfId="6725" xr:uid="{9C3914F5-1E0D-4BFD-B9F5-713582036087}"/>
    <cellStyle name="_Fx Model (Budget)_Group MA_Draft_Section 3&amp;4_2003_V1_Asia P&amp;L" xfId="6726" xr:uid="{5BE072FF-4E57-4335-82AB-0EF17F0DF629}"/>
    <cellStyle name="_Fx Model (Budget)_Group MA_Draft_Section 3&amp;4_2003_V1_Asia P&amp;L Country vs LY" xfId="6727" xr:uid="{4D7DCB3D-7E88-4142-8A7E-F2C60D839A8D}"/>
    <cellStyle name="_Fx Model (Budget)_Group MA_Draft_Section 3&amp;4_2003_V1_Asia P&amp;L Country vs PP" xfId="6728" xr:uid="{C6DB813D-3AD5-432C-90CE-3027CFF9829D}"/>
    <cellStyle name="_Fx Model (Budget)_Group MA_Draft_Section 3&amp;4_2003_V1_changePOVmacro2" xfId="6729" xr:uid="{44217ECC-97BD-4F99-9FCF-F4E14FE0C436}"/>
    <cellStyle name="_Fx Model (Budget)_Group MA_Draft_Section 3&amp;4_2003_V1_changePOVmacro3" xfId="6730" xr:uid="{4FAC54BC-4F3E-40C4-ADCA-9C1A6BEE1998}"/>
    <cellStyle name="_Fx Model (Budget)_Group MA_Draft_Section 3&amp;4_2003_V1_Group MA sent to Paragon_Coded" xfId="1012" xr:uid="{26D45B0D-F3DB-4651-AACC-9028A32010F6}"/>
    <cellStyle name="_Fx Model (Budget)_Group MA_Draft_Section 3&amp;4_2003_V1_Section 11a - UK and Europe (Boxed) 25.5.12" xfId="6731" xr:uid="{AC61B906-6C3C-4841-AE39-0C8282CE8B77}"/>
    <cellStyle name="_Fx Model (Budget)_Group MA_Draft_Section 3&amp;4_2003_V1_Section 12 (01.06.12)" xfId="6732" xr:uid="{13D4CE49-A681-4010-A7C7-FD49762E9403}"/>
    <cellStyle name="_Fx Model (Budget)_Group MA_Draft_Section 3&amp;4_2003_V1_Section 14 Appendices (Planning) (01.06.12)" xfId="6733" xr:uid="{20C97C78-CDE9-4F29-B3DB-0EED4AABFF56}"/>
    <cellStyle name="_Fx Model (Budget)_Group MA_Draft_Section 5&amp;6&amp;7_2003_V1" xfId="1013" xr:uid="{218006EC-35E2-45EE-8DF1-12563CF48CAF}"/>
    <cellStyle name="_Fx Model (Budget)_Group MA_Draft_Section 5&amp;6&amp;7_2003_V1_Appendix Underlying Schedule" xfId="6734" xr:uid="{4BC2D217-8278-4816-ABB3-396728F3BEDF}"/>
    <cellStyle name="_Fx Model (Budget)_Group MA_Draft_Section 5&amp;6&amp;7_2003_V1_Asia P&amp;L" xfId="6735" xr:uid="{6C382633-EBB8-400C-A57F-436423488C44}"/>
    <cellStyle name="_Fx Model (Budget)_Group MA_Draft_Section 5&amp;6&amp;7_2003_V1_Asia P&amp;L Country vs LY" xfId="6736" xr:uid="{368559F7-1176-4ADC-94F4-A28B93AB48A4}"/>
    <cellStyle name="_Fx Model (Budget)_Group MA_Draft_Section 5&amp;6&amp;7_2003_V1_Asia P&amp;L Country vs PP" xfId="6737" xr:uid="{61C1454D-3DAF-4A1D-85A0-DB8E343BAD5D}"/>
    <cellStyle name="_Fx Model (Budget)_Group MA_Draft_Section 5&amp;6&amp;7_2003_V1_changePOVmacro2" xfId="6738" xr:uid="{1710A4D8-1034-4925-899B-84EEA2EBBB83}"/>
    <cellStyle name="_Fx Model (Budget)_Group MA_Draft_Section 5&amp;6&amp;7_2003_V1_changePOVmacro3" xfId="6739" xr:uid="{44271B16-500C-4059-BC81-5758AE16B355}"/>
    <cellStyle name="_Fx Model (Budget)_Group MA_Draft_Section 5&amp;6&amp;7_2003_V1_Group MA sent to Paragon_Coded" xfId="1014" xr:uid="{99AE89E6-BCC8-4F63-BB8B-89547CED4288}"/>
    <cellStyle name="_Fx Model (Budget)_Group MA_Draft_Section 5&amp;6&amp;7_2003_V1_Section 11a - UK and Europe (Boxed) 25.5.12" xfId="6740" xr:uid="{1439B42C-8941-4506-BB1D-061BCE9F90AF}"/>
    <cellStyle name="_Fx Model (Budget)_Group MA_Draft_Section 5&amp;6&amp;7_2003_V1_Section 12 (01.06.12)" xfId="6741" xr:uid="{C5DC104E-8E30-4570-BA4A-188CBD40B527}"/>
    <cellStyle name="_Fx Model (Budget)_Group MA_Draft_Section 5&amp;6&amp;7_2003_V1_Section 14 Appendices (Planning) (01.06.12)" xfId="6742" xr:uid="{42A60323-1CD4-4E52-81AE-A083E6CF4F4E}"/>
    <cellStyle name="_Fx Model (Budget)_Group MA_Draft_V02" xfId="1015" xr:uid="{61423EA1-5D4F-46C0-ADD3-B3914C1A602E}"/>
    <cellStyle name="_Fx Model (Budget)_Group MA_Draft_V07" xfId="1016" xr:uid="{DFC60A98-F593-4409-8716-BBC49DDF3D11}"/>
    <cellStyle name="_Fx Model (Budget)_Group MA_Draft_V07_Appendix Underlying Schedule" xfId="6743" xr:uid="{BCF33BF9-88B3-44C2-9173-B08E3DE23011}"/>
    <cellStyle name="_Fx Model (Budget)_Group MA_Draft_V07_Asia P&amp;L" xfId="6744" xr:uid="{952342BA-31E7-4407-9E67-3AA841219311}"/>
    <cellStyle name="_Fx Model (Budget)_Group MA_Draft_V07_Asia P&amp;L Country vs LY" xfId="6745" xr:uid="{A93ACDA2-F8C3-4DFA-A06C-85E43550BCAA}"/>
    <cellStyle name="_Fx Model (Budget)_Group MA_Draft_V07_Asia P&amp;L Country vs PP" xfId="6746" xr:uid="{720A94F9-E63E-4756-A0A8-3ECFB8E94A15}"/>
    <cellStyle name="_Fx Model (Budget)_Group MA_Draft_V07_changePOVmacro2" xfId="6747" xr:uid="{A2B6121C-C688-4435-9516-B73E87DA0C81}"/>
    <cellStyle name="_Fx Model (Budget)_Group MA_Draft_V07_changePOVmacro3" xfId="6748" xr:uid="{175B7279-1217-4162-875B-F6F51551ED02}"/>
    <cellStyle name="_Fx Model (Budget)_Group MA_Draft_V07_Group MA sent to Paragon_Coded" xfId="1017" xr:uid="{9EE6721A-F4E6-4E71-8AD5-452E51CF8290}"/>
    <cellStyle name="_Fx Model (Budget)_Group MA_Draft_V07_Section 11a - UK and Europe (Boxed) 25.5.12" xfId="6749" xr:uid="{AA98496F-88DC-4289-B7CA-D266C2A5C893}"/>
    <cellStyle name="_Fx Model (Budget)_Group MA_Draft_V07_Section 12 (01.06.12)" xfId="6750" xr:uid="{AB8B80C7-2462-4ABE-90F3-AF44CCC57AED}"/>
    <cellStyle name="_Fx Model (Budget)_Group MA_Draft_V07_Section 14 Appendices (Planning) (01.06.12)" xfId="6751" xr:uid="{55065E23-B31D-405C-A04E-EDE7F00DAD02}"/>
    <cellStyle name="_Fx Model (Budget)_Leni Draft_Group_Financial_Reporting_Pack_01_June_2009" xfId="1018" xr:uid="{DA7AFA2C-0A59-4B46-965F-905EC5CBEA39}"/>
    <cellStyle name="_Fx Model (Budget)_Reports_Coding Presentation to Paul" xfId="1019" xr:uid="{A3201399-E5F6-44B2-9DC2-0A729F1CC00E}"/>
    <cellStyle name="_G300_Updated" xfId="19200" xr:uid="{0F26A6E8-8009-4363-AF7B-2FDB05206717}"/>
    <cellStyle name="_GBCF Submission - external P6 Oracle 11i Test" xfId="1020" xr:uid="{2F477D94-FCF7-4078-B4AF-CB145757E1A8}"/>
    <cellStyle name="_GROUP BUDGET PACK (FINAL)" xfId="1021" xr:uid="{A782D6C2-BF1A-4B96-9188-C5A74B82CA3C}"/>
    <cellStyle name="_Group Budget Summary - 09Mar09" xfId="1022" xr:uid="{06AF37C8-245A-40A1-854B-6C6B4CC0C7C9}"/>
    <cellStyle name="_Group Budget Summary - 09Mar09 2" xfId="3701" xr:uid="{6058B936-15E7-4C36-8130-9BEA71AFD3C3}"/>
    <cellStyle name="_Group Budget Summary - 09Mar09_By Segment" xfId="16569" xr:uid="{3A6E84C5-7CDB-490F-9D28-F663CA4C3CCC}"/>
    <cellStyle name="_Group Budget Summary - 09Mar09_Summary" xfId="16570" xr:uid="{D283C6AC-8CF5-4205-9376-D33DB65E86EF}"/>
    <cellStyle name="_Group Budget Summary - 09Mar09_Summary KP4790" xfId="16571" xr:uid="{81A7FC61-759C-495E-87EC-DA6CEA55F393}"/>
    <cellStyle name="_Group MA_Draft_Master" xfId="1023" xr:uid="{FBAAA0DB-892B-48BE-A365-F2B4859CA861}"/>
    <cellStyle name="_Group MA_Draft_Master_1" xfId="1024" xr:uid="{19BA37CF-AF29-434C-B344-58D5D1B351E2}"/>
    <cellStyle name="_Group MA_Draft_Master_SmartView" xfId="1025" xr:uid="{70ECF5E4-6A92-46C2-B8AC-FBA5B4C6C970}"/>
    <cellStyle name="_Group MA_Draft_Section 3&amp;4_2003_V1" xfId="1026" xr:uid="{CFE02656-8E63-4259-8F76-320630E2C6D1}"/>
    <cellStyle name="_Group MA_Draft_Section 5&amp;6&amp;7_2003_V1" xfId="1027" xr:uid="{E8BAD7F3-B6F3-44F8-8BEE-04F8119BFCCB}"/>
    <cellStyle name="_Group MA_Draft_V07" xfId="1028" xr:uid="{3A5D59EB-5C8A-472A-A0CA-0C534D907BBB}"/>
    <cellStyle name="_Group Property template" xfId="1029" xr:uid="{C394E927-3C6F-480E-B3FA-41B817052F3E}"/>
    <cellStyle name="_Group Property template 2" xfId="3702" xr:uid="{F905BCA4-D56B-4028-A62D-3DC2AFF078A8}"/>
    <cellStyle name="_Group Property template_By Segment" xfId="16572" xr:uid="{E05B7F34-79E0-45FF-BF4B-C48B8D846827}"/>
    <cellStyle name="_Group Property template_Summary" xfId="16573" xr:uid="{285CCD7B-CF34-4969-8511-DE3873DE7C4F}"/>
    <cellStyle name="_Group Property template_Summary KP4790" xfId="16574" xr:uid="{8BF8CC1A-C8AB-4CC3-A8E5-302727517377}"/>
    <cellStyle name="_Hasune_320_F16S2C11_070406_PAC approved a CSF increase.xls" xfId="6752" xr:uid="{C6256E04-3C7D-4316-A821-17B1C2CA3472}"/>
    <cellStyle name="_Hasune_320_F16S2C11_070406_PAC approved a CSF increase.xls_A. Weekly Sales Summary" xfId="6753" xr:uid="{F2AF268B-6749-4DBB-8AFD-613EC245F262}"/>
    <cellStyle name="_Hasune_320_F16S2C11_070406_PAC approved a CSF increase.xls_P13 Seasonal Events" xfId="6754" xr:uid="{FE699024-C063-474F-BFB8-C9796A1D5D6C}"/>
    <cellStyle name="_Hasune_320_F16S2C11_070406_PAC approved a CSF increase.xls_WK34" xfId="6755" xr:uid="{4D9BBB6F-E0CF-4A95-9D20-D17E477EFEC1}"/>
    <cellStyle name="_HC Details from Peoplesoft_Ver4.0" xfId="11163" xr:uid="{9DE78D39-F42F-4D3A-80F5-AA23A5B0DA29}"/>
    <cellStyle name="_HC Details from Peoplesoft_Ver4.0_Assumptions_0809" xfId="11164" xr:uid="{D1C058BF-DC57-4C21-9BAA-5B7A7BEBF704}"/>
    <cellStyle name="_HC Details from Peoplesoft_Ver4.0_Assumptions_0809_CF Template - Master - P10 new" xfId="11165" xr:uid="{9D4E3A39-4AEC-43C8-AAC1-FD0E21AF72F6}"/>
    <cellStyle name="_HC Details from Peoplesoft_Ver4.0_Assumptions_0809_CF Template - Master - P6 (WIP)" xfId="11166" xr:uid="{674E7CEE-E061-4CD9-8B73-C06DF99D6B43}"/>
    <cellStyle name="_HC Details from Peoplesoft_Ver4.0_CF Template - Master - P10 new" xfId="11167" xr:uid="{33E2846E-29E4-4793-81E6-419492229111}"/>
    <cellStyle name="_HC Details from Peoplesoft_Ver4.0_CF Template - Master - P6 (WIP)" xfId="11168" xr:uid="{F4AB9B6A-2BC5-4AB0-92FD-F61079EEC813}"/>
    <cellStyle name="_HC Details from Peoplesoft_Ver4.0_FS BS - Business case wise -0809 V.2" xfId="11169" xr:uid="{646393A4-9F22-438D-8496-5ACF70DB0341}"/>
    <cellStyle name="_HC Details from Peoplesoft_Ver4.0_FS BS - Business case wise -0809 V.2_CF Template - Master - P10 new" xfId="11170" xr:uid="{151EF085-9F7C-4D7B-8085-20A52315F205}"/>
    <cellStyle name="_HC Details from Peoplesoft_Ver4.0_FS BS - Business case wise -0809 V.2_CF Template - Master - P6 (WIP)" xfId="11171" xr:uid="{1CF23D24-ACA6-4A0B-9BEC-B20174D21CA3}"/>
    <cellStyle name="_HC Details from Peoplesoft_Ver4.0_FSC Budget Pack 08-09 FINAL" xfId="11172" xr:uid="{B544478F-6F0F-49A0-AA74-F5F795D0D499}"/>
    <cellStyle name="_HC Details from Peoplesoft_Ver4.0_FSC Budget Pack 08-09 FINAL_CF Template - Master - P10 new" xfId="11173" xr:uid="{10E1AE27-B7EB-43D0-8E7B-1D88694F0E17}"/>
    <cellStyle name="_HC Details from Peoplesoft_Ver4.0_FSC Budget Pack 08-09 FINAL_CF Template - Master - P6 (WIP)" xfId="11174" xr:uid="{B55B1957-C36B-451A-8AC6-66648610393E}"/>
    <cellStyle name="_HC Details from Peoplesoft_Ver4.0_FSC Pack 08-09-31.12.07_with Bench Ver.1" xfId="11175" xr:uid="{7B0564AD-2BC6-453B-85CF-8FC5AB36C60A}"/>
    <cellStyle name="_HC Details from Peoplesoft_Ver4.0_FSC Pack 08-09-31.12.07_with Bench Ver.1_CF Template - Master - P10 new" xfId="11176" xr:uid="{166CAD70-E32B-49C5-8744-6491580BC18B}"/>
    <cellStyle name="_HC Details from Peoplesoft_Ver4.0_FSC Pack 08-09-31.12.07_with Bench Ver.1_CF Template - Master - P6 (WIP)" xfId="11177" xr:uid="{DB90AF86-7B0F-4BBD-8AE8-D3C44D997F06}"/>
    <cellStyle name="_HC Details from Peoplesoft_Ver4.0_US Operations Billing backup_P08(FS)" xfId="11178" xr:uid="{2DB70C5A-FF07-4B07-832A-314E8360B3E8}"/>
    <cellStyle name="_HC Details from Peoplesoft_Ver4.0_US Operations Billing backup_P08(FS)_CF Template - Master - P10 new" xfId="11179" xr:uid="{C4BB2384-2F4E-4AAA-B1F5-F94B84C8273B}"/>
    <cellStyle name="_HC Details from Peoplesoft_Ver4.0_US Operations Billing backup_P08(FS)_CF Template - Master - P6 (WIP)" xfId="11180" xr:uid="{B4F2B8B8-4EEA-4B06-AE7B-A295FD7C1918}"/>
    <cellStyle name="_Head Count ver.1" xfId="11181" xr:uid="{77AEED7D-32DF-4BD9-903C-DC9EC6A1B8FE}"/>
    <cellStyle name="_Head Count ver.1_CF Template - Master - P10 new" xfId="11182" xr:uid="{5502A8A6-01E3-4961-98CA-B24BFB629D8A}"/>
    <cellStyle name="_Head Count ver.1_CF Template - Master - P6 (WIP)" xfId="11183" xr:uid="{333177C9-8103-4358-A0CC-E16DD025DE6D}"/>
    <cellStyle name="_Hertfordshire Wave I - 18.08.06" xfId="11184" xr:uid="{0DDE0A2D-A832-40A1-8D1B-9867CA0B2532}"/>
    <cellStyle name="_Hertforshire Finance Ph 2- 19.10.06" xfId="11185" xr:uid="{0594DFFF-62CE-47F8-955F-89556E034138}"/>
    <cellStyle name="_Hewitt Invoices Details till Nov'07 (2)" xfId="6756" xr:uid="{A3D58956-207C-4C11-8085-AD1194B4F2BD}"/>
    <cellStyle name="_HORH01091" xfId="1030" xr:uid="{E4CA1593-A22B-4CF0-A9EA-F0B0C36A33A6}"/>
    <cellStyle name="_HORH01091 2" xfId="3703" xr:uid="{7DA7EDCC-7E72-4ACF-A8BE-351A7F6D39F2}"/>
    <cellStyle name="_HORH01091_Country CapEx Per" xfId="6757" xr:uid="{42D3FC87-DB4B-4C81-BD75-451E4918A5C3}"/>
    <cellStyle name="_HRSS- Total" xfId="11186" xr:uid="{33577A92-1DD3-4AD1-A895-E608BE22957B}"/>
    <cellStyle name="_HRSS- Total_CF Template - Master - P10 new" xfId="11187" xr:uid="{09F16E8E-BEEB-4A02-8547-9AACD8B86CD5}"/>
    <cellStyle name="_HRSS- Total_CF Template - Master - P6 (WIP)" xfId="11188" xr:uid="{45F6D78F-E355-43E6-9DEA-88D016F5043E}"/>
    <cellStyle name="_HSC 16990 Pd11-08" xfId="1031" xr:uid="{10BBBD5D-7031-4E7A-862C-7D3FA71740E1}"/>
    <cellStyle name="_HSC 16990 Pd11-08_2009 LTP Capital and WIP Savings Plan" xfId="1032" xr:uid="{CE2A47B1-5BCB-48F1-8753-DF24F5B5B8FD}"/>
    <cellStyle name="_HSC 16990 Pd11-08_2009 LTP Capital and WIP Savings Plan_Appendix (cont....)" xfId="6758" xr:uid="{EE6450D1-61D3-49CD-B572-0AF4BC046003}"/>
    <cellStyle name="_HSC 16990 Pd11-08_2009 LTP Capital and WIP Savings Plan_Country CapEx Per" xfId="6759" xr:uid="{912B4624-59C8-476A-88D7-E8F32DEB0453}"/>
    <cellStyle name="_HSC 16990 Pd11-08_2009 LTP Capital and WIP Savings Plan_Section 14 Appendices (Planning) (01.06.12)" xfId="6760" xr:uid="{7F98118C-95B1-417B-907F-8C7BFB320F98}"/>
    <cellStyle name="_HSC 16990 Pd11-08_2009 LTP Capital and WIP Savings Plan_Section 7 (01.06.12)" xfId="6761" xr:uid="{846AF19F-860C-47F1-A7F2-34E0AACF3986}"/>
    <cellStyle name="_HSC 16990 Pd11-08_2009 LTP Capital Savings Plan" xfId="1033" xr:uid="{8F839398-6687-474C-9AA8-6F3254242B9B}"/>
    <cellStyle name="_HSC 16990 Pd11-08_2009 LTP Capital Savings Plan_Appendix (cont....)" xfId="6762" xr:uid="{39E7BD4A-1164-47A7-9214-4E68533B8AB3}"/>
    <cellStyle name="_HSC 16990 Pd11-08_2009 LTP Capital Savings Plan_Country CapEx Per" xfId="6763" xr:uid="{CF96A73A-E64F-4940-8D8D-19E684EE875B}"/>
    <cellStyle name="_HSC 16990 Pd11-08_2009 LTP Capital Savings Plan_Section 14 Appendices (Planning) (01.06.12)" xfId="6764" xr:uid="{EA3E10AC-9F3B-459C-8E72-6CD4F20DC757}"/>
    <cellStyle name="_HSC 16990 Pd11-08_2009 LTP Capital Savings Plan_Section 7 (01.06.12)" xfId="6765" xr:uid="{980E5366-6141-4A68-AE62-469F399C19C9}"/>
    <cellStyle name="_HSC 16990 Pd11-08_Appendices" xfId="1034" xr:uid="{52682D9A-257B-42AC-A787-04C8056AE54A}"/>
    <cellStyle name="_HSC 16990 Pd11-08_Appendices_Appendix (cont....)" xfId="6766" xr:uid="{31666D2F-4440-4AC2-8F55-10A528590BFB}"/>
    <cellStyle name="_HSC 16990 Pd11-08_Appendices_Country CapEx Per" xfId="6767" xr:uid="{244C7B14-1DE6-4C4A-BF81-DBD18741785A}"/>
    <cellStyle name="_HSC 16990 Pd11-08_Appendices_Section 14 Appendices (Planning) (01.06.12)" xfId="6768" xr:uid="{C8D0E1CB-0B20-477D-B0AC-6582B950D133}"/>
    <cellStyle name="_HSC 16990 Pd11-08_Appendices_Section 7 (01.06.12)" xfId="6769" xr:uid="{CF1FFC23-86DE-4556-9CD9-990D80E06A14}"/>
    <cellStyle name="_HSC 16990 Pd11-08_Appendix (cont....)" xfId="6770" xr:uid="{A58473D7-7CE6-4AB0-8D65-ABE7ADF73DC3}"/>
    <cellStyle name="_HSC 16990 Pd11-08_Country CapEx Per" xfId="6771" xr:uid="{34FEFDDF-8311-403C-B119-F3D7CAF731A8}"/>
    <cellStyle name="_HSC 16990 Pd11-08_Final Paper" xfId="1035" xr:uid="{0489D155-3E63-414B-8C6F-93FE5964FBEA}"/>
    <cellStyle name="_HSC 16990 Pd11-08_Final Paper_Appendix (cont....)" xfId="6772" xr:uid="{3BFBE529-F02E-4547-A70A-438344F496D5}"/>
    <cellStyle name="_HSC 16990 Pd11-08_Final Paper_Country CapEx Per" xfId="6773" xr:uid="{3C7D8007-C249-4DAD-9CF9-7CC759FD249C}"/>
    <cellStyle name="_HSC 16990 Pd11-08_Final Paper_Section 14 Appendices (Planning) (01.06.12)" xfId="6774" xr:uid="{C418AC48-43E4-4353-980C-5A0DB96323CB}"/>
    <cellStyle name="_HSC 16990 Pd11-08_Final Paper_Section 7 (01.06.12)" xfId="6775" xr:uid="{70ECA5A9-BB49-4F69-BCD0-67C9347309A4}"/>
    <cellStyle name="_HSC 16990 Pd11-08_ODG 1 Pager 1011" xfId="1036" xr:uid="{CAE39F38-56BD-4293-AB96-37780B3CA32D}"/>
    <cellStyle name="_HSC 16990 Pd11-08_ODG 1 Pager 1011_Appendix (cont....)" xfId="6776" xr:uid="{04575905-52BD-4EDD-AF7E-D109DD2442A5}"/>
    <cellStyle name="_HSC 16990 Pd11-08_ODG 1 Pager 1011_Country CapEx Per" xfId="6777" xr:uid="{4F5B61CD-5B3B-4FF6-8967-68499B009615}"/>
    <cellStyle name="_HSC 16990 Pd11-08_ODG 1 Pager 1011_Section 14 Appendices (Planning) (01.06.12)" xfId="6778" xr:uid="{21096357-0F8D-4A47-971C-DADA90A4CE9B}"/>
    <cellStyle name="_HSC 16990 Pd11-08_ODG 1 Pager 1011_Section 7 (01.06.12)" xfId="6779" xr:uid="{87B69847-4193-40C6-B834-77C48A60F6A5}"/>
    <cellStyle name="_HSC 16990 Pd11-08_Section 14 Appendices (Planning) (01.06.12)" xfId="6780" xr:uid="{5431BC19-2138-4D1B-A6C0-9800EE09A644}"/>
    <cellStyle name="_HSC 16990 Pd11-08_Section 7 (01.06.12)" xfId="6781" xr:uid="{ADD02253-522C-4C3E-8DE9-7DF0ACA0399A}"/>
    <cellStyle name="_HSC 16990 Pd11-08_Tracker" xfId="1037" xr:uid="{F6A85DB4-A79F-4FAA-B601-82198299966B}"/>
    <cellStyle name="_HSC 16990 Pd11-08_Tracker_Appendix (cont....)" xfId="6782" xr:uid="{3C6819CC-C7D2-4A75-ABF2-8F9B56D42216}"/>
    <cellStyle name="_HSC 16990 Pd11-08_Tracker_Country CapEx Per" xfId="6783" xr:uid="{BFD4BAE5-C4E5-4B59-9795-8AEA45F78C38}"/>
    <cellStyle name="_HSC 16990 Pd11-08_Tracker_Section 14 Appendices (Planning) (01.06.12)" xfId="6784" xr:uid="{59AC8BC5-A04B-4EA7-8FAF-037140E21CE5}"/>
    <cellStyle name="_HSC 16990 Pd11-08_Tracker_Section 7 (01.06.12)" xfId="6785" xr:uid="{8A0E68C7-8043-42C8-BA9E-811331B5D222}"/>
    <cellStyle name="_HSC budget 0607 vers 1" xfId="1038" xr:uid="{32EBD010-CA35-4802-B16D-93A97410A3AA}"/>
    <cellStyle name="_HSC Investment Costs 2007-8 Version 1 4 07032007" xfId="11189" xr:uid="{8B4BCE67-A003-45A0-A62D-C76905AE1CEF}"/>
    <cellStyle name="_HSC_LTP_Ver 0 4" xfId="11190" xr:uid="{F1687C53-BCF2-4213-BCC6-9FCD4B3D835C}"/>
    <cellStyle name="_HSC_LTP_Ver 0 5 (2)" xfId="11191" xr:uid="{01CF3947-4073-4CC6-9E06-F23ED6C0898F}"/>
    <cellStyle name="_HSC_US_IT_Budget_ver_31 (revisited for 2007-08) (6)" xfId="11192" xr:uid="{464EE801-76A7-48D1-A092-E24981BB7373}"/>
    <cellStyle name="_Hungary ITG 0910" xfId="1039" xr:uid="{A727C0A7-30B4-4747-9A0B-8294CBEE4DD2}"/>
    <cellStyle name="_Hymall Budget Sales Model" xfId="6786" xr:uid="{83CB12D7-F390-4562-BF58-8A1A72CE7026}"/>
    <cellStyle name="_Hymall Budget Sales Model updated" xfId="6787" xr:uid="{0250624A-B0C1-4699-BA97-EE384E15995A}"/>
    <cellStyle name="_Hymall Mob Budget (New) - Ver 0.8.1" xfId="6788" xr:uid="{1A6EF1A0-8D58-46E1-AB6A-BECEF9C34E5E}"/>
    <cellStyle name="_Impact of Property Fund v2" xfId="6789" xr:uid="{2FE17620-201D-405B-B12B-E9567E451AB0}"/>
    <cellStyle name="_Index" xfId="6790" xr:uid="{91962921-B43D-4BEF-8AFF-EFBC48088121}"/>
    <cellStyle name="_Input Commercial 5-23-08" xfId="11193" xr:uid="{252E7340-113E-4FF7-9876-E3BC428D8F0D}"/>
    <cellStyle name="_Input Commercial 9-18-08" xfId="11194" xr:uid="{CA4EB56F-897F-4967-A772-8F27915F20A3}"/>
    <cellStyle name="_Input Commercial 9-19-08" xfId="11195" xr:uid="{85472E19-731B-49AB-ABA7-BD12E5C736C7}"/>
    <cellStyle name="_Input form PP -P3PP- HC Phasing" xfId="11196" xr:uid="{20F97FE6-C152-4A5F-9ECF-AD4B440E1F1E}"/>
    <cellStyle name="_Input from PP-1" xfId="11197" xr:uid="{38E95A74-C5AB-43E2-8657-C05CBB2DA7E6}"/>
    <cellStyle name="_Input from PP-1 3" xfId="11198" xr:uid="{C9AF9F4E-8D84-40B9-9222-470DE26CE661}"/>
    <cellStyle name="_Input Kitchen 5-16-08" xfId="11199" xr:uid="{EBA5B4B4-8D69-4FC7-B1BA-A1DA660136E5}"/>
    <cellStyle name="_Input Kitchen 5-16-08_HO Board Management" xfId="11200" xr:uid="{0F56BFDB-8D89-4E87-8674-D2A5ED6BD794}"/>
    <cellStyle name="_Input Kitchen 5-16-08_HO Finance" xfId="11201" xr:uid="{D6EFC6FB-7F33-4CC7-A509-A57173559FBE}"/>
    <cellStyle name="_Input Kitchen 5-16-08_HO HR &amp; Personnel" xfId="11202" xr:uid="{04C10C1F-CAB5-437D-B562-6899D94A9C4C}"/>
    <cellStyle name="_Input Kitchen 5-19-09" xfId="11203" xr:uid="{E0DA3253-741B-4CDB-A498-CEC4597574AF}"/>
    <cellStyle name="_Input Kitchen 9-12-08 (2)" xfId="11204" xr:uid="{D23F5CD0-12C7-4FD1-A0AE-FDAEDD34A38F}"/>
    <cellStyle name="_Input Kitchen 9-12-08 (2)_HO Board Management" xfId="11205" xr:uid="{BC8504FB-F38C-4176-B0AD-3491BC3ADDE3}"/>
    <cellStyle name="_Input Kitchen 9-12-08 (2)_HO Finance" xfId="11206" xr:uid="{4383B692-8204-4DA4-A227-AE4815240DDA}"/>
    <cellStyle name="_Input Kitchen 9-12-08 (2)_HO HR &amp; Personnel" xfId="11207" xr:uid="{7D05C9E6-0AC5-44A4-916E-32C3B3E4550F}"/>
    <cellStyle name="_Input Kitchen 9-18-08" xfId="11208" xr:uid="{56216A03-E76B-4A1F-BA68-E956EA4EEC47}"/>
    <cellStyle name="_Input Kitchen 9-18-08_HO Board Management" xfId="11209" xr:uid="{860C91D9-34C0-4777-8477-A8E482B79CA5}"/>
    <cellStyle name="_Input Kitchen 9-18-08_HO Finance" xfId="11210" xr:uid="{5D27E919-F234-4DB0-989F-8F5E50D3DF26}"/>
    <cellStyle name="_Input Kitchen 9-18-08_HO HR &amp; Personnel" xfId="11211" xr:uid="{7B520E4C-35CD-4BE9-B86F-CE335612373A}"/>
    <cellStyle name="_Input Kitchen 9-22-08 exec meeting" xfId="11212" xr:uid="{2EF4805B-2414-4B0C-9CC1-6FE64B79C4C8}"/>
    <cellStyle name="_Input Kitchen 9-22-08 exec meeting_HO Board Management" xfId="11213" xr:uid="{0D3CB636-7380-418A-8653-FDE7C51D6EE3}"/>
    <cellStyle name="_Input Kitchen 9-22-08 exec meeting_HO Finance" xfId="11214" xr:uid="{437945B8-717B-4FE0-9314-0482EC88731D}"/>
    <cellStyle name="_Input Kitchen 9-22-08 exec meeting_HO HR &amp; Personnel" xfId="11215" xr:uid="{3276C375-CFFE-4F2C-AE8A-1E91C1412B29}"/>
    <cellStyle name="_Input Marketing 9-18-08" xfId="11216" xr:uid="{1DF989F2-9CF6-48B2-8600-F886A59F7A78}"/>
    <cellStyle name="_Input Marketing 9-18-08_HO Board Management" xfId="11217" xr:uid="{C8BC6220-6BF3-4FC0-8F11-5C49C7A795BB}"/>
    <cellStyle name="_Input Marketing 9-18-08_HO Finance" xfId="11218" xr:uid="{B2BC1706-52B7-48FB-92B5-254E137371F4}"/>
    <cellStyle name="_Input Marketing 9-18-08_HO HR &amp; Personnel" xfId="11219" xr:uid="{EDDD4420-35D9-4442-A49A-82A4181E86B6}"/>
    <cellStyle name="_Input Marketing 9-22-08" xfId="11220" xr:uid="{0F8AD0BE-44FF-41C3-A93E-EDDBC97D0D9C}"/>
    <cellStyle name="_Input Marketing 9-22-08 V2" xfId="11221" xr:uid="{A1E4574E-C2C1-4519-9ACD-271E93A580FF}"/>
    <cellStyle name="_Input Marketing 9-22-08 V2_HO Board Management" xfId="11222" xr:uid="{3F7C2947-C154-4933-B516-1D15017EFA28}"/>
    <cellStyle name="_Input Marketing 9-22-08 V2_HO Finance" xfId="11223" xr:uid="{C6D837A6-79FC-4423-975B-9D6830B4208D}"/>
    <cellStyle name="_Input Marketing 9-22-08 V2_HO HR &amp; Personnel" xfId="11224" xr:uid="{982C75B2-42DB-4BD2-855C-41F6412E94AC}"/>
    <cellStyle name="_Input Marketing 9-22-08_HO Board Management" xfId="11225" xr:uid="{36D337A2-2C44-4102-A13D-DAC97C5B7701}"/>
    <cellStyle name="_Input Marketing 9-22-08_HO Finance" xfId="11226" xr:uid="{3B70B748-1A43-4941-8ADE-42103D4252D6}"/>
    <cellStyle name="_Input Marketing 9-22-08_HO HR &amp; Personnel" xfId="11227" xr:uid="{7FEB000E-262B-4246-BF67-E78F65B8EBA1}"/>
    <cellStyle name="_Input Property 5-16-08" xfId="11228" xr:uid="{853CB0E1-12AF-4B43-A631-D1EA6D1A762A}"/>
    <cellStyle name="_Input Property 5-16-08_HO Board Management" xfId="11229" xr:uid="{95901F37-EDA0-467C-AB36-E9953F33B7EE}"/>
    <cellStyle name="_Input Property 5-16-08_HO Finance" xfId="11230" xr:uid="{E0319B4B-0164-465E-BA5D-72FF85F88D55}"/>
    <cellStyle name="_Input Property 5-16-08_HO HR &amp; Personnel" xfId="11231" xr:uid="{4F0BE594-F85E-46BC-881E-2A860DA7AE16}"/>
    <cellStyle name="_Input Property 9-12-08" xfId="11232" xr:uid="{33CAF619-BD7D-4788-9F61-7C950FEBB976}"/>
    <cellStyle name="_Input Property 9-12-08_HO Board Management" xfId="11233" xr:uid="{E27BD005-4A2B-4074-A1D0-D93A402E3CC1}"/>
    <cellStyle name="_Input Property 9-12-08_HO Finance" xfId="11234" xr:uid="{5245B9A8-ECBA-4201-880F-F339DFCC4283}"/>
    <cellStyle name="_Input Property 9-12-08_HO HR &amp; Personnel" xfId="11235" xr:uid="{4CC2E57E-66AB-4D1C-BD5B-5A6C19CBBAC1}"/>
    <cellStyle name="_INT short summary Post task  with DCs" xfId="1040" xr:uid="{F4665268-8E01-422D-8FF9-F56EA67631E4}"/>
    <cellStyle name="_International 2008-09 Budget Summary_FINAL" xfId="1041" xr:uid="{229C2471-590D-41C9-97CE-35A3E4B7B2D5}"/>
    <cellStyle name="_International bs &amp; cf excl US ROI 141009" xfId="16575" xr:uid="{4488856B-F895-48F4-8EC4-F530F764FD70}"/>
    <cellStyle name="_International bs &amp; cf excl US ROI 141009_Formats" xfId="16576" xr:uid="{0462033C-E436-4D17-AF87-9EF0E48D4F2D}"/>
    <cellStyle name="_International P3PP Template 0809" xfId="1042" xr:uid="{CE60D3A1-42CA-46A0-A55C-2131AF2D5D6D}"/>
    <cellStyle name="_International P3PP Template 0809_Capital WIP - AS IS" xfId="1043" xr:uid="{5C21157E-3DAA-41AE-9392-E3E7D1B44E17}"/>
    <cellStyle name="_International P3PP Template 0809_Capital WIP - AS IS_Section 14 Appendices (Planning) (01.06.12)" xfId="6791" xr:uid="{E71F9182-83B6-421B-B632-5DFACA981F9E}"/>
    <cellStyle name="_International P3PP Template 0809_Copy of UK 1011 Budget Pack Jan 14th - Property Pages-GBCF" xfId="1044" xr:uid="{86966B7A-0A95-4A9D-91AA-96054B5D8F82}"/>
    <cellStyle name="_International P3PP Template 0809_INT short summary Post task  with DCs" xfId="1045" xr:uid="{CC31C320-D6F7-49DB-B780-47242A655F63}"/>
    <cellStyle name="_International P3PP Template 0809_INT short summary Post task  with DCs_Group MA_Draft_Section 3&amp;4_2003_V1" xfId="1046" xr:uid="{A811EBFD-8D6E-4105-BFBD-F71DA58CCE3E}"/>
    <cellStyle name="_International P3PP Template 0809_INT short summary Post task  with DCs_Group MA_Draft_Section 3&amp;4_2003_V1_Appendix Underlying Schedule" xfId="6792" xr:uid="{69F0DF73-FF4A-42F7-A69C-FFA3D2527F70}"/>
    <cellStyle name="_International P3PP Template 0809_INT short summary Post task  with DCs_Group MA_Draft_Section 3&amp;4_2003_V1_Asia P&amp;L" xfId="6793" xr:uid="{B380C26B-DFB6-48D5-BCC1-8832FDBFF0FB}"/>
    <cellStyle name="_International P3PP Template 0809_INT short summary Post task  with DCs_Group MA_Draft_Section 3&amp;4_2003_V1_Asia P&amp;L Country vs LY" xfId="6794" xr:uid="{1F0CAF59-D708-49EB-9CB3-8CAAA07B16E3}"/>
    <cellStyle name="_International P3PP Template 0809_INT short summary Post task  with DCs_Group MA_Draft_Section 3&amp;4_2003_V1_Asia P&amp;L Country vs PP" xfId="6795" xr:uid="{6CBD7546-6231-4167-B203-DA0A08874D22}"/>
    <cellStyle name="_International P3PP Template 0809_INT short summary Post task  with DCs_Group MA_Draft_Section 3&amp;4_2003_V1_changePOVmacro2" xfId="6796" xr:uid="{FFD6FA99-7D7F-4BAC-8288-17F117CBED09}"/>
    <cellStyle name="_International P3PP Template 0809_INT short summary Post task  with DCs_Group MA_Draft_Section 3&amp;4_2003_V1_changePOVmacro3" xfId="6797" xr:uid="{9979B1D4-773A-4EAA-9913-CFD7949BF0E7}"/>
    <cellStyle name="_International P3PP Template 0809_INT short summary Post task  with DCs_Group MA_Draft_Section 3&amp;4_2003_V1_Group MA sent to Paragon_Coded" xfId="1047" xr:uid="{C882D10F-3837-4078-96EB-C49A9983DC00}"/>
    <cellStyle name="_International P3PP Template 0809_INT short summary Post task  with DCs_Group MA_Draft_Section 3&amp;4_2003_V1_Section 11a - UK and Europe (Boxed) 25.5.12" xfId="6798" xr:uid="{778285AA-FDC9-424B-9978-3151FBDAF4C0}"/>
    <cellStyle name="_International P3PP Template 0809_INT short summary Post task  with DCs_Group MA_Draft_Section 3&amp;4_2003_V1_Section 12 (01.06.12)" xfId="6799" xr:uid="{731439FD-DC06-40AB-BB98-58FDA77F82DA}"/>
    <cellStyle name="_International P3PP Template 0809_INT short summary Post task  with DCs_Group MA_Draft_Section 3&amp;4_2003_V1_Section 14 Appendices (Planning) (01.06.12)" xfId="6800" xr:uid="{90D19008-823A-49CD-A1EF-4B5E397A7248}"/>
    <cellStyle name="_International P3PP Template 0809_INT short summary Post task  with DCs_Group MA_Draft_Section 5&amp;6&amp;7_2003_V1" xfId="1048" xr:uid="{A9E0694F-77FC-4EFA-827B-6913BD922C4B}"/>
    <cellStyle name="_International P3PP Template 0809_INT short summary Post task  with DCs_Group MA_Draft_Section 5&amp;6&amp;7_2003_V1_Appendix Underlying Schedule" xfId="6801" xr:uid="{79615560-7253-4CD3-87AB-B31D0DC2E2B5}"/>
    <cellStyle name="_International P3PP Template 0809_INT short summary Post task  with DCs_Group MA_Draft_Section 5&amp;6&amp;7_2003_V1_Asia P&amp;L" xfId="6802" xr:uid="{FCA79842-F4B9-4102-9FFA-3EA4F6FF4D93}"/>
    <cellStyle name="_International P3PP Template 0809_INT short summary Post task  with DCs_Group MA_Draft_Section 5&amp;6&amp;7_2003_V1_Asia P&amp;L Country vs LY" xfId="6803" xr:uid="{A73F2A1E-EFFF-4F3B-AA0B-8507269F469A}"/>
    <cellStyle name="_International P3PP Template 0809_INT short summary Post task  with DCs_Group MA_Draft_Section 5&amp;6&amp;7_2003_V1_Asia P&amp;L Country vs PP" xfId="6804" xr:uid="{C6720CCB-EF08-4ED9-A78D-D928F9CADBD1}"/>
    <cellStyle name="_International P3PP Template 0809_INT short summary Post task  with DCs_Group MA_Draft_Section 5&amp;6&amp;7_2003_V1_changePOVmacro2" xfId="6805" xr:uid="{80FB9B25-AA6B-43B5-AB4A-56B08BFF4B1C}"/>
    <cellStyle name="_International P3PP Template 0809_INT short summary Post task  with DCs_Group MA_Draft_Section 5&amp;6&amp;7_2003_V1_changePOVmacro3" xfId="6806" xr:uid="{0636CBA4-CEB9-4CA8-AB86-419533F85EBA}"/>
    <cellStyle name="_International P3PP Template 0809_INT short summary Post task  with DCs_Group MA_Draft_Section 5&amp;6&amp;7_2003_V1_Group MA sent to Paragon_Coded" xfId="1049" xr:uid="{07C7D417-F1A0-40E3-95EC-D5038CA54D8C}"/>
    <cellStyle name="_International P3PP Template 0809_INT short summary Post task  with DCs_Group MA_Draft_Section 5&amp;6&amp;7_2003_V1_Section 11a - UK and Europe (Boxed) 25.5.12" xfId="6807" xr:uid="{801BDE1A-CA35-47D2-A8AD-435CA915E3EF}"/>
    <cellStyle name="_International P3PP Template 0809_INT short summary Post task  with DCs_Group MA_Draft_Section 5&amp;6&amp;7_2003_V1_Section 12 (01.06.12)" xfId="6808" xr:uid="{E4DF1764-3AB5-4563-89BE-3105801B6378}"/>
    <cellStyle name="_International P3PP Template 0809_INT short summary Post task  with DCs_Group MA_Draft_Section 5&amp;6&amp;7_2003_V1_Section 14 Appendices (Planning) (01.06.12)" xfId="6809" xr:uid="{FFFD3BBA-2B97-4EF8-A34B-250CA2DA3B71}"/>
    <cellStyle name="_International P3PP Template 0809_INT short summary Post task  with DCs_Group MA_Draft_V02" xfId="1050" xr:uid="{C670592B-68F6-44C0-AB98-76F01BAE468C}"/>
    <cellStyle name="_International P3PP Template 0809_INT short summary Post task  with DCs_Group MA_Draft_V07" xfId="1051" xr:uid="{BDD99427-0592-4B2C-9760-3AED5D2D2EDD}"/>
    <cellStyle name="_International P3PP Template 0809_INT short summary Post task  with DCs_Group MA_Draft_V07_Appendix Underlying Schedule" xfId="6810" xr:uid="{D305CF5D-BB83-4C42-99CA-FA0B319482B5}"/>
    <cellStyle name="_International P3PP Template 0809_INT short summary Post task  with DCs_Group MA_Draft_V07_Asia P&amp;L" xfId="6811" xr:uid="{619D0B63-9522-4EB2-9A93-2C0B1AF6ABF4}"/>
    <cellStyle name="_International P3PP Template 0809_INT short summary Post task  with DCs_Group MA_Draft_V07_Asia P&amp;L Country vs LY" xfId="6812" xr:uid="{CECE1D23-0AF4-4D3D-A014-0E8DA395ED99}"/>
    <cellStyle name="_International P3PP Template 0809_INT short summary Post task  with DCs_Group MA_Draft_V07_Asia P&amp;L Country vs PP" xfId="6813" xr:uid="{08A2F1F8-E7F2-4C42-8C96-23D8FA268FCD}"/>
    <cellStyle name="_International P3PP Template 0809_INT short summary Post task  with DCs_Group MA_Draft_V07_changePOVmacro2" xfId="6814" xr:uid="{3B3FF935-7E63-4231-88EA-CA1E66F47755}"/>
    <cellStyle name="_International P3PP Template 0809_INT short summary Post task  with DCs_Group MA_Draft_V07_changePOVmacro3" xfId="6815" xr:uid="{5E0B1574-41CA-4698-8624-DB788C83F49C}"/>
    <cellStyle name="_International P3PP Template 0809_INT short summary Post task  with DCs_Group MA_Draft_V07_Group MA sent to Paragon_Coded" xfId="1052" xr:uid="{2DA179DC-11B1-4B57-9038-B7159253F458}"/>
    <cellStyle name="_International P3PP Template 0809_INT short summary Post task  with DCs_Group MA_Draft_V07_Section 11a - UK and Europe (Boxed) 25.5.12" xfId="6816" xr:uid="{569AD6CD-69F0-4376-91B1-29CE3E15347E}"/>
    <cellStyle name="_International P3PP Template 0809_INT short summary Post task  with DCs_Group MA_Draft_V07_Section 12 (01.06.12)" xfId="6817" xr:uid="{FDE61B93-0073-4D7A-A1CB-907C7D87C104}"/>
    <cellStyle name="_International P3PP Template 0809_INT short summary Post task  with DCs_Group MA_Draft_V07_Section 14 Appendices (Planning) (01.06.12)" xfId="6818" xr:uid="{316BCB46-18F3-4327-A4B4-7EC25F16E36E}"/>
    <cellStyle name="_International P3PP Template 0809_INT short summary Post task  with DCs_Leni Draft_Group_Financial_Reporting_Pack_01_June_2009" xfId="1053" xr:uid="{B7B38CD1-1E94-4F04-9136-B07B4195D704}"/>
    <cellStyle name="_International P3PP Template 0809_JV UK Pack page" xfId="1054" xr:uid="{E4FB2A68-EA33-475A-96F4-CD6E0B14CC6F}"/>
    <cellStyle name="_International P3PP Template 0809_JV UK Pack page_Section 14 Appendices (Planning) (01.06.12)" xfId="6819" xr:uid="{B9765CB1-4AE3-4F3E-85CE-8F0401E050E9}"/>
    <cellStyle name="_International P3PP Template 0809_Rolled forward template" xfId="1055" xr:uid="{3AFBEE18-BDB2-48A3-9CB4-704F362C070B}"/>
    <cellStyle name="_International P3PP Template 0809_Rolled forward template_Group MA_Draft_Section 3&amp;4_2003_V1" xfId="1056" xr:uid="{7DE5A30C-CC29-4753-B913-7B148B5A0F79}"/>
    <cellStyle name="_International P3PP Template 0809_Rolled forward template_Group MA_Draft_Section 3&amp;4_2003_V1_Appendix Underlying Schedule" xfId="6820" xr:uid="{285E17EA-0D6E-4D28-8589-587BE9B571D0}"/>
    <cellStyle name="_International P3PP Template 0809_Rolled forward template_Group MA_Draft_Section 3&amp;4_2003_V1_Asia P&amp;L" xfId="6821" xr:uid="{49E05B1B-184F-4B72-8FB3-EC9DB40E1656}"/>
    <cellStyle name="_International P3PP Template 0809_Rolled forward template_Group MA_Draft_Section 3&amp;4_2003_V1_Asia P&amp;L Country vs LY" xfId="6822" xr:uid="{8C8158E8-3F55-4A32-A062-2612D7700795}"/>
    <cellStyle name="_International P3PP Template 0809_Rolled forward template_Group MA_Draft_Section 3&amp;4_2003_V1_Asia P&amp;L Country vs PP" xfId="6823" xr:uid="{8D88E74A-6E08-4B90-8838-0030946DA5F5}"/>
    <cellStyle name="_International P3PP Template 0809_Rolled forward template_Group MA_Draft_Section 3&amp;4_2003_V1_changePOVmacro2" xfId="6824" xr:uid="{E590CF44-1453-4630-86AD-7D372A19E4A6}"/>
    <cellStyle name="_International P3PP Template 0809_Rolled forward template_Group MA_Draft_Section 3&amp;4_2003_V1_changePOVmacro3" xfId="6825" xr:uid="{EC34461B-CE43-48FC-805E-DFFF515D316A}"/>
    <cellStyle name="_International P3PP Template 0809_Rolled forward template_Group MA_Draft_Section 3&amp;4_2003_V1_Group MA sent to Paragon_Coded" xfId="1057" xr:uid="{1E00E8A3-9B17-408B-9660-87D64170AC74}"/>
    <cellStyle name="_International P3PP Template 0809_Rolled forward template_Group MA_Draft_Section 3&amp;4_2003_V1_Section 11a - UK and Europe (Boxed) 25.5.12" xfId="6826" xr:uid="{7557486A-4405-42D7-AD55-193E204BE355}"/>
    <cellStyle name="_International P3PP Template 0809_Rolled forward template_Group MA_Draft_Section 3&amp;4_2003_V1_Section 12 (01.06.12)" xfId="6827" xr:uid="{4EE50A4A-652C-47F4-A180-01AAE2542578}"/>
    <cellStyle name="_International P3PP Template 0809_Rolled forward template_Group MA_Draft_Section 3&amp;4_2003_V1_Section 14 Appendices (Planning) (01.06.12)" xfId="6828" xr:uid="{FB79D2E9-C38A-44D3-8295-3CF0F8C96E29}"/>
    <cellStyle name="_International P3PP Template 0809_Rolled forward template_Group MA_Draft_Section 5&amp;6&amp;7_2003_V1" xfId="1058" xr:uid="{1124DDDB-D360-4853-9EC8-5EB3016391DE}"/>
    <cellStyle name="_International P3PP Template 0809_Rolled forward template_Group MA_Draft_Section 5&amp;6&amp;7_2003_V1_Appendix Underlying Schedule" xfId="6829" xr:uid="{69095A24-8104-4FA1-868C-9BDCA2073270}"/>
    <cellStyle name="_International P3PP Template 0809_Rolled forward template_Group MA_Draft_Section 5&amp;6&amp;7_2003_V1_Asia P&amp;L" xfId="6830" xr:uid="{7616330C-B71D-4C90-B219-65AA94F86B5F}"/>
    <cellStyle name="_International P3PP Template 0809_Rolled forward template_Group MA_Draft_Section 5&amp;6&amp;7_2003_V1_Asia P&amp;L Country vs LY" xfId="6831" xr:uid="{38836BB2-7568-44E1-A4BD-7CE3859E1374}"/>
    <cellStyle name="_International P3PP Template 0809_Rolled forward template_Group MA_Draft_Section 5&amp;6&amp;7_2003_V1_Asia P&amp;L Country vs PP" xfId="6832" xr:uid="{D75A102D-A710-4AA1-94C6-1E660CAB5A2D}"/>
    <cellStyle name="_International P3PP Template 0809_Rolled forward template_Group MA_Draft_Section 5&amp;6&amp;7_2003_V1_changePOVmacro2" xfId="6833" xr:uid="{1125FE02-F7F7-4BA8-8E08-0093C56D0DF9}"/>
    <cellStyle name="_International P3PP Template 0809_Rolled forward template_Group MA_Draft_Section 5&amp;6&amp;7_2003_V1_changePOVmacro3" xfId="6834" xr:uid="{81B941ED-D128-47A6-8596-571A351C7C36}"/>
    <cellStyle name="_International P3PP Template 0809_Rolled forward template_Group MA_Draft_Section 5&amp;6&amp;7_2003_V1_Group MA sent to Paragon_Coded" xfId="1059" xr:uid="{6D589CB2-DA5E-443B-9E27-87694D99A993}"/>
    <cellStyle name="_International P3PP Template 0809_Rolled forward template_Group MA_Draft_Section 5&amp;6&amp;7_2003_V1_Section 11a - UK and Europe (Boxed) 25.5.12" xfId="6835" xr:uid="{5A482988-ADA6-4D8B-8C82-0D2BBDEFB8C0}"/>
    <cellStyle name="_International P3PP Template 0809_Rolled forward template_Group MA_Draft_Section 5&amp;6&amp;7_2003_V1_Section 12 (01.06.12)" xfId="6836" xr:uid="{3424F63F-F659-4CB2-98E3-31E2FB018AE1}"/>
    <cellStyle name="_International P3PP Template 0809_Rolled forward template_Group MA_Draft_Section 5&amp;6&amp;7_2003_V1_Section 14 Appendices (Planning) (01.06.12)" xfId="6837" xr:uid="{48688DE4-6BEC-48C1-8D19-2BFE7DDF6807}"/>
    <cellStyle name="_International P3PP Template 0809_Rolled forward template_Group MA_Draft_V02" xfId="1060" xr:uid="{106A23CF-14A9-4197-ABE0-FA0D7C904E96}"/>
    <cellStyle name="_International P3PP Template 0809_Rolled forward template_Group MA_Draft_V07" xfId="1061" xr:uid="{103B6091-B72F-41A6-A7E6-019EF5AB612E}"/>
    <cellStyle name="_International P3PP Template 0809_Rolled forward template_Group MA_Draft_V07_Appendix Underlying Schedule" xfId="6838" xr:uid="{6ECD6A7B-91EA-4AEC-80A9-6ED702D4584D}"/>
    <cellStyle name="_International P3PP Template 0809_Rolled forward template_Group MA_Draft_V07_Asia P&amp;L" xfId="6839" xr:uid="{E984F545-8B45-4981-8A85-F1BDFDF498AC}"/>
    <cellStyle name="_International P3PP Template 0809_Rolled forward template_Group MA_Draft_V07_Asia P&amp;L Country vs LY" xfId="6840" xr:uid="{2CDDE4A0-8EFA-40A3-91B4-10BC67F546E2}"/>
    <cellStyle name="_International P3PP Template 0809_Rolled forward template_Group MA_Draft_V07_Asia P&amp;L Country vs PP" xfId="6841" xr:uid="{5275369C-FAB5-4542-940F-285FA591F24B}"/>
    <cellStyle name="_International P3PP Template 0809_Rolled forward template_Group MA_Draft_V07_changePOVmacro2" xfId="6842" xr:uid="{C8F9CA4E-036B-44EE-931E-D1E0D70C726D}"/>
    <cellStyle name="_International P3PP Template 0809_Rolled forward template_Group MA_Draft_V07_changePOVmacro3" xfId="6843" xr:uid="{5168DB52-0907-4920-8C74-2737F20FDACB}"/>
    <cellStyle name="_International P3PP Template 0809_Rolled forward template_Group MA_Draft_V07_Group MA sent to Paragon_Coded" xfId="1062" xr:uid="{942F6E93-33A0-4970-82E1-04843EC146E8}"/>
    <cellStyle name="_International P3PP Template 0809_Rolled forward template_Group MA_Draft_V07_Section 11a - UK and Europe (Boxed) 25.5.12" xfId="6844" xr:uid="{BB46361F-5D71-499F-9CAA-F4A78E583706}"/>
    <cellStyle name="_International P3PP Template 0809_Rolled forward template_Group MA_Draft_V07_Section 12 (01.06.12)" xfId="6845" xr:uid="{037AFBF7-5BB8-4749-B1D6-419A7A53408F}"/>
    <cellStyle name="_International P3PP Template 0809_Rolled forward template_Group MA_Draft_V07_Section 14 Appendices (Planning) (01.06.12)" xfId="6846" xr:uid="{F8E4861E-92BC-4672-98E6-CF266A2C71EC}"/>
    <cellStyle name="_International P3PP Template 0809_Rolled forward template_Leni Draft_Group_Financial_Reporting_Pack_01_June_2009" xfId="1063" xr:uid="{BD79B7AA-B365-4212-A08D-10249AD31948}"/>
    <cellStyle name="_International P3PP Template 0809_Rolled forward template_Reports_Coding Presentation to Paul" xfId="1064" xr:uid="{DD0E60D6-621E-4194-9D31-7FFA4F34613D}"/>
    <cellStyle name="_International P3PP Template 0809_UK Capex submission to GBCF 14 01 10_v2" xfId="1065" xr:uid="{D8A83469-959A-46CF-9201-7106AB689160}"/>
    <cellStyle name="_International P3PP Template 0809_UK Capex submission to GBCF 14 01 10_v2_Section 14 Appendices (Planning) (01.06.12)" xfId="6847" xr:uid="{0A95611B-31C6-4D7A-9061-5903C9B57468}"/>
    <cellStyle name="_International P3PP Template 0809_UK_Capex_submission_to_GBCF_14.01.10(1)" xfId="1066" xr:uid="{4EE479C0-0431-4F9E-A228-A1155F0680F8}"/>
    <cellStyle name="_International P3PP Template 0809_UK_Capex_submission_to_GBCF_14.01.10(1)_Section 14 Appendices (Planning) (01.06.12)" xfId="6848" xr:uid="{396398E0-8F39-46D5-B6AB-A29B40F400DF}"/>
    <cellStyle name="_International Summary v1" xfId="1067" xr:uid="{6D1DA420-0D1B-42C7-BB8A-D92AD362F90B}"/>
    <cellStyle name="_International Summary v1 2" xfId="3704" xr:uid="{DA87BE62-C1F8-47E6-AAD8-DABD040878B0}"/>
    <cellStyle name="_International Summary v1_By Segment" xfId="16577" xr:uid="{E3268D3A-578F-441D-A224-640038EBA4A4}"/>
    <cellStyle name="_International Summary v1_Sheet2" xfId="16578" xr:uid="{BC5606C7-4DA7-412E-A7B8-6D45C2110265}"/>
    <cellStyle name="_International Summary v1_Sheet3" xfId="16579" xr:uid="{6B7890CD-D00A-46E1-90A3-783B3E242236}"/>
    <cellStyle name="_International Summary v1_Summary" xfId="16580" xr:uid="{DD2A9E3A-D61A-4367-846A-B160BC47B83F}"/>
    <cellStyle name="_International Summary v1_Summary KP4790" xfId="16581" xr:uid="{C259708C-EA0B-43E0-8B53-37C149BFE4B0}"/>
    <cellStyle name="_International Update - August 2004- withtrackers x 2" xfId="1068" xr:uid="{24DB916D-A6B0-4CCF-992A-41588F1B7B56}"/>
    <cellStyle name="_Investments" xfId="1069" xr:uid="{4673539D-005C-46B2-8926-A0127B9025B1}"/>
    <cellStyle name="_Investments_Section 14 Appendices (Planning) (01.06.12)" xfId="6849" xr:uid="{0EC604C4-52FD-4118-AAD1-6A0E6F4E9413}"/>
    <cellStyle name="_IP Fees GL trnsx" xfId="6850" xr:uid="{C68CDF9D-11A4-4A6A-B8E0-86E0C759F7B8}"/>
    <cellStyle name="_IP Fees-YTD-Dec" xfId="6851" xr:uid="{4E9F9B9C-F563-46F9-9E87-475557204EEF}"/>
    <cellStyle name="_IP Levy Journal Final Dec 10" xfId="6852" xr:uid="{A3670164-F166-40F5-8366-F9EB94FA49D8}"/>
    <cellStyle name="_IT Group Integration Costs FY 0708" xfId="11236" xr:uid="{4F51871C-7DA6-4FD7-BF6A-46424F134545}"/>
    <cellStyle name="_IT HC and Purchase Cost" xfId="11237" xr:uid="{1853B378-C0FB-416B-9341-0C6A1B563972}"/>
    <cellStyle name="_IT Infra Cost -Green_ver3 2" xfId="11238" xr:uid="{FA38ED79-87CE-4B6A-9D9D-89BCBE275EDE}"/>
    <cellStyle name="_IT Infra Cost -Herts Finance_ver2 1 (2)" xfId="11239" xr:uid="{C57BCA9F-4BE1-40F8-9055-E94C25959EB8}"/>
    <cellStyle name="_IT Investment Plan v0.47 - incl. Phase 2" xfId="6853" xr:uid="{FD83531F-81A1-45DD-880C-2F9786F9E5CA}"/>
    <cellStyle name="_IT Investment Plan v0.47 - incl. Phase 2 (4.5 버젼)" xfId="6854" xr:uid="{F279CBAB-36E1-4AAB-BC82-91BE538D2797}"/>
    <cellStyle name="_IT Investment Plan v0.48 - incl. Phase 2 (4.5 버젼 SCM 포함)" xfId="6855" xr:uid="{EECE641F-91BC-4229-A6D3-A81A23D14509}"/>
    <cellStyle name="_IT P3PP 1128" xfId="6856" xr:uid="{6C9ADB66-6A2E-4C36-8DAF-B4804C418B0E}"/>
    <cellStyle name="_IT rate Card_US Business Ver1 " xfId="11240" xr:uid="{4C2BD7F6-53DE-43FB-AF00-5CA6F698DFB6}"/>
    <cellStyle name="_IT rate Card_US Business Ver1 _HO Board Management" xfId="11241" xr:uid="{CEFB2904-2BEB-4C7A-92C4-88C693ECEF19}"/>
    <cellStyle name="_IT rate Card_US Business Ver1 _HO Finance" xfId="11242" xr:uid="{0CF05BB5-7046-4001-9B5F-E1ACB2993ED3}"/>
    <cellStyle name="_IT rate Card_US Business Ver1 _HO HR &amp; Personnel" xfId="11243" xr:uid="{2B04504A-DB06-4218-9ED8-91375A1346C3}"/>
    <cellStyle name="_IT rate Card_US Deployment_Ver6 0 (50%)" xfId="11244" xr:uid="{798E5CDC-81FB-4218-96B6-20BD91136828}"/>
    <cellStyle name="_IT rate Card_US Deployment_Ver6 0 (50%)_HO Board Management" xfId="11245" xr:uid="{E5A3F6B6-2677-4982-906C-66CFE6AA4BBC}"/>
    <cellStyle name="_IT rate Card_US Deployment_Ver6 0 (50%)_HO Finance" xfId="11246" xr:uid="{474292FC-02C9-43A7-86C7-E275C98BD558}"/>
    <cellStyle name="_IT rate Card_US Deployment_Ver6 0 (50%)_HO HR &amp; Personnel" xfId="11247" xr:uid="{F65B5B2A-C487-418F-BB23-1C4AB80650BD}"/>
    <cellStyle name="_IT Serices final for approval 25-Oct-2006_ sent (3)" xfId="11248" xr:uid="{8E7F03D9-A884-4D0A-BD38-D23091A55234}"/>
    <cellStyle name="_IT Serices final for approval 25-Oct-2006_ sent (3)_Assumptions_0809" xfId="11249" xr:uid="{AC7EF947-852E-4DE2-A6D8-13ECDBFAC9B3}"/>
    <cellStyle name="_IT Serices final for approval 25-Oct-2006_ sent (3)_Assumptions_0809_CF Template - Master - P10 new" xfId="11250" xr:uid="{4456291D-998E-4411-BE73-A9D6B7B1B85B}"/>
    <cellStyle name="_IT Serices final for approval 25-Oct-2006_ sent (3)_Assumptions_0809_CF Template - Master - P6 (WIP)" xfId="11251" xr:uid="{3FF655A1-63B8-4E6E-AE9E-03A3EC153492}"/>
    <cellStyle name="_IT Serices final for approval 25-Oct-2006_ sent (3)_CF Template - Master - P10 new" xfId="11252" xr:uid="{C7F0E2BE-5093-484B-8D19-6B3BA0120315}"/>
    <cellStyle name="_IT Serices final for approval 25-Oct-2006_ sent (3)_CF Template - Master - P6 (WIP)" xfId="11253" xr:uid="{BC05390A-813C-4496-A4EF-65B09B34775D}"/>
    <cellStyle name="_IT Serices final for approval 25-Oct-2006_ sent (3)_FS BS - Business case wise -0809 V.2" xfId="11254" xr:uid="{C8EA7306-24FD-42B5-96A7-ECA9BEC4EFE3}"/>
    <cellStyle name="_IT Serices final for approval 25-Oct-2006_ sent (3)_FS BS - Business case wise -0809 V.2_CF Template - Master - P10 new" xfId="11255" xr:uid="{A8361398-88F2-44B3-8C55-09CA79714108}"/>
    <cellStyle name="_IT Serices final for approval 25-Oct-2006_ sent (3)_FS BS - Business case wise -0809 V.2_CF Template - Master - P6 (WIP)" xfId="11256" xr:uid="{9CA351BD-827D-4287-B0DD-C1FB344732BD}"/>
    <cellStyle name="_IT Serices final for approval 25-Oct-2006_ sent (3)_FSC Budget Pack 08-09 FINAL" xfId="11257" xr:uid="{36E7D4A7-7FE5-468A-B0C6-11C75D2D4441}"/>
    <cellStyle name="_IT Serices final for approval 25-Oct-2006_ sent (3)_FSC Budget Pack 08-09 FINAL_CF Template - Master - P10 new" xfId="11258" xr:uid="{675388EC-EFEA-460D-9672-E46842AA06A6}"/>
    <cellStyle name="_IT Serices final for approval 25-Oct-2006_ sent (3)_FSC Budget Pack 08-09 FINAL_CF Template - Master - P6 (WIP)" xfId="11259" xr:uid="{F58F4A73-A781-4733-8FD2-FB4ED3D9F1B0}"/>
    <cellStyle name="_IT Serices final for approval 25-Oct-2006_ sent (3)_FSC Pack 08-09-31.12.07_with Bench Ver.1" xfId="11260" xr:uid="{65AE23B7-69CB-4FA3-828A-0E53DF1AFABE}"/>
    <cellStyle name="_IT Serices final for approval 25-Oct-2006_ sent (3)_FSC Pack 08-09-31.12.07_with Bench Ver.1_CF Template - Master - P10 new" xfId="11261" xr:uid="{61FBF1BB-C4CF-4C34-ABE1-A7FB19E15AB3}"/>
    <cellStyle name="_IT Serices final for approval 25-Oct-2006_ sent (3)_FSC Pack 08-09-31.12.07_with Bench Ver.1_CF Template - Master - P6 (WIP)" xfId="11262" xr:uid="{C68DEAA8-121A-461E-B9AA-1E6318EE6C13}"/>
    <cellStyle name="_IT Serices final for approval 25-Oct-2006_ sent (3)_US Operations Billing backup_P08(FS)" xfId="11263" xr:uid="{2650672E-903A-4300-9A3F-7DFA4F2C8602}"/>
    <cellStyle name="_IT Serices final for approval 25-Oct-2006_ sent (3)_US Operations Billing backup_P08(FS)_CF Template - Master - P10 new" xfId="11264" xr:uid="{7457F6EA-A017-452F-83EE-61D44655BBCC}"/>
    <cellStyle name="_IT Serices final for approval 25-Oct-2006_ sent (3)_US Operations Billing backup_P08(FS)_CF Template - Master - P6 (WIP)" xfId="11265" xr:uid="{2BECF0A4-6CAC-47C3-A280-1F5FCF3EE691}"/>
    <cellStyle name="_IT Transfer To Group Version Proposed Final 08.11.21 (proposed revision for 09-10 budget)" xfId="11266" xr:uid="{80376F5E-6D95-458D-8708-71CCD2800552}"/>
    <cellStyle name="_IT_Purchase Cost split_2007-08" xfId="11267" xr:uid="{30A366F0-A17D-4787-B63C-77CFA59F51BF}"/>
    <cellStyle name="_Japan ITG 0910" xfId="1070" xr:uid="{DE5B15A7-AA4E-4D2C-8219-D0256B7C3D9A}"/>
    <cellStyle name="_Japan P7PP 1011" xfId="16582" xr:uid="{5BCE6B5F-665D-4CA1-829E-1D4601745D3A}"/>
    <cellStyle name="_JE LOG" xfId="11268" xr:uid="{695E77BA-830C-4F48-A049-D6A83B72A145}"/>
    <cellStyle name="_JE LOG_HO Board Management" xfId="11269" xr:uid="{4CFC5A65-4845-4ED7-814A-9F65409373F0}"/>
    <cellStyle name="_JE LOG_HO Finance" xfId="11270" xr:uid="{90C338A7-77AA-4DE6-A132-5459765B8B9E}"/>
    <cellStyle name="_JE LOG_HO HR &amp; Personnel" xfId="11271" xr:uid="{744A74B9-C3BC-4043-AB0B-EA0DC2E6B131}"/>
    <cellStyle name="_Journal 1" xfId="1071" xr:uid="{25E6422F-5B63-4BFC-B91F-C1A87337665E}"/>
    <cellStyle name="_Journal 1 2" xfId="3705" xr:uid="{D215BA64-09E1-4D9B-836B-9071E83084BF}"/>
    <cellStyle name="_Journal 1_1" xfId="1072" xr:uid="{DE39ED82-5BD3-4F89-8D1B-7A5FB09A0540}"/>
    <cellStyle name="_Journal 1_1_2009 LTP Capital and WIP Savings Plan" xfId="1073" xr:uid="{4C563D68-6E81-4BE0-B9DD-48789D04425F}"/>
    <cellStyle name="_Journal 1_1_2009 LTP Capital and WIP Savings Plan_Appendix (cont....)" xfId="6857" xr:uid="{2830C44D-05CE-4EE8-8734-477DE328703B}"/>
    <cellStyle name="_Journal 1_1_2009 LTP Capital and WIP Savings Plan_Country CapEx Per" xfId="6858" xr:uid="{794E5EBB-99D8-4318-AA7B-04BDC2C89918}"/>
    <cellStyle name="_Journal 1_1_2009 LTP Capital and WIP Savings Plan_Section 14 Appendices (Planning) (01.06.12)" xfId="6859" xr:uid="{B10DDB1D-079A-4D0A-8C00-B56B7252B3D0}"/>
    <cellStyle name="_Journal 1_1_2009 LTP Capital and WIP Savings Plan_Section 7 (01.06.12)" xfId="6860" xr:uid="{EB03A836-4AE9-4FAB-A567-53EE10371241}"/>
    <cellStyle name="_Journal 1_1_2009 LTP Capital Savings Plan" xfId="1074" xr:uid="{4530458D-9DDA-4C04-8B84-6734F8673272}"/>
    <cellStyle name="_Journal 1_1_2009 LTP Capital Savings Plan_Appendix (cont....)" xfId="6861" xr:uid="{B979999C-5DE1-485F-B114-C4B70F7A2F6C}"/>
    <cellStyle name="_Journal 1_1_2009 LTP Capital Savings Plan_Country CapEx Per" xfId="6862" xr:uid="{60BCB620-0A8B-42D6-94F3-2290A4141A7B}"/>
    <cellStyle name="_Journal 1_1_2009 LTP Capital Savings Plan_Section 14 Appendices (Planning) (01.06.12)" xfId="6863" xr:uid="{BAEB355C-ABA3-4DAE-8534-2326D7F4E509}"/>
    <cellStyle name="_Journal 1_1_2009 LTP Capital Savings Plan_Section 7 (01.06.12)" xfId="6864" xr:uid="{3F9C1596-83BB-4562-9635-5EF5021C8161}"/>
    <cellStyle name="_Journal 1_1_Appendices" xfId="1075" xr:uid="{6222F6D0-98C0-41E7-AD57-DE226723ADC8}"/>
    <cellStyle name="_Journal 1_1_Appendices_Appendix (cont....)" xfId="6865" xr:uid="{15FE8D99-8E01-43AE-BC8D-DDB001F78BD0}"/>
    <cellStyle name="_Journal 1_1_Appendices_Country CapEx Per" xfId="6866" xr:uid="{0185A881-AED9-4288-B441-6FF810DA9384}"/>
    <cellStyle name="_Journal 1_1_Appendices_Section 14 Appendices (Planning) (01.06.12)" xfId="6867" xr:uid="{1B6A18A4-85FF-4B0E-A775-3090CB36252C}"/>
    <cellStyle name="_Journal 1_1_Appendices_Section 7 (01.06.12)" xfId="6868" xr:uid="{E6F967A8-54B4-40BD-A0F1-07442654C6DA}"/>
    <cellStyle name="_Journal 1_1_Appendix (cont....)" xfId="6869" xr:uid="{A9132B7C-3039-4844-81EA-4091C19ACDAA}"/>
    <cellStyle name="_Journal 1_1_Country CapEx Per" xfId="6870" xr:uid="{F16C1F9A-D481-41E9-9C06-7C7D7A9ACB08}"/>
    <cellStyle name="_Journal 1_1_Final Paper" xfId="1076" xr:uid="{8ED38632-B64B-4292-9DD4-EBB9203F4742}"/>
    <cellStyle name="_Journal 1_1_Final Paper_Appendix (cont....)" xfId="6871" xr:uid="{02076A10-60CB-4F82-B327-99715C58EF80}"/>
    <cellStyle name="_Journal 1_1_Final Paper_Country CapEx Per" xfId="6872" xr:uid="{6AE33DA8-7957-4504-A95C-487A01974A64}"/>
    <cellStyle name="_Journal 1_1_Final Paper_Section 14 Appendices (Planning) (01.06.12)" xfId="6873" xr:uid="{EEBE9D2B-BF89-428C-B8E3-74A88B1981C4}"/>
    <cellStyle name="_Journal 1_1_Final Paper_Section 7 (01.06.12)" xfId="6874" xr:uid="{387E3E4C-D2DC-495B-98BA-7A6D896C89C3}"/>
    <cellStyle name="_Journal 1_1_ODG 1 Pager 1011" xfId="1077" xr:uid="{DBF945C1-CED3-4362-A977-15A340BAA89D}"/>
    <cellStyle name="_Journal 1_1_ODG 1 Pager 1011_Appendix (cont....)" xfId="6875" xr:uid="{6D5F0F48-170E-4987-BF7F-385A07818518}"/>
    <cellStyle name="_Journal 1_1_ODG 1 Pager 1011_Country CapEx Per" xfId="6876" xr:uid="{01DB2EA5-96BB-496E-A951-19F884843B9A}"/>
    <cellStyle name="_Journal 1_1_ODG 1 Pager 1011_Section 14 Appendices (Planning) (01.06.12)" xfId="6877" xr:uid="{8AAA0F0E-0D00-4CA2-AC95-58B5A47BCC47}"/>
    <cellStyle name="_Journal 1_1_ODG 1 Pager 1011_Section 7 (01.06.12)" xfId="6878" xr:uid="{B883A7BF-E26F-42EE-8A5F-682788DB130A}"/>
    <cellStyle name="_Journal 1_1_Section 14 Appendices (Planning) (01.06.12)" xfId="6879" xr:uid="{C4B4D78F-884A-4735-8819-CF8EF4A3F5AF}"/>
    <cellStyle name="_Journal 1_1_Section 7 (01.06.12)" xfId="6880" xr:uid="{870D9F0C-9458-477F-AE45-C2BF6D3044CB}"/>
    <cellStyle name="_Journal 1_1_Tracker" xfId="1078" xr:uid="{D0D314FC-E284-4BA6-9642-395192904389}"/>
    <cellStyle name="_Journal 1_1_Tracker_Appendix (cont....)" xfId="6881" xr:uid="{3FEA00FA-2BFB-4ABF-B23C-E95D794B4509}"/>
    <cellStyle name="_Journal 1_1_Tracker_Country CapEx Per" xfId="6882" xr:uid="{C3211126-DBE7-4021-94F1-68499DED3E35}"/>
    <cellStyle name="_Journal 1_1_Tracker_Section 14 Appendices (Planning) (01.06.12)" xfId="6883" xr:uid="{84B2C2DA-094F-4209-B369-A2F08E32A77A}"/>
    <cellStyle name="_Journal 1_1_Tracker_Section 7 (01.06.12)" xfId="6884" xr:uid="{F8EA992F-AE78-4A24-B8A7-20809BCEAB91}"/>
    <cellStyle name="_Journal 1_Country CapEx Per" xfId="6885" xr:uid="{3ED0F788-3808-4DD9-8160-226B3422366C}"/>
    <cellStyle name="_JV &amp; Associates - RETRIEVE @ BUDGET RATES" xfId="1079" xr:uid="{ECB72727-80FA-4228-A829-1DC0D9A9E58C}"/>
    <cellStyle name="_JV &amp; Associates - RETRIEVE @ BUDGET RATES_Appendix Underlying Schedule" xfId="6886" xr:uid="{90D24F56-50A2-4FFD-8363-EFD7786BD5FA}"/>
    <cellStyle name="_JV &amp; Associates - RETRIEVE @ BUDGET RATES_Asia P&amp;L" xfId="6887" xr:uid="{D2F5F499-350A-4A37-A015-E12AED1E3D9B}"/>
    <cellStyle name="_JV &amp; Associates - RETRIEVE @ BUDGET RATES_Asia P&amp;L Country vs LY" xfId="6888" xr:uid="{B6545C85-F819-4DC9-B71B-0BE1AB6E4D9C}"/>
    <cellStyle name="_JV &amp; Associates - RETRIEVE @ BUDGET RATES_Asia P&amp;L Country vs PP" xfId="6889" xr:uid="{5AC3BA62-46D7-4F9E-8982-88CC9BAA9421}"/>
    <cellStyle name="_JV &amp; Associates - RETRIEVE @ BUDGET RATES_changePOVmacro2" xfId="6890" xr:uid="{3AD89CBB-44E1-4C30-883A-73E59BD9F5AF}"/>
    <cellStyle name="_JV &amp; Associates - RETRIEVE @ BUDGET RATES_changePOVmacro3" xfId="6891" xr:uid="{6A7C0317-BD0A-4947-A6DD-345A1F4A6C1C}"/>
    <cellStyle name="_JV &amp; Associates - RETRIEVE @ BUDGET RATES_Section 11a - UK and Europe (Boxed) 25.5.12" xfId="6892" xr:uid="{6135B0FC-86A6-4C62-BD15-2AA256E52CAE}"/>
    <cellStyle name="_JV &amp; Associates - RETRIEVE @ BUDGET RATES_Section 12 (01.06.12)" xfId="6893" xr:uid="{5D69706A-2167-4EE1-B917-86011B5CC100}"/>
    <cellStyle name="_JV &amp; Associates - RETRIEVE @ BUDGET RATES_Section 14 Appendices (Planning) (01.06.12)" xfId="6894" xr:uid="{59252D93-8DA6-4E30-A8B0-4C4F667C43CA}"/>
    <cellStyle name="_JV analysis and Unbalanced Entity Analysis" xfId="1080" xr:uid="{931E7D39-C3F3-4CD1-BD1B-8A2FA4506CFE}"/>
    <cellStyle name="_JV and Associate roll forward" xfId="1081" xr:uid="{828916BE-E975-425A-801E-0B028CFDE220}"/>
    <cellStyle name="_JV UK Pack page" xfId="1082" xr:uid="{52231083-2B41-4AA9-988D-BB8210D33E02}"/>
    <cellStyle name="_JVs &amp; Associates HFM Report for PM to amend" xfId="1083" xr:uid="{AB112A39-D9DF-4666-88F9-99B4C9713FF0}"/>
    <cellStyle name="_Kitchen P3PP Submission 5-22-2009" xfId="11272" xr:uid="{7CE444A4-35BD-4EB6-9B29-330C74465E33}"/>
    <cellStyle name="_Korea LTP Planning Day Pack - 1 Aug" xfId="6895" xr:uid="{E2B3CFAE-0107-4A4C-BBFE-CC6382B92804}"/>
    <cellStyle name="_KPI Sheet Example" xfId="16583" xr:uid="{D4DA5203-C6AA-46D6-AD62-2FD2A723850A}"/>
    <cellStyle name="_KPI Sheet Example_Sheet2" xfId="16584" xr:uid="{3DF6CAC6-2E6D-447A-84ED-4F1E3DDB5D44}"/>
    <cellStyle name="_KPI Sheet Example_Sheet3" xfId="16585" xr:uid="{BCBF9497-E5ED-4C88-90DD-AF0A665B08A7}"/>
    <cellStyle name="_KT Model_March 12" xfId="1084" xr:uid="{10309954-62BA-4778-963E-74ADFA55CA34}"/>
    <cellStyle name="_KT Model_March 12 2" xfId="3706" xr:uid="{4D706B29-17E3-4542-87BB-E9B346916DB6}"/>
    <cellStyle name="_KT Model_March 12_1. International Summary_WW" xfId="1085" xr:uid="{832D2074-F8BB-41AE-877B-CC514F929608}"/>
    <cellStyle name="_KT Model_March 12_1. International Summary_WW 2" xfId="3707" xr:uid="{6DDDA412-74D5-470A-8C41-C213AA1091C4}"/>
    <cellStyle name="_KT Model_March 12_1. International Summary_WW_By Segment" xfId="16586" xr:uid="{3E6AFC60-E7F8-468D-9C89-F9F562DF1460}"/>
    <cellStyle name="_KT Model_March 12_1. International Summary_WW_Sheet2" xfId="16587" xr:uid="{201E4B8A-8E11-4970-8751-4D29FBEDE966}"/>
    <cellStyle name="_KT Model_March 12_1. International Summary_WW_Sheet3" xfId="16588" xr:uid="{E7E26147-7DC3-4F72-BE1F-4CFE1CE52963}"/>
    <cellStyle name="_KT Model_March 12_1. International Summary_WW_Summary" xfId="16589" xr:uid="{A50D6C9B-3EB6-4889-9F05-5F261F1FBB66}"/>
    <cellStyle name="_KT Model_March 12_1. International Summary_WW_Summary KP4790" xfId="16590" xr:uid="{F079EE49-8B9F-40F5-AF61-60C77EB6A49F}"/>
    <cellStyle name="_KT Model_March 12_1. LTP Summary 2007_08" xfId="1086" xr:uid="{C83C81E2-8346-4D40-94DE-5B08257198A8}"/>
    <cellStyle name="_KT Model_March 12_1. LTP Summary 2007_08 2" xfId="3708" xr:uid="{B2223ABD-ED8D-472F-8F1D-FB33C9E2BC6A}"/>
    <cellStyle name="_KT Model_March 12_1. LTP Summary 2007_08 Inc US" xfId="1087" xr:uid="{5C566E1D-F6B2-4A3C-A307-AEB134B05585}"/>
    <cellStyle name="_KT Model_March 12_1. LTP Summary 2007_08 Inc US 2" xfId="3709" xr:uid="{EDFD3DE3-E7FE-43EB-BF93-6D5389CB0F3C}"/>
    <cellStyle name="_KT Model_March 12_1. LTP Summary 2007_08 Inc US_By Segment" xfId="16591" xr:uid="{8A175115-0555-4823-8CFB-D8F47BEAE04D}"/>
    <cellStyle name="_KT Model_March 12_1. LTP Summary 2007_08 Inc US_Summary" xfId="16592" xr:uid="{10222026-E1CD-4E6C-87D0-8DE5ABDC1F26}"/>
    <cellStyle name="_KT Model_March 12_1. LTP Summary 2007_08 Inc US_Summary KP4790" xfId="16593" xr:uid="{41FCC4B0-4EA2-482F-8D50-0806D6CBD4B9}"/>
    <cellStyle name="_KT Model_March 12_1. LTP Summary 2007_08_By Segment" xfId="16594" xr:uid="{8BB4F668-200E-469C-AB4A-4A71AD4F84B1}"/>
    <cellStyle name="_KT Model_March 12_1. LTP Summary 2007_08_Summary" xfId="16595" xr:uid="{DA860187-6285-407A-B6B5-00CF6FA3D590}"/>
    <cellStyle name="_KT Model_March 12_1. LTP Summary 2007_08_Summary KP4790" xfId="16596" xr:uid="{BA844860-EFDD-425A-89DE-30A88C2D4991}"/>
    <cellStyle name="_KT Model_March 12_2006-07 LTP International Summary_FINAL_06-11-06" xfId="1088" xr:uid="{7988B2B0-FD32-420F-BE55-F9D145C6E7C5}"/>
    <cellStyle name="_KT Model_March 12_2006-07 LTP International Summary_FINAL_06-11-06 2" xfId="3710" xr:uid="{FD3D29E1-F42C-4B28-912D-791607E956D4}"/>
    <cellStyle name="_KT Model_March 12_2006-07 LTP International Summary_FINAL_06-11-06_By Segment" xfId="16597" xr:uid="{366F9C06-B29E-4831-B57E-B6C1A357FD0B}"/>
    <cellStyle name="_KT Model_March 12_2006-07 LTP International Summary_FINAL_06-11-06_Sheet2" xfId="16598" xr:uid="{5FFC3352-39DF-4108-BCB5-E6B559734F82}"/>
    <cellStyle name="_KT Model_March 12_2006-07 LTP International Summary_FINAL_06-11-06_Sheet3" xfId="16599" xr:uid="{776770C7-A403-4F46-AD37-1C375FB9BED5}"/>
    <cellStyle name="_KT Model_March 12_2006-07 LTP International Summary_FINAL_06-11-06_Summary" xfId="16600" xr:uid="{C66AD82B-C4DE-4C5A-94C6-B821F487C457}"/>
    <cellStyle name="_KT Model_March 12_2006-07 LTP International Summary_FINAL_06-11-06_Summary KP4790" xfId="16601" xr:uid="{FDEFF4C6-7FF5-42A2-882C-E953736E3497}"/>
    <cellStyle name="_KT Model_March 12_2007 Review Day China" xfId="1089" xr:uid="{282FEAD3-FDE8-4E98-AA43-11427DC4469E}"/>
    <cellStyle name="_KT Model_March 12_2007 Review Day China 2" xfId="3711" xr:uid="{98B5DBB8-0024-4EE4-B82B-92397574984B}"/>
    <cellStyle name="_KT Model_March 12_2007 Review Day China_By Segment" xfId="16602" xr:uid="{3F7F4E0F-C286-4A72-B957-36009412A9D1}"/>
    <cellStyle name="_KT Model_March 12_2007 Review Day China_Sheet2" xfId="16603" xr:uid="{A324B77E-DE81-4689-8744-0BD99C2CCA2B}"/>
    <cellStyle name="_KT Model_March 12_2007 Review Day China_Sheet3" xfId="16604" xr:uid="{7DDECE73-E3DA-4C92-A774-B396147C72E7}"/>
    <cellStyle name="_KT Model_March 12_2007 Review Day China_Summary" xfId="16605" xr:uid="{4DA64149-63D4-43EF-8411-E198C214098C}"/>
    <cellStyle name="_KT Model_March 12_2007 Review Day China_Summary KP4790" xfId="16606" xr:uid="{234AD4FD-2AC2-411A-B495-C67BF200A386}"/>
    <cellStyle name="_KT Model_March 12_2007 Review Day Czech" xfId="1090" xr:uid="{CCEEF7AA-ACBE-4133-906B-DEF453339AB5}"/>
    <cellStyle name="_KT Model_March 12_2007 Review Day Czech 2" xfId="3712" xr:uid="{98F27840-7C0B-44C5-ABD3-7F1C8FAE5F0B}"/>
    <cellStyle name="_KT Model_March 12_2007 Review Day Czech_By Segment" xfId="16607" xr:uid="{950A9652-D5C5-4582-A2B3-4EA3F232A32D}"/>
    <cellStyle name="_KT Model_March 12_2007 Review Day Czech_Sheet2" xfId="16608" xr:uid="{40EC1533-BAE3-44CA-921B-679D898F312A}"/>
    <cellStyle name="_KT Model_March 12_2007 Review Day Czech_Sheet3" xfId="16609" xr:uid="{78FD14AE-D127-4D6B-AAD7-59E9AF762972}"/>
    <cellStyle name="_KT Model_March 12_2007 Review Day Czech_Summary" xfId="16610" xr:uid="{7F2203A1-D37A-4B4F-812D-81C83A415B34}"/>
    <cellStyle name="_KT Model_March 12_2007 Review Day Czech_Summary KP4790" xfId="16611" xr:uid="{A17B7ADD-752E-4B57-B654-D35995B65CF0}"/>
    <cellStyle name="_KT Model_March 12_2007 Review Day Poland" xfId="1091" xr:uid="{B6DA0CD7-37E7-4F16-9856-0FD6A2A32A1B}"/>
    <cellStyle name="_KT Model_March 12_2007 Review Day Poland 2" xfId="3713" xr:uid="{421D58A6-0300-46D7-821A-3B7A5F080050}"/>
    <cellStyle name="_KT Model_March 12_2007 Review Day Poland_By Segment" xfId="16612" xr:uid="{D2B920CF-775D-4E89-8A29-396FA6DF7F09}"/>
    <cellStyle name="_KT Model_March 12_2007 Review Day Poland_Sheet2" xfId="16613" xr:uid="{9993CD60-F9B8-468D-A6D6-C6D8B161095D}"/>
    <cellStyle name="_KT Model_March 12_2007 Review Day Poland_Sheet3" xfId="16614" xr:uid="{9816DBF6-1110-45EA-BB9D-7530E374B36E}"/>
    <cellStyle name="_KT Model_March 12_2007 Review Day Poland_Summary" xfId="16615" xr:uid="{CB704F7A-9AF2-4B78-A5C8-0A57AC58BC30}"/>
    <cellStyle name="_KT Model_March 12_2007 Review Day Poland_Summary KP4790" xfId="16616" xr:uid="{D8AF621E-460D-4B7F-B080-D8A084DCE2C7}"/>
    <cellStyle name="_KT Model_March 12_2007-08 LTP Summary_TOPDOWN" xfId="1092" xr:uid="{0C02AF26-CCF9-40F9-87DD-AEF11714465B}"/>
    <cellStyle name="_KT Model_March 12_2007-08 LTP Summary_TOPDOWN 2" xfId="3714" xr:uid="{05B623E8-210C-4000-A1A1-73143F42896E}"/>
    <cellStyle name="_KT Model_March 12_2007-08 LTP Summary_TOPDOWN_By Segment" xfId="16617" xr:uid="{08FB52D7-3055-43CF-AC0E-6A5073F8BBFB}"/>
    <cellStyle name="_KT Model_March 12_2007-08 LTP Summary_TOPDOWN_REBASED ON P3PP" xfId="1093" xr:uid="{9B0917A8-B6D6-41C7-AEE3-5AE0F1FD59C5}"/>
    <cellStyle name="_KT Model_March 12_2007-08 LTP Summary_TOPDOWN_REBASED ON P3PP 2" xfId="3715" xr:uid="{ED38E0A4-6200-49DF-8DD9-169C585779D4}"/>
    <cellStyle name="_KT Model_March 12_2007-08 LTP Summary_TOPDOWN_REBASED ON P3PP_By Segment" xfId="16618" xr:uid="{EB3E246A-213A-493E-9834-30561C752A49}"/>
    <cellStyle name="_KT Model_March 12_2007-08 LTP Summary_TOPDOWN_REBASED ON P3PP_Sheet2" xfId="16619" xr:uid="{A0117D68-A453-4B6E-981E-FF1C75573868}"/>
    <cellStyle name="_KT Model_March 12_2007-08 LTP Summary_TOPDOWN_REBASED ON P3PP_Sheet3" xfId="16620" xr:uid="{038877C9-743D-4639-AD77-E17555600C7B}"/>
    <cellStyle name="_KT Model_March 12_2007-08 LTP Summary_TOPDOWN_REBASED ON P3PP_Summary" xfId="16621" xr:uid="{D8504583-9816-4512-98D3-12530FEAC6E4}"/>
    <cellStyle name="_KT Model_March 12_2007-08 LTP Summary_TOPDOWN_REBASED ON P3PP_Summary KP4790" xfId="16622" xr:uid="{44687DAA-B8F9-4265-88A7-58D39BECFA3E}"/>
    <cellStyle name="_KT Model_March 12_2007-08 LTP Summary_TOPDOWN_Sheet2" xfId="16623" xr:uid="{C8D2F442-492D-47C4-80FB-1A40DBFF6A59}"/>
    <cellStyle name="_KT Model_March 12_2007-08 LTP Summary_TOPDOWN_Sheet3" xfId="16624" xr:uid="{8D7D9105-E130-48DC-A3EC-ACDB7AC16C32}"/>
    <cellStyle name="_KT Model_March 12_2007-08 LTP Summary_TOPDOWN_Summary" xfId="16625" xr:uid="{B4017361-B741-4F8A-8627-99ACD9E7CE58}"/>
    <cellStyle name="_KT Model_March 12_2007-08 LTP Summary_TOPDOWN_Summary KP4790" xfId="16626" xr:uid="{A35D660A-55C4-4C5E-8EB0-EA91549F75AA}"/>
    <cellStyle name="_KT Model_March 12_2007-08 LTP Summary_TOPDOWN_v3" xfId="1094" xr:uid="{B2C83858-2C2E-4022-83A6-F300DC49382D}"/>
    <cellStyle name="_KT Model_March 12_2007-08 LTP Summary_TOPDOWN_v3 2" xfId="3716" xr:uid="{3718555F-6551-408D-90EB-CBF04D5C10B1}"/>
    <cellStyle name="_KT Model_March 12_2007-08 LTP Summary_TOPDOWN_v3_By Segment" xfId="16627" xr:uid="{3D4BB44F-BC90-4BA8-8178-D8DA62F161DE}"/>
    <cellStyle name="_KT Model_March 12_2007-08 LTP Summary_TOPDOWN_v3_Sheet2" xfId="16628" xr:uid="{26104542-02B3-4543-8BBC-C5A799F4C05C}"/>
    <cellStyle name="_KT Model_March 12_2007-08 LTP Summary_TOPDOWN_v3_Sheet3" xfId="16629" xr:uid="{99AA5507-FB4D-4D89-8A7D-F6F1133BCD9E}"/>
    <cellStyle name="_KT Model_March 12_2007-08 LTP Summary_TOPDOWN_v3_Summary" xfId="16630" xr:uid="{009E833C-67E1-4E2F-8074-0893044539CB}"/>
    <cellStyle name="_KT Model_March 12_2007-08 LTP Summary_TOPDOWN_v3_Summary KP4790" xfId="16631" xr:uid="{82957381-3475-48B5-A9AF-FE9B5CC6A0AA}"/>
    <cellStyle name="_KT Model_March 12_2007-08 LTP Summary_WW working" xfId="1095" xr:uid="{FC4B2C6F-2A45-436E-828E-B521FA9ACDC3}"/>
    <cellStyle name="_KT Model_March 12_2007-08 LTP Summary_WW working 2" xfId="3717" xr:uid="{534975BC-8A5F-494D-9D6B-C0035997074C}"/>
    <cellStyle name="_KT Model_March 12_2007-08 LTP Summary_WW working_By Segment" xfId="16632" xr:uid="{08F49107-C377-4979-8289-BB61DD3527E3}"/>
    <cellStyle name="_KT Model_March 12_2007-08 LTP Summary_WW working_Summary" xfId="16633" xr:uid="{4FBFF9B1-CB8C-4980-93CD-2E0AF5E194A7}"/>
    <cellStyle name="_KT Model_March 12_2007-08 LTP Summary_WW working_Summary KP4790" xfId="16634" xr:uid="{468222D9-61F0-40F8-9C46-4CF162935FBD}"/>
    <cellStyle name="_KT Model_March 12_2008 cfp draft" xfId="1096" xr:uid="{59235B6A-3B3E-4D14-96AF-8E617A4C56BD}"/>
    <cellStyle name="_KT Model_March 12_2008 cfp draft 2" xfId="3718" xr:uid="{084D12D4-E55D-4404-8DAC-6D147ACD82D6}"/>
    <cellStyle name="_KT Model_March 12_2008 cfp draft_By Segment" xfId="16635" xr:uid="{2D93D3DB-FA23-484B-B759-F382589A7E41}"/>
    <cellStyle name="_KT Model_March 12_2008 cfp draft_Sheet2" xfId="16636" xr:uid="{60D1A252-5FAB-442E-BD07-C3243E5F2853}"/>
    <cellStyle name="_KT Model_March 12_2008 cfp draft_Sheet3" xfId="16637" xr:uid="{B7728732-EBC1-4BDF-8FF9-CC90BE377346}"/>
    <cellStyle name="_KT Model_March 12_2008 cfp draft_Summary" xfId="16638" xr:uid="{6F4E081F-67FF-430A-AFCA-13DC2EEA867D}"/>
    <cellStyle name="_KT Model_March 12_2008 cfp draft_Summary KP4790" xfId="16639" xr:uid="{87C6E211-2884-4664-A76C-DF224A8AEEBE}"/>
    <cellStyle name="_KT Model_March 12_2008 planning day draft" xfId="1097" xr:uid="{46140E00-B3BF-4F0B-A0BA-A0AC21181C9D}"/>
    <cellStyle name="_KT Model_March 12_2008 planning day draft 2" xfId="3719" xr:uid="{1078C30D-3686-4DF4-82D6-E4D456633869}"/>
    <cellStyle name="_KT Model_March 12_2008 planning day draft_By Segment" xfId="16640" xr:uid="{2CA79A18-7C4F-4BA2-ADE6-36BFCEAB30C4}"/>
    <cellStyle name="_KT Model_March 12_2008 planning day draft_Sheet2" xfId="16641" xr:uid="{D643E6C0-240D-440B-A356-686DEF2758F8}"/>
    <cellStyle name="_KT Model_March 12_2008 planning day draft_Sheet3" xfId="16642" xr:uid="{D2D76BBD-B818-400D-A43C-E98316FDEBD0}"/>
    <cellStyle name="_KT Model_March 12_2008 planning day draft_Summary" xfId="16643" xr:uid="{67D71B2A-E7D6-4354-8E6D-4D77884AE822}"/>
    <cellStyle name="_KT Model_March 12_2008 planning day draft_Summary KP4790" xfId="16644" xr:uid="{FC2D68E8-BDB1-4A8B-96C4-90637E0F5294}"/>
    <cellStyle name="_KT Model_March 12_A. Weekly Sales Summary" xfId="6896" xr:uid="{89ACEBEE-62BC-4660-A2AF-F8CC9BF1060D}"/>
    <cellStyle name="_KT Model_March 12_App B" xfId="6897" xr:uid="{FE1F82D8-62A8-4327-94D8-D51D7D003441}"/>
    <cellStyle name="_KT Model_March 12_Bob review pack (2)" xfId="1098" xr:uid="{9BCEF55B-693F-4579-BC8B-594293EF7B30}"/>
    <cellStyle name="_KT Model_March 12_Bob review pack (2) 2" xfId="3720" xr:uid="{50CF197B-473A-4D10-A5C9-DF68B538696C}"/>
    <cellStyle name="_KT Model_March 12_Bob review pack (2)_By Segment" xfId="16645" xr:uid="{287385EB-72B3-4237-8B6D-03CA9E908798}"/>
    <cellStyle name="_KT Model_March 12_Bob review pack (2)_Sheet2" xfId="16646" xr:uid="{993A2477-4415-4C9B-8676-75FF0A731141}"/>
    <cellStyle name="_KT Model_March 12_Bob review pack (2)_Sheet3" xfId="16647" xr:uid="{41658422-472D-467B-8189-0ECDF6567D44}"/>
    <cellStyle name="_KT Model_March 12_Bob review pack (2)_Summary" xfId="16648" xr:uid="{B5A62B8C-86C6-49AE-8499-6C36A75236AC}"/>
    <cellStyle name="_KT Model_March 12_Bob review pack (2)_Summary KP4790" xfId="16649" xr:uid="{04DD40CF-0DCE-4F6F-88F1-5A9684CFE5E3}"/>
    <cellStyle name="_KT Model_March 12_Bob review pack (3)" xfId="1099" xr:uid="{B1963595-89B7-4B42-9CF9-4B24774F6267}"/>
    <cellStyle name="_KT Model_March 12_Bob review pack (3) 2" xfId="3721" xr:uid="{FD905A98-C089-4E79-AA9C-36AF14B4DB78}"/>
    <cellStyle name="_KT Model_March 12_Bob review pack (3)_By Segment" xfId="16650" xr:uid="{F485DB5E-7027-4BA5-A6AB-70327F02BA42}"/>
    <cellStyle name="_KT Model_March 12_Bob review pack (3)_Sheet2" xfId="16651" xr:uid="{E53EE575-A1FB-4C75-B5DD-9A7A2B8F3512}"/>
    <cellStyle name="_KT Model_March 12_Bob review pack (3)_Sheet3" xfId="16652" xr:uid="{59981D4D-5704-402A-8153-03B96BEB1A1F}"/>
    <cellStyle name="_KT Model_March 12_Bob review pack (3)_Summary" xfId="16653" xr:uid="{E5E0950E-AC64-4704-B849-96F60B5AA66E}"/>
    <cellStyle name="_KT Model_March 12_Bob review pack (3)_Summary KP4790" xfId="16654" xr:uid="{62319F66-74AD-4457-8422-2B8A91DBE9B1}"/>
    <cellStyle name="_KT Model_March 12_By Segment" xfId="16655" xr:uid="{E6AB0F00-D144-4862-B53B-DEAEE32CC89F}"/>
    <cellStyle name="_KT Model_March 12_China CIA Model Jan 08" xfId="6898" xr:uid="{DFF90655-12C9-447B-AD5B-27830709BCE0}"/>
    <cellStyle name="_KT Model_March 12_CIA Qianshan New STD" xfId="6899" xr:uid="{4925E5F1-AC0B-455F-B2B8-3DF967373D53}"/>
    <cellStyle name="_KT Model_March 12_CIA STANDARD MODEL CHINA 2007 LTP_1" xfId="6900" xr:uid="{2EBEBD6E-FB39-42D6-87EA-632F16EF6081}"/>
    <cellStyle name="_KT Model_March 12_dunnhumby Tesco Int LRP 0910 - example template PSV" xfId="16656" xr:uid="{FA7FCAEF-CBCC-4231-B0C1-BC2AFD005B17}"/>
    <cellStyle name="_KT Model_March 12_dunnhumby Tesco Int LRP 0910 - example template PSV_Sheet2" xfId="16657" xr:uid="{DE06239F-AB57-413F-9016-DB21187BEB5F}"/>
    <cellStyle name="_KT Model_March 12_dunnhumby Tesco Int LRP 0910 - example template PSV_Sheet3" xfId="16658" xr:uid="{6F435519-E68D-467F-B270-8805CFAA37E2}"/>
    <cellStyle name="_KT Model_March 12_LTP CIA Model" xfId="6901" xr:uid="{B24F5368-D190-4D54-8BE7-6F10D938002F}"/>
    <cellStyle name="_KT Model_March 12_LTP CIA Model_With PnL ratio_1" xfId="6902" xr:uid="{BB88A1D2-BFBA-4C28-8F4C-4B5BA5E1426B}"/>
    <cellStyle name="_KT Model_March 12_LTP Model" xfId="6903" xr:uid="{AB3F55B9-BD1D-41AC-8D07-A78AEC84D94B}"/>
    <cellStyle name="_KT Model_March 12_P13 Seasonal Events" xfId="6904" xr:uid="{53F6E343-CB46-4204-9589-EE8B03617C4F}"/>
    <cellStyle name="_KT Model_March 12_Planning Day pack Template - blank" xfId="16659" xr:uid="{15089698-0503-452D-B4D7-249D4CF0A42A}"/>
    <cellStyle name="_KT Model_March 12_Planning Day pack Template - blank_Sheet2" xfId="16660" xr:uid="{2F4E3225-D863-4523-AB2A-8A767892E7FF}"/>
    <cellStyle name="_KT Model_March 12_Planning Day pack Template - blank_Sheet3" xfId="16661" xr:uid="{603A136D-36BE-4A53-9B0A-FE84E32D1949}"/>
    <cellStyle name="_KT Model_March 12_Planning Day pack Template- Tem" xfId="16662" xr:uid="{4D5B32EF-2D96-4537-903A-30A8D6CF89BE}"/>
    <cellStyle name="_KT Model_March 12_Planning Day pack Template- Tem_Sheet2" xfId="16663" xr:uid="{8CD38EEE-F73D-40F0-A512-C5870DCE28D6}"/>
    <cellStyle name="_KT Model_March 12_Planning Day pack Template- Tem_Sheet3" xfId="16664" xr:uid="{F626C74A-A530-4A63-A164-D15FEC4BAB3B}"/>
    <cellStyle name="_KT Model_March 12_Poland Planning Day Pack" xfId="16665" xr:uid="{82DF2A44-AC60-4EDC-B93F-F7A643C9B284}"/>
    <cellStyle name="_KT Model_March 12_Poland Planning Day Pack_Sheet2" xfId="16666" xr:uid="{F3579D81-4629-4651-AFC6-CF1B95246651}"/>
    <cellStyle name="_KT Model_March 12_Poland Planning Day Pack_Sheet3" xfId="16667" xr:uid="{9358B3F5-B2A9-4920-A3D8-110F7E2F4056}"/>
    <cellStyle name="_KT Model_March 12_Sheet2" xfId="16668" xr:uid="{3B5043C5-5F7F-48FC-AD1D-27A3DD12735D}"/>
    <cellStyle name="_KT Model_March 12_Sheet3" xfId="16669" xr:uid="{A747CBB5-9881-43E2-A135-8E35ED5BCA1D}"/>
    <cellStyle name="_KT Model_March 12_Summary" xfId="16670" xr:uid="{1D775D70-07B5-4FAA-99FC-59831F11E29B}"/>
    <cellStyle name="_KT Model_March 12_Summary KP4790" xfId="16671" xr:uid="{3A11FE6A-03F4-4970-AF85-C78D974C2683}"/>
    <cellStyle name="_KT Model_March 12_Target affirmation" xfId="16672" xr:uid="{DF4079F9-56F9-4F64-809B-736435DFE981}"/>
    <cellStyle name="_KT Model_March 12_Target affirmation_Sheet2" xfId="16673" xr:uid="{131BEC88-94CA-42D8-92C8-8FBD3206A9D0}"/>
    <cellStyle name="_KT Model_March 12_Target affirmation_Sheet3" xfId="16674" xr:uid="{F35EB3CC-7FE2-4B3E-B517-6011F950F814}"/>
    <cellStyle name="_KT Model_March 12_WK34" xfId="6905" xr:uid="{4D19872C-1874-4E2F-B90D-558AD0A1F592}"/>
    <cellStyle name="_KT Model_March 12_复件 CIA STANDARD MODEL CHINA 2007 LTP" xfId="6906" xr:uid="{CDF3ED78-EE2A-4596-B1E4-E2FB39DDF855}"/>
    <cellStyle name="_L300_SIIX" xfId="19201" xr:uid="{449EA1C3-FCB7-4D68-8995-9396FE7EB176}"/>
    <cellStyle name="_Land &amp; Mixed Use Budget 0910 v.6 (110209) NL" xfId="1100" xr:uid="{F3539E54-2EA8-4270-9103-C2EC532C4BDB}"/>
    <cellStyle name="_Land &amp; Mixed Use Budget 0910 v.6 (110209) NL_Country CapEx Per" xfId="6907" xr:uid="{E3A261D8-3E69-45AD-A3E3-836C8C774096}"/>
    <cellStyle name="_Land &amp; Mixed Use Budget 0910 v.6 (110209) NL_Section 14 Appendices (Planning) (01.06.12)" xfId="6908" xr:uid="{574F0CF7-83A0-45CC-9C30-1CBC355BF651}"/>
    <cellStyle name="_Land &amp; Mixed Use Budget 0910 v.6 (110209) NL_Section 7 (01.06.12)" xfId="6909" xr:uid="{27502492-E8C8-45DC-8FC8-B821FF05230A}"/>
    <cellStyle name="_Leader Price Budget Pack 2007-08" xfId="1101" xr:uid="{E74A80C1-7414-48BB-9B2F-A37AD36AD890}"/>
    <cellStyle name="_Leasehold new pages" xfId="1102" xr:uid="{B06FAC04-7A87-4C38-91C2-787E20DAAF04}"/>
    <cellStyle name="_Leasehold new pages 2" xfId="3722" xr:uid="{04689564-0381-4B9E-9B99-FC546639E46B}"/>
    <cellStyle name="_Leasehold new pages(0618)" xfId="1103" xr:uid="{90FCF7FF-3950-4833-8FE5-D0F662374D90}"/>
    <cellStyle name="_Leasehold new pages(0618) 2" xfId="3723" xr:uid="{7949D6D2-32B5-4941-B822-07488FF7B98F}"/>
    <cellStyle name="_Leasehold new pages(0618)_1. International Summary_WW" xfId="1104" xr:uid="{526F3A5D-A3E5-4F85-BB11-FE85C1BE4A6B}"/>
    <cellStyle name="_Leasehold new pages(0618)_1. International Summary_WW 2" xfId="3724" xr:uid="{665530F6-BCAC-468C-AD0A-A908DF2F22F1}"/>
    <cellStyle name="_Leasehold new pages(0618)_1. International Summary_WW_By Segment" xfId="16675" xr:uid="{3700D593-5DB1-4EDD-BAD9-41ABDAE203D2}"/>
    <cellStyle name="_Leasehold new pages(0618)_1. International Summary_WW_Sheet2" xfId="16676" xr:uid="{4803DDA2-6659-4294-B6C6-B4319A7D6529}"/>
    <cellStyle name="_Leasehold new pages(0618)_1. International Summary_WW_Sheet3" xfId="16677" xr:uid="{4B126359-1180-4ECE-A1CF-5942B31C9CA9}"/>
    <cellStyle name="_Leasehold new pages(0618)_1. International Summary_WW_Summary" xfId="16678" xr:uid="{D9DC1EFB-348C-4FDC-934E-36C6055CB0D4}"/>
    <cellStyle name="_Leasehold new pages(0618)_1. International Summary_WW_Summary KP4790" xfId="16679" xr:uid="{32603DB4-3697-4737-8EA2-3166BC919D69}"/>
    <cellStyle name="_Leasehold new pages(0618)_1. LTP Summary 2007_08" xfId="1105" xr:uid="{1242DA44-BC00-463C-B90A-7C8C4F9695DC}"/>
    <cellStyle name="_Leasehold new pages(0618)_1. LTP Summary 2007_08 2" xfId="3725" xr:uid="{773A288B-F696-42D6-A00D-692CA0BA7615}"/>
    <cellStyle name="_Leasehold new pages(0618)_1. LTP Summary 2007_08 Inc US" xfId="1106" xr:uid="{CBE1A19E-3B10-4180-AF3E-AE5F4424BA86}"/>
    <cellStyle name="_Leasehold new pages(0618)_1. LTP Summary 2007_08 Inc US 2" xfId="3726" xr:uid="{2C036B88-BD26-4760-B941-733A74D20AF2}"/>
    <cellStyle name="_Leasehold new pages(0618)_1. LTP Summary 2007_08 Inc US_By Segment" xfId="16680" xr:uid="{CABB6822-00D9-4845-B118-FFA849FF7A1A}"/>
    <cellStyle name="_Leasehold new pages(0618)_1. LTP Summary 2007_08 Inc US_Summary" xfId="16681" xr:uid="{38974D7E-6453-47E3-9BDC-A27E72FC409B}"/>
    <cellStyle name="_Leasehold new pages(0618)_1. LTP Summary 2007_08 Inc US_Summary KP4790" xfId="16682" xr:uid="{47EDB9FD-4A3D-4AFE-A229-B67AF16DC9B1}"/>
    <cellStyle name="_Leasehold new pages(0618)_1. LTP Summary 2007_08_By Segment" xfId="16683" xr:uid="{1B6E247E-21B2-44BB-A594-46165A51194C}"/>
    <cellStyle name="_Leasehold new pages(0618)_1. LTP Summary 2007_08_Summary" xfId="16684" xr:uid="{61F5A92E-6B7A-41E4-B001-203EEABB62D5}"/>
    <cellStyle name="_Leasehold new pages(0618)_1. LTP Summary 2007_08_Summary KP4790" xfId="16685" xr:uid="{B15BF3AD-DBF5-4772-9B63-A521D25CA5D6}"/>
    <cellStyle name="_Leasehold new pages(0618)_2006-07 LTP International Summary_FINAL_06-11-06" xfId="1107" xr:uid="{223B68AC-5B08-4E89-AA86-11EDB6412226}"/>
    <cellStyle name="_Leasehold new pages(0618)_2006-07 LTP International Summary_FINAL_06-11-06 2" xfId="3727" xr:uid="{2F638828-FABC-4C8F-90FE-9B994D9F4327}"/>
    <cellStyle name="_Leasehold new pages(0618)_2006-07 LTP International Summary_FINAL_06-11-06_By Segment" xfId="16686" xr:uid="{75C59244-DD5C-447C-8262-89FC2B436436}"/>
    <cellStyle name="_Leasehold new pages(0618)_2006-07 LTP International Summary_FINAL_06-11-06_Sheet2" xfId="16687" xr:uid="{3DCDD73A-3587-4095-B374-EE14EFAF85A4}"/>
    <cellStyle name="_Leasehold new pages(0618)_2006-07 LTP International Summary_FINAL_06-11-06_Sheet3" xfId="16688" xr:uid="{F7359328-2C77-4412-AF92-8364D999F52B}"/>
    <cellStyle name="_Leasehold new pages(0618)_2006-07 LTP International Summary_FINAL_06-11-06_Summary" xfId="16689" xr:uid="{C9D5A31A-E335-4B4A-AA71-554953FA430C}"/>
    <cellStyle name="_Leasehold new pages(0618)_2006-07 LTP International Summary_FINAL_06-11-06_Summary KP4790" xfId="16690" xr:uid="{C0F8F3E6-FE18-458D-8581-6C4EB8E8D55C}"/>
    <cellStyle name="_Leasehold new pages(0618)_2007 Review Day China" xfId="1108" xr:uid="{F32E74C2-FA1B-463D-B139-5CA5DB94755A}"/>
    <cellStyle name="_Leasehold new pages(0618)_2007 Review Day China 2" xfId="3728" xr:uid="{08781143-7D87-4058-B0F2-74B7BA2C29BC}"/>
    <cellStyle name="_Leasehold new pages(0618)_2007 Review Day China_By Segment" xfId="16691" xr:uid="{30A88FF3-4DC8-4B5B-AA6F-06DDA02F0AB0}"/>
    <cellStyle name="_Leasehold new pages(0618)_2007 Review Day China_Sheet2" xfId="16692" xr:uid="{89E86A1A-36F6-4567-B262-0FA7413194E6}"/>
    <cellStyle name="_Leasehold new pages(0618)_2007 Review Day China_Sheet3" xfId="16693" xr:uid="{5E7E27B3-7BF5-4445-9C61-41C3D80FBB95}"/>
    <cellStyle name="_Leasehold new pages(0618)_2007 Review Day China_Summary" xfId="16694" xr:uid="{C5C208F0-BFA2-4992-A640-099EC6C34EAC}"/>
    <cellStyle name="_Leasehold new pages(0618)_2007 Review Day China_Summary KP4790" xfId="16695" xr:uid="{258124FE-9FBF-4037-9EA3-9AAC70EF642A}"/>
    <cellStyle name="_Leasehold new pages(0618)_2007 Review Day Czech" xfId="1109" xr:uid="{D6E78E72-B7FD-461D-93CC-2BFEAFFE95A0}"/>
    <cellStyle name="_Leasehold new pages(0618)_2007 Review Day Czech 2" xfId="3729" xr:uid="{F94B4280-91B2-428C-AAD6-E3444CA4F11D}"/>
    <cellStyle name="_Leasehold new pages(0618)_2007 Review Day Czech_By Segment" xfId="16696" xr:uid="{62E67257-604A-4E81-A9D0-B7BD87BD3D05}"/>
    <cellStyle name="_Leasehold new pages(0618)_2007 Review Day Czech_Sheet2" xfId="16697" xr:uid="{B43393E4-4988-4002-AFCA-5CDFA672F4B0}"/>
    <cellStyle name="_Leasehold new pages(0618)_2007 Review Day Czech_Sheet3" xfId="16698" xr:uid="{0CC99288-1A1C-49E5-854B-E93B00FE01E8}"/>
    <cellStyle name="_Leasehold new pages(0618)_2007 Review Day Czech_Summary" xfId="16699" xr:uid="{6329DE9C-5867-438C-87CD-A4262FFB24B2}"/>
    <cellStyle name="_Leasehold new pages(0618)_2007 Review Day Czech_Summary KP4790" xfId="16700" xr:uid="{BF4BE05A-6228-4873-999F-DC3A7EBD7A7B}"/>
    <cellStyle name="_Leasehold new pages(0618)_2007 Review Day Poland" xfId="1110" xr:uid="{3C44FB0B-9A86-45F6-8E73-55931BD00A29}"/>
    <cellStyle name="_Leasehold new pages(0618)_2007 Review Day Poland 2" xfId="3730" xr:uid="{D7A72C17-1C8D-4813-A840-DC6F3CCCC4ED}"/>
    <cellStyle name="_Leasehold new pages(0618)_2007 Review Day Poland_By Segment" xfId="16701" xr:uid="{BE98BA8E-C75E-447D-B3CE-A3B8F9FF0385}"/>
    <cellStyle name="_Leasehold new pages(0618)_2007 Review Day Poland_Sheet2" xfId="16702" xr:uid="{847D1D8B-3CE2-4647-86E4-83F634EE4913}"/>
    <cellStyle name="_Leasehold new pages(0618)_2007 Review Day Poland_Sheet3" xfId="16703" xr:uid="{E628FBD8-E1A3-4822-ABA2-BB1EF84976BF}"/>
    <cellStyle name="_Leasehold new pages(0618)_2007 Review Day Poland_Summary" xfId="16704" xr:uid="{D3F8BD5A-702B-4943-BF17-0484820FD4D1}"/>
    <cellStyle name="_Leasehold new pages(0618)_2007 Review Day Poland_Summary KP4790" xfId="16705" xr:uid="{55500ECB-3E43-48CC-A159-E4BF5FFD310F}"/>
    <cellStyle name="_Leasehold new pages(0618)_2007-08 LTP Summary_TOPDOWN" xfId="1111" xr:uid="{B0F7C2CA-31F0-484E-ACE8-E234D6626F70}"/>
    <cellStyle name="_Leasehold new pages(0618)_2007-08 LTP Summary_TOPDOWN 2" xfId="3731" xr:uid="{38C5D2C3-7C33-4F31-96DD-6DBEF05A365F}"/>
    <cellStyle name="_Leasehold new pages(0618)_2007-08 LTP Summary_TOPDOWN_By Segment" xfId="16706" xr:uid="{09305E88-9615-4E6B-8B75-2E403D907E1B}"/>
    <cellStyle name="_Leasehold new pages(0618)_2007-08 LTP Summary_TOPDOWN_REBASED ON P3PP" xfId="1112" xr:uid="{473B54B4-B4DE-4B45-870D-C73F90212DC8}"/>
    <cellStyle name="_Leasehold new pages(0618)_2007-08 LTP Summary_TOPDOWN_REBASED ON P3PP 2" xfId="3732" xr:uid="{A54D0024-7927-4D71-8D3C-207E3277A6AE}"/>
    <cellStyle name="_Leasehold new pages(0618)_2007-08 LTP Summary_TOPDOWN_REBASED ON P3PP_By Segment" xfId="16707" xr:uid="{C20C62FB-AA46-4E0B-8D15-D8690688B05C}"/>
    <cellStyle name="_Leasehold new pages(0618)_2007-08 LTP Summary_TOPDOWN_REBASED ON P3PP_Sheet2" xfId="16708" xr:uid="{FBBCC6D0-3460-4C1F-9475-74EE21011B06}"/>
    <cellStyle name="_Leasehold new pages(0618)_2007-08 LTP Summary_TOPDOWN_REBASED ON P3PP_Sheet3" xfId="16709" xr:uid="{E94B4AA8-4B21-4415-B7D4-723DA5606E0A}"/>
    <cellStyle name="_Leasehold new pages(0618)_2007-08 LTP Summary_TOPDOWN_REBASED ON P3PP_Summary" xfId="16710" xr:uid="{204833FD-AF28-48BC-A0DB-B7BE790F4A90}"/>
    <cellStyle name="_Leasehold new pages(0618)_2007-08 LTP Summary_TOPDOWN_REBASED ON P3PP_Summary KP4790" xfId="16711" xr:uid="{B6F78AF3-7808-41EE-8F4A-AE0B5F00C3A3}"/>
    <cellStyle name="_Leasehold new pages(0618)_2007-08 LTP Summary_TOPDOWN_Sheet2" xfId="16712" xr:uid="{78AB318A-4DE3-41BD-801D-C8B243258DDE}"/>
    <cellStyle name="_Leasehold new pages(0618)_2007-08 LTP Summary_TOPDOWN_Sheet3" xfId="16713" xr:uid="{9CCF5E1A-E79F-4402-BD82-3461536A4A3E}"/>
    <cellStyle name="_Leasehold new pages(0618)_2007-08 LTP Summary_TOPDOWN_Summary" xfId="16714" xr:uid="{98A66449-AA6C-44F9-98EF-EB42AC959586}"/>
    <cellStyle name="_Leasehold new pages(0618)_2007-08 LTP Summary_TOPDOWN_Summary KP4790" xfId="16715" xr:uid="{4DD64B19-C4E4-4922-B6DE-881906851D62}"/>
    <cellStyle name="_Leasehold new pages(0618)_2007-08 LTP Summary_TOPDOWN_v3" xfId="1113" xr:uid="{511758E7-B010-448D-AE0C-B50E0CD094B0}"/>
    <cellStyle name="_Leasehold new pages(0618)_2007-08 LTP Summary_TOPDOWN_v3 2" xfId="3733" xr:uid="{8C5C79E5-963F-4BF5-9F7E-9945252C4AB5}"/>
    <cellStyle name="_Leasehold new pages(0618)_2007-08 LTP Summary_TOPDOWN_v3_By Segment" xfId="16716" xr:uid="{322F2792-96B0-4060-ACE4-948640F3567E}"/>
    <cellStyle name="_Leasehold new pages(0618)_2007-08 LTP Summary_TOPDOWN_v3_Sheet2" xfId="16717" xr:uid="{9938FBC4-1902-42DB-9A44-79DA6F7808DF}"/>
    <cellStyle name="_Leasehold new pages(0618)_2007-08 LTP Summary_TOPDOWN_v3_Sheet3" xfId="16718" xr:uid="{D5DB1556-9E7B-4F4E-A9EB-7574F58C1473}"/>
    <cellStyle name="_Leasehold new pages(0618)_2007-08 LTP Summary_TOPDOWN_v3_Summary" xfId="16719" xr:uid="{0FD89D54-B694-40B9-B6CD-857F9B9CD065}"/>
    <cellStyle name="_Leasehold new pages(0618)_2007-08 LTP Summary_TOPDOWN_v3_Summary KP4790" xfId="16720" xr:uid="{3E47F40D-2059-4A90-AE48-7A7B50906AFC}"/>
    <cellStyle name="_Leasehold new pages(0618)_2007-08 LTP Summary_WW working" xfId="1114" xr:uid="{B6AE1C66-68DB-4822-ABF7-8761DD0ADC5A}"/>
    <cellStyle name="_Leasehold new pages(0618)_2007-08 LTP Summary_WW working 2" xfId="3734" xr:uid="{8FF71477-340F-440B-9CDD-30A6140F7761}"/>
    <cellStyle name="_Leasehold new pages(0618)_2007-08 LTP Summary_WW working_By Segment" xfId="16721" xr:uid="{9B6EF02A-32B3-4E4B-8A58-3D401796BFAF}"/>
    <cellStyle name="_Leasehold new pages(0618)_2007-08 LTP Summary_WW working_Summary" xfId="16722" xr:uid="{EDB32762-0BD7-4DA9-B8A2-847F5C1E103C}"/>
    <cellStyle name="_Leasehold new pages(0618)_2007-08 LTP Summary_WW working_Summary KP4790" xfId="16723" xr:uid="{F7BE31B2-9E96-4610-A403-E2B7EEAA0273}"/>
    <cellStyle name="_Leasehold new pages(0618)_2008 cfp draft" xfId="1115" xr:uid="{3A7BF6F9-C1F0-45A2-9300-0353E2D49EEA}"/>
    <cellStyle name="_Leasehold new pages(0618)_2008 cfp draft 2" xfId="3735" xr:uid="{A165446E-81F5-483E-86D5-148D3FEA759C}"/>
    <cellStyle name="_Leasehold new pages(0618)_2008 cfp draft_By Segment" xfId="16724" xr:uid="{BF9C1122-CA9E-4087-87D8-90FF6EE2FBC0}"/>
    <cellStyle name="_Leasehold new pages(0618)_2008 cfp draft_Sheet2" xfId="16725" xr:uid="{AA12CEAE-7B21-4955-94CB-1ED122B508FE}"/>
    <cellStyle name="_Leasehold new pages(0618)_2008 cfp draft_Sheet3" xfId="16726" xr:uid="{A2398438-52FB-4834-8EB9-5B5B8955C699}"/>
    <cellStyle name="_Leasehold new pages(0618)_2008 cfp draft_Summary" xfId="16727" xr:uid="{B50AE826-4BF4-4FFF-972E-C4EFA8841AAF}"/>
    <cellStyle name="_Leasehold new pages(0618)_2008 cfp draft_Summary KP4790" xfId="16728" xr:uid="{6A6352F0-EE37-497B-BF62-54C0294B7943}"/>
    <cellStyle name="_Leasehold new pages(0618)_2008 planning day draft" xfId="1116" xr:uid="{ECDC023C-491B-4CFD-A70F-8737850B171D}"/>
    <cellStyle name="_Leasehold new pages(0618)_2008 planning day draft 2" xfId="3736" xr:uid="{E3B9DD2E-6742-416B-BB97-323793910D1C}"/>
    <cellStyle name="_Leasehold new pages(0618)_2008 planning day draft_By Segment" xfId="16729" xr:uid="{3F57898B-0D6B-4ED3-99EA-07D850267714}"/>
    <cellStyle name="_Leasehold new pages(0618)_2008 planning day draft_Sheet2" xfId="16730" xr:uid="{39944F9E-CA31-4113-B9FE-756A7DFBC4E6}"/>
    <cellStyle name="_Leasehold new pages(0618)_2008 planning day draft_Sheet3" xfId="16731" xr:uid="{78799918-A438-4B89-9F24-534C15E0133B}"/>
    <cellStyle name="_Leasehold new pages(0618)_2008 planning day draft_Summary" xfId="16732" xr:uid="{A42B6F02-83F4-4989-AE41-6953080E34CB}"/>
    <cellStyle name="_Leasehold new pages(0618)_2008 planning day draft_Summary KP4790" xfId="16733" xr:uid="{2DAF44A9-D556-46EE-BE12-7B78B0C9C8AC}"/>
    <cellStyle name="_Leasehold new pages(0618)_A. Weekly Sales Summary" xfId="6910" xr:uid="{333AE695-B62B-4D21-8186-7C2704875DA4}"/>
    <cellStyle name="_Leasehold new pages(0618)_App B" xfId="6911" xr:uid="{2647694F-7020-4C17-8FE5-4CAD9513383F}"/>
    <cellStyle name="_Leasehold new pages(0618)_Bob review pack (2)" xfId="1117" xr:uid="{6320E2A7-1F2A-42CD-96DF-4838C9441A93}"/>
    <cellStyle name="_Leasehold new pages(0618)_Bob review pack (2) 2" xfId="3737" xr:uid="{99F8473F-249A-4CD8-8A56-62CE4A546593}"/>
    <cellStyle name="_Leasehold new pages(0618)_Bob review pack (2)_By Segment" xfId="16734" xr:uid="{D17EFEAD-BC63-4065-9559-35CE46A8F90F}"/>
    <cellStyle name="_Leasehold new pages(0618)_Bob review pack (2)_Sheet2" xfId="16735" xr:uid="{E9C77FB4-58CB-4CFE-AB28-B72E84E528AC}"/>
    <cellStyle name="_Leasehold new pages(0618)_Bob review pack (2)_Sheet3" xfId="16736" xr:uid="{D68BD7C7-31A3-44A4-AB09-4B7CC44BBC47}"/>
    <cellStyle name="_Leasehold new pages(0618)_Bob review pack (2)_Summary" xfId="16737" xr:uid="{1FD86862-3A01-4491-A15A-036A5C6FD768}"/>
    <cellStyle name="_Leasehold new pages(0618)_Bob review pack (2)_Summary KP4790" xfId="16738" xr:uid="{50A4122C-932A-4B8B-A947-D0B257036774}"/>
    <cellStyle name="_Leasehold new pages(0618)_Bob review pack (3)" xfId="1118" xr:uid="{0BF57F31-9202-4ECB-9524-A9BD97FB10DB}"/>
    <cellStyle name="_Leasehold new pages(0618)_Bob review pack (3) 2" xfId="3738" xr:uid="{A76C0308-D60A-4A28-B82F-CEB18F4CCD5C}"/>
    <cellStyle name="_Leasehold new pages(0618)_Bob review pack (3)_By Segment" xfId="16739" xr:uid="{DD5ADDEA-99E1-4034-8CDF-6E7A517C53A2}"/>
    <cellStyle name="_Leasehold new pages(0618)_Bob review pack (3)_Sheet2" xfId="16740" xr:uid="{C37ED024-5CA6-4031-8362-8AE411129D92}"/>
    <cellStyle name="_Leasehold new pages(0618)_Bob review pack (3)_Sheet3" xfId="16741" xr:uid="{B5DBD5FD-C56A-4250-B284-E0F4A28FB9F9}"/>
    <cellStyle name="_Leasehold new pages(0618)_Bob review pack (3)_Summary" xfId="16742" xr:uid="{481630DB-2025-4951-8F6C-DE22571E01BC}"/>
    <cellStyle name="_Leasehold new pages(0618)_Bob review pack (3)_Summary KP4790" xfId="16743" xr:uid="{07A04499-05E5-41BD-91AA-E386085AEE3C}"/>
    <cellStyle name="_Leasehold new pages(0618)_By Segment" xfId="16744" xr:uid="{A9D4B282-B234-45B6-8C3B-59DA0813C972}"/>
    <cellStyle name="_Leasehold new pages(0618)_China CIA Model Jan 08" xfId="6912" xr:uid="{67696983-2F90-4232-9FAC-A79B110951BF}"/>
    <cellStyle name="_Leasehold new pages(0618)_CIA Qianshan New STD" xfId="6913" xr:uid="{7E9EBE2A-2926-4C93-99FD-D09BE6FCD22B}"/>
    <cellStyle name="_Leasehold new pages(0618)_CIA STANDARD MODEL CHINA 2007 LTP_1" xfId="6914" xr:uid="{50B3E980-86E0-4239-B139-A4D120798168}"/>
    <cellStyle name="_Leasehold new pages(0618)_dunnhumby Tesco Int LRP 0910 - example template PSV" xfId="16745" xr:uid="{12A6EED3-35FF-44F4-BDC7-068C295C7757}"/>
    <cellStyle name="_Leasehold new pages(0618)_dunnhumby Tesco Int LRP 0910 - example template PSV_Sheet2" xfId="16746" xr:uid="{51F9382B-1B50-42FA-B9BE-B2508F9FA5B2}"/>
    <cellStyle name="_Leasehold new pages(0618)_dunnhumby Tesco Int LRP 0910 - example template PSV_Sheet3" xfId="16747" xr:uid="{D3E9E6BA-E46E-49CA-A06D-48ED4ECA5347}"/>
    <cellStyle name="_Leasehold new pages(0618)_LTP CIA Model" xfId="6915" xr:uid="{6171B597-37AC-49A2-83F8-DB3CFF007B5D}"/>
    <cellStyle name="_Leasehold new pages(0618)_LTP CIA Model_With PnL ratio_1" xfId="6916" xr:uid="{994163C2-A16D-4F0A-9E89-D31A14395EBB}"/>
    <cellStyle name="_Leasehold new pages(0618)_LTP Model" xfId="6917" xr:uid="{8293176B-9863-416A-8E03-3F684F11B1E1}"/>
    <cellStyle name="_Leasehold new pages(0618)_P13 Seasonal Events" xfId="6918" xr:uid="{4FED9D53-CC04-4502-AE36-8E8ADB03D7F5}"/>
    <cellStyle name="_Leasehold new pages(0618)_Planning Day pack Template - blank" xfId="16748" xr:uid="{8394B3B3-9296-4D1C-9AA3-6A4FD0A5CFE4}"/>
    <cellStyle name="_Leasehold new pages(0618)_Planning Day pack Template - blank_Sheet2" xfId="16749" xr:uid="{657AF438-5116-4817-B131-C1986814B765}"/>
    <cellStyle name="_Leasehold new pages(0618)_Planning Day pack Template - blank_Sheet3" xfId="16750" xr:uid="{AC05EFB8-8340-4998-B9D3-E12E804B781E}"/>
    <cellStyle name="_Leasehold new pages(0618)_Planning Day pack Template- Tem" xfId="16751" xr:uid="{FFA0D5E5-0728-4BA4-A042-466BBADA545C}"/>
    <cellStyle name="_Leasehold new pages(0618)_Planning Day pack Template- Tem_Sheet2" xfId="16752" xr:uid="{5FA96194-E978-437A-ACF0-8F40C1205271}"/>
    <cellStyle name="_Leasehold new pages(0618)_Planning Day pack Template- Tem_Sheet3" xfId="16753" xr:uid="{A9D3D08C-6BA9-475B-8DEC-968152FC21BC}"/>
    <cellStyle name="_Leasehold new pages(0618)_Poland Planning Day Pack" xfId="16754" xr:uid="{65E9BEFF-F087-440B-8E79-7361646DADEE}"/>
    <cellStyle name="_Leasehold new pages(0618)_Poland Planning Day Pack_Sheet2" xfId="16755" xr:uid="{21A04872-1170-4A5E-87E1-E0CFCA38711F}"/>
    <cellStyle name="_Leasehold new pages(0618)_Poland Planning Day Pack_Sheet3" xfId="16756" xr:uid="{056819E6-C111-4B53-B51E-064058BDEF01}"/>
    <cellStyle name="_Leasehold new pages(0618)_Sheet2" xfId="16757" xr:uid="{74B2821B-9DE9-45E4-89B1-16CEAD55FC1D}"/>
    <cellStyle name="_Leasehold new pages(0618)_Sheet3" xfId="16758" xr:uid="{AAC38ED3-DD0D-45B8-8732-3362F99B74ED}"/>
    <cellStyle name="_Leasehold new pages(0618)_Summary" xfId="16759" xr:uid="{6BEA7DA8-37E1-408E-A6AE-D776879BCF54}"/>
    <cellStyle name="_Leasehold new pages(0618)_Summary KP4790" xfId="16760" xr:uid="{AF773EAA-F8BB-408D-8C35-57C6C96EF27A}"/>
    <cellStyle name="_Leasehold new pages(0618)_Target affirmation" xfId="16761" xr:uid="{C0887D86-E4C6-4EE9-86F2-3083EECB9B98}"/>
    <cellStyle name="_Leasehold new pages(0618)_Target affirmation_Sheet2" xfId="16762" xr:uid="{1F1B6326-8423-44CB-BD8E-DCD16AB8C81D}"/>
    <cellStyle name="_Leasehold new pages(0618)_Target affirmation_Sheet3" xfId="16763" xr:uid="{20AA701B-CBA4-4FA6-B9FC-3BA62487A488}"/>
    <cellStyle name="_Leasehold new pages(0618)_WK34" xfId="6919" xr:uid="{D90764BA-5355-4BEB-8C3F-579307885F85}"/>
    <cellStyle name="_Leasehold new pages(0618)_复件 CIA STANDARD MODEL CHINA 2007 LTP" xfId="6920" xr:uid="{71E4F52C-4743-4420-93E2-FE8DD826F4D3}"/>
    <cellStyle name="_Leasehold new pages_1. International Summary_WW" xfId="1119" xr:uid="{625DD1C9-74D1-4DB0-8ABC-9861DCEED4CC}"/>
    <cellStyle name="_Leasehold new pages_1. International Summary_WW 2" xfId="3739" xr:uid="{701842AC-893A-42BA-8803-9EDDA2991FCA}"/>
    <cellStyle name="_Leasehold new pages_1. International Summary_WW_By Segment" xfId="16764" xr:uid="{95FF3678-DA0B-4DE1-9534-BACD1F66B7D2}"/>
    <cellStyle name="_Leasehold new pages_1. International Summary_WW_Sheet2" xfId="16765" xr:uid="{9DB864C0-BA89-4BE6-8C1D-9CC08DEB7A91}"/>
    <cellStyle name="_Leasehold new pages_1. International Summary_WW_Sheet3" xfId="16766" xr:uid="{23D6EBFF-BBF8-4048-A418-DF3918CEBD5A}"/>
    <cellStyle name="_Leasehold new pages_1. International Summary_WW_Summary" xfId="16767" xr:uid="{B9AB66A8-FDDC-49D0-B710-5F5A575F7F05}"/>
    <cellStyle name="_Leasehold new pages_1. International Summary_WW_Summary KP4790" xfId="16768" xr:uid="{14AD4414-4862-41FB-BCA7-1355B65BB97C}"/>
    <cellStyle name="_Leasehold new pages_1. LTP Summary 2007_08" xfId="1120" xr:uid="{2D61F694-D6F8-4E7F-BB4F-223AD2C9E940}"/>
    <cellStyle name="_Leasehold new pages_1. LTP Summary 2007_08 2" xfId="3740" xr:uid="{B5553F70-3381-4035-869B-DCAAB3BF9B18}"/>
    <cellStyle name="_Leasehold new pages_1. LTP Summary 2007_08 Inc US" xfId="1121" xr:uid="{605B2FA8-DED6-4CDD-BE21-C901EB33185D}"/>
    <cellStyle name="_Leasehold new pages_1. LTP Summary 2007_08 Inc US 2" xfId="3741" xr:uid="{64191626-F6FA-49FC-9429-8E59EE53EDD5}"/>
    <cellStyle name="_Leasehold new pages_1. LTP Summary 2007_08 Inc US_By Segment" xfId="16769" xr:uid="{FB85933C-6840-40FC-8A10-19D8EB251D2F}"/>
    <cellStyle name="_Leasehold new pages_1. LTP Summary 2007_08 Inc US_Summary" xfId="16770" xr:uid="{8B318B80-165B-4B3A-8B15-214B7527522C}"/>
    <cellStyle name="_Leasehold new pages_1. LTP Summary 2007_08 Inc US_Summary KP4790" xfId="16771" xr:uid="{25F45A4C-5EDD-4025-9281-6868AB4CA0F3}"/>
    <cellStyle name="_Leasehold new pages_1. LTP Summary 2007_08_By Segment" xfId="16772" xr:uid="{E8EC636B-FEE2-4F10-B5AD-5359B083AAB5}"/>
    <cellStyle name="_Leasehold new pages_1. LTP Summary 2007_08_Summary" xfId="16773" xr:uid="{EE0E7D9B-8BB0-46EA-964F-A81E805F3530}"/>
    <cellStyle name="_Leasehold new pages_1. LTP Summary 2007_08_Summary KP4790" xfId="16774" xr:uid="{43816411-BE9F-468B-9F2E-BB4985F80A0E}"/>
    <cellStyle name="_Leasehold new pages_2006-07 LTP International Summary_FINAL_06-11-06" xfId="1122" xr:uid="{986A6D01-16EF-4017-ADEF-752B7CAC6A52}"/>
    <cellStyle name="_Leasehold new pages_2006-07 LTP International Summary_FINAL_06-11-06 2" xfId="3742" xr:uid="{9673E4FC-5644-405D-88DE-F44AA4D80414}"/>
    <cellStyle name="_Leasehold new pages_2006-07 LTP International Summary_FINAL_06-11-06_By Segment" xfId="16775" xr:uid="{BE74BCC0-9FE0-438D-A8CE-73E2BAA934D2}"/>
    <cellStyle name="_Leasehold new pages_2006-07 LTP International Summary_FINAL_06-11-06_Sheet2" xfId="16776" xr:uid="{D27A2475-761F-4955-A4D7-73CEB34F82E6}"/>
    <cellStyle name="_Leasehold new pages_2006-07 LTP International Summary_FINAL_06-11-06_Sheet3" xfId="16777" xr:uid="{4A12A62D-55B0-4AAF-8130-FFBFEED20DA5}"/>
    <cellStyle name="_Leasehold new pages_2006-07 LTP International Summary_FINAL_06-11-06_Summary" xfId="16778" xr:uid="{9C607929-68E6-43BB-A564-6C2897B210AC}"/>
    <cellStyle name="_Leasehold new pages_2006-07 LTP International Summary_FINAL_06-11-06_Summary KP4790" xfId="16779" xr:uid="{422092FE-9794-45B6-817E-8A3C6A125A88}"/>
    <cellStyle name="_Leasehold new pages_2007 Review Day China" xfId="1123" xr:uid="{2371E101-04AA-43EA-8886-3372ABBFB205}"/>
    <cellStyle name="_Leasehold new pages_2007 Review Day China 2" xfId="3743" xr:uid="{535116C9-AA6E-4BF5-A365-F9957530BD52}"/>
    <cellStyle name="_Leasehold new pages_2007 Review Day China_By Segment" xfId="16780" xr:uid="{A93E2AAA-D632-4E6A-BF18-C06824745892}"/>
    <cellStyle name="_Leasehold new pages_2007 Review Day China_Sheet2" xfId="16781" xr:uid="{B83B67F9-9FC6-4F06-ADDF-18D042C7F5B5}"/>
    <cellStyle name="_Leasehold new pages_2007 Review Day China_Sheet3" xfId="16782" xr:uid="{FB5BBD24-7421-475E-97A4-00A724A9B2D6}"/>
    <cellStyle name="_Leasehold new pages_2007 Review Day China_Summary" xfId="16783" xr:uid="{3129DC0C-DBCE-4AB2-AC95-2D5F6657C241}"/>
    <cellStyle name="_Leasehold new pages_2007 Review Day China_Summary KP4790" xfId="16784" xr:uid="{533534EB-CE28-46D8-81C6-4023460B3047}"/>
    <cellStyle name="_Leasehold new pages_2007 Review Day Czech" xfId="1124" xr:uid="{1DE321C3-7E0A-44F8-BB7D-13DF8DD0423E}"/>
    <cellStyle name="_Leasehold new pages_2007 Review Day Czech 2" xfId="3744" xr:uid="{6B8F233C-3CE6-4246-8739-A51B9706551E}"/>
    <cellStyle name="_Leasehold new pages_2007 Review Day Czech_By Segment" xfId="16785" xr:uid="{0321CF79-6B0B-4B0C-9A44-D012DCC8AAE9}"/>
    <cellStyle name="_Leasehold new pages_2007 Review Day Czech_Sheet2" xfId="16786" xr:uid="{5E689278-7D15-4C1C-AA2B-4E1E037DA08C}"/>
    <cellStyle name="_Leasehold new pages_2007 Review Day Czech_Sheet3" xfId="16787" xr:uid="{91B6D6E3-866B-4F28-B0B5-0CB4C92AD767}"/>
    <cellStyle name="_Leasehold new pages_2007 Review Day Czech_Summary" xfId="16788" xr:uid="{84D03CF6-6E1F-4D91-B32A-0D1975A7A66E}"/>
    <cellStyle name="_Leasehold new pages_2007 Review Day Czech_Summary KP4790" xfId="16789" xr:uid="{FB502CCE-0A03-4C09-97CF-2DEAADF11736}"/>
    <cellStyle name="_Leasehold new pages_2007 Review Day Poland" xfId="1125" xr:uid="{E3814977-C406-4031-9B0D-97BFB427D678}"/>
    <cellStyle name="_Leasehold new pages_2007 Review Day Poland 2" xfId="3745" xr:uid="{472CBD98-5C72-4BDB-8D2F-67FEEEDAD02B}"/>
    <cellStyle name="_Leasehold new pages_2007 Review Day Poland_By Segment" xfId="16790" xr:uid="{DDB2975B-13E4-47AF-A848-B58BB2402DED}"/>
    <cellStyle name="_Leasehold new pages_2007 Review Day Poland_Sheet2" xfId="16791" xr:uid="{9B3F1EBB-8773-49F8-A867-B3DAACF18548}"/>
    <cellStyle name="_Leasehold new pages_2007 Review Day Poland_Sheet3" xfId="16792" xr:uid="{759DCDA1-0882-4B64-9213-1DDF58805542}"/>
    <cellStyle name="_Leasehold new pages_2007 Review Day Poland_Summary" xfId="16793" xr:uid="{7EE6F382-F0B5-4881-99E4-01AFF4CE907A}"/>
    <cellStyle name="_Leasehold new pages_2007 Review Day Poland_Summary KP4790" xfId="16794" xr:uid="{C55DD271-6C6D-4BFA-B7C6-DA195D49E4DD}"/>
    <cellStyle name="_Leasehold new pages_2007-08 LTP Summary_TOPDOWN" xfId="1126" xr:uid="{57F10A50-218D-40F9-A263-D4C8D5C97A15}"/>
    <cellStyle name="_Leasehold new pages_2007-08 LTP Summary_TOPDOWN 2" xfId="3746" xr:uid="{3B175EB6-B5B2-416E-A8DF-028C0C9B5462}"/>
    <cellStyle name="_Leasehold new pages_2007-08 LTP Summary_TOPDOWN_By Segment" xfId="16795" xr:uid="{4D8E63A0-8E59-4E90-9030-D52B56B628EF}"/>
    <cellStyle name="_Leasehold new pages_2007-08 LTP Summary_TOPDOWN_REBASED ON P3PP" xfId="1127" xr:uid="{374272B6-AD4F-466E-8481-11498CAB7D3F}"/>
    <cellStyle name="_Leasehold new pages_2007-08 LTP Summary_TOPDOWN_REBASED ON P3PP 2" xfId="3747" xr:uid="{0C40B3DF-2FF0-4F51-8FA2-C389C969D79C}"/>
    <cellStyle name="_Leasehold new pages_2007-08 LTP Summary_TOPDOWN_REBASED ON P3PP_By Segment" xfId="16796" xr:uid="{F0086A50-D829-40D0-8585-9B170EA214E9}"/>
    <cellStyle name="_Leasehold new pages_2007-08 LTP Summary_TOPDOWN_REBASED ON P3PP_Sheet2" xfId="16797" xr:uid="{6075AF4E-6D76-4240-98BD-5EC6AB8459ED}"/>
    <cellStyle name="_Leasehold new pages_2007-08 LTP Summary_TOPDOWN_REBASED ON P3PP_Sheet3" xfId="16798" xr:uid="{3D282145-706B-4873-A2B0-E84153E4A980}"/>
    <cellStyle name="_Leasehold new pages_2007-08 LTP Summary_TOPDOWN_REBASED ON P3PP_Summary" xfId="16799" xr:uid="{8B327CFA-908A-42DF-AF8B-5F764E44CB68}"/>
    <cellStyle name="_Leasehold new pages_2007-08 LTP Summary_TOPDOWN_REBASED ON P3PP_Summary KP4790" xfId="16800" xr:uid="{773508AC-3893-4E63-AA6C-B137BDB8A08B}"/>
    <cellStyle name="_Leasehold new pages_2007-08 LTP Summary_TOPDOWN_Sheet2" xfId="16801" xr:uid="{27184DC4-DECA-41AB-850B-1D67B9D00FE3}"/>
    <cellStyle name="_Leasehold new pages_2007-08 LTP Summary_TOPDOWN_Sheet3" xfId="16802" xr:uid="{26C0D6D1-3949-428C-AD6A-B7769688D279}"/>
    <cellStyle name="_Leasehold new pages_2007-08 LTP Summary_TOPDOWN_Summary" xfId="16803" xr:uid="{EADF8548-AB9F-472C-9B7D-AC4E1204223A}"/>
    <cellStyle name="_Leasehold new pages_2007-08 LTP Summary_TOPDOWN_Summary KP4790" xfId="16804" xr:uid="{96493F21-4A7C-4EE4-9246-360117F74D0B}"/>
    <cellStyle name="_Leasehold new pages_2007-08 LTP Summary_TOPDOWN_v3" xfId="1128" xr:uid="{7F7DCEDA-5B17-42E3-9F68-430E4050D911}"/>
    <cellStyle name="_Leasehold new pages_2007-08 LTP Summary_TOPDOWN_v3 2" xfId="3748" xr:uid="{4AFBB47C-2341-4607-9344-7D8BF490E76C}"/>
    <cellStyle name="_Leasehold new pages_2007-08 LTP Summary_TOPDOWN_v3_By Segment" xfId="16805" xr:uid="{E319E9D7-921A-4690-B5C6-19B5B6102903}"/>
    <cellStyle name="_Leasehold new pages_2007-08 LTP Summary_TOPDOWN_v3_Sheet2" xfId="16806" xr:uid="{1C7E286A-1DBE-4A38-85DB-73CE41C7B438}"/>
    <cellStyle name="_Leasehold new pages_2007-08 LTP Summary_TOPDOWN_v3_Sheet3" xfId="16807" xr:uid="{A486E2B0-00FF-40AC-BA9A-8B3F29F3C691}"/>
    <cellStyle name="_Leasehold new pages_2007-08 LTP Summary_TOPDOWN_v3_Summary" xfId="16808" xr:uid="{89011BC1-C9C9-402E-A924-9EACFB196C16}"/>
    <cellStyle name="_Leasehold new pages_2007-08 LTP Summary_TOPDOWN_v3_Summary KP4790" xfId="16809" xr:uid="{A8314131-F718-4822-9F34-7A854F49F333}"/>
    <cellStyle name="_Leasehold new pages_2007-08 LTP Summary_WW working" xfId="1129" xr:uid="{339FA60D-EBBF-4031-B00B-7406C2499E94}"/>
    <cellStyle name="_Leasehold new pages_2007-08 LTP Summary_WW working 2" xfId="3749" xr:uid="{21E720FE-D8A9-40C1-8A65-9E77F11423CA}"/>
    <cellStyle name="_Leasehold new pages_2007-08 LTP Summary_WW working_By Segment" xfId="16810" xr:uid="{AB91A02C-666E-4634-ABAC-8512FB7F315A}"/>
    <cellStyle name="_Leasehold new pages_2007-08 LTP Summary_WW working_Summary" xfId="16811" xr:uid="{F5FAC2E3-DFC4-4C6E-8A77-B5B9D53EFC17}"/>
    <cellStyle name="_Leasehold new pages_2007-08 LTP Summary_WW working_Summary KP4790" xfId="16812" xr:uid="{4817E84C-078F-4BC1-8A60-E9C0F9530856}"/>
    <cellStyle name="_Leasehold new pages_2008 cfp draft" xfId="1130" xr:uid="{896BADEB-75D2-4AE1-837A-187120937141}"/>
    <cellStyle name="_Leasehold new pages_2008 cfp draft 2" xfId="3750" xr:uid="{CD7EA88D-C5F9-4205-911C-551DD0C27FE5}"/>
    <cellStyle name="_Leasehold new pages_2008 cfp draft_By Segment" xfId="16813" xr:uid="{C0597181-9F29-4FDB-A691-2D33A1346143}"/>
    <cellStyle name="_Leasehold new pages_2008 cfp draft_Sheet2" xfId="16814" xr:uid="{7680909D-F131-498E-B1BB-D26806083065}"/>
    <cellStyle name="_Leasehold new pages_2008 cfp draft_Sheet3" xfId="16815" xr:uid="{DC13BB05-71DF-4C1A-870B-AEB0DE2DA24B}"/>
    <cellStyle name="_Leasehold new pages_2008 cfp draft_Summary" xfId="16816" xr:uid="{D61A12CF-69BD-40A7-B5AE-28A2383DF953}"/>
    <cellStyle name="_Leasehold new pages_2008 cfp draft_Summary KP4790" xfId="16817" xr:uid="{BEDE3E66-1DFE-4EE9-8D8E-8D1EF0E79A2A}"/>
    <cellStyle name="_Leasehold new pages_2008 planning day draft" xfId="1131" xr:uid="{50C6B8B3-2A11-4024-8928-E8DC97A7A47D}"/>
    <cellStyle name="_Leasehold new pages_2008 planning day draft 2" xfId="3751" xr:uid="{7C5F9996-306A-4E42-A980-D17042E601E3}"/>
    <cellStyle name="_Leasehold new pages_2008 planning day draft_By Segment" xfId="16818" xr:uid="{A55DC558-735D-43E6-88EB-5FAEA296EE71}"/>
    <cellStyle name="_Leasehold new pages_2008 planning day draft_Sheet2" xfId="16819" xr:uid="{4161302A-1BDA-442E-B641-A8AF806C5826}"/>
    <cellStyle name="_Leasehold new pages_2008 planning day draft_Sheet3" xfId="16820" xr:uid="{2A8F16EF-FCE3-436F-B501-0EF7AB2CD718}"/>
    <cellStyle name="_Leasehold new pages_2008 planning day draft_Summary" xfId="16821" xr:uid="{E179C599-9950-4BAA-9069-67EC3DB73168}"/>
    <cellStyle name="_Leasehold new pages_2008 planning day draft_Summary KP4790" xfId="16822" xr:uid="{E3CADC3C-45FA-455C-81C0-FE720756EDEE}"/>
    <cellStyle name="_Leasehold new pages_A. Weekly Sales Summary" xfId="6921" xr:uid="{6F560DEA-6BFB-41A7-9ABF-8922159A8183}"/>
    <cellStyle name="_Leasehold new pages_App B" xfId="6922" xr:uid="{823CB541-C06F-47AC-9BC6-A079F365BBB7}"/>
    <cellStyle name="_Leasehold new pages_Bob review pack (2)" xfId="1132" xr:uid="{DC9F932E-9BE6-42EF-AD60-2E20D126953A}"/>
    <cellStyle name="_Leasehold new pages_Bob review pack (2) 2" xfId="3752" xr:uid="{38455721-68F3-4F4D-BC09-79809AB48154}"/>
    <cellStyle name="_Leasehold new pages_Bob review pack (2)_By Segment" xfId="16823" xr:uid="{EB58C153-616F-44BF-8F5B-41C6F1793F08}"/>
    <cellStyle name="_Leasehold new pages_Bob review pack (2)_Sheet2" xfId="16824" xr:uid="{F67CD77C-14A7-4CBD-9429-87DF5E549892}"/>
    <cellStyle name="_Leasehold new pages_Bob review pack (2)_Sheet3" xfId="16825" xr:uid="{5EADD8EF-395C-46B4-82BE-09577D1E2C66}"/>
    <cellStyle name="_Leasehold new pages_Bob review pack (2)_Summary" xfId="16826" xr:uid="{18433465-48AD-4B2A-A70B-BFE0C866D3A0}"/>
    <cellStyle name="_Leasehold new pages_Bob review pack (2)_Summary KP4790" xfId="16827" xr:uid="{BDED27F8-926E-4D4A-8690-33D501365AFD}"/>
    <cellStyle name="_Leasehold new pages_Bob review pack (3)" xfId="1133" xr:uid="{C9B2C960-EAF6-45AD-BA61-8947E319D4D4}"/>
    <cellStyle name="_Leasehold new pages_Bob review pack (3) 2" xfId="3753" xr:uid="{E08B6CBC-C291-4073-98FB-BA9BB72F2F6C}"/>
    <cellStyle name="_Leasehold new pages_Bob review pack (3)_By Segment" xfId="16828" xr:uid="{F9C309CA-C94F-4AC4-8B82-FA28A49063DE}"/>
    <cellStyle name="_Leasehold new pages_Bob review pack (3)_Sheet2" xfId="16829" xr:uid="{A64BBE8F-475C-40EF-886B-0A483611FF56}"/>
    <cellStyle name="_Leasehold new pages_Bob review pack (3)_Sheet3" xfId="16830" xr:uid="{A341DAF0-34BA-45BD-B467-94C1221EE1FE}"/>
    <cellStyle name="_Leasehold new pages_Bob review pack (3)_Summary" xfId="16831" xr:uid="{BFF09785-A810-4CFB-BC12-2E29839D61B6}"/>
    <cellStyle name="_Leasehold new pages_Bob review pack (3)_Summary KP4790" xfId="16832" xr:uid="{032691C8-1707-4858-9521-E89C2663E92B}"/>
    <cellStyle name="_Leasehold new pages_By Segment" xfId="16833" xr:uid="{94760424-0AAC-4E67-8C6C-7E4366744C97}"/>
    <cellStyle name="_Leasehold new pages_China CIA Model Jan 08" xfId="6923" xr:uid="{F6953225-25BD-458F-98E7-E65A4F23C802}"/>
    <cellStyle name="_Leasehold new pages_CIA Qianshan New STD" xfId="6924" xr:uid="{27DB7C2B-0D08-4AEB-9133-59A55CFDF351}"/>
    <cellStyle name="_Leasehold new pages_CIA STANDARD MODEL CHINA 2007 LTP_1" xfId="6925" xr:uid="{89A6D379-29CD-4C36-B78E-6FA2FA3DB108}"/>
    <cellStyle name="_Leasehold new pages_dunnhumby Tesco Int LRP 0910 - example template PSV" xfId="16834" xr:uid="{F9AD43B9-9B57-4233-A620-4F2049476E4F}"/>
    <cellStyle name="_Leasehold new pages_dunnhumby Tesco Int LRP 0910 - example template PSV_Sheet2" xfId="16835" xr:uid="{23A5D112-51F8-4AFC-8F8E-32F81364FC46}"/>
    <cellStyle name="_Leasehold new pages_dunnhumby Tesco Int LRP 0910 - example template PSV_Sheet3" xfId="16836" xr:uid="{1F8FD731-DAD9-45E1-AE91-98A46084515D}"/>
    <cellStyle name="_Leasehold new pages_LTP CIA Model" xfId="6926" xr:uid="{49C6B07C-BEDE-4C25-A362-DCE6B40F7544}"/>
    <cellStyle name="_Leasehold new pages_LTP CIA Model_With PnL ratio_1" xfId="6927" xr:uid="{FB1718A9-3FA0-4AC4-A42B-78F3E691ED71}"/>
    <cellStyle name="_Leasehold new pages_LTP Model" xfId="6928" xr:uid="{51440475-A767-4C6E-AB5F-3660479D093A}"/>
    <cellStyle name="_Leasehold new pages_P13 Seasonal Events" xfId="6929" xr:uid="{A12B46AD-A9C8-42A8-AAA3-6ED67854A7A2}"/>
    <cellStyle name="_Leasehold new pages_Planning Day pack Template - blank" xfId="16837" xr:uid="{CA4BFBD7-B46D-488B-B966-D5AC8EE04438}"/>
    <cellStyle name="_Leasehold new pages_Planning Day pack Template - blank_Sheet2" xfId="16838" xr:uid="{A66BBDDF-C5C2-4E48-B47C-58EA6F90DEF7}"/>
    <cellStyle name="_Leasehold new pages_Planning Day pack Template - blank_Sheet3" xfId="16839" xr:uid="{F58E8EFB-9729-47C4-9966-9F9FEBBABAE3}"/>
    <cellStyle name="_Leasehold new pages_Planning Day pack Template- Tem" xfId="16840" xr:uid="{7C56FABD-906A-4549-9A68-55457B01004F}"/>
    <cellStyle name="_Leasehold new pages_Planning Day pack Template- Tem_Sheet2" xfId="16841" xr:uid="{61638119-E3AE-40CD-88F9-2676673AD751}"/>
    <cellStyle name="_Leasehold new pages_Planning Day pack Template- Tem_Sheet3" xfId="16842" xr:uid="{382E59D2-739D-4018-96EF-E1AF4259340D}"/>
    <cellStyle name="_Leasehold new pages_Poland Planning Day Pack" xfId="16843" xr:uid="{6EFC9C99-801E-4F9B-8BF6-FD350BA00F64}"/>
    <cellStyle name="_Leasehold new pages_Poland Planning Day Pack_Sheet2" xfId="16844" xr:uid="{747D7933-EDF5-477A-ACC0-91909331614B}"/>
    <cellStyle name="_Leasehold new pages_Poland Planning Day Pack_Sheet3" xfId="16845" xr:uid="{425E8778-344F-4117-AB49-8A8AECE1BF32}"/>
    <cellStyle name="_Leasehold new pages_Sheet2" xfId="16846" xr:uid="{244F3150-0D0E-4002-897A-4B994CBC09A9}"/>
    <cellStyle name="_Leasehold new pages_Sheet3" xfId="16847" xr:uid="{67E3CBC0-1616-4218-A85A-43DA48609AED}"/>
    <cellStyle name="_Leasehold new pages_Summary" xfId="16848" xr:uid="{ED1F3403-7F8A-4BD6-AA5D-2D5F2F50CAF0}"/>
    <cellStyle name="_Leasehold new pages_Summary KP4790" xfId="16849" xr:uid="{76869E70-FF7E-4BD8-980C-B3B8180C77B1}"/>
    <cellStyle name="_Leasehold new pages_Target affirmation" xfId="16850" xr:uid="{461F667C-0278-4E6D-9DBB-BE52E5F1A66F}"/>
    <cellStyle name="_Leasehold new pages_Target affirmation_Sheet2" xfId="16851" xr:uid="{871E1E73-0C91-45AB-9803-923A8A4D4852}"/>
    <cellStyle name="_Leasehold new pages_Target affirmation_Sheet3" xfId="16852" xr:uid="{7247AB15-DFA9-496F-8940-EB045E9334D0}"/>
    <cellStyle name="_Leasehold new pages_WK34" xfId="6930" xr:uid="{62E6D64D-B337-4AF6-A9CE-C34B0EE306EB}"/>
    <cellStyle name="_Leasehold new pages_复件 CIA STANDARD MODEL CHINA 2007 LTP" xfId="6931" xr:uid="{F907E704-0442-437C-8BE7-83952CF310F1}"/>
    <cellStyle name="_Leasehold new pages1" xfId="1134" xr:uid="{11782D23-0BF2-497B-9D0D-CDC00151ECB1}"/>
    <cellStyle name="_Leasehold new pages1 2" xfId="3754" xr:uid="{21117D23-B410-4F54-B799-B43DA05619C6}"/>
    <cellStyle name="_Leasehold new pages1_1. International Summary_WW" xfId="1135" xr:uid="{027C9262-A998-4664-9F62-2AA7B115CE74}"/>
    <cellStyle name="_Leasehold new pages1_1. International Summary_WW 2" xfId="3755" xr:uid="{38AA4807-735A-4540-AA5E-39D1A36B9DAC}"/>
    <cellStyle name="_Leasehold new pages1_1. International Summary_WW_By Segment" xfId="16853" xr:uid="{818C1C66-E1C0-43C4-9B70-5F6CE3616B7A}"/>
    <cellStyle name="_Leasehold new pages1_1. International Summary_WW_Sheet2" xfId="16854" xr:uid="{30C95360-69CB-4E42-ACD8-11F4FAA8F431}"/>
    <cellStyle name="_Leasehold new pages1_1. International Summary_WW_Sheet3" xfId="16855" xr:uid="{A0A65FC2-7269-46AB-8A30-EC584CD03C11}"/>
    <cellStyle name="_Leasehold new pages1_1. International Summary_WW_Summary" xfId="16856" xr:uid="{34E669C5-63F8-43B9-B291-0C4573D395B6}"/>
    <cellStyle name="_Leasehold new pages1_1. International Summary_WW_Summary KP4790" xfId="16857" xr:uid="{BA5B22F7-D2EA-40FF-9EA6-A8B5AAFC1FF1}"/>
    <cellStyle name="_Leasehold new pages1_1. LTP Summary 2007_08" xfId="1136" xr:uid="{3AA07C36-ED14-4CAE-A984-7857D388C5BF}"/>
    <cellStyle name="_Leasehold new pages1_1. LTP Summary 2007_08 2" xfId="3756" xr:uid="{D5EDA8BA-B635-4FC8-9128-1C40C8458E78}"/>
    <cellStyle name="_Leasehold new pages1_1. LTP Summary 2007_08 Inc US" xfId="1137" xr:uid="{EDF52D2F-4179-4ABD-A9BA-672717E589E9}"/>
    <cellStyle name="_Leasehold new pages1_1. LTP Summary 2007_08 Inc US 2" xfId="3757" xr:uid="{3C1693F0-FBCD-4C56-B460-40D77056FF68}"/>
    <cellStyle name="_Leasehold new pages1_1. LTP Summary 2007_08 Inc US_By Segment" xfId="16858" xr:uid="{51E4D98A-F1E6-46B5-BE37-882DE22ECBE5}"/>
    <cellStyle name="_Leasehold new pages1_1. LTP Summary 2007_08 Inc US_Summary" xfId="16859" xr:uid="{E1273623-D6C1-43B5-A902-3021E025D106}"/>
    <cellStyle name="_Leasehold new pages1_1. LTP Summary 2007_08 Inc US_Summary KP4790" xfId="16860" xr:uid="{1B1F153B-F01F-487B-A788-E225483C9C92}"/>
    <cellStyle name="_Leasehold new pages1_1. LTP Summary 2007_08_By Segment" xfId="16861" xr:uid="{DBE65EBB-8E13-4B79-82EC-2C9F293B8675}"/>
    <cellStyle name="_Leasehold new pages1_1. LTP Summary 2007_08_Summary" xfId="16862" xr:uid="{6112BF18-7395-4439-8626-B0E80B752C51}"/>
    <cellStyle name="_Leasehold new pages1_1. LTP Summary 2007_08_Summary KP4790" xfId="16863" xr:uid="{F3B83AAA-2B8E-4432-A3EE-3407D6E1B033}"/>
    <cellStyle name="_Leasehold new pages1_2006-07 LTP International Summary_FINAL_06-11-06" xfId="1138" xr:uid="{F17A87A4-AB0C-4CF4-89FE-637140C8959B}"/>
    <cellStyle name="_Leasehold new pages1_2006-07 LTP International Summary_FINAL_06-11-06 2" xfId="3758" xr:uid="{2ABFF568-C616-4E60-A43F-DCC55A6249F5}"/>
    <cellStyle name="_Leasehold new pages1_2006-07 LTP International Summary_FINAL_06-11-06_By Segment" xfId="16864" xr:uid="{F502BB1C-1115-4433-AE1F-7CF2D78FE66B}"/>
    <cellStyle name="_Leasehold new pages1_2006-07 LTP International Summary_FINAL_06-11-06_Sheet2" xfId="16865" xr:uid="{259584EA-7798-43B4-9BCB-F223B31EBE0F}"/>
    <cellStyle name="_Leasehold new pages1_2006-07 LTP International Summary_FINAL_06-11-06_Sheet3" xfId="16866" xr:uid="{BCCA52A3-BCDC-42D1-BE08-03CCC467ADF5}"/>
    <cellStyle name="_Leasehold new pages1_2006-07 LTP International Summary_FINAL_06-11-06_Summary" xfId="16867" xr:uid="{304404ED-DBE2-4B4F-BC13-229024DF1771}"/>
    <cellStyle name="_Leasehold new pages1_2006-07 LTP International Summary_FINAL_06-11-06_Summary KP4790" xfId="16868" xr:uid="{DF3F0D36-A980-4415-A30A-BACEB55C6CA4}"/>
    <cellStyle name="_Leasehold new pages1_2007 Review Day China" xfId="1139" xr:uid="{941F12EC-E8AB-41A1-ACBE-1A962B62B421}"/>
    <cellStyle name="_Leasehold new pages1_2007 Review Day China 2" xfId="3759" xr:uid="{58A513FE-53B6-4469-8FB4-AF7D6E732C5C}"/>
    <cellStyle name="_Leasehold new pages1_2007 Review Day China_By Segment" xfId="16869" xr:uid="{DE706B53-4068-48C6-9506-730AE799F6C1}"/>
    <cellStyle name="_Leasehold new pages1_2007 Review Day China_Sheet2" xfId="16870" xr:uid="{442C450F-968A-4F17-A90E-1C35E9AAAF1E}"/>
    <cellStyle name="_Leasehold new pages1_2007 Review Day China_Sheet3" xfId="16871" xr:uid="{ECDC4168-A0A1-4A35-94B6-E752B557C0AC}"/>
    <cellStyle name="_Leasehold new pages1_2007 Review Day China_Summary" xfId="16872" xr:uid="{5734B411-1522-4BB3-AA4F-FF7F827DD0D4}"/>
    <cellStyle name="_Leasehold new pages1_2007 Review Day China_Summary KP4790" xfId="16873" xr:uid="{B9355722-2D5F-4251-9914-F636CD5C4230}"/>
    <cellStyle name="_Leasehold new pages1_2007 Review Day Czech" xfId="1140" xr:uid="{BCBEBD2E-809A-4F00-9B17-6C751C35D905}"/>
    <cellStyle name="_Leasehold new pages1_2007 Review Day Czech 2" xfId="3760" xr:uid="{8C7DD292-00E6-404F-9D99-9474799315F5}"/>
    <cellStyle name="_Leasehold new pages1_2007 Review Day Czech_By Segment" xfId="16874" xr:uid="{D14CEF3F-C18B-47CB-9A1B-E9D35D39AB24}"/>
    <cellStyle name="_Leasehold new pages1_2007 Review Day Czech_Sheet2" xfId="16875" xr:uid="{13483110-CC86-485E-A550-8C729ED40C07}"/>
    <cellStyle name="_Leasehold new pages1_2007 Review Day Czech_Sheet3" xfId="16876" xr:uid="{B4A49DB7-D96F-4B40-B93C-60FF889FC80D}"/>
    <cellStyle name="_Leasehold new pages1_2007 Review Day Czech_Summary" xfId="16877" xr:uid="{0D697F26-C357-4EA3-B21B-388F805D1E5E}"/>
    <cellStyle name="_Leasehold new pages1_2007 Review Day Czech_Summary KP4790" xfId="16878" xr:uid="{F9FAE5A8-8E29-4FBF-86B8-626267843385}"/>
    <cellStyle name="_Leasehold new pages1_2007 Review Day Poland" xfId="1141" xr:uid="{4781D339-913C-42F9-BF4C-0B29565BADFD}"/>
    <cellStyle name="_Leasehold new pages1_2007 Review Day Poland 2" xfId="3761" xr:uid="{B77C8B37-8518-4BD8-AC19-E7AFBD258332}"/>
    <cellStyle name="_Leasehold new pages1_2007 Review Day Poland_By Segment" xfId="16879" xr:uid="{CA00ADF0-CAD8-450C-AC01-053106D4F237}"/>
    <cellStyle name="_Leasehold new pages1_2007 Review Day Poland_Sheet2" xfId="16880" xr:uid="{197F59D2-ABA0-4671-AFB1-7817326EC21A}"/>
    <cellStyle name="_Leasehold new pages1_2007 Review Day Poland_Sheet3" xfId="16881" xr:uid="{F4A15752-DF32-4894-A99E-FA72DD77324D}"/>
    <cellStyle name="_Leasehold new pages1_2007 Review Day Poland_Summary" xfId="16882" xr:uid="{987AA4C9-A008-47A2-8213-DEC4EDB9A57E}"/>
    <cellStyle name="_Leasehold new pages1_2007 Review Day Poland_Summary KP4790" xfId="16883" xr:uid="{730D135F-7B9D-472F-89A4-1CD30211BF08}"/>
    <cellStyle name="_Leasehold new pages1_2007-08 LTP Summary_TOPDOWN" xfId="1142" xr:uid="{740D354E-BEFF-4A97-B341-C1B51ACDC1A9}"/>
    <cellStyle name="_Leasehold new pages1_2007-08 LTP Summary_TOPDOWN 2" xfId="3762" xr:uid="{C6B15AB7-8549-4B2A-B857-738190949071}"/>
    <cellStyle name="_Leasehold new pages1_2007-08 LTP Summary_TOPDOWN_By Segment" xfId="16884" xr:uid="{3540EEC0-D20E-4722-80DD-91D6F76A5082}"/>
    <cellStyle name="_Leasehold new pages1_2007-08 LTP Summary_TOPDOWN_REBASED ON P3PP" xfId="1143" xr:uid="{E3F61AA8-78CE-4230-B8EB-C899FF62E24B}"/>
    <cellStyle name="_Leasehold new pages1_2007-08 LTP Summary_TOPDOWN_REBASED ON P3PP 2" xfId="3763" xr:uid="{D375F578-987D-453F-B03F-25F89EC4BC02}"/>
    <cellStyle name="_Leasehold new pages1_2007-08 LTP Summary_TOPDOWN_REBASED ON P3PP_By Segment" xfId="16885" xr:uid="{5FAC03CF-0C52-4562-905C-562B511E5ACE}"/>
    <cellStyle name="_Leasehold new pages1_2007-08 LTP Summary_TOPDOWN_REBASED ON P3PP_Sheet2" xfId="16886" xr:uid="{200223F8-D2F8-4076-9BED-85857B6991A2}"/>
    <cellStyle name="_Leasehold new pages1_2007-08 LTP Summary_TOPDOWN_REBASED ON P3PP_Sheet3" xfId="16887" xr:uid="{D83EE9A3-A72D-4BC5-9453-09B704BC1259}"/>
    <cellStyle name="_Leasehold new pages1_2007-08 LTP Summary_TOPDOWN_REBASED ON P3PP_Summary" xfId="16888" xr:uid="{51EE1079-1605-44FC-8874-CE33697F2956}"/>
    <cellStyle name="_Leasehold new pages1_2007-08 LTP Summary_TOPDOWN_REBASED ON P3PP_Summary KP4790" xfId="16889" xr:uid="{7614165F-8D34-48E2-96EE-F97D793FAE8F}"/>
    <cellStyle name="_Leasehold new pages1_2007-08 LTP Summary_TOPDOWN_Sheet2" xfId="16890" xr:uid="{55C1BA85-A4D7-4318-A8A7-DCED7CDA2839}"/>
    <cellStyle name="_Leasehold new pages1_2007-08 LTP Summary_TOPDOWN_Sheet3" xfId="16891" xr:uid="{55E01570-7531-43D6-A968-E1BB00B4004E}"/>
    <cellStyle name="_Leasehold new pages1_2007-08 LTP Summary_TOPDOWN_Summary" xfId="16892" xr:uid="{0446DB9C-8B82-4449-9FC8-45ACB7730B81}"/>
    <cellStyle name="_Leasehold new pages1_2007-08 LTP Summary_TOPDOWN_Summary KP4790" xfId="16893" xr:uid="{18E4D84E-9D98-4028-9CD0-82B625364370}"/>
    <cellStyle name="_Leasehold new pages1_2007-08 LTP Summary_TOPDOWN_v3" xfId="1144" xr:uid="{E8EC17AE-3926-4833-B705-F60921F5A47D}"/>
    <cellStyle name="_Leasehold new pages1_2007-08 LTP Summary_TOPDOWN_v3 2" xfId="3764" xr:uid="{1230259C-DFE1-434D-A08C-A871FA06D0A0}"/>
    <cellStyle name="_Leasehold new pages1_2007-08 LTP Summary_TOPDOWN_v3_By Segment" xfId="16894" xr:uid="{459CE62A-FA07-4BD0-AA4E-2A0199D117C0}"/>
    <cellStyle name="_Leasehold new pages1_2007-08 LTP Summary_TOPDOWN_v3_Sheet2" xfId="16895" xr:uid="{0187E52D-B58A-4EDC-A098-16900EC25813}"/>
    <cellStyle name="_Leasehold new pages1_2007-08 LTP Summary_TOPDOWN_v3_Sheet3" xfId="16896" xr:uid="{F28B00DB-A11D-43A6-B613-6F0FDEA54AC3}"/>
    <cellStyle name="_Leasehold new pages1_2007-08 LTP Summary_TOPDOWN_v3_Summary" xfId="16897" xr:uid="{DA3F8461-FC39-462B-A4BE-4E29BC3E292A}"/>
    <cellStyle name="_Leasehold new pages1_2007-08 LTP Summary_TOPDOWN_v3_Summary KP4790" xfId="16898" xr:uid="{E13DF3B8-AE57-4961-B9DC-31CA79D8A10E}"/>
    <cellStyle name="_Leasehold new pages1_2007-08 LTP Summary_WW working" xfId="1145" xr:uid="{CEFC9289-0DB6-4159-AC32-77E36369A70E}"/>
    <cellStyle name="_Leasehold new pages1_2007-08 LTP Summary_WW working 2" xfId="3765" xr:uid="{C818E6E4-D2E5-4E7C-803A-3C157F64C258}"/>
    <cellStyle name="_Leasehold new pages1_2007-08 LTP Summary_WW working_By Segment" xfId="16899" xr:uid="{BFFC9E27-2E82-4C83-AB12-7CC5AEF2B98B}"/>
    <cellStyle name="_Leasehold new pages1_2007-08 LTP Summary_WW working_Summary" xfId="16900" xr:uid="{1FA1D266-1E51-451C-9193-3D044FACEFD6}"/>
    <cellStyle name="_Leasehold new pages1_2007-08 LTP Summary_WW working_Summary KP4790" xfId="16901" xr:uid="{F35A2FF4-072C-4CB2-952A-0E7BF429760C}"/>
    <cellStyle name="_Leasehold new pages1_2008 cfp draft" xfId="1146" xr:uid="{7540B122-5328-4E65-9A55-CB3494563DC8}"/>
    <cellStyle name="_Leasehold new pages1_2008 cfp draft 2" xfId="3766" xr:uid="{6BC186EA-9CEF-49CB-83C5-61A503DA70CB}"/>
    <cellStyle name="_Leasehold new pages1_2008 cfp draft_By Segment" xfId="16902" xr:uid="{4F97ADCE-5DDC-433B-AD4E-5AE9526E9800}"/>
    <cellStyle name="_Leasehold new pages1_2008 cfp draft_Sheet2" xfId="16903" xr:uid="{1515A2FB-610B-48A5-B204-24AA5FBE9842}"/>
    <cellStyle name="_Leasehold new pages1_2008 cfp draft_Sheet3" xfId="16904" xr:uid="{6E8030A8-899D-44BC-80A1-1DC720854182}"/>
    <cellStyle name="_Leasehold new pages1_2008 cfp draft_Summary" xfId="16905" xr:uid="{DF33C6B0-7E53-489C-A616-2D212822B12B}"/>
    <cellStyle name="_Leasehold new pages1_2008 cfp draft_Summary KP4790" xfId="16906" xr:uid="{1AEACF66-C12A-412B-A9DD-6B99E6B79E94}"/>
    <cellStyle name="_Leasehold new pages1_2008 planning day draft" xfId="1147" xr:uid="{B552DDB9-8C11-49FC-B777-E5DF7F0FC3AF}"/>
    <cellStyle name="_Leasehold new pages1_2008 planning day draft 2" xfId="3767" xr:uid="{DC6FE92C-D964-483D-9B2D-4909DE3A2188}"/>
    <cellStyle name="_Leasehold new pages1_2008 planning day draft_By Segment" xfId="16907" xr:uid="{E16E9F2B-0093-4B38-8D6F-257C053F47D6}"/>
    <cellStyle name="_Leasehold new pages1_2008 planning day draft_Sheet2" xfId="16908" xr:uid="{C59EE261-0FE6-4376-B984-D4E408F5CEC2}"/>
    <cellStyle name="_Leasehold new pages1_2008 planning day draft_Sheet3" xfId="16909" xr:uid="{1D65DC3F-B866-41FE-B726-086E55E298ED}"/>
    <cellStyle name="_Leasehold new pages1_2008 planning day draft_Summary" xfId="16910" xr:uid="{6FF09CCA-15DF-4666-A54C-3A3440F6428A}"/>
    <cellStyle name="_Leasehold new pages1_2008 planning day draft_Summary KP4790" xfId="16911" xr:uid="{D67C0F6F-4E56-458D-9F36-D96B9D4BEE31}"/>
    <cellStyle name="_Leasehold new pages1_A. Weekly Sales Summary" xfId="6932" xr:uid="{F1D12EB8-9447-4B0A-BACE-BBF51DC21294}"/>
    <cellStyle name="_Leasehold new pages1_App B" xfId="6933" xr:uid="{E1B7F7D5-2F6A-475C-A22F-8A1A95D9011B}"/>
    <cellStyle name="_Leasehold new pages1_Bob review pack (2)" xfId="1148" xr:uid="{4720608C-265F-4A2E-BDB2-A037D21A5051}"/>
    <cellStyle name="_Leasehold new pages1_Bob review pack (2) 2" xfId="3768" xr:uid="{55EF74BA-5699-48CA-9B30-1284E9B29EAD}"/>
    <cellStyle name="_Leasehold new pages1_Bob review pack (2)_By Segment" xfId="16912" xr:uid="{49B88508-F850-405B-AC36-5EFC2907B0C0}"/>
    <cellStyle name="_Leasehold new pages1_Bob review pack (2)_Sheet2" xfId="16913" xr:uid="{CD4D6DE2-5AF6-4D0A-AB87-AED0E962F117}"/>
    <cellStyle name="_Leasehold new pages1_Bob review pack (2)_Sheet3" xfId="16914" xr:uid="{BC35694B-BFFF-4589-B4E4-221C9EB5AD11}"/>
    <cellStyle name="_Leasehold new pages1_Bob review pack (2)_Summary" xfId="16915" xr:uid="{24253EA5-398C-4E39-ACA4-3DD1043EA132}"/>
    <cellStyle name="_Leasehold new pages1_Bob review pack (2)_Summary KP4790" xfId="16916" xr:uid="{BFD444E7-F213-46DF-8615-EAB29F347F51}"/>
    <cellStyle name="_Leasehold new pages1_Bob review pack (3)" xfId="1149" xr:uid="{498F2DDF-3F38-4820-96F8-EFED466237D2}"/>
    <cellStyle name="_Leasehold new pages1_Bob review pack (3) 2" xfId="3769" xr:uid="{725E0F38-F6DB-4F6B-8F5C-46CC09C5F513}"/>
    <cellStyle name="_Leasehold new pages1_Bob review pack (3)_By Segment" xfId="16917" xr:uid="{48EB3C0F-B6A7-4762-BD68-82B59BB67DBE}"/>
    <cellStyle name="_Leasehold new pages1_Bob review pack (3)_Sheet2" xfId="16918" xr:uid="{BE3851E0-7449-4F05-95FF-A2B3DAF26A37}"/>
    <cellStyle name="_Leasehold new pages1_Bob review pack (3)_Sheet3" xfId="16919" xr:uid="{D4A865FB-9AD4-423E-9255-6069F3282488}"/>
    <cellStyle name="_Leasehold new pages1_Bob review pack (3)_Summary" xfId="16920" xr:uid="{72554258-4BD1-47EB-8431-011951027C11}"/>
    <cellStyle name="_Leasehold new pages1_Bob review pack (3)_Summary KP4790" xfId="16921" xr:uid="{01E7B791-2A16-4219-83AC-CD04033AB82F}"/>
    <cellStyle name="_Leasehold new pages1_By Segment" xfId="16922" xr:uid="{A359D21D-871C-46F1-A36B-CC920CCE5A1D}"/>
    <cellStyle name="_Leasehold new pages1_China CIA Model Jan 08" xfId="6934" xr:uid="{E16C71DD-D497-44D4-84A6-3966F866FA29}"/>
    <cellStyle name="_Leasehold new pages1_CIA Qianshan New STD" xfId="6935" xr:uid="{2FCC1D5E-62D4-4886-8704-1DCBE2FBFB3C}"/>
    <cellStyle name="_Leasehold new pages1_CIA STANDARD MODEL CHINA 2007 LTP_1" xfId="6936" xr:uid="{A898E5B4-E317-4BDA-BAA0-B02E54F55E43}"/>
    <cellStyle name="_Leasehold new pages1_dunnhumby Tesco Int LRP 0910 - example template PSV" xfId="16923" xr:uid="{3703D7E1-BDD4-4702-BE28-5BB1E279D2E2}"/>
    <cellStyle name="_Leasehold new pages1_dunnhumby Tesco Int LRP 0910 - example template PSV_Sheet2" xfId="16924" xr:uid="{81FBCF64-2BDA-4FC1-A918-8225AF003523}"/>
    <cellStyle name="_Leasehold new pages1_dunnhumby Tesco Int LRP 0910 - example template PSV_Sheet3" xfId="16925" xr:uid="{3B33845B-6E77-4328-BA85-082D27AF91BA}"/>
    <cellStyle name="_Leasehold new pages1_LTP CIA Model" xfId="6937" xr:uid="{D22E0463-791A-4874-992D-64568B6FA853}"/>
    <cellStyle name="_Leasehold new pages1_LTP CIA Model_With PnL ratio_1" xfId="6938" xr:uid="{BD720EBC-852E-4E58-AD03-41A4EC13C163}"/>
    <cellStyle name="_Leasehold new pages1_LTP Model" xfId="6939" xr:uid="{9571C934-CC2F-4F2A-A488-E95FFC134C0A}"/>
    <cellStyle name="_Leasehold new pages1_P13 Seasonal Events" xfId="6940" xr:uid="{54CA83B6-AE53-4BD1-A656-DF0AE5F2959D}"/>
    <cellStyle name="_Leasehold new pages1_Planning Day pack Template - blank" xfId="16926" xr:uid="{F3811554-F603-4581-9B35-FB177F8BCDA3}"/>
    <cellStyle name="_Leasehold new pages1_Planning Day pack Template - blank_Sheet2" xfId="16927" xr:uid="{8164489F-AE8C-4008-B74B-D799ABDBE0CF}"/>
    <cellStyle name="_Leasehold new pages1_Planning Day pack Template - blank_Sheet3" xfId="16928" xr:uid="{E176A809-BC6B-49F2-BE21-FF81165C2DC3}"/>
    <cellStyle name="_Leasehold new pages1_Planning Day pack Template- Tem" xfId="16929" xr:uid="{572DF851-471F-43F0-BC05-CA82522CEF46}"/>
    <cellStyle name="_Leasehold new pages1_Planning Day pack Template- Tem_Sheet2" xfId="16930" xr:uid="{53404895-00A7-4F24-B8D6-4E17EF302602}"/>
    <cellStyle name="_Leasehold new pages1_Planning Day pack Template- Tem_Sheet3" xfId="16931" xr:uid="{EEEF2B4C-93CE-4E6D-82C8-C25CA91347DB}"/>
    <cellStyle name="_Leasehold new pages1_Poland Planning Day Pack" xfId="16932" xr:uid="{17E0FD4D-F353-498C-A24C-4B20AEF60E92}"/>
    <cellStyle name="_Leasehold new pages1_Poland Planning Day Pack_Sheet2" xfId="16933" xr:uid="{AEB8DCA3-186D-4EA1-8F52-598CDD92A5CF}"/>
    <cellStyle name="_Leasehold new pages1_Poland Planning Day Pack_Sheet3" xfId="16934" xr:uid="{7460A0AC-C563-4D40-9DFD-91CE210F5848}"/>
    <cellStyle name="_Leasehold new pages1_Sheet2" xfId="16935" xr:uid="{17F31F31-20EC-46EA-A0FF-F84E3CD6B715}"/>
    <cellStyle name="_Leasehold new pages1_Sheet3" xfId="16936" xr:uid="{2F896F1F-B38E-4B02-8F32-0B45463796E7}"/>
    <cellStyle name="_Leasehold new pages1_Summary" xfId="16937" xr:uid="{87B9BB19-1AA5-4BEF-929D-8A8D0B817A16}"/>
    <cellStyle name="_Leasehold new pages1_Summary KP4790" xfId="16938" xr:uid="{FD5016DC-53F6-420F-A939-F2F5095F2C3D}"/>
    <cellStyle name="_Leasehold new pages1_Target affirmation" xfId="16939" xr:uid="{E31D3F45-626B-42EC-A652-DE2B53CA488C}"/>
    <cellStyle name="_Leasehold new pages1_Target affirmation_Sheet2" xfId="16940" xr:uid="{F03D6E45-052C-44D6-9669-EBE33FC2959B}"/>
    <cellStyle name="_Leasehold new pages1_Target affirmation_Sheet3" xfId="16941" xr:uid="{C8C4C27F-4CDC-4379-8608-E51B20492604}"/>
    <cellStyle name="_Leasehold new pages1_WK34" xfId="6941" xr:uid="{45D4B93B-771F-430D-95D7-52960F6C8484}"/>
    <cellStyle name="_Leasehold new pages1_复件 CIA STANDARD MODEL CHINA 2007 LTP" xfId="6942" xr:uid="{16B6E3DF-2A90-4D2A-9F90-35DCEF5CE7F3}"/>
    <cellStyle name="_Leasing Summary (excl ROI&amp;US)" xfId="16942" xr:uid="{2E031990-ABFB-4366-9B65-DF9B1573429C}"/>
    <cellStyle name="_Leasing Summary (excl ROI&amp;US)_Formats" xfId="16943" xr:uid="{E30C5618-DEA1-49EB-96F6-6BB92D539EFC}"/>
    <cellStyle name="_LTA list - 15th june" xfId="11273" xr:uid="{96B23AD8-6A35-4D36-B60A-E145F2031548}"/>
    <cellStyle name="_LTA list - 15th june_2009-10 P3PP Template - Commercial" xfId="11274" xr:uid="{7CC7BE68-9942-4765-B144-49ABEF34406E}"/>
    <cellStyle name="_LTA list - 15th june_2009-10 P3PP Template - Kitchen" xfId="11275" xr:uid="{6C582D19-D50C-40BE-9E1E-95A36807F473}"/>
    <cellStyle name="_LTA list - 15th june_2009-10 Summary 1_27 FINAL" xfId="11276" xr:uid="{3DBBCECD-13B0-441E-9001-007716993E4E}"/>
    <cellStyle name="_LTA list - 15th june_2009P11 Fcst - Kitchen Register v1 (lm)" xfId="11277" xr:uid="{825EF5F5-2F93-449D-8312-70B3F92F717B}"/>
    <cellStyle name="_LTA list - 15th june_Book2 (6)" xfId="11278" xr:uid="{FDF886E3-860B-4CD5-A5C0-36BB8E6BDBF6}"/>
    <cellStyle name="_LTA list - 15th june_HO Board Management" xfId="11279" xr:uid="{633E61D7-F424-4D24-87BE-1A479D0412C3}"/>
    <cellStyle name="_LTA list - 15th june_HO Board Management_CF Template - Master - P10 new" xfId="11280" xr:uid="{D79FA6FB-C515-43D5-B11B-923C865D48D3}"/>
    <cellStyle name="_LTA list - 15th june_HO Board Management_CF Template - Master - P6 (WIP)" xfId="11281" xr:uid="{FDAF457A-23BC-4AE8-AA79-B0A04A1ABAA7}"/>
    <cellStyle name="_LTA list - 15th june_HO Finance" xfId="11282" xr:uid="{4BCD7FBC-49F2-41EF-9D53-50689F5C3AC2}"/>
    <cellStyle name="_LTA list - 15th june_HO Finance_CF Template - Master - P10 new" xfId="11283" xr:uid="{52741B38-E0E8-44D7-8AB8-B5AB7064677A}"/>
    <cellStyle name="_LTA list - 15th june_HO Finance_CF Template - Master - P6 (WIP)" xfId="11284" xr:uid="{441DD9AE-DDA8-495E-87CC-38FC6ACA1DD9}"/>
    <cellStyle name="_LTA list - 15th june_HO HR &amp; Personnel" xfId="11285" xr:uid="{BA6B9967-B4E9-4805-943E-DAAF16A6C8E4}"/>
    <cellStyle name="_LTA list - 15th june_HO HR &amp; Personnel_CF Template - Master - P10 new" xfId="11286" xr:uid="{441EAF69-BAEF-4C5E-98B7-DC268CD08A26}"/>
    <cellStyle name="_LTA list - 15th june_HO HR &amp; Personnel_CF Template - Master - P6 (WIP)" xfId="11287" xr:uid="{305B903A-5BFA-4B61-B6CB-1CC021686EBE}"/>
    <cellStyle name="_LTA list - 15th june_Input Commercial 5-19-09" xfId="11288" xr:uid="{73004E36-E1A0-4673-8180-1977C366B88C}"/>
    <cellStyle name="_LTA list - 15th june_Input Kitchen 5-19-09" xfId="11289" xr:uid="{0A680CD0-32AC-426E-B71E-B1DF6D2AA0B8}"/>
    <cellStyle name="_LTA list - 15th june_Kitchen P3PP Submission 5-22-2009" xfId="11290" xr:uid="{369332CD-5141-4248-9C1E-DFABC647D124}"/>
    <cellStyle name="_LTA list - 15th june_Marketing Pack P2_09" xfId="11291" xr:uid="{7A6DEE8F-2F7C-425C-AFFF-36EF31857BAE}"/>
    <cellStyle name="_LTA list - 15th june_P12_HO Head Count" xfId="11292" xr:uid="{ABB901E0-3FA0-43EF-BABC-008A31DA5EFE}"/>
    <cellStyle name="_LTA list - 15th june_P12_HO Head Count_CF Template - Master - P10 new" xfId="11293" xr:uid="{4AF66D86-F51B-4D6B-8268-5E13C025A068}"/>
    <cellStyle name="_LTA list - 15th june_P12_HO Head Count_CF Template - Master - P6 (WIP)" xfId="11294" xr:uid="{6288072F-B92D-458B-9CE4-C65CD50B79B7}"/>
    <cellStyle name="_LTP - Carl" xfId="11295" xr:uid="{04363122-4A15-4C36-B344-2F38C61510FD}"/>
    <cellStyle name="_LTP 2005 Matrix.xls Chart 1" xfId="1150" xr:uid="{AB32ED54-3593-4156-8AC9-EC141530748F}"/>
    <cellStyle name="_LTP 2005 Matrix.xls Chart 10" xfId="1151" xr:uid="{F9E182F4-7534-4184-9B5B-F580E1393C20}"/>
    <cellStyle name="_LTP 2005 Matrix.xls Chart 11" xfId="1152" xr:uid="{DEFCF1F4-6624-44A7-9656-45B54DC758C8}"/>
    <cellStyle name="_LTP 2005 Matrix.xls Chart 12" xfId="1153" xr:uid="{7C1C69DE-B36D-430D-98EE-2BC3AEE58807}"/>
    <cellStyle name="_LTP 2005 Matrix.xls Chart 13" xfId="1154" xr:uid="{225AB304-A72C-4EB3-9503-6D9FB1B9D2CB}"/>
    <cellStyle name="_LTP 2005 Matrix.xls Chart 14" xfId="1155" xr:uid="{085A8CE7-859B-4246-895F-3381781DB5BE}"/>
    <cellStyle name="_LTP 2005 Matrix.xls Chart 15" xfId="1156" xr:uid="{D8541B92-92E1-4BEF-AACC-05507608AFCE}"/>
    <cellStyle name="_LTP 2005 Matrix.xls Chart 16" xfId="1157" xr:uid="{C15BDAA5-A7A4-429F-8324-E2E21A9EBD17}"/>
    <cellStyle name="_LTP 2005 Matrix.xls Chart 17" xfId="1158" xr:uid="{7AF3D384-1F0E-4ECE-96B8-B8F70AC376B4}"/>
    <cellStyle name="_LTP 2005 Matrix.xls Chart 18" xfId="1159" xr:uid="{D5010170-F41B-4CCA-88DF-AB24C002DD1C}"/>
    <cellStyle name="_LTP 2005 Matrix.xls Chart 19" xfId="1160" xr:uid="{1E14B2DA-9A31-4285-AD6B-63D43A43F400}"/>
    <cellStyle name="_LTP 2005 Matrix.xls Chart 2" xfId="1161" xr:uid="{CCBC3884-34F8-4D36-AE8A-6B221A791E5D}"/>
    <cellStyle name="_LTP 2005 Matrix.xls Chart 20" xfId="1162" xr:uid="{12C5D43F-496A-4216-94F3-CD6D964FAFED}"/>
    <cellStyle name="_LTP 2005 Matrix.xls Chart 21" xfId="1163" xr:uid="{2BF5E3FF-8F12-4208-BCCB-169A2CCF202E}"/>
    <cellStyle name="_LTP 2005 Matrix.xls Chart 22" xfId="1164" xr:uid="{8E489826-E87C-4965-AF7F-49460F5E6E24}"/>
    <cellStyle name="_LTP 2005 Matrix.xls Chart 23" xfId="1165" xr:uid="{176DE4AD-B79C-4429-80D0-655B50ADF3B3}"/>
    <cellStyle name="_LTP 2005 Matrix.xls Chart 24" xfId="1166" xr:uid="{48F9F2AB-EA40-4A54-989F-00A8188FA266}"/>
    <cellStyle name="_LTP 2005 Matrix.xls Chart 27" xfId="1167" xr:uid="{DD359C5C-13CD-4A58-B06F-2D61CE8041F5}"/>
    <cellStyle name="_LTP 2005 Matrix.xls Chart 28" xfId="1168" xr:uid="{59B438C0-5D1F-4971-96F8-A37D7F6093A9}"/>
    <cellStyle name="_LTP 2005 Matrix.xls Chart 3" xfId="1169" xr:uid="{04DB3433-0B43-4C06-BEB6-0CE606AC77A4}"/>
    <cellStyle name="_LTP 2005 Matrix.xls Chart 4" xfId="1170" xr:uid="{4E3ADE76-1B83-44EA-82DC-2BCDF6B10547}"/>
    <cellStyle name="_LTP 2005 Matrix.xls Chart 5" xfId="1171" xr:uid="{52CE592B-892F-4A75-A80A-585B75D11661}"/>
    <cellStyle name="_LTP 2005 Matrix.xls Chart 6" xfId="1172" xr:uid="{683DBDFE-BB82-4B50-BF84-02EC8BB39239}"/>
    <cellStyle name="_LTP 2005 Matrix.xls Chart 7" xfId="1173" xr:uid="{80E351E2-BB32-41DE-BEAB-5DEA9C3A8428}"/>
    <cellStyle name="_LTP 2005 Matrix.xls Chart 8" xfId="1174" xr:uid="{979D6B36-D850-4695-9F8D-1207B4B8FC7F}"/>
    <cellStyle name="_LTP 2005 Matrix.xls Chart 9" xfId="1175" xr:uid="{3ED8E2B3-6AE9-4DBF-9A34-4F7838332EDF}"/>
    <cellStyle name="_LTP 2005_Matrix_China PRO-FORMA" xfId="6943" xr:uid="{658640A6-FDD5-4DDB-AAC3-B3D2A533BEF0}"/>
    <cellStyle name="_LTP 2005_Matrix_China PRO-FORMA_China CIA Model Jan 08" xfId="6944" xr:uid="{F8640766-EAC7-4D79-9D5E-96D4C01F2B63}"/>
    <cellStyle name="_LTP 2005_Matrix_China PRO-FORMA_CIA Qianshan New STD" xfId="6945" xr:uid="{B33673D4-CB06-4B75-AB47-0B2234842E0C}"/>
    <cellStyle name="_LTP 2005_Matrix_China PRO-FORMA_CIA STANDARD MODEL CHINA 2007 LTP_1" xfId="6946" xr:uid="{D268FD07-6B8D-4726-B958-32D43C1CEE2E}"/>
    <cellStyle name="_LTP 2005_Matrix_China PRO-FORMA_LTP CIA Model" xfId="6947" xr:uid="{685D37BF-6A50-45E2-8DED-594E20039ACF}"/>
    <cellStyle name="_LTP 2005_Matrix_China PRO-FORMA_LTP CIA Model_With PnL ratio_1" xfId="6948" xr:uid="{EFF9D58A-9341-4DDA-8DC3-B9891354F837}"/>
    <cellStyle name="_LTP 2005_Matrix_China PRO-FORMA_复件 CIA STANDARD MODEL CHINA 2007 LTP" xfId="6949" xr:uid="{62A9A9A6-D555-41B7-B19E-D851EE09F108}"/>
    <cellStyle name="_LTP balance sheet consolidation v10" xfId="1176" xr:uid="{C6535643-0E33-439A-B22F-F68C218BBD97}"/>
    <cellStyle name="_LTP balance sheet consolidation v8 2" xfId="1177" xr:uid="{318AC3CD-5F63-4A0F-B99C-3C637FFCA181}"/>
    <cellStyle name="_LTP Kitchen 4-10-08 (2)" xfId="11296" xr:uid="{22D5ABF1-6FED-46FE-AB15-95D56B7EDD15}"/>
    <cellStyle name="_LTP Model" xfId="6950" xr:uid="{01E415EF-ABB7-4263-988E-AFDB40A7BF76}"/>
    <cellStyle name="_LTP Model (New Format)" xfId="1178" xr:uid="{7E507F1E-339E-4174-8BD6-FB130626E9BF}"/>
    <cellStyle name="_LTP Model (New Format) 2" xfId="3770" xr:uid="{FD15BE39-28A2-4880-8B23-9EA1C6F3A9EF}"/>
    <cellStyle name="_LTP Model (New Format)_1. International Summary_WW" xfId="1179" xr:uid="{3F25B92E-1F3A-4890-AD23-F469A0D75832}"/>
    <cellStyle name="_LTP Model (New Format)_1. International Summary_WW 2" xfId="3771" xr:uid="{3F105C92-4626-40D0-9753-B3B656268CF0}"/>
    <cellStyle name="_LTP Model (New Format)_1. International Summary_WW_By Segment" xfId="16944" xr:uid="{2FAD0B8B-3000-4005-9807-F80AE52A4F70}"/>
    <cellStyle name="_LTP Model (New Format)_1. International Summary_WW_Sheet2" xfId="16945" xr:uid="{3D851342-A2A2-4296-828F-0D2160B5E78D}"/>
    <cellStyle name="_LTP Model (New Format)_1. International Summary_WW_Sheet3" xfId="16946" xr:uid="{A16AC1ED-1688-4DEE-922D-8B7C65FA1300}"/>
    <cellStyle name="_LTP Model (New Format)_1. International Summary_WW_Summary" xfId="16947" xr:uid="{CE172B1B-6F18-4D14-8C5F-C81C058A41D2}"/>
    <cellStyle name="_LTP Model (New Format)_1. International Summary_WW_Summary KP4790" xfId="16948" xr:uid="{7EC3552D-9910-486B-8831-B12D044A357E}"/>
    <cellStyle name="_LTP Model (New Format)_1. LTP Summary 2007_08" xfId="1180" xr:uid="{FB7D7873-635A-4A35-8651-80F178BEDD4B}"/>
    <cellStyle name="_LTP Model (New Format)_1. LTP Summary 2007_08 2" xfId="3772" xr:uid="{B0CB5EDE-1282-4788-9EE8-16DE3D1C9DE8}"/>
    <cellStyle name="_LTP Model (New Format)_1. LTP Summary 2007_08 Inc US" xfId="1181" xr:uid="{6E459A7F-0645-466C-8BF2-7277CDC17DD1}"/>
    <cellStyle name="_LTP Model (New Format)_1. LTP Summary 2007_08 Inc US 2" xfId="3773" xr:uid="{1A68C9FF-3C47-4AFD-8E13-9B4FDB4BCA81}"/>
    <cellStyle name="_LTP Model (New Format)_1. LTP Summary 2007_08 Inc US_By Segment" xfId="16949" xr:uid="{00E4A938-167B-4227-AF30-1DD809CE6B94}"/>
    <cellStyle name="_LTP Model (New Format)_1. LTP Summary 2007_08 Inc US_Summary" xfId="16950" xr:uid="{4C9210FE-0379-426A-82B4-28AC5500499F}"/>
    <cellStyle name="_LTP Model (New Format)_1. LTP Summary 2007_08 Inc US_Summary KP4790" xfId="16951" xr:uid="{847D31C3-7023-4E4A-8C48-F88B358C63EA}"/>
    <cellStyle name="_LTP Model (New Format)_1. LTP Summary 2007_08_By Segment" xfId="16952" xr:uid="{DAB936D3-02F5-41F5-B64E-7D91FCA9D6A8}"/>
    <cellStyle name="_LTP Model (New Format)_1. LTP Summary 2007_08_Summary" xfId="16953" xr:uid="{188B2108-1BCD-4AE4-ACD8-9BA58482BAA8}"/>
    <cellStyle name="_LTP Model (New Format)_1. LTP Summary 2007_08_Summary KP4790" xfId="16954" xr:uid="{7D1974F6-49A1-49D9-B751-F6130FE5007D}"/>
    <cellStyle name="_LTP Model (New Format)_2006-07 LTP International Summary_FINAL_06-11-06" xfId="1182" xr:uid="{A2150D8F-94F6-4788-8831-21E6368B37A3}"/>
    <cellStyle name="_LTP Model (New Format)_2006-07 LTP International Summary_FINAL_06-11-06 2" xfId="3774" xr:uid="{91A19A7C-666B-40F2-9850-72A01C325C2A}"/>
    <cellStyle name="_LTP Model (New Format)_2006-07 LTP International Summary_FINAL_06-11-06_By Segment" xfId="16955" xr:uid="{16488385-110C-43C2-9D84-9A7EAB1B95A4}"/>
    <cellStyle name="_LTP Model (New Format)_2006-07 LTP International Summary_FINAL_06-11-06_Sheet2" xfId="16956" xr:uid="{52374CCF-9B0A-4113-BBB6-F231A3CEC8CD}"/>
    <cellStyle name="_LTP Model (New Format)_2006-07 LTP International Summary_FINAL_06-11-06_Sheet3" xfId="16957" xr:uid="{629B8011-44DA-4A9D-9A9E-6365A4B649FA}"/>
    <cellStyle name="_LTP Model (New Format)_2006-07 LTP International Summary_FINAL_06-11-06_Summary" xfId="16958" xr:uid="{22180285-9EEC-42F7-97F5-8F50FAB05383}"/>
    <cellStyle name="_LTP Model (New Format)_2006-07 LTP International Summary_FINAL_06-11-06_Summary KP4790" xfId="16959" xr:uid="{83BE3ED8-D3C6-4E38-875C-3A8812B2B34A}"/>
    <cellStyle name="_LTP Model (New Format)_2007 Review Day China" xfId="1183" xr:uid="{999F33DD-25EA-469D-A5A7-658056ECE9BD}"/>
    <cellStyle name="_LTP Model (New Format)_2007 Review Day China 2" xfId="3775" xr:uid="{A6EC4053-FC84-4E03-AA68-8A9AD45BD6D4}"/>
    <cellStyle name="_LTP Model (New Format)_2007 Review Day China_By Segment" xfId="16960" xr:uid="{B3A6E129-437B-44D1-A5BC-ED43CB04512F}"/>
    <cellStyle name="_LTP Model (New Format)_2007 Review Day China_Sheet2" xfId="16961" xr:uid="{3CC1605C-63C8-4B25-A7F9-13F30A606636}"/>
    <cellStyle name="_LTP Model (New Format)_2007 Review Day China_Sheet3" xfId="16962" xr:uid="{80CF6E4D-A230-4B49-A760-C43334C1EAD5}"/>
    <cellStyle name="_LTP Model (New Format)_2007 Review Day China_Summary" xfId="16963" xr:uid="{35A57B90-3A60-4550-B492-D33351C22088}"/>
    <cellStyle name="_LTP Model (New Format)_2007 Review Day China_Summary KP4790" xfId="16964" xr:uid="{C66DD9B3-795F-4AF8-A11E-1AB749DBD699}"/>
    <cellStyle name="_LTP Model (New Format)_2007 Review Day Czech" xfId="1184" xr:uid="{D30799EA-DE3E-4C52-BA44-6CC4B0A58339}"/>
    <cellStyle name="_LTP Model (New Format)_2007 Review Day Czech 2" xfId="3776" xr:uid="{CC6E8A43-896D-4061-A6A0-9DCCC800A868}"/>
    <cellStyle name="_LTP Model (New Format)_2007 Review Day Czech_By Segment" xfId="16965" xr:uid="{1D2A09BA-7B10-490E-A110-B2A837AE9E77}"/>
    <cellStyle name="_LTP Model (New Format)_2007 Review Day Czech_Sheet2" xfId="16966" xr:uid="{CE5D0180-C377-4636-BDDE-9CF31C368B07}"/>
    <cellStyle name="_LTP Model (New Format)_2007 Review Day Czech_Sheet3" xfId="16967" xr:uid="{2DA77619-8B32-4F5D-B7A9-4970206436B0}"/>
    <cellStyle name="_LTP Model (New Format)_2007 Review Day Czech_Summary" xfId="16968" xr:uid="{8837C6E5-4683-4596-A30A-9BADCAB48A3C}"/>
    <cellStyle name="_LTP Model (New Format)_2007 Review Day Czech_Summary KP4790" xfId="16969" xr:uid="{7F0D6D20-BC5A-4D7A-9A76-52FA83B09CEA}"/>
    <cellStyle name="_LTP Model (New Format)_2007 Review Day Poland" xfId="1185" xr:uid="{9EA589F8-557E-471B-B738-33E488C0872D}"/>
    <cellStyle name="_LTP Model (New Format)_2007 Review Day Poland 2" xfId="3777" xr:uid="{788C1784-D925-4882-9D1D-6396955A2FC5}"/>
    <cellStyle name="_LTP Model (New Format)_2007 Review Day Poland_By Segment" xfId="16970" xr:uid="{779C5B5D-330F-4059-9B9D-8B239B12859E}"/>
    <cellStyle name="_LTP Model (New Format)_2007 Review Day Poland_Sheet2" xfId="16971" xr:uid="{C6C9C438-1908-4ED9-A1AF-2482727D82D6}"/>
    <cellStyle name="_LTP Model (New Format)_2007 Review Day Poland_Sheet3" xfId="16972" xr:uid="{9F3695A1-E83E-4CC0-BF37-A74B96484EDF}"/>
    <cellStyle name="_LTP Model (New Format)_2007 Review Day Poland_Summary" xfId="16973" xr:uid="{FAAA375F-F51F-4F4C-98FA-0217E9A91380}"/>
    <cellStyle name="_LTP Model (New Format)_2007 Review Day Poland_Summary KP4790" xfId="16974" xr:uid="{8BF43C72-B78E-49A1-83B8-EB72278B7BFC}"/>
    <cellStyle name="_LTP Model (New Format)_2007-08 LTP Summary_TOPDOWN" xfId="1186" xr:uid="{AF25483A-104B-42B1-9A5B-8B22ABA6CAE9}"/>
    <cellStyle name="_LTP Model (New Format)_2007-08 LTP Summary_TOPDOWN 2" xfId="3778" xr:uid="{E87C3643-8BBD-429C-9899-6A4300984020}"/>
    <cellStyle name="_LTP Model (New Format)_2007-08 LTP Summary_TOPDOWN_By Segment" xfId="16975" xr:uid="{00040371-4E91-4EC8-8651-D10384C543A9}"/>
    <cellStyle name="_LTP Model (New Format)_2007-08 LTP Summary_TOPDOWN_REBASED ON P3PP" xfId="1187" xr:uid="{D64276ED-1042-4A6D-B446-9F1080AF96A2}"/>
    <cellStyle name="_LTP Model (New Format)_2007-08 LTP Summary_TOPDOWN_REBASED ON P3PP 2" xfId="3779" xr:uid="{025FB42B-4F11-47B3-ADB8-29952C0D149B}"/>
    <cellStyle name="_LTP Model (New Format)_2007-08 LTP Summary_TOPDOWN_REBASED ON P3PP_By Segment" xfId="16976" xr:uid="{5C36AB86-C858-4637-AF99-CBBB55574B03}"/>
    <cellStyle name="_LTP Model (New Format)_2007-08 LTP Summary_TOPDOWN_REBASED ON P3PP_Sheet2" xfId="16977" xr:uid="{5A967CC1-0546-4BDA-ACAF-E03009C6E62E}"/>
    <cellStyle name="_LTP Model (New Format)_2007-08 LTP Summary_TOPDOWN_REBASED ON P3PP_Sheet3" xfId="16978" xr:uid="{D09C4D71-9F86-4BE5-B65F-5C804F4AFFC5}"/>
    <cellStyle name="_LTP Model (New Format)_2007-08 LTP Summary_TOPDOWN_REBASED ON P3PP_Summary" xfId="16979" xr:uid="{1FBCEAEE-BC83-4D7F-B4AF-3EE7AB69D146}"/>
    <cellStyle name="_LTP Model (New Format)_2007-08 LTP Summary_TOPDOWN_REBASED ON P3PP_Summary KP4790" xfId="16980" xr:uid="{B594D8DE-FAD9-4ECD-8476-826D45B76843}"/>
    <cellStyle name="_LTP Model (New Format)_2007-08 LTP Summary_TOPDOWN_Sheet2" xfId="16981" xr:uid="{DF886472-5A2E-4434-BA50-ADE817B9367B}"/>
    <cellStyle name="_LTP Model (New Format)_2007-08 LTP Summary_TOPDOWN_Sheet3" xfId="16982" xr:uid="{4C548202-CA40-4168-9CB2-C88CEDF07C81}"/>
    <cellStyle name="_LTP Model (New Format)_2007-08 LTP Summary_TOPDOWN_Summary" xfId="16983" xr:uid="{3FA9EEDF-B6B0-4664-A31E-E47ABD1C1E6B}"/>
    <cellStyle name="_LTP Model (New Format)_2007-08 LTP Summary_TOPDOWN_Summary KP4790" xfId="16984" xr:uid="{20982A63-D070-457E-A61A-F8E65E6A5CBE}"/>
    <cellStyle name="_LTP Model (New Format)_2007-08 LTP Summary_TOPDOWN_v3" xfId="1188" xr:uid="{AA0290FC-4A7F-4372-8D5B-E4F8D58BEA30}"/>
    <cellStyle name="_LTP Model (New Format)_2007-08 LTP Summary_TOPDOWN_v3 2" xfId="3780" xr:uid="{9896DBE1-4DAE-45AE-BEB5-68615B51E534}"/>
    <cellStyle name="_LTP Model (New Format)_2007-08 LTP Summary_TOPDOWN_v3_By Segment" xfId="16985" xr:uid="{837A2492-0ACF-4DD8-9FEC-5023C145D831}"/>
    <cellStyle name="_LTP Model (New Format)_2007-08 LTP Summary_TOPDOWN_v3_Sheet2" xfId="16986" xr:uid="{F9139156-C1F7-40DC-BFE7-7BB74898AAF6}"/>
    <cellStyle name="_LTP Model (New Format)_2007-08 LTP Summary_TOPDOWN_v3_Sheet3" xfId="16987" xr:uid="{98E9DB6D-2D39-48B1-9835-9338FEE7DFC2}"/>
    <cellStyle name="_LTP Model (New Format)_2007-08 LTP Summary_TOPDOWN_v3_Summary" xfId="16988" xr:uid="{7C5E08B4-DBEE-41A3-B298-51801975E6E3}"/>
    <cellStyle name="_LTP Model (New Format)_2007-08 LTP Summary_TOPDOWN_v3_Summary KP4790" xfId="16989" xr:uid="{529951F6-6787-477E-9536-105650B0DA88}"/>
    <cellStyle name="_LTP Model (New Format)_2007-08 LTP Summary_WW working" xfId="1189" xr:uid="{FEA42851-7B54-46A2-B588-04F1C8076AFB}"/>
    <cellStyle name="_LTP Model (New Format)_2007-08 LTP Summary_WW working 2" xfId="3781" xr:uid="{EC237956-8F4F-4699-83A8-4C75AD32D224}"/>
    <cellStyle name="_LTP Model (New Format)_2007-08 LTP Summary_WW working_By Segment" xfId="16990" xr:uid="{DCFEC5CC-A1D4-46CC-BBDC-1F8E638A12A4}"/>
    <cellStyle name="_LTP Model (New Format)_2007-08 LTP Summary_WW working_Summary" xfId="16991" xr:uid="{2609FB99-64E0-4ABA-B171-5A5A7064A788}"/>
    <cellStyle name="_LTP Model (New Format)_2007-08 LTP Summary_WW working_Summary KP4790" xfId="16992" xr:uid="{8C8FF666-7503-4424-B65C-FF3E72438080}"/>
    <cellStyle name="_LTP Model (New Format)_2008 cfp draft" xfId="1190" xr:uid="{6A90D4FE-B409-4F39-99CA-9866EDA4FC02}"/>
    <cellStyle name="_LTP Model (New Format)_2008 cfp draft 2" xfId="3782" xr:uid="{A7A92487-2BA6-4D6A-B0E4-43FAE456A14E}"/>
    <cellStyle name="_LTP Model (New Format)_2008 cfp draft_By Segment" xfId="16993" xr:uid="{22043B22-0DD5-43CD-94F6-3A1019627364}"/>
    <cellStyle name="_LTP Model (New Format)_2008 cfp draft_Sheet2" xfId="16994" xr:uid="{CE5C0188-3FEB-47B8-A7AF-59310C910BB3}"/>
    <cellStyle name="_LTP Model (New Format)_2008 cfp draft_Sheet3" xfId="16995" xr:uid="{E70A1574-196A-4B51-AD54-1B92A23F32A4}"/>
    <cellStyle name="_LTP Model (New Format)_2008 cfp draft_Summary" xfId="16996" xr:uid="{5D03623E-3664-4835-B7C5-F5D9380DB96B}"/>
    <cellStyle name="_LTP Model (New Format)_2008 cfp draft_Summary KP4790" xfId="16997" xr:uid="{4C4AB198-F753-4A83-BC55-0B5CA65A1A8F}"/>
    <cellStyle name="_LTP Model (New Format)_2008 planning day draft" xfId="1191" xr:uid="{C4C4F504-92D3-45FB-9BC8-0A0C42CC152B}"/>
    <cellStyle name="_LTP Model (New Format)_2008 planning day draft 2" xfId="3783" xr:uid="{0C6A7CFA-C642-4080-ACE6-D9B606EAAD83}"/>
    <cellStyle name="_LTP Model (New Format)_2008 planning day draft_By Segment" xfId="16998" xr:uid="{6F1A3B97-DD41-4370-B182-55377A9C13F8}"/>
    <cellStyle name="_LTP Model (New Format)_2008 planning day draft_Sheet2" xfId="16999" xr:uid="{BD9CE375-FCA6-4055-9445-42172FD35E04}"/>
    <cellStyle name="_LTP Model (New Format)_2008 planning day draft_Sheet3" xfId="17000" xr:uid="{CEC23CB9-F2E4-406E-993E-61C66406CA97}"/>
    <cellStyle name="_LTP Model (New Format)_2008 planning day draft_Summary" xfId="17001" xr:uid="{0DDA1D41-73C5-4BE0-BF24-26AFE266582D}"/>
    <cellStyle name="_LTP Model (New Format)_2008 planning day draft_Summary KP4790" xfId="17002" xr:uid="{2A0285CC-4B73-4BEE-B1A8-779AFBF4C9F1}"/>
    <cellStyle name="_LTP Model (New Format)_A. Weekly Sales Summary" xfId="6951" xr:uid="{53939081-2DAA-49A4-B9A7-9A990445FBA2}"/>
    <cellStyle name="_LTP Model (New Format)_Bob review pack (2)" xfId="1192" xr:uid="{CCF8A324-452F-42A9-9FE3-F3046B7EE2A9}"/>
    <cellStyle name="_LTP Model (New Format)_Bob review pack (2) 2" xfId="3784" xr:uid="{CA6BD6F5-EB88-478C-9632-3ECA7256151C}"/>
    <cellStyle name="_LTP Model (New Format)_Bob review pack (2)_By Segment" xfId="17003" xr:uid="{E3F59D3D-DD08-4E76-99CB-E3686FFEC4CF}"/>
    <cellStyle name="_LTP Model (New Format)_Bob review pack (2)_Sheet2" xfId="17004" xr:uid="{3B193F65-B90C-49DB-A3B9-770F6D59F99C}"/>
    <cellStyle name="_LTP Model (New Format)_Bob review pack (2)_Sheet3" xfId="17005" xr:uid="{367E8956-CF00-4FAF-8AFA-A851CE7402C2}"/>
    <cellStyle name="_LTP Model (New Format)_Bob review pack (2)_Summary" xfId="17006" xr:uid="{9C23BDB3-7C65-40AC-B177-30D5FFE921A8}"/>
    <cellStyle name="_LTP Model (New Format)_Bob review pack (2)_Summary KP4790" xfId="17007" xr:uid="{F8B9129C-7E96-4F34-A567-8EB42F331D44}"/>
    <cellStyle name="_LTP Model (New Format)_Bob review pack (3)" xfId="1193" xr:uid="{54A7D8AA-6A2C-41F8-BBA0-DB6CB8FE9679}"/>
    <cellStyle name="_LTP Model (New Format)_Bob review pack (3) 2" xfId="3785" xr:uid="{F95324A6-0CC6-49A5-8970-67A201934827}"/>
    <cellStyle name="_LTP Model (New Format)_Bob review pack (3)_By Segment" xfId="17008" xr:uid="{70C1FC8E-5ADC-4023-9F43-11FC4185EAAA}"/>
    <cellStyle name="_LTP Model (New Format)_Bob review pack (3)_Sheet2" xfId="17009" xr:uid="{C1AAB53B-34C4-420B-9E19-F766011E7B65}"/>
    <cellStyle name="_LTP Model (New Format)_Bob review pack (3)_Sheet3" xfId="17010" xr:uid="{AAE67CD7-553D-478C-AD84-90350AE91F49}"/>
    <cellStyle name="_LTP Model (New Format)_Bob review pack (3)_Summary" xfId="17011" xr:uid="{7D4B2367-5CB8-4D22-B6A8-BC12690200BB}"/>
    <cellStyle name="_LTP Model (New Format)_Bob review pack (3)_Summary KP4790" xfId="17012" xr:uid="{C223C7BA-C9DD-4FCE-88E4-B947AA34EBB1}"/>
    <cellStyle name="_LTP Model (New Format)_By Segment" xfId="17013" xr:uid="{53D77C77-CDB5-4D95-9047-515A2C7CEA0F}"/>
    <cellStyle name="_LTP Model (New Format)_China CIA Model Jan 08" xfId="6952" xr:uid="{FAFFA502-6D16-41FA-8280-96AF0BE0B652}"/>
    <cellStyle name="_LTP Model (New Format)_CIA Qianshan New STD" xfId="6953" xr:uid="{DD5E6209-7230-4E00-93BC-69690247E0ED}"/>
    <cellStyle name="_LTP Model (New Format)_CIA STANDARD MODEL CHINA 2007 LTP_1" xfId="6954" xr:uid="{7FD18C1B-D1C0-4D56-AB87-64588E1D9FB1}"/>
    <cellStyle name="_LTP Model (New Format)_dunnhumby Tesco Int LRP 0910 - example template PSV" xfId="17014" xr:uid="{D3322272-C794-46ED-B74B-F851EAACE962}"/>
    <cellStyle name="_LTP Model (New Format)_dunnhumby Tesco Int LRP 0910 - example template PSV_Sheet2" xfId="17015" xr:uid="{323AA7E2-F7FB-472A-9B6C-83D7D2D10782}"/>
    <cellStyle name="_LTP Model (New Format)_dunnhumby Tesco Int LRP 0910 - example template PSV_Sheet3" xfId="17016" xr:uid="{F9C64CEF-F724-4787-94E1-7940C2AEB674}"/>
    <cellStyle name="_LTP Model (New Format)_LTP CIA Model" xfId="6955" xr:uid="{B63B8A59-7CA5-4EB8-ABB5-BD12EB9660F0}"/>
    <cellStyle name="_LTP Model (New Format)_LTP CIA Model_With PnL ratio_1" xfId="6956" xr:uid="{83A1AF7D-4072-4F79-AB4E-4D462CD8968E}"/>
    <cellStyle name="_LTP Model (New Format)_P13 Seasonal Events" xfId="6957" xr:uid="{32FD7617-3A3E-4420-A94B-EE207B37C5C4}"/>
    <cellStyle name="_LTP Model (New Format)_Planning Day pack Template - blank" xfId="17017" xr:uid="{9B38CBA7-61FA-4FFB-9276-7E8ABE09A153}"/>
    <cellStyle name="_LTP Model (New Format)_Planning Day pack Template - blank_Sheet2" xfId="17018" xr:uid="{721AF65E-D6D3-4E28-BC60-EA2475B1B0BA}"/>
    <cellStyle name="_LTP Model (New Format)_Planning Day pack Template - blank_Sheet3" xfId="17019" xr:uid="{A2FA88D0-4273-4CDE-9936-A3975FF405B4}"/>
    <cellStyle name="_LTP Model (New Format)_Planning Day pack Template- Tem" xfId="17020" xr:uid="{1DE2A6FD-E3DD-4FB2-883D-DC9ACF3CD380}"/>
    <cellStyle name="_LTP Model (New Format)_Planning Day pack Template- Tem_Sheet2" xfId="17021" xr:uid="{04B50CF4-2400-4E0A-9BE4-C8C782C547B2}"/>
    <cellStyle name="_LTP Model (New Format)_Planning Day pack Template- Tem_Sheet3" xfId="17022" xr:uid="{BC7A714D-7DA7-4138-AABD-EFE4E2B73440}"/>
    <cellStyle name="_LTP Model (New Format)_Poland Planning Day Pack" xfId="17023" xr:uid="{D4FF639F-27D0-49E4-A3F8-04BBEA06C0FD}"/>
    <cellStyle name="_LTP Model (New Format)_Poland Planning Day Pack_Sheet2" xfId="17024" xr:uid="{09637DBB-A2B9-4010-B015-172B553818ED}"/>
    <cellStyle name="_LTP Model (New Format)_Poland Planning Day Pack_Sheet3" xfId="17025" xr:uid="{5328DFF8-483B-4ADB-9C81-E974EDD983E9}"/>
    <cellStyle name="_LTP Model (New Format)_Sheet2" xfId="17026" xr:uid="{B6216040-D8E0-4117-BCB6-C3C805741AE6}"/>
    <cellStyle name="_LTP Model (New Format)_Sheet3" xfId="17027" xr:uid="{27707204-A82D-420E-A138-D6A3FF69F0DD}"/>
    <cellStyle name="_LTP Model (New Format)_Summary" xfId="17028" xr:uid="{43F95484-38C8-4CCF-A129-251D58404C0C}"/>
    <cellStyle name="_LTP Model (New Format)_Summary KP4790" xfId="17029" xr:uid="{5E974BD2-07C8-4094-85C9-131EDF4E0A3F}"/>
    <cellStyle name="_LTP Model (New Format)_Target affirmation" xfId="17030" xr:uid="{CA04C1D2-6C95-4198-81DF-2AD097072D5C}"/>
    <cellStyle name="_LTP Model (New Format)_Target affirmation_Sheet2" xfId="17031" xr:uid="{A72ECFC2-9A42-487E-9033-FAF32170BB67}"/>
    <cellStyle name="_LTP Model (New Format)_Target affirmation_Sheet3" xfId="17032" xr:uid="{58F716BA-8CAD-4EE4-AE5E-3FEB70490601}"/>
    <cellStyle name="_LTP Model (New Format)_WK34" xfId="6958" xr:uid="{D3160BDE-2EAE-4161-B578-E1B1EB7DB4CB}"/>
    <cellStyle name="_LTP Model (New Format)_复件 CIA STANDARD MODEL CHINA 2007 LTP" xfId="6959" xr:uid="{12394C82-1370-408E-B346-6DDFB23E0F54}"/>
    <cellStyle name="_LTP Model 02 June at 10-00(Sean)" xfId="1194" xr:uid="{6493D0C6-D006-43DF-B8C8-12BAA7CBB67F}"/>
    <cellStyle name="_LTP Model 02 June at 10-00(Sean) 2" xfId="3786" xr:uid="{A6BB71FA-DE26-4E27-8F79-F021B1ABF205}"/>
    <cellStyle name="_LTP Model 02 June at 10-00(Sean)_1. International Summary_WW" xfId="1195" xr:uid="{65B677E3-CC86-49BC-A9CF-6DDFC78C83BD}"/>
    <cellStyle name="_LTP Model 02 June at 10-00(Sean)_1. International Summary_WW 2" xfId="3787" xr:uid="{CDC4C04A-6A41-4773-A4E2-5AF65FC78042}"/>
    <cellStyle name="_LTP Model 02 June at 10-00(Sean)_1. International Summary_WW_By Segment" xfId="17033" xr:uid="{1A3D3E03-7B7F-430F-AE3B-3C46194A3C99}"/>
    <cellStyle name="_LTP Model 02 June at 10-00(Sean)_1. International Summary_WW_Sheet2" xfId="17034" xr:uid="{21D5CE14-CB0C-49C6-AF4C-D73118436A4C}"/>
    <cellStyle name="_LTP Model 02 June at 10-00(Sean)_1. International Summary_WW_Sheet3" xfId="17035" xr:uid="{1A38044F-049B-4E79-B60D-2D38EC290A88}"/>
    <cellStyle name="_LTP Model 02 June at 10-00(Sean)_1. International Summary_WW_Summary" xfId="17036" xr:uid="{C47F561D-8297-425A-8BCD-4C0EB1201F77}"/>
    <cellStyle name="_LTP Model 02 June at 10-00(Sean)_1. International Summary_WW_Summary KP4790" xfId="17037" xr:uid="{A23BB1D4-54E5-4497-9476-A6DA80270036}"/>
    <cellStyle name="_LTP Model 02 June at 10-00(Sean)_1. LTP Summary 2007_08" xfId="1196" xr:uid="{8B038A77-BD87-4684-9615-4A367160F950}"/>
    <cellStyle name="_LTP Model 02 June at 10-00(Sean)_1. LTP Summary 2007_08 2" xfId="3788" xr:uid="{B6DEABEC-A586-4CDF-8EFD-EFC902190EA9}"/>
    <cellStyle name="_LTP Model 02 June at 10-00(Sean)_1. LTP Summary 2007_08 Inc US" xfId="1197" xr:uid="{F9A3F145-C6EB-4F29-86E4-4096149D23B1}"/>
    <cellStyle name="_LTP Model 02 June at 10-00(Sean)_1. LTP Summary 2007_08 Inc US 2" xfId="3789" xr:uid="{4E2C2BC0-AE25-4A20-B52E-C9FCC1CB496B}"/>
    <cellStyle name="_LTP Model 02 June at 10-00(Sean)_1. LTP Summary 2007_08 Inc US_By Segment" xfId="17038" xr:uid="{71B19F97-32A5-46A2-A4EA-79E512E60C15}"/>
    <cellStyle name="_LTP Model 02 June at 10-00(Sean)_1. LTP Summary 2007_08 Inc US_Summary" xfId="17039" xr:uid="{F53B3D1C-7AEF-40D7-A4ED-18D344EA86D0}"/>
    <cellStyle name="_LTP Model 02 June at 10-00(Sean)_1. LTP Summary 2007_08 Inc US_Summary KP4790" xfId="17040" xr:uid="{A29E7700-2FF1-422B-ACCE-627C9B9695CB}"/>
    <cellStyle name="_LTP Model 02 June at 10-00(Sean)_1. LTP Summary 2007_08_By Segment" xfId="17041" xr:uid="{614031FD-35C2-4755-8921-08E7EB59897B}"/>
    <cellStyle name="_LTP Model 02 June at 10-00(Sean)_1. LTP Summary 2007_08_Summary" xfId="17042" xr:uid="{EFB8E96A-C9AC-48B7-A5F0-82BFA4BBE79A}"/>
    <cellStyle name="_LTP Model 02 June at 10-00(Sean)_1. LTP Summary 2007_08_Summary KP4790" xfId="17043" xr:uid="{A5609127-6C2F-4679-A58D-2A7487000D60}"/>
    <cellStyle name="_LTP Model 02 June at 10-00(Sean)_2006-07 LTP International Summary_FINAL_06-11-06" xfId="1198" xr:uid="{D175B9C6-058D-4780-93B6-518D1CD87C80}"/>
    <cellStyle name="_LTP Model 02 June at 10-00(Sean)_2006-07 LTP International Summary_FINAL_06-11-06 2" xfId="3790" xr:uid="{A9A3AA4E-7894-4A38-AE58-9D70D2A3A42E}"/>
    <cellStyle name="_LTP Model 02 June at 10-00(Sean)_2006-07 LTP International Summary_FINAL_06-11-06_By Segment" xfId="17044" xr:uid="{676AE3B1-582E-4C77-92B7-A602C1CC682E}"/>
    <cellStyle name="_LTP Model 02 June at 10-00(Sean)_2006-07 LTP International Summary_FINAL_06-11-06_Sheet2" xfId="17045" xr:uid="{54B45F6E-F874-4707-8FE6-4692FED9D347}"/>
    <cellStyle name="_LTP Model 02 June at 10-00(Sean)_2006-07 LTP International Summary_FINAL_06-11-06_Sheet3" xfId="17046" xr:uid="{360F1B53-F285-491F-AF89-80918856B6D8}"/>
    <cellStyle name="_LTP Model 02 June at 10-00(Sean)_2006-07 LTP International Summary_FINAL_06-11-06_Summary" xfId="17047" xr:uid="{66AC0623-6B47-4182-8167-FCA579559961}"/>
    <cellStyle name="_LTP Model 02 June at 10-00(Sean)_2006-07 LTP International Summary_FINAL_06-11-06_Summary KP4790" xfId="17048" xr:uid="{C6121268-E047-4E8C-B7F8-280766931C5F}"/>
    <cellStyle name="_LTP Model 02 June at 10-00(Sean)_2007 Review Day China" xfId="1199" xr:uid="{3CDD5387-67BE-4C76-B4D9-54AF429277BF}"/>
    <cellStyle name="_LTP Model 02 June at 10-00(Sean)_2007 Review Day China 2" xfId="3791" xr:uid="{25286622-7F12-41A1-B72B-DF1B8A8E1FD9}"/>
    <cellStyle name="_LTP Model 02 June at 10-00(Sean)_2007 Review Day China_By Segment" xfId="17049" xr:uid="{B913B6E3-4788-4D6C-95E7-9A5269D80BAE}"/>
    <cellStyle name="_LTP Model 02 June at 10-00(Sean)_2007 Review Day China_Sheet2" xfId="17050" xr:uid="{B2A6E11B-DCB2-491F-B430-BF9080AB03C4}"/>
    <cellStyle name="_LTP Model 02 June at 10-00(Sean)_2007 Review Day China_Sheet3" xfId="17051" xr:uid="{B6EAD811-366B-4397-9FB3-38579E67257A}"/>
    <cellStyle name="_LTP Model 02 June at 10-00(Sean)_2007 Review Day China_Summary" xfId="17052" xr:uid="{D32E5301-5D9A-4133-8FFB-BED2A64FC6D9}"/>
    <cellStyle name="_LTP Model 02 June at 10-00(Sean)_2007 Review Day China_Summary KP4790" xfId="17053" xr:uid="{0E5F3DF5-19D9-4AEC-B384-3B390898E7B5}"/>
    <cellStyle name="_LTP Model 02 June at 10-00(Sean)_2007 Review Day Czech" xfId="1200" xr:uid="{C6ADA12F-0B10-4FC2-B12F-66790C760BD8}"/>
    <cellStyle name="_LTP Model 02 June at 10-00(Sean)_2007 Review Day Czech 2" xfId="3792" xr:uid="{1BA0CE93-1E9C-49C3-9204-8A9B7BE8B649}"/>
    <cellStyle name="_LTP Model 02 June at 10-00(Sean)_2007 Review Day Czech_By Segment" xfId="17054" xr:uid="{30FB5271-BFC0-4AA1-A123-328484963B9C}"/>
    <cellStyle name="_LTP Model 02 June at 10-00(Sean)_2007 Review Day Czech_Sheet2" xfId="17055" xr:uid="{32E314B6-E891-4EDA-83E7-D73F23638E43}"/>
    <cellStyle name="_LTP Model 02 June at 10-00(Sean)_2007 Review Day Czech_Sheet3" xfId="17056" xr:uid="{ACFEB897-7B6B-46D9-A593-53B94B24C898}"/>
    <cellStyle name="_LTP Model 02 June at 10-00(Sean)_2007 Review Day Czech_Summary" xfId="17057" xr:uid="{77EAF4FC-D266-454F-A9CB-A786A3FDF6D6}"/>
    <cellStyle name="_LTP Model 02 June at 10-00(Sean)_2007 Review Day Czech_Summary KP4790" xfId="17058" xr:uid="{A04EC820-6237-49C3-9508-28F12DFFBDC2}"/>
    <cellStyle name="_LTP Model 02 June at 10-00(Sean)_2007 Review Day Poland" xfId="1201" xr:uid="{E7D5B915-5908-4BCA-B15A-0C7FA42DDE63}"/>
    <cellStyle name="_LTP Model 02 June at 10-00(Sean)_2007 Review Day Poland 2" xfId="3793" xr:uid="{4234C85A-4B9E-4068-8759-B5E4AF57703E}"/>
    <cellStyle name="_LTP Model 02 June at 10-00(Sean)_2007 Review Day Poland_By Segment" xfId="17059" xr:uid="{5F6F0B0D-058C-4C7D-9D57-B6220EFCDD6D}"/>
    <cellStyle name="_LTP Model 02 June at 10-00(Sean)_2007 Review Day Poland_Sheet2" xfId="17060" xr:uid="{DBD26A51-4D75-42B4-A1DB-3AAB5FF77F7E}"/>
    <cellStyle name="_LTP Model 02 June at 10-00(Sean)_2007 Review Day Poland_Sheet3" xfId="17061" xr:uid="{6037A6E2-562C-4945-9A48-570D46EB2864}"/>
    <cellStyle name="_LTP Model 02 June at 10-00(Sean)_2007 Review Day Poland_Summary" xfId="17062" xr:uid="{026FADCF-0F4D-47F4-B2F3-1A15A72A44F9}"/>
    <cellStyle name="_LTP Model 02 June at 10-00(Sean)_2007 Review Day Poland_Summary KP4790" xfId="17063" xr:uid="{898B5991-EC7F-4E2D-A3A1-6BA2ED934FEA}"/>
    <cellStyle name="_LTP Model 02 June at 10-00(Sean)_2007-08 LTP Summary_TOPDOWN" xfId="1202" xr:uid="{51DDF3F8-12F6-4B73-8C91-09BB6ECD219A}"/>
    <cellStyle name="_LTP Model 02 June at 10-00(Sean)_2007-08 LTP Summary_TOPDOWN 2" xfId="3794" xr:uid="{60727DDA-AE44-4A43-BFA5-706C0737D235}"/>
    <cellStyle name="_LTP Model 02 June at 10-00(Sean)_2007-08 LTP Summary_TOPDOWN_By Segment" xfId="17064" xr:uid="{CE7F08E0-ABD3-40A3-9916-5884BD2C2EB0}"/>
    <cellStyle name="_LTP Model 02 June at 10-00(Sean)_2007-08 LTP Summary_TOPDOWN_REBASED ON P3PP" xfId="1203" xr:uid="{78603306-FF10-46AB-84F7-377B63873F6A}"/>
    <cellStyle name="_LTP Model 02 June at 10-00(Sean)_2007-08 LTP Summary_TOPDOWN_REBASED ON P3PP 2" xfId="3795" xr:uid="{4C648312-BB38-4082-826D-D94F09C33EB6}"/>
    <cellStyle name="_LTP Model 02 June at 10-00(Sean)_2007-08 LTP Summary_TOPDOWN_REBASED ON P3PP_By Segment" xfId="17065" xr:uid="{D06F734E-D2D2-4205-9FE6-124740A46197}"/>
    <cellStyle name="_LTP Model 02 June at 10-00(Sean)_2007-08 LTP Summary_TOPDOWN_REBASED ON P3PP_Sheet2" xfId="17066" xr:uid="{F834E849-5184-44E7-9BB7-97F3642B435B}"/>
    <cellStyle name="_LTP Model 02 June at 10-00(Sean)_2007-08 LTP Summary_TOPDOWN_REBASED ON P3PP_Sheet3" xfId="17067" xr:uid="{8BD1F218-5A0D-4843-BECB-71B88CC8456C}"/>
    <cellStyle name="_LTP Model 02 June at 10-00(Sean)_2007-08 LTP Summary_TOPDOWN_REBASED ON P3PP_Summary" xfId="17068" xr:uid="{0AC4647C-9B18-468E-B604-D221A78D3F0F}"/>
    <cellStyle name="_LTP Model 02 June at 10-00(Sean)_2007-08 LTP Summary_TOPDOWN_REBASED ON P3PP_Summary KP4790" xfId="17069" xr:uid="{3DC6C7AF-638C-4A68-8611-AAC7FF49BE3F}"/>
    <cellStyle name="_LTP Model 02 June at 10-00(Sean)_2007-08 LTP Summary_TOPDOWN_Sheet2" xfId="17070" xr:uid="{31469FF8-6D49-46D6-98F1-4196E2C8D5DB}"/>
    <cellStyle name="_LTP Model 02 June at 10-00(Sean)_2007-08 LTP Summary_TOPDOWN_Sheet3" xfId="17071" xr:uid="{5D87CB6D-4338-4969-A483-404321463208}"/>
    <cellStyle name="_LTP Model 02 June at 10-00(Sean)_2007-08 LTP Summary_TOPDOWN_Summary" xfId="17072" xr:uid="{7B84495E-C9C3-4329-B8A9-F0D8360DA33C}"/>
    <cellStyle name="_LTP Model 02 June at 10-00(Sean)_2007-08 LTP Summary_TOPDOWN_Summary KP4790" xfId="17073" xr:uid="{2A23E1C7-5196-4DA8-907A-6ECE11446BB7}"/>
    <cellStyle name="_LTP Model 02 June at 10-00(Sean)_2007-08 LTP Summary_TOPDOWN_v3" xfId="1204" xr:uid="{91BDFE48-80A3-43BE-B62D-50F1BDE599F0}"/>
    <cellStyle name="_LTP Model 02 June at 10-00(Sean)_2007-08 LTP Summary_TOPDOWN_v3 2" xfId="3796" xr:uid="{20D3D0CF-EDD7-456D-9847-74B423D61800}"/>
    <cellStyle name="_LTP Model 02 June at 10-00(Sean)_2007-08 LTP Summary_TOPDOWN_v3_By Segment" xfId="17074" xr:uid="{C5240241-FB32-46E3-AD51-446C1E321F6A}"/>
    <cellStyle name="_LTP Model 02 June at 10-00(Sean)_2007-08 LTP Summary_TOPDOWN_v3_Sheet2" xfId="17075" xr:uid="{C4133EA2-E255-411C-B273-FF9066B648FD}"/>
    <cellStyle name="_LTP Model 02 June at 10-00(Sean)_2007-08 LTP Summary_TOPDOWN_v3_Sheet3" xfId="17076" xr:uid="{B8614F7A-CDEE-49DC-B75E-DB86804571BB}"/>
    <cellStyle name="_LTP Model 02 June at 10-00(Sean)_2007-08 LTP Summary_TOPDOWN_v3_Summary" xfId="17077" xr:uid="{42D319C0-5634-41AC-B512-719672CDB35F}"/>
    <cellStyle name="_LTP Model 02 June at 10-00(Sean)_2007-08 LTP Summary_TOPDOWN_v3_Summary KP4790" xfId="17078" xr:uid="{7535BCFA-6BFB-4430-94D0-9522EC8B0F9E}"/>
    <cellStyle name="_LTP Model 02 June at 10-00(Sean)_2007-08 LTP Summary_WW working" xfId="1205" xr:uid="{E83D727E-16D7-4CCD-BAE5-A4F8C94E978B}"/>
    <cellStyle name="_LTP Model 02 June at 10-00(Sean)_2007-08 LTP Summary_WW working 2" xfId="3797" xr:uid="{B6C27BE2-E242-4CDF-BAF4-EE3A4F7246B3}"/>
    <cellStyle name="_LTP Model 02 June at 10-00(Sean)_2007-08 LTP Summary_WW working_By Segment" xfId="17079" xr:uid="{EB218DE4-30EC-43F2-8EBC-F765478BED39}"/>
    <cellStyle name="_LTP Model 02 June at 10-00(Sean)_2007-08 LTP Summary_WW working_Summary" xfId="17080" xr:uid="{5C588485-B59C-4A2D-B949-2B86BAB46978}"/>
    <cellStyle name="_LTP Model 02 June at 10-00(Sean)_2007-08 LTP Summary_WW working_Summary KP4790" xfId="17081" xr:uid="{D64ABB67-80A4-412A-B12C-7C52231BF607}"/>
    <cellStyle name="_LTP Model 02 June at 10-00(Sean)_2008 cfp draft" xfId="1206" xr:uid="{B23F4300-BCDF-40AC-9AFB-4FAC94F69C9F}"/>
    <cellStyle name="_LTP Model 02 June at 10-00(Sean)_2008 cfp draft 2" xfId="3798" xr:uid="{ABACF210-C122-40FB-A449-C567F6F2C340}"/>
    <cellStyle name="_LTP Model 02 June at 10-00(Sean)_2008 cfp draft_By Segment" xfId="17082" xr:uid="{5F29E5B2-2549-4B0F-8D79-3189D7A790C4}"/>
    <cellStyle name="_LTP Model 02 June at 10-00(Sean)_2008 cfp draft_Sheet2" xfId="17083" xr:uid="{DAF291DB-6E6D-48A8-AFC9-A1EC3BDD11D6}"/>
    <cellStyle name="_LTP Model 02 June at 10-00(Sean)_2008 cfp draft_Sheet3" xfId="17084" xr:uid="{7ED69790-4718-403C-8D5C-0540805F0AA7}"/>
    <cellStyle name="_LTP Model 02 June at 10-00(Sean)_2008 cfp draft_Summary" xfId="17085" xr:uid="{80B1623D-5D66-4D5C-9530-9F6ED7484B8F}"/>
    <cellStyle name="_LTP Model 02 June at 10-00(Sean)_2008 cfp draft_Summary KP4790" xfId="17086" xr:uid="{731D2760-E722-4289-856E-EC2EDF863055}"/>
    <cellStyle name="_LTP Model 02 June at 10-00(Sean)_2008 planning day draft" xfId="1207" xr:uid="{6872DDDC-214C-42F2-A676-DC79D08D36CD}"/>
    <cellStyle name="_LTP Model 02 June at 10-00(Sean)_2008 planning day draft 2" xfId="3799" xr:uid="{79872AAA-D826-4572-8281-BDC265F0F7F2}"/>
    <cellStyle name="_LTP Model 02 June at 10-00(Sean)_2008 planning day draft_By Segment" xfId="17087" xr:uid="{911742FF-C4BF-4F34-BE16-400EE7DCB2CE}"/>
    <cellStyle name="_LTP Model 02 June at 10-00(Sean)_2008 planning day draft_Sheet2" xfId="17088" xr:uid="{CD140F7A-81E9-4917-A2E9-835F126DE06A}"/>
    <cellStyle name="_LTP Model 02 June at 10-00(Sean)_2008 planning day draft_Sheet3" xfId="17089" xr:uid="{F5FBDA54-0697-475C-99FB-15D3C7084F87}"/>
    <cellStyle name="_LTP Model 02 June at 10-00(Sean)_2008 planning day draft_Summary" xfId="17090" xr:uid="{46427AE1-2F79-440E-9B84-51778A998FC9}"/>
    <cellStyle name="_LTP Model 02 June at 10-00(Sean)_2008 planning day draft_Summary KP4790" xfId="17091" xr:uid="{CE1214B8-7EDC-4ED5-9F67-8371516CACF8}"/>
    <cellStyle name="_LTP Model 02 June at 10-00(Sean)_A. Weekly Sales Summary" xfId="6960" xr:uid="{3B499E17-4659-4882-8C4E-4F23875941B2}"/>
    <cellStyle name="_LTP Model 02 June at 10-00(Sean)_App B" xfId="6961" xr:uid="{F6911179-B358-4048-AA80-F0482BFEB4B8}"/>
    <cellStyle name="_LTP Model 02 June at 10-00(Sean)_Bob review pack (2)" xfId="1208" xr:uid="{03F72B83-2981-46EE-9BFD-A9475E736D4E}"/>
    <cellStyle name="_LTP Model 02 June at 10-00(Sean)_Bob review pack (2) 2" xfId="3800" xr:uid="{7E79486E-7D40-4976-A70D-FF93FC703CFF}"/>
    <cellStyle name="_LTP Model 02 June at 10-00(Sean)_Bob review pack (2)_By Segment" xfId="17092" xr:uid="{F1F4B94D-5CEC-48BF-B779-7E660B73E4FF}"/>
    <cellStyle name="_LTP Model 02 June at 10-00(Sean)_Bob review pack (2)_Sheet2" xfId="17093" xr:uid="{7EA82A0E-F158-4F5A-94CF-724C5DAD83D1}"/>
    <cellStyle name="_LTP Model 02 June at 10-00(Sean)_Bob review pack (2)_Sheet3" xfId="17094" xr:uid="{ED56BBE5-DC57-46EF-829B-19ED950C0354}"/>
    <cellStyle name="_LTP Model 02 June at 10-00(Sean)_Bob review pack (2)_Summary" xfId="17095" xr:uid="{43D23F3F-A11B-4637-918E-B26A9C09A735}"/>
    <cellStyle name="_LTP Model 02 June at 10-00(Sean)_Bob review pack (2)_Summary KP4790" xfId="17096" xr:uid="{613DAB7F-4F5C-45F1-AB34-B1B391AC6C1C}"/>
    <cellStyle name="_LTP Model 02 June at 10-00(Sean)_Bob review pack (3)" xfId="1209" xr:uid="{44A61094-20A5-45DC-9731-A5CDF808E0A3}"/>
    <cellStyle name="_LTP Model 02 June at 10-00(Sean)_Bob review pack (3) 2" xfId="3801" xr:uid="{D5A07160-2EA2-4786-9BDE-67F225D605FD}"/>
    <cellStyle name="_LTP Model 02 June at 10-00(Sean)_Bob review pack (3)_By Segment" xfId="17097" xr:uid="{0C9B8A3E-9EF0-4F23-9FDB-A2961507E5E6}"/>
    <cellStyle name="_LTP Model 02 June at 10-00(Sean)_Bob review pack (3)_Sheet2" xfId="17098" xr:uid="{E51CCC7F-BD36-495A-95E3-2A2415016F0C}"/>
    <cellStyle name="_LTP Model 02 June at 10-00(Sean)_Bob review pack (3)_Sheet3" xfId="17099" xr:uid="{60F971A5-2921-412A-8958-B1844784A93F}"/>
    <cellStyle name="_LTP Model 02 June at 10-00(Sean)_Bob review pack (3)_Summary" xfId="17100" xr:uid="{F7A6B697-E8CE-4704-BC52-451C0C476DCD}"/>
    <cellStyle name="_LTP Model 02 June at 10-00(Sean)_Bob review pack (3)_Summary KP4790" xfId="17101" xr:uid="{E6B888FA-764E-4437-8EB5-37C0E297F652}"/>
    <cellStyle name="_LTP Model 02 June at 10-00(Sean)_By Segment" xfId="17102" xr:uid="{5D5E9648-1642-4A68-9954-CDE965982D75}"/>
    <cellStyle name="_LTP Model 02 June at 10-00(Sean)_China CIA Model Jan 08" xfId="6962" xr:uid="{556530FC-FBB6-4FA0-BB62-A06C4EDEB6B2}"/>
    <cellStyle name="_LTP Model 02 June at 10-00(Sean)_CIA Qianshan New STD" xfId="6963" xr:uid="{D2A6C5EA-1589-4E61-BB82-E521F710172C}"/>
    <cellStyle name="_LTP Model 02 June at 10-00(Sean)_CIA STANDARD MODEL CHINA 2007 LTP_1" xfId="6964" xr:uid="{8EEEB478-0F2C-4D35-AAC1-9BC507DF278E}"/>
    <cellStyle name="_LTP Model 02 June at 10-00(Sean)_dunnhumby Tesco Int LRP 0910 - example template PSV" xfId="17103" xr:uid="{39C3D54D-ABB1-4BFB-8FB8-82512C449D3A}"/>
    <cellStyle name="_LTP Model 02 June at 10-00(Sean)_dunnhumby Tesco Int LRP 0910 - example template PSV_Sheet2" xfId="17104" xr:uid="{76231E05-F5DD-45F8-A8C1-7A970C634D82}"/>
    <cellStyle name="_LTP Model 02 June at 10-00(Sean)_dunnhumby Tesco Int LRP 0910 - example template PSV_Sheet3" xfId="17105" xr:uid="{D483F1A9-9EC6-42A6-9D08-FEEC38D6FACB}"/>
    <cellStyle name="_LTP Model 02 June at 10-00(Sean)_LTP CIA Model" xfId="6965" xr:uid="{3B40F3C7-FFEC-4309-AB5C-7CA37BE12710}"/>
    <cellStyle name="_LTP Model 02 June at 10-00(Sean)_LTP CIA Model_With PnL ratio_1" xfId="6966" xr:uid="{33267257-F8B1-4269-87E6-8FD4CA9386DF}"/>
    <cellStyle name="_LTP Model 02 June at 10-00(Sean)_LTP Model" xfId="6967" xr:uid="{3949AC7F-BA5E-481F-8C7E-371B48AA768E}"/>
    <cellStyle name="_LTP Model 02 June at 10-00(Sean)_P13 Seasonal Events" xfId="6968" xr:uid="{791D4809-CBFC-4092-B27E-8BFD5B39CF68}"/>
    <cellStyle name="_LTP Model 02 June at 10-00(Sean)_Planning Day pack Template - blank" xfId="17106" xr:uid="{854E8A78-EB71-4722-A124-EC63246FC6A9}"/>
    <cellStyle name="_LTP Model 02 June at 10-00(Sean)_Planning Day pack Template - blank_Sheet2" xfId="17107" xr:uid="{FBFEEE45-F0B8-4AEF-A921-9AEA070E50EB}"/>
    <cellStyle name="_LTP Model 02 June at 10-00(Sean)_Planning Day pack Template - blank_Sheet3" xfId="17108" xr:uid="{D9F32D13-7E9A-45F7-8C0C-F7395D059544}"/>
    <cellStyle name="_LTP Model 02 June at 10-00(Sean)_Planning Day pack Template- Tem" xfId="17109" xr:uid="{EC4FF4E8-3B99-4C0D-A3C1-8A77A251B90C}"/>
    <cellStyle name="_LTP Model 02 June at 10-00(Sean)_Planning Day pack Template- Tem_Sheet2" xfId="17110" xr:uid="{DA1EF5ED-6335-4288-A714-B7891113937C}"/>
    <cellStyle name="_LTP Model 02 June at 10-00(Sean)_Planning Day pack Template- Tem_Sheet3" xfId="17111" xr:uid="{09C7EE98-6D7A-421B-A831-F02C227D38EC}"/>
    <cellStyle name="_LTP Model 02 June at 10-00(Sean)_Poland Planning Day Pack" xfId="17112" xr:uid="{5ED3460B-C865-4024-937A-23E0F13FAA3A}"/>
    <cellStyle name="_LTP Model 02 June at 10-00(Sean)_Poland Planning Day Pack_Sheet2" xfId="17113" xr:uid="{354E8069-9295-4DC6-A483-00934C0F370C}"/>
    <cellStyle name="_LTP Model 02 June at 10-00(Sean)_Poland Planning Day Pack_Sheet3" xfId="17114" xr:uid="{02D047CF-228F-4F69-83C7-D314EFBFE79E}"/>
    <cellStyle name="_LTP Model 02 June at 10-00(Sean)_Sheet2" xfId="17115" xr:uid="{8E3C8D6E-508E-40B1-965F-0D4F717C5616}"/>
    <cellStyle name="_LTP Model 02 June at 10-00(Sean)_Sheet3" xfId="17116" xr:uid="{DF9510D6-10E7-416E-89F9-28369E6CE636}"/>
    <cellStyle name="_LTP Model 02 June at 10-00(Sean)_Summary" xfId="17117" xr:uid="{828D0740-29C0-4E57-AA0C-A421B1D8791C}"/>
    <cellStyle name="_LTP Model 02 June at 10-00(Sean)_Summary KP4790" xfId="17118" xr:uid="{F9EC7C07-2E21-49F6-9CAC-0C10E2C810D7}"/>
    <cellStyle name="_LTP Model 02 June at 10-00(Sean)_Target affirmation" xfId="17119" xr:uid="{1BB12009-CE51-46C2-9712-2E30AE0CCF3E}"/>
    <cellStyle name="_LTP Model 02 June at 10-00(Sean)_Target affirmation_Sheet2" xfId="17120" xr:uid="{E1A8CE22-97BB-4E39-9B86-E813499D8089}"/>
    <cellStyle name="_LTP Model 02 June at 10-00(Sean)_Target affirmation_Sheet3" xfId="17121" xr:uid="{DB10D12C-4E7F-43BC-B02E-8A2504FC5847}"/>
    <cellStyle name="_LTP Model 02 June at 10-00(Sean)_WK34" xfId="6969" xr:uid="{E9AD7572-041A-4C52-A1D1-528ADEAC478C}"/>
    <cellStyle name="_LTP Model 02 June at 10-00(Sean)_复件 CIA STANDARD MODEL CHINA 2007 LTP" xfId="6970" xr:uid="{6530F0C2-3222-4B02-8D73-40D3186285BB}"/>
    <cellStyle name="_LTP Model Current_070404" xfId="1210" xr:uid="{2EFA1062-8995-4796-8426-FA65D7956B53}"/>
    <cellStyle name="_LTP Model Current_070404 2" xfId="3802" xr:uid="{15752427-072D-48FB-A3EA-3B385F9A2F0B}"/>
    <cellStyle name="_LTP Model Current_070404_1. International Summary_WW" xfId="1211" xr:uid="{83F2E9F2-C2F2-4E64-88D0-A2E05E9666B9}"/>
    <cellStyle name="_LTP Model Current_070404_1. International Summary_WW 2" xfId="3803" xr:uid="{5D3FED3F-E364-4E0C-8CA3-8099EF57FE7F}"/>
    <cellStyle name="_LTP Model Current_070404_1. International Summary_WW_By Segment" xfId="17122" xr:uid="{5F266790-A99C-41F2-84F6-4244C380EB40}"/>
    <cellStyle name="_LTP Model Current_070404_1. International Summary_WW_Sheet2" xfId="17123" xr:uid="{190A1370-CD87-4BD3-A17D-71E2F1AD7431}"/>
    <cellStyle name="_LTP Model Current_070404_1. International Summary_WW_Sheet3" xfId="17124" xr:uid="{EB1323F3-3F60-425E-A5E5-A64BC1B5460F}"/>
    <cellStyle name="_LTP Model Current_070404_1. International Summary_WW_Summary" xfId="17125" xr:uid="{31F34FC5-D4C0-447F-BBA8-646983B9FF93}"/>
    <cellStyle name="_LTP Model Current_070404_1. International Summary_WW_Summary KP4790" xfId="17126" xr:uid="{7419874C-76FD-4EA3-8DEA-F5C83E93219C}"/>
    <cellStyle name="_LTP Model Current_070404_1. LTP Summary 2007_08" xfId="1212" xr:uid="{9A6227D6-4FAB-473E-A565-174384667B7B}"/>
    <cellStyle name="_LTP Model Current_070404_1. LTP Summary 2007_08 2" xfId="3804" xr:uid="{6F89238D-7D70-4A2B-BCA6-D8722504AA85}"/>
    <cellStyle name="_LTP Model Current_070404_1. LTP Summary 2007_08 Inc US" xfId="1213" xr:uid="{D22643B1-F85A-4A31-B7C4-74A6D14F7990}"/>
    <cellStyle name="_LTP Model Current_070404_1. LTP Summary 2007_08 Inc US 2" xfId="3805" xr:uid="{55E33B60-5EE7-4A2B-A326-16C5C0B885C6}"/>
    <cellStyle name="_LTP Model Current_070404_1. LTP Summary 2007_08 Inc US_By Segment" xfId="17127" xr:uid="{063398ED-05AC-443E-8A08-7DAA61FC7F7B}"/>
    <cellStyle name="_LTP Model Current_070404_1. LTP Summary 2007_08 Inc US_Summary" xfId="17128" xr:uid="{28E6C132-940E-4EC8-8F7D-16E3FC6D22F5}"/>
    <cellStyle name="_LTP Model Current_070404_1. LTP Summary 2007_08 Inc US_Summary KP4790" xfId="17129" xr:uid="{6A3FCC32-E90A-495A-98F7-351F67AC9419}"/>
    <cellStyle name="_LTP Model Current_070404_1. LTP Summary 2007_08_By Segment" xfId="17130" xr:uid="{616EFE1E-6F2F-47D6-9233-275C2EF0F77D}"/>
    <cellStyle name="_LTP Model Current_070404_1. LTP Summary 2007_08_Summary" xfId="17131" xr:uid="{305F92E0-BCAB-4CCF-8031-A152B18BD44A}"/>
    <cellStyle name="_LTP Model Current_070404_1. LTP Summary 2007_08_Summary KP4790" xfId="17132" xr:uid="{44941219-A6F1-42A5-AF86-DD25CD102B85}"/>
    <cellStyle name="_LTP Model Current_070404_2006-07 LTP International Summary_FINAL_06-11-06" xfId="1214" xr:uid="{B65D1F70-D2FB-499C-A22E-C970B1AC2B5A}"/>
    <cellStyle name="_LTP Model Current_070404_2006-07 LTP International Summary_FINAL_06-11-06 2" xfId="3806" xr:uid="{F1B2843C-F6E0-4829-A245-FDC7FAEEE7B7}"/>
    <cellStyle name="_LTP Model Current_070404_2006-07 LTP International Summary_FINAL_06-11-06_By Segment" xfId="17133" xr:uid="{C40B0D86-AEA8-45C9-A032-9276128274D9}"/>
    <cellStyle name="_LTP Model Current_070404_2006-07 LTP International Summary_FINAL_06-11-06_Sheet2" xfId="17134" xr:uid="{2403A85F-4817-4F04-8708-E04A1ADCF396}"/>
    <cellStyle name="_LTP Model Current_070404_2006-07 LTP International Summary_FINAL_06-11-06_Sheet3" xfId="17135" xr:uid="{A140DFF2-6A07-4E81-A591-9B6809130BA3}"/>
    <cellStyle name="_LTP Model Current_070404_2006-07 LTP International Summary_FINAL_06-11-06_Summary" xfId="17136" xr:uid="{C23A4A1B-B477-451B-839B-10CB230EDA33}"/>
    <cellStyle name="_LTP Model Current_070404_2006-07 LTP International Summary_FINAL_06-11-06_Summary KP4790" xfId="17137" xr:uid="{177C39B7-DC12-4D46-9EF6-A5222EDD4487}"/>
    <cellStyle name="_LTP Model Current_070404_2007 Review Day China" xfId="1215" xr:uid="{B977D998-AB3C-4ABC-BE82-34A33B3BED13}"/>
    <cellStyle name="_LTP Model Current_070404_2007 Review Day China 2" xfId="3807" xr:uid="{30C825C4-4C6E-4012-B1E5-2168122A4047}"/>
    <cellStyle name="_LTP Model Current_070404_2007 Review Day China_By Segment" xfId="17138" xr:uid="{C1E38CC5-51C5-40B1-978F-1144EA17C6F8}"/>
    <cellStyle name="_LTP Model Current_070404_2007 Review Day China_Sheet2" xfId="17139" xr:uid="{D0DE83DD-8918-4344-9278-FA23CC67672B}"/>
    <cellStyle name="_LTP Model Current_070404_2007 Review Day China_Sheet3" xfId="17140" xr:uid="{07C4C815-2D51-4774-9F5D-CF38E55E67C8}"/>
    <cellStyle name="_LTP Model Current_070404_2007 Review Day China_Summary" xfId="17141" xr:uid="{442FA674-B732-4FC6-B9C9-A8E23816F1AA}"/>
    <cellStyle name="_LTP Model Current_070404_2007 Review Day China_Summary KP4790" xfId="17142" xr:uid="{97C69B14-E816-4AB8-B790-2B1265A8A02E}"/>
    <cellStyle name="_LTP Model Current_070404_2007 Review Day Czech" xfId="1216" xr:uid="{5DA0E82E-C602-46D8-8461-DBBFBB4F498D}"/>
    <cellStyle name="_LTP Model Current_070404_2007 Review Day Czech 2" xfId="3808" xr:uid="{BF06E7A7-D6A0-42A5-872B-8D4EDE55DD9D}"/>
    <cellStyle name="_LTP Model Current_070404_2007 Review Day Czech_By Segment" xfId="17143" xr:uid="{C81D78AC-29BB-403D-9202-2B095B5689FD}"/>
    <cellStyle name="_LTP Model Current_070404_2007 Review Day Czech_Sheet2" xfId="17144" xr:uid="{F2ADD36F-772E-4844-9514-03D0E94CC48E}"/>
    <cellStyle name="_LTP Model Current_070404_2007 Review Day Czech_Sheet3" xfId="17145" xr:uid="{08750091-9F65-4E75-929F-79D9E3CA0CDA}"/>
    <cellStyle name="_LTP Model Current_070404_2007 Review Day Czech_Summary" xfId="17146" xr:uid="{D4E92653-87CF-4D83-A247-3AB34F717B4E}"/>
    <cellStyle name="_LTP Model Current_070404_2007 Review Day Czech_Summary KP4790" xfId="17147" xr:uid="{E150EFD9-3A42-4986-A022-D9E6ADA20FF9}"/>
    <cellStyle name="_LTP Model Current_070404_2007 Review Day Poland" xfId="1217" xr:uid="{9FC15E72-2297-446E-BF26-52FB30FB017F}"/>
    <cellStyle name="_LTP Model Current_070404_2007 Review Day Poland 2" xfId="3809" xr:uid="{30FECD98-E174-42FA-A8DA-D211A67DE1F8}"/>
    <cellStyle name="_LTP Model Current_070404_2007 Review Day Poland_By Segment" xfId="17148" xr:uid="{1A4C1183-713A-415F-89C6-F6F17A2A103F}"/>
    <cellStyle name="_LTP Model Current_070404_2007 Review Day Poland_Sheet2" xfId="17149" xr:uid="{67A87ABC-979E-4142-944B-7646FD65C674}"/>
    <cellStyle name="_LTP Model Current_070404_2007 Review Day Poland_Sheet3" xfId="17150" xr:uid="{D0F90E07-295F-43B6-8413-3C9787CFDC57}"/>
    <cellStyle name="_LTP Model Current_070404_2007 Review Day Poland_Summary" xfId="17151" xr:uid="{FE998D4B-4EB7-4F86-AF90-C367D8748F48}"/>
    <cellStyle name="_LTP Model Current_070404_2007 Review Day Poland_Summary KP4790" xfId="17152" xr:uid="{FF079DF7-8248-48AE-8C2E-4638735EF347}"/>
    <cellStyle name="_LTP Model Current_070404_2007-08 LTP Summary_TOPDOWN" xfId="1218" xr:uid="{775635C0-20D5-412C-BC96-C277A6E0330E}"/>
    <cellStyle name="_LTP Model Current_070404_2007-08 LTP Summary_TOPDOWN 2" xfId="3810" xr:uid="{24416E9E-F5C5-480B-BAC2-E48E305A4BF8}"/>
    <cellStyle name="_LTP Model Current_070404_2007-08 LTP Summary_TOPDOWN_By Segment" xfId="17153" xr:uid="{8EB8A9C4-B25B-4AFB-B50B-F2D9D39518B6}"/>
    <cellStyle name="_LTP Model Current_070404_2007-08 LTP Summary_TOPDOWN_REBASED ON P3PP" xfId="1219" xr:uid="{AF5B85F4-7636-4E11-8937-09A586F1FC56}"/>
    <cellStyle name="_LTP Model Current_070404_2007-08 LTP Summary_TOPDOWN_REBASED ON P3PP 2" xfId="3811" xr:uid="{4555C5E9-BD31-4E10-9401-4A000ACF9787}"/>
    <cellStyle name="_LTP Model Current_070404_2007-08 LTP Summary_TOPDOWN_REBASED ON P3PP_By Segment" xfId="17154" xr:uid="{3DA40453-70FB-4A70-B192-3180D93C2F8A}"/>
    <cellStyle name="_LTP Model Current_070404_2007-08 LTP Summary_TOPDOWN_REBASED ON P3PP_Sheet2" xfId="17155" xr:uid="{B0D47D0A-15F3-407F-AFDE-AEF49F077965}"/>
    <cellStyle name="_LTP Model Current_070404_2007-08 LTP Summary_TOPDOWN_REBASED ON P3PP_Sheet3" xfId="17156" xr:uid="{CEA627DB-A0BD-4AC2-9294-4642DECEB280}"/>
    <cellStyle name="_LTP Model Current_070404_2007-08 LTP Summary_TOPDOWN_REBASED ON P3PP_Summary" xfId="17157" xr:uid="{4FF11B4C-43B0-4A47-A5EF-F9071E0E139F}"/>
    <cellStyle name="_LTP Model Current_070404_2007-08 LTP Summary_TOPDOWN_REBASED ON P3PP_Summary KP4790" xfId="17158" xr:uid="{DE68B263-E310-46F9-985D-08127394FA66}"/>
    <cellStyle name="_LTP Model Current_070404_2007-08 LTP Summary_TOPDOWN_Sheet2" xfId="17159" xr:uid="{15AD4505-F629-488C-AA6C-C7AB905E4575}"/>
    <cellStyle name="_LTP Model Current_070404_2007-08 LTP Summary_TOPDOWN_Sheet3" xfId="17160" xr:uid="{2E725B03-FA24-4967-8BA1-807BCAF78C80}"/>
    <cellStyle name="_LTP Model Current_070404_2007-08 LTP Summary_TOPDOWN_Summary" xfId="17161" xr:uid="{6750E2B3-0075-4E9D-B115-1EA64A3E6602}"/>
    <cellStyle name="_LTP Model Current_070404_2007-08 LTP Summary_TOPDOWN_Summary KP4790" xfId="17162" xr:uid="{94E9B611-138B-44C3-8D43-5AE7FA79D7D8}"/>
    <cellStyle name="_LTP Model Current_070404_2007-08 LTP Summary_TOPDOWN_v3" xfId="1220" xr:uid="{5208D5CD-4A09-43C3-AB06-1B3DA84D9396}"/>
    <cellStyle name="_LTP Model Current_070404_2007-08 LTP Summary_TOPDOWN_v3 2" xfId="3812" xr:uid="{1C910BE7-CA23-44E0-818D-313EC72CFF1B}"/>
    <cellStyle name="_LTP Model Current_070404_2007-08 LTP Summary_TOPDOWN_v3_By Segment" xfId="17163" xr:uid="{DE98D3AB-FAC4-4BD2-B868-6B72AC32D06A}"/>
    <cellStyle name="_LTP Model Current_070404_2007-08 LTP Summary_TOPDOWN_v3_Sheet2" xfId="17164" xr:uid="{59454340-205D-49BE-AACA-70E6B403F9AB}"/>
    <cellStyle name="_LTP Model Current_070404_2007-08 LTP Summary_TOPDOWN_v3_Sheet3" xfId="17165" xr:uid="{1034F99F-702F-4030-A327-85D9264D3DA9}"/>
    <cellStyle name="_LTP Model Current_070404_2007-08 LTP Summary_TOPDOWN_v3_Summary" xfId="17166" xr:uid="{69856726-1A5C-4A6A-8E2E-08AA15D12741}"/>
    <cellStyle name="_LTP Model Current_070404_2007-08 LTP Summary_TOPDOWN_v3_Summary KP4790" xfId="17167" xr:uid="{243EC71F-F659-4FB1-BAD6-521400F5D8A1}"/>
    <cellStyle name="_LTP Model Current_070404_2007-08 LTP Summary_WW working" xfId="1221" xr:uid="{92A2E30C-893F-4023-AA76-4EB44469E4E1}"/>
    <cellStyle name="_LTP Model Current_070404_2007-08 LTP Summary_WW working 2" xfId="3813" xr:uid="{FE7C74CB-8C01-420E-BE8D-F2287BEDF027}"/>
    <cellStyle name="_LTP Model Current_070404_2007-08 LTP Summary_WW working_By Segment" xfId="17168" xr:uid="{FC39DBF1-2EE6-4141-96B3-B3C14D570756}"/>
    <cellStyle name="_LTP Model Current_070404_2007-08 LTP Summary_WW working_Summary" xfId="17169" xr:uid="{950672E0-1FFC-449E-A862-42C645FDD2F3}"/>
    <cellStyle name="_LTP Model Current_070404_2007-08 LTP Summary_WW working_Summary KP4790" xfId="17170" xr:uid="{EA13179E-669E-40DF-A88B-17EADE030F8E}"/>
    <cellStyle name="_LTP Model Current_070404_2008 cfp draft" xfId="1222" xr:uid="{303712F5-FA3E-4732-B97F-89C927051253}"/>
    <cellStyle name="_LTP Model Current_070404_2008 cfp draft 2" xfId="3814" xr:uid="{4DB395D4-BBDC-473F-9150-33ADEE1EC457}"/>
    <cellStyle name="_LTP Model Current_070404_2008 cfp draft_By Segment" xfId="17171" xr:uid="{831C1F45-4BE6-493F-9DB7-EAD071BCAF7D}"/>
    <cellStyle name="_LTP Model Current_070404_2008 cfp draft_Sheet2" xfId="17172" xr:uid="{89D64FD2-6080-48C6-B538-3B735F8C23B4}"/>
    <cellStyle name="_LTP Model Current_070404_2008 cfp draft_Sheet3" xfId="17173" xr:uid="{C9D89807-B298-412A-932B-40684DAD460A}"/>
    <cellStyle name="_LTP Model Current_070404_2008 cfp draft_Summary" xfId="17174" xr:uid="{FF8B0433-9BB0-4497-8FEA-118DE1A35314}"/>
    <cellStyle name="_LTP Model Current_070404_2008 cfp draft_Summary KP4790" xfId="17175" xr:uid="{6DD85205-3C2E-4746-863A-A9C5154CD5C4}"/>
    <cellStyle name="_LTP Model Current_070404_2008 planning day draft" xfId="1223" xr:uid="{2E862AB6-3EF7-4565-AA00-70399D0A0F8D}"/>
    <cellStyle name="_LTP Model Current_070404_2008 planning day draft 2" xfId="3815" xr:uid="{6A3D75CB-9C1E-4A70-939F-911EB83FF871}"/>
    <cellStyle name="_LTP Model Current_070404_2008 planning day draft_By Segment" xfId="17176" xr:uid="{7C15A22F-1CE2-457B-B9C2-9CEF7A8CD454}"/>
    <cellStyle name="_LTP Model Current_070404_2008 planning day draft_Sheet2" xfId="17177" xr:uid="{8D2F3141-042F-4E2C-8B1F-AFC19E0FE2AD}"/>
    <cellStyle name="_LTP Model Current_070404_2008 planning day draft_Sheet3" xfId="17178" xr:uid="{48F3AA01-8374-4AF9-B794-C1C53B85CBCA}"/>
    <cellStyle name="_LTP Model Current_070404_2008 planning day draft_Summary" xfId="17179" xr:uid="{103818CB-59D9-4F70-A536-2E3B9171E71B}"/>
    <cellStyle name="_LTP Model Current_070404_2008 planning day draft_Summary KP4790" xfId="17180" xr:uid="{814AC607-4ECB-4B48-8E84-D129CE4B8891}"/>
    <cellStyle name="_LTP Model Current_070404_A. Weekly Sales Summary" xfId="6971" xr:uid="{106DB5C9-AF0A-4EB7-867B-3E0D970B05D9}"/>
    <cellStyle name="_LTP Model Current_070404_App B" xfId="6972" xr:uid="{25423F1F-76F2-40E1-A59F-538009B069EA}"/>
    <cellStyle name="_LTP Model Current_070404_Bob review pack (2)" xfId="1224" xr:uid="{695B6023-FE8D-44BB-8666-5BEEA09F5EFD}"/>
    <cellStyle name="_LTP Model Current_070404_Bob review pack (2) 2" xfId="3816" xr:uid="{AF843E61-1D39-412C-B660-A8393997EBDA}"/>
    <cellStyle name="_LTP Model Current_070404_Bob review pack (2)_By Segment" xfId="17181" xr:uid="{F929C9DE-7ED9-4A32-96EB-1E02D37F9837}"/>
    <cellStyle name="_LTP Model Current_070404_Bob review pack (2)_Sheet2" xfId="17182" xr:uid="{F44DBAAC-910E-48B2-86A7-10E00BE98C78}"/>
    <cellStyle name="_LTP Model Current_070404_Bob review pack (2)_Sheet3" xfId="17183" xr:uid="{5E69FE3C-320C-4547-9AE5-5AB2036E7600}"/>
    <cellStyle name="_LTP Model Current_070404_Bob review pack (2)_Summary" xfId="17184" xr:uid="{AB5A3F39-249A-4097-A54F-EEF9FD382A03}"/>
    <cellStyle name="_LTP Model Current_070404_Bob review pack (2)_Summary KP4790" xfId="17185" xr:uid="{900712CC-5419-4969-92E6-3CE18F3A72B4}"/>
    <cellStyle name="_LTP Model Current_070404_Bob review pack (3)" xfId="1225" xr:uid="{81B5DAD6-2F4B-403A-8CFB-4039F907B107}"/>
    <cellStyle name="_LTP Model Current_070404_Bob review pack (3) 2" xfId="3817" xr:uid="{728C63F4-7D21-4A4B-A15C-5D832162889C}"/>
    <cellStyle name="_LTP Model Current_070404_Bob review pack (3)_By Segment" xfId="17186" xr:uid="{2E9BC564-045A-464C-AF2F-919CE7D6C2EB}"/>
    <cellStyle name="_LTP Model Current_070404_Bob review pack (3)_Sheet2" xfId="17187" xr:uid="{4921856C-B66A-4393-A959-27FB2B7DE126}"/>
    <cellStyle name="_LTP Model Current_070404_Bob review pack (3)_Sheet3" xfId="17188" xr:uid="{38086BEC-6A2D-4019-ACE0-266B5ED721C9}"/>
    <cellStyle name="_LTP Model Current_070404_Bob review pack (3)_Summary" xfId="17189" xr:uid="{A80D2AE6-A63F-41FA-81A6-37B0D08285AF}"/>
    <cellStyle name="_LTP Model Current_070404_Bob review pack (3)_Summary KP4790" xfId="17190" xr:uid="{0E7E9571-DD27-496D-A528-8AF0D48E7228}"/>
    <cellStyle name="_LTP Model Current_070404_By Segment" xfId="17191" xr:uid="{032F3E8D-29B0-4B05-8CAD-900ECD7CBABC}"/>
    <cellStyle name="_LTP Model Current_070404_China CIA Model Jan 08" xfId="6973" xr:uid="{BED1CFB5-67F3-463A-B796-072A13C4272F}"/>
    <cellStyle name="_LTP Model Current_070404_CIA Qianshan New STD" xfId="6974" xr:uid="{F0854C18-5B5B-4724-AB2B-DF37F988E604}"/>
    <cellStyle name="_LTP Model Current_070404_CIA STANDARD MODEL CHINA 2007 LTP_1" xfId="6975" xr:uid="{21EB1605-7145-452B-B2FC-488180BBFAF9}"/>
    <cellStyle name="_LTP Model Current_070404_dunnhumby Tesco Int LRP 0910 - example template PSV" xfId="17192" xr:uid="{E957A962-496F-432D-986E-40BAE3048A7C}"/>
    <cellStyle name="_LTP Model Current_070404_dunnhumby Tesco Int LRP 0910 - example template PSV_Sheet2" xfId="17193" xr:uid="{C22B2E4A-1A24-4912-BDFE-9EA3C7090C7E}"/>
    <cellStyle name="_LTP Model Current_070404_dunnhumby Tesco Int LRP 0910 - example template PSV_Sheet3" xfId="17194" xr:uid="{C23CEC61-6A72-430F-A0DD-6D331B69D347}"/>
    <cellStyle name="_LTP Model Current_070404_LTP CIA Model" xfId="6976" xr:uid="{8EA9E812-D40A-4E05-BFD7-85F0A1E9D496}"/>
    <cellStyle name="_LTP Model Current_070404_LTP CIA Model_With PnL ratio_1" xfId="6977" xr:uid="{7F20C001-9B2E-4B96-8D49-A7689C4ED086}"/>
    <cellStyle name="_LTP Model Current_070404_LTP Model" xfId="6978" xr:uid="{8AC619B5-1A75-43FA-901A-61F2C4AAF903}"/>
    <cellStyle name="_LTP Model Current_070404_P13 Seasonal Events" xfId="6979" xr:uid="{0334499C-DAEC-4747-A5B4-4610E7BCB5A8}"/>
    <cellStyle name="_LTP Model Current_070404_Planning Day pack Template - blank" xfId="17195" xr:uid="{E1541E9D-CC55-4CF8-8A46-FA247B770517}"/>
    <cellStyle name="_LTP Model Current_070404_Planning Day pack Template - blank_Sheet2" xfId="17196" xr:uid="{81D79035-053E-4D0F-A640-6FD487D89E75}"/>
    <cellStyle name="_LTP Model Current_070404_Planning Day pack Template - blank_Sheet3" xfId="17197" xr:uid="{2D444B4D-E28B-4EBD-8477-108956CE1BC2}"/>
    <cellStyle name="_LTP Model Current_070404_Planning Day pack Template- Tem" xfId="17198" xr:uid="{5CC8262D-C59D-495B-8CBC-D297416725B0}"/>
    <cellStyle name="_LTP Model Current_070404_Planning Day pack Template- Tem_Sheet2" xfId="17199" xr:uid="{739DDCDA-69D3-44FF-B089-F10C0B6E9BAB}"/>
    <cellStyle name="_LTP Model Current_070404_Planning Day pack Template- Tem_Sheet3" xfId="17200" xr:uid="{CAAF2DA1-4649-41C6-9604-99BBDE6C0D2A}"/>
    <cellStyle name="_LTP Model Current_070404_Poland Planning Day Pack" xfId="17201" xr:uid="{83D7B864-41CB-4AAB-B3A0-BA40A176FF88}"/>
    <cellStyle name="_LTP Model Current_070404_Poland Planning Day Pack_Sheet2" xfId="17202" xr:uid="{8DADFBCD-B7D7-47BB-82FA-1623A7604650}"/>
    <cellStyle name="_LTP Model Current_070404_Poland Planning Day Pack_Sheet3" xfId="17203" xr:uid="{F107BD1E-0078-41E7-8FB0-79ECDE480E55}"/>
    <cellStyle name="_LTP Model Current_070404_Sheet2" xfId="17204" xr:uid="{1A067F6C-B4F3-425B-8D65-5B439116448F}"/>
    <cellStyle name="_LTP Model Current_070404_Sheet3" xfId="17205" xr:uid="{988BB943-32FF-4365-B52D-5B7D105EDE3E}"/>
    <cellStyle name="_LTP Model Current_070404_Summary" xfId="17206" xr:uid="{AAF36213-A356-47D2-AB2C-C582223AFBA3}"/>
    <cellStyle name="_LTP Model Current_070404_Summary KP4790" xfId="17207" xr:uid="{DA58F3F2-14AC-49B3-B8E9-6B9EBC8EA072}"/>
    <cellStyle name="_LTP Model Current_070404_Target affirmation" xfId="17208" xr:uid="{F1AE68D5-87B7-4702-B7F1-9A4E8A6D081F}"/>
    <cellStyle name="_LTP Model Current_070404_Target affirmation_Sheet2" xfId="17209" xr:uid="{76874FAF-677E-4562-A1D7-F2BBFD7D30A5}"/>
    <cellStyle name="_LTP Model Current_070404_Target affirmation_Sheet3" xfId="17210" xr:uid="{46AE6F28-54A1-4D61-8AA3-E552B81FB37E}"/>
    <cellStyle name="_LTP Model Current_070404_WK34" xfId="6980" xr:uid="{B8379CC9-EABA-4169-A4CD-1B094AAACC36}"/>
    <cellStyle name="_LTP Model Current_070404_复件 CIA STANDARD MODEL CHINA 2007 LTP" xfId="6981" xr:uid="{8EB618F7-2E95-4F25-B517-A7C8809F8191}"/>
    <cellStyle name="_LTP_Thai Model_5-test2003" xfId="1226" xr:uid="{55E1319A-921F-44D1-BE5F-E12FC68ED5AA}"/>
    <cellStyle name="_LTP_Thai Model_5-test2003 2" xfId="3818" xr:uid="{9431CE6C-0C9B-416A-ADEB-FAD895CAD17E}"/>
    <cellStyle name="_LTP_Thai Model_5-test2003_1. International Summary_WW" xfId="1227" xr:uid="{3708FD3F-353A-4338-8F76-91E744404FE1}"/>
    <cellStyle name="_LTP_Thai Model_5-test2003_1. International Summary_WW 2" xfId="3819" xr:uid="{9B2122AC-76F1-4FFE-B5A2-968551079DEF}"/>
    <cellStyle name="_LTP_Thai Model_5-test2003_1. International Summary_WW_By Segment" xfId="17211" xr:uid="{6E745B2D-6311-4BEA-8E49-1C5E163E7867}"/>
    <cellStyle name="_LTP_Thai Model_5-test2003_1. International Summary_WW_Sheet2" xfId="17212" xr:uid="{3CFC8BE7-ACB0-4DF4-B716-3161A029A0CA}"/>
    <cellStyle name="_LTP_Thai Model_5-test2003_1. International Summary_WW_Sheet3" xfId="17213" xr:uid="{FBEC43E9-E669-40AA-95B7-20ECB1676893}"/>
    <cellStyle name="_LTP_Thai Model_5-test2003_1. International Summary_WW_Summary" xfId="17214" xr:uid="{0FF32844-4426-4265-AC95-D07C3516DB35}"/>
    <cellStyle name="_LTP_Thai Model_5-test2003_1. International Summary_WW_Summary KP4790" xfId="17215" xr:uid="{0870F87A-3E22-44A5-9591-3F21E9ED4A26}"/>
    <cellStyle name="_LTP_Thai Model_5-test2003_1. LTP Summary 2007_08" xfId="1228" xr:uid="{C363F939-81C8-480F-8D9C-D8D30A518EF0}"/>
    <cellStyle name="_LTP_Thai Model_5-test2003_1. LTP Summary 2007_08 2" xfId="3820" xr:uid="{3AD09EE9-0A77-43CB-8EF3-268828EFD186}"/>
    <cellStyle name="_LTP_Thai Model_5-test2003_1. LTP Summary 2007_08 Inc US" xfId="1229" xr:uid="{DA58E240-0AA1-43B8-8C1E-8F36234E373A}"/>
    <cellStyle name="_LTP_Thai Model_5-test2003_1. LTP Summary 2007_08 Inc US 2" xfId="3821" xr:uid="{15EC762B-39B0-41FF-BE3D-C8E4E0E055CB}"/>
    <cellStyle name="_LTP_Thai Model_5-test2003_1. LTP Summary 2007_08 Inc US_By Segment" xfId="17216" xr:uid="{A62BF456-4784-419C-8AFF-0A2725F761D3}"/>
    <cellStyle name="_LTP_Thai Model_5-test2003_1. LTP Summary 2007_08 Inc US_Summary" xfId="17217" xr:uid="{9F25BACF-003D-4AAB-A16E-55B1B990AA73}"/>
    <cellStyle name="_LTP_Thai Model_5-test2003_1. LTP Summary 2007_08 Inc US_Summary KP4790" xfId="17218" xr:uid="{D5966AAB-DED6-4B34-8B13-047BDD259155}"/>
    <cellStyle name="_LTP_Thai Model_5-test2003_1. LTP Summary 2007_08_By Segment" xfId="17219" xr:uid="{3D793809-6649-4C03-8AE7-97BF89902C32}"/>
    <cellStyle name="_LTP_Thai Model_5-test2003_1. LTP Summary 2007_08_Summary" xfId="17220" xr:uid="{20410484-EFC9-4F36-8446-4D3D899AD5A8}"/>
    <cellStyle name="_LTP_Thai Model_5-test2003_1. LTP Summary 2007_08_Summary KP4790" xfId="17221" xr:uid="{6FF80D18-622A-4A82-854A-F7FEBA3A3276}"/>
    <cellStyle name="_LTP_Thai Model_5-test2003_2006-07 LTP International Summary_FINAL_06-11-06" xfId="1230" xr:uid="{857979A5-E22E-4CD1-9186-3870A5E1B9BC}"/>
    <cellStyle name="_LTP_Thai Model_5-test2003_2006-07 LTP International Summary_FINAL_06-11-06 2" xfId="3822" xr:uid="{7DA8AF9F-AF8F-4A71-93A1-23314FA8BFC9}"/>
    <cellStyle name="_LTP_Thai Model_5-test2003_2006-07 LTP International Summary_FINAL_06-11-06_By Segment" xfId="17222" xr:uid="{5F1FBB34-33AC-4CD3-A729-6F7D95AC37C2}"/>
    <cellStyle name="_LTP_Thai Model_5-test2003_2006-07 LTP International Summary_FINAL_06-11-06_Sheet2" xfId="17223" xr:uid="{849CB336-0E31-459F-96DF-ACFCA0F879B2}"/>
    <cellStyle name="_LTP_Thai Model_5-test2003_2006-07 LTP International Summary_FINAL_06-11-06_Sheet3" xfId="17224" xr:uid="{C12A5012-848B-4B03-8C28-BD7679837CC9}"/>
    <cellStyle name="_LTP_Thai Model_5-test2003_2006-07 LTP International Summary_FINAL_06-11-06_Summary" xfId="17225" xr:uid="{0084CE54-9311-4575-88FB-951E89D8F467}"/>
    <cellStyle name="_LTP_Thai Model_5-test2003_2006-07 LTP International Summary_FINAL_06-11-06_Summary KP4790" xfId="17226" xr:uid="{4C8B12F5-E44A-495B-91F9-27EC74FCDE19}"/>
    <cellStyle name="_LTP_Thai Model_5-test2003_2007 Review Day China" xfId="1231" xr:uid="{C724F577-0018-4AA1-B389-D55277E334E9}"/>
    <cellStyle name="_LTP_Thai Model_5-test2003_2007 Review Day China 2" xfId="3823" xr:uid="{4A593C26-A1D5-4121-8865-D8E514DE9052}"/>
    <cellStyle name="_LTP_Thai Model_5-test2003_2007 Review Day China_By Segment" xfId="17227" xr:uid="{5F905C5B-A56E-4525-91C3-034A1B9F8101}"/>
    <cellStyle name="_LTP_Thai Model_5-test2003_2007 Review Day China_Sheet2" xfId="17228" xr:uid="{0115D70E-4FE3-4D8A-B8B0-C398B350076F}"/>
    <cellStyle name="_LTP_Thai Model_5-test2003_2007 Review Day China_Sheet3" xfId="17229" xr:uid="{6B17064D-B8D6-44AE-81AC-C7D29090B2A7}"/>
    <cellStyle name="_LTP_Thai Model_5-test2003_2007 Review Day China_Summary" xfId="17230" xr:uid="{AC43CC0F-563E-4E5A-8A08-DB6AFA58298A}"/>
    <cellStyle name="_LTP_Thai Model_5-test2003_2007 Review Day China_Summary KP4790" xfId="17231" xr:uid="{E7F3CB2E-42C1-4EC5-8C01-E2DDBDB3B179}"/>
    <cellStyle name="_LTP_Thai Model_5-test2003_2007 Review Day Czech" xfId="1232" xr:uid="{193EBD35-FD75-4730-8B62-D44F0D562C76}"/>
    <cellStyle name="_LTP_Thai Model_5-test2003_2007 Review Day Czech 2" xfId="3824" xr:uid="{97CDA638-4C86-4ECC-B92F-7905A6737165}"/>
    <cellStyle name="_LTP_Thai Model_5-test2003_2007 Review Day Czech_By Segment" xfId="17232" xr:uid="{35D9FCB6-5759-4CDA-8AF6-A5D330FC65E6}"/>
    <cellStyle name="_LTP_Thai Model_5-test2003_2007 Review Day Czech_Sheet2" xfId="17233" xr:uid="{3FE638EF-09B4-447F-B95C-70085683C79D}"/>
    <cellStyle name="_LTP_Thai Model_5-test2003_2007 Review Day Czech_Sheet3" xfId="17234" xr:uid="{B4946568-00D6-42A1-B080-01ADC2B2FDA6}"/>
    <cellStyle name="_LTP_Thai Model_5-test2003_2007 Review Day Czech_Summary" xfId="17235" xr:uid="{43BD7ACF-760C-4F7E-BD28-BFC674BDD622}"/>
    <cellStyle name="_LTP_Thai Model_5-test2003_2007 Review Day Czech_Summary KP4790" xfId="17236" xr:uid="{034F47BA-CD0B-4157-8257-531D036E9815}"/>
    <cellStyle name="_LTP_Thai Model_5-test2003_2007 Review Day Poland" xfId="1233" xr:uid="{15EEF961-672E-4C48-884D-963625242C74}"/>
    <cellStyle name="_LTP_Thai Model_5-test2003_2007 Review Day Poland 2" xfId="3825" xr:uid="{A4FF62C2-EE70-468C-A396-8FCA54ADD3AA}"/>
    <cellStyle name="_LTP_Thai Model_5-test2003_2007 Review Day Poland_By Segment" xfId="17237" xr:uid="{56313791-907C-479A-AAF2-1CDBAE9CD543}"/>
    <cellStyle name="_LTP_Thai Model_5-test2003_2007 Review Day Poland_Sheet2" xfId="17238" xr:uid="{033D9456-056D-4B28-BAD9-839713DE672D}"/>
    <cellStyle name="_LTP_Thai Model_5-test2003_2007 Review Day Poland_Sheet3" xfId="17239" xr:uid="{6D7E266E-BEF1-49F9-B842-9F008960C3FC}"/>
    <cellStyle name="_LTP_Thai Model_5-test2003_2007 Review Day Poland_Summary" xfId="17240" xr:uid="{43CAE312-4776-4F25-90BE-8E43BA8FBBE2}"/>
    <cellStyle name="_LTP_Thai Model_5-test2003_2007 Review Day Poland_Summary KP4790" xfId="17241" xr:uid="{00AD1482-04DE-4355-A98A-F65976142107}"/>
    <cellStyle name="_LTP_Thai Model_5-test2003_2007-08 LTP Summary_TOPDOWN" xfId="1234" xr:uid="{FFCCE55F-6FFF-4D3A-9737-EAB952A496F5}"/>
    <cellStyle name="_LTP_Thai Model_5-test2003_2007-08 LTP Summary_TOPDOWN 2" xfId="3826" xr:uid="{4E4C9F61-6036-441E-BC94-079E958EB651}"/>
    <cellStyle name="_LTP_Thai Model_5-test2003_2007-08 LTP Summary_TOPDOWN_By Segment" xfId="17242" xr:uid="{072E5EBC-D410-4C55-81ED-7F75D08FD772}"/>
    <cellStyle name="_LTP_Thai Model_5-test2003_2007-08 LTP Summary_TOPDOWN_REBASED ON P3PP" xfId="1235" xr:uid="{563255E3-12A2-4C63-A411-41B876EECD75}"/>
    <cellStyle name="_LTP_Thai Model_5-test2003_2007-08 LTP Summary_TOPDOWN_REBASED ON P3PP 2" xfId="3827" xr:uid="{B39FEFD9-A9D1-417E-B764-621BCD1CC975}"/>
    <cellStyle name="_LTP_Thai Model_5-test2003_2007-08 LTP Summary_TOPDOWN_REBASED ON P3PP_By Segment" xfId="17243" xr:uid="{8EEBCFD4-0CD9-460D-B150-02B31CCC5EA1}"/>
    <cellStyle name="_LTP_Thai Model_5-test2003_2007-08 LTP Summary_TOPDOWN_REBASED ON P3PP_Sheet2" xfId="17244" xr:uid="{A37083F8-AC3C-40AE-AE9D-C4BB3CBCED6D}"/>
    <cellStyle name="_LTP_Thai Model_5-test2003_2007-08 LTP Summary_TOPDOWN_REBASED ON P3PP_Sheet3" xfId="17245" xr:uid="{2EB530EB-C755-4C51-BB7A-5C1FB42DBBB2}"/>
    <cellStyle name="_LTP_Thai Model_5-test2003_2007-08 LTP Summary_TOPDOWN_REBASED ON P3PP_Summary" xfId="17246" xr:uid="{B5A789C8-FB3E-4E96-9415-2042DBA092F8}"/>
    <cellStyle name="_LTP_Thai Model_5-test2003_2007-08 LTP Summary_TOPDOWN_REBASED ON P3PP_Summary KP4790" xfId="17247" xr:uid="{792589F5-6245-42A0-94F8-10DC7D13FF35}"/>
    <cellStyle name="_LTP_Thai Model_5-test2003_2007-08 LTP Summary_TOPDOWN_Sheet2" xfId="17248" xr:uid="{381119E7-B9A0-49BD-987F-753E68943A8E}"/>
    <cellStyle name="_LTP_Thai Model_5-test2003_2007-08 LTP Summary_TOPDOWN_Sheet3" xfId="17249" xr:uid="{6E235C9F-3BB1-4201-8AF9-7E51E0566BD5}"/>
    <cellStyle name="_LTP_Thai Model_5-test2003_2007-08 LTP Summary_TOPDOWN_Summary" xfId="17250" xr:uid="{DC38A5FB-6F12-4FAF-8AD3-90E13E1EB156}"/>
    <cellStyle name="_LTP_Thai Model_5-test2003_2007-08 LTP Summary_TOPDOWN_Summary KP4790" xfId="17251" xr:uid="{CA99E7A0-70CD-407F-8301-138F50799530}"/>
    <cellStyle name="_LTP_Thai Model_5-test2003_2007-08 LTP Summary_TOPDOWN_v3" xfId="1236" xr:uid="{676BB461-D16F-4F11-A21A-6AACB3EA6515}"/>
    <cellStyle name="_LTP_Thai Model_5-test2003_2007-08 LTP Summary_TOPDOWN_v3 2" xfId="3828" xr:uid="{972CDDE9-B9DB-468E-9580-2677584A84EF}"/>
    <cellStyle name="_LTP_Thai Model_5-test2003_2007-08 LTP Summary_TOPDOWN_v3_By Segment" xfId="17252" xr:uid="{4AF3EF9A-EF34-47BB-BB91-22BB16F1169E}"/>
    <cellStyle name="_LTP_Thai Model_5-test2003_2007-08 LTP Summary_TOPDOWN_v3_Sheet2" xfId="17253" xr:uid="{4FAC19E7-D6EB-41F0-82DB-908243C00E41}"/>
    <cellStyle name="_LTP_Thai Model_5-test2003_2007-08 LTP Summary_TOPDOWN_v3_Sheet3" xfId="17254" xr:uid="{7F1940FB-09D3-42E1-9760-46CB23A560A3}"/>
    <cellStyle name="_LTP_Thai Model_5-test2003_2007-08 LTP Summary_TOPDOWN_v3_Summary" xfId="17255" xr:uid="{7B23E8B6-0BE4-4B4C-B804-B0A187AFB4F7}"/>
    <cellStyle name="_LTP_Thai Model_5-test2003_2007-08 LTP Summary_TOPDOWN_v3_Summary KP4790" xfId="17256" xr:uid="{AD811731-CD62-4F32-A75A-6F6B1460FD4A}"/>
    <cellStyle name="_LTP_Thai Model_5-test2003_2007-08 LTP Summary_WW working" xfId="1237" xr:uid="{F68D7878-A58A-426A-AF51-AB4D5BD662FC}"/>
    <cellStyle name="_LTP_Thai Model_5-test2003_2007-08 LTP Summary_WW working 2" xfId="3829" xr:uid="{40124615-1F3E-4E3F-BAE7-5591BC5C4BA8}"/>
    <cellStyle name="_LTP_Thai Model_5-test2003_2007-08 LTP Summary_WW working_By Segment" xfId="17257" xr:uid="{68834778-6DBC-46AD-BFE9-CB0C146220D3}"/>
    <cellStyle name="_LTP_Thai Model_5-test2003_2007-08 LTP Summary_WW working_Summary" xfId="17258" xr:uid="{14918515-58A3-40B5-A86C-DD26FC6C38DF}"/>
    <cellStyle name="_LTP_Thai Model_5-test2003_2007-08 LTP Summary_WW working_Summary KP4790" xfId="17259" xr:uid="{CFDCAA46-829C-4F08-BEDA-B5EFD3F8A6B7}"/>
    <cellStyle name="_LTP_Thai Model_5-test2003_2008 cfp draft" xfId="1238" xr:uid="{85F2BF27-6A0A-417E-B8ED-8A0B89415F9E}"/>
    <cellStyle name="_LTP_Thai Model_5-test2003_2008 cfp draft 2" xfId="3830" xr:uid="{1F9DF5B2-D2B6-4DF7-A9DD-128F49F0AEF2}"/>
    <cellStyle name="_LTP_Thai Model_5-test2003_2008 cfp draft_By Segment" xfId="17260" xr:uid="{A4CE0FC2-B2AE-47CA-A346-95099FC8D1E6}"/>
    <cellStyle name="_LTP_Thai Model_5-test2003_2008 cfp draft_Sheet2" xfId="17261" xr:uid="{96B47135-6F6E-43E0-A623-095323CBB8F4}"/>
    <cellStyle name="_LTP_Thai Model_5-test2003_2008 cfp draft_Sheet3" xfId="17262" xr:uid="{FE298E4A-57A8-4B30-953D-31C979C98825}"/>
    <cellStyle name="_LTP_Thai Model_5-test2003_2008 cfp draft_Summary" xfId="17263" xr:uid="{9951238B-1CA5-4B6A-A482-1977349BAAAB}"/>
    <cellStyle name="_LTP_Thai Model_5-test2003_2008 cfp draft_Summary KP4790" xfId="17264" xr:uid="{EBF8D5B4-FDBE-4D6B-AFB9-B4FD160F2765}"/>
    <cellStyle name="_LTP_Thai Model_5-test2003_2008 planning day draft" xfId="1239" xr:uid="{68A3782B-7DE7-4338-956E-3A5521A03635}"/>
    <cellStyle name="_LTP_Thai Model_5-test2003_2008 planning day draft 2" xfId="3831" xr:uid="{A2BECFF9-E79E-4D30-93FD-569AE26C2576}"/>
    <cellStyle name="_LTP_Thai Model_5-test2003_2008 planning day draft_By Segment" xfId="17265" xr:uid="{D21CD3EA-108E-4C73-BFA7-E396C033704E}"/>
    <cellStyle name="_LTP_Thai Model_5-test2003_2008 planning day draft_Sheet2" xfId="17266" xr:uid="{17A927E8-05CC-41D5-94AB-B1B93723E85C}"/>
    <cellStyle name="_LTP_Thai Model_5-test2003_2008 planning day draft_Sheet3" xfId="17267" xr:uid="{4C7307CA-501E-49AD-BC63-F6B9006F5DB6}"/>
    <cellStyle name="_LTP_Thai Model_5-test2003_2008 planning day draft_Summary" xfId="17268" xr:uid="{9B92EB73-5956-4804-96DF-68FE6BE42AD9}"/>
    <cellStyle name="_LTP_Thai Model_5-test2003_2008 planning day draft_Summary KP4790" xfId="17269" xr:uid="{4102D56E-7B9E-4E38-9A1C-764645EF9F03}"/>
    <cellStyle name="_LTP_Thai Model_5-test2003_A. Weekly Sales Summary" xfId="6982" xr:uid="{8E8AB2EA-C6CF-4D4B-831A-0C59837C3A48}"/>
    <cellStyle name="_LTP_Thai Model_5-test2003_Bob review pack (2)" xfId="1240" xr:uid="{E8AE4299-CFE9-4B57-8142-5C188DF56FF3}"/>
    <cellStyle name="_LTP_Thai Model_5-test2003_Bob review pack (2) 2" xfId="3832" xr:uid="{A7480B23-52BC-45D0-8B06-D27CB5AA4041}"/>
    <cellStyle name="_LTP_Thai Model_5-test2003_Bob review pack (2)_By Segment" xfId="17270" xr:uid="{CFF90943-F875-4C55-8245-E0E950E0FC08}"/>
    <cellStyle name="_LTP_Thai Model_5-test2003_Bob review pack (2)_Sheet2" xfId="17271" xr:uid="{9AD3A831-FC72-464B-B3FD-E13E0EEE9CB5}"/>
    <cellStyle name="_LTP_Thai Model_5-test2003_Bob review pack (2)_Sheet3" xfId="17272" xr:uid="{BAB073F0-B7AF-489F-9761-452D55E03FDA}"/>
    <cellStyle name="_LTP_Thai Model_5-test2003_Bob review pack (2)_Summary" xfId="17273" xr:uid="{77248C37-CA2A-4B68-BA04-4B3B95C63DAD}"/>
    <cellStyle name="_LTP_Thai Model_5-test2003_Bob review pack (2)_Summary KP4790" xfId="17274" xr:uid="{9A569923-A419-428C-B3E7-CD781E8A6898}"/>
    <cellStyle name="_LTP_Thai Model_5-test2003_Bob review pack (3)" xfId="1241" xr:uid="{BAEEAF43-EE73-4408-BE7C-924CDAD9F593}"/>
    <cellStyle name="_LTP_Thai Model_5-test2003_Bob review pack (3) 2" xfId="3833" xr:uid="{71BEEE5B-8650-4079-AF0D-289EB8CB7791}"/>
    <cellStyle name="_LTP_Thai Model_5-test2003_Bob review pack (3)_By Segment" xfId="17275" xr:uid="{EF21C82B-A1B9-41C4-8353-F5BD81542728}"/>
    <cellStyle name="_LTP_Thai Model_5-test2003_Bob review pack (3)_Sheet2" xfId="17276" xr:uid="{BE13ABF2-18A8-4931-A12E-1D690C379FB7}"/>
    <cellStyle name="_LTP_Thai Model_5-test2003_Bob review pack (3)_Sheet3" xfId="17277" xr:uid="{C28FAF05-8E0D-46C3-88CE-123CE3DA5390}"/>
    <cellStyle name="_LTP_Thai Model_5-test2003_Bob review pack (3)_Summary" xfId="17278" xr:uid="{4F129691-FBD4-412D-9741-1CB8976760EC}"/>
    <cellStyle name="_LTP_Thai Model_5-test2003_Bob review pack (3)_Summary KP4790" xfId="17279" xr:uid="{5D9E5E1A-DCBC-4C97-8DEE-5FA319A90C01}"/>
    <cellStyle name="_LTP_Thai Model_5-test2003_By Segment" xfId="17280" xr:uid="{731C5487-6921-4F81-8E1A-191703643FFD}"/>
    <cellStyle name="_LTP_Thai Model_5-test2003_China CIA Model Jan 08" xfId="6983" xr:uid="{F5E9CFD3-B75C-4670-B1FA-0DE571F37B79}"/>
    <cellStyle name="_LTP_Thai Model_5-test2003_CIA Qianshan New STD" xfId="6984" xr:uid="{6762D01F-FC1A-4903-82DC-2B2A00F1044A}"/>
    <cellStyle name="_LTP_Thai Model_5-test2003_CIA STANDARD MODEL CHINA 2007 LTP_1" xfId="6985" xr:uid="{6344CA44-C12B-4CC5-8ACE-68B05C4C8B5D}"/>
    <cellStyle name="_LTP_Thai Model_5-test2003_dunnhumby Tesco Int LRP 0910 - example template PSV" xfId="17281" xr:uid="{997077E5-3DE9-41B7-B599-D2CCFF01351E}"/>
    <cellStyle name="_LTP_Thai Model_5-test2003_dunnhumby Tesco Int LRP 0910 - example template PSV_Sheet2" xfId="17282" xr:uid="{19C9BE56-53F9-4E0E-818C-E316D6B32F8C}"/>
    <cellStyle name="_LTP_Thai Model_5-test2003_dunnhumby Tesco Int LRP 0910 - example template PSV_Sheet3" xfId="17283" xr:uid="{4F30F603-780C-4BD3-9A68-0476C369378E}"/>
    <cellStyle name="_LTP_Thai Model_5-test2003_LTP CIA Model" xfId="6986" xr:uid="{876B0D38-C86E-4421-9C6A-32836B580A43}"/>
    <cellStyle name="_LTP_Thai Model_5-test2003_LTP CIA Model_With PnL ratio_1" xfId="6987" xr:uid="{EF2A1B96-4F07-4D8A-944B-DEE962F09132}"/>
    <cellStyle name="_LTP_Thai Model_5-test2003_P13 Seasonal Events" xfId="6988" xr:uid="{26BF64DE-1509-495F-8869-F61719D2B8F0}"/>
    <cellStyle name="_LTP_Thai Model_5-test2003_Planning Day pack Template - blank" xfId="17284" xr:uid="{8C1F5DF4-A704-449D-A9B3-97F40239E759}"/>
    <cellStyle name="_LTP_Thai Model_5-test2003_Planning Day pack Template - blank_Sheet2" xfId="17285" xr:uid="{841500D2-FE67-4CD2-832D-C21F101F4255}"/>
    <cellStyle name="_LTP_Thai Model_5-test2003_Planning Day pack Template - blank_Sheet3" xfId="17286" xr:uid="{2F633C64-2AA0-44AD-964B-F4FE53B75E66}"/>
    <cellStyle name="_LTP_Thai Model_5-test2003_Planning Day pack Template- Tem" xfId="17287" xr:uid="{6D11B6D5-C9AA-44E5-8EDC-DE381E16F179}"/>
    <cellStyle name="_LTP_Thai Model_5-test2003_Planning Day pack Template- Tem_Sheet2" xfId="17288" xr:uid="{249F43CF-32EB-4515-BA45-DADAC6B58CE0}"/>
    <cellStyle name="_LTP_Thai Model_5-test2003_Planning Day pack Template- Tem_Sheet3" xfId="17289" xr:uid="{04CF9832-A919-4DE4-AB3E-25A3329F84FD}"/>
    <cellStyle name="_LTP_Thai Model_5-test2003_Poland Planning Day Pack" xfId="17290" xr:uid="{5BFC5A95-B677-4567-B19D-EFC494719455}"/>
    <cellStyle name="_LTP_Thai Model_5-test2003_Poland Planning Day Pack_Sheet2" xfId="17291" xr:uid="{E4783423-C7AF-4FDD-8117-C9CD19D62A47}"/>
    <cellStyle name="_LTP_Thai Model_5-test2003_Poland Planning Day Pack_Sheet3" xfId="17292" xr:uid="{2EB40B21-7588-48C9-A7C2-C6345F6EE46A}"/>
    <cellStyle name="_LTP_Thai Model_5-test2003_Sheet2" xfId="17293" xr:uid="{A88D910D-C76B-4727-9436-A642870EF292}"/>
    <cellStyle name="_LTP_Thai Model_5-test2003_Sheet3" xfId="17294" xr:uid="{954BA625-49B9-412A-9379-E03361F68A34}"/>
    <cellStyle name="_LTP_Thai Model_5-test2003_Summary" xfId="17295" xr:uid="{BA6029DD-227F-4BF6-AB0C-29A478E04E55}"/>
    <cellStyle name="_LTP_Thai Model_5-test2003_Summary KP4790" xfId="17296" xr:uid="{561A87FB-83C8-4D3A-A224-0ACC167A2E24}"/>
    <cellStyle name="_LTP_Thai Model_5-test2003_Target affirmation" xfId="17297" xr:uid="{83361E03-5E27-48A2-B586-9F09B341E889}"/>
    <cellStyle name="_LTP_Thai Model_5-test2003_Target affirmation_Sheet2" xfId="17298" xr:uid="{3D9F4211-8301-4AA6-9FD8-432CD3A32CD6}"/>
    <cellStyle name="_LTP_Thai Model_5-test2003_Target affirmation_Sheet3" xfId="17299" xr:uid="{FFA4AEAD-712F-4BFF-988D-22041900C572}"/>
    <cellStyle name="_LTP_Thai Model_5-test2003_WK34" xfId="6989" xr:uid="{85BFB1F0-B03E-4796-88E7-F40C6873B159}"/>
    <cellStyle name="_LTP_Thai Model_5-test2003_复件 CIA STANDARD MODEL CHINA 2007 LTP" xfId="6990" xr:uid="{EE05384D-9CDA-4B62-B3AE-D996C1925CC0}"/>
    <cellStyle name="_LTP_Thai Model_P3 2004_Hyper" xfId="1242" xr:uid="{3ECB4BF8-EBC8-47EE-BCDB-CC1BA426640E}"/>
    <cellStyle name="_LTP_Thai Model_P3 2004_Hyper 2" xfId="3834" xr:uid="{FE5E2D55-B07A-4BF9-A586-5D0A967DDBB9}"/>
    <cellStyle name="_LTP_Thai Model_P3 2004_Hyper_1. International Summary_WW" xfId="1243" xr:uid="{67707776-754B-4D25-9B67-B22F8EB412DB}"/>
    <cellStyle name="_LTP_Thai Model_P3 2004_Hyper_1. International Summary_WW 2" xfId="3835" xr:uid="{9CAFEB59-0DE9-4C25-8080-A2638454CE7F}"/>
    <cellStyle name="_LTP_Thai Model_P3 2004_Hyper_1. International Summary_WW_By Segment" xfId="17300" xr:uid="{6E8AEB06-9D25-441B-8026-C4A22E27A68D}"/>
    <cellStyle name="_LTP_Thai Model_P3 2004_Hyper_1. International Summary_WW_Sheet2" xfId="17301" xr:uid="{36CB7CFB-579F-4D88-ACEC-5DAF66B821CE}"/>
    <cellStyle name="_LTP_Thai Model_P3 2004_Hyper_1. International Summary_WW_Sheet3" xfId="17302" xr:uid="{5FEAF580-DD1F-4964-82F5-7FCCF0F06AE5}"/>
    <cellStyle name="_LTP_Thai Model_P3 2004_Hyper_1. International Summary_WW_Summary" xfId="17303" xr:uid="{F3B2BDCF-3DD5-4D1C-AFA7-52AF2B2C54FC}"/>
    <cellStyle name="_LTP_Thai Model_P3 2004_Hyper_1. International Summary_WW_Summary KP4790" xfId="17304" xr:uid="{A2236324-2738-4E05-BEC8-D74A2D26B536}"/>
    <cellStyle name="_LTP_Thai Model_P3 2004_Hyper_1. LTP Summary 2007_08" xfId="1244" xr:uid="{D6923E39-E06F-4524-B583-15395E47F489}"/>
    <cellStyle name="_LTP_Thai Model_P3 2004_Hyper_1. LTP Summary 2007_08 2" xfId="3836" xr:uid="{1ECB22BF-4D14-4CC8-9998-86BE9283A39A}"/>
    <cellStyle name="_LTP_Thai Model_P3 2004_Hyper_1. LTP Summary 2007_08 Inc US" xfId="1245" xr:uid="{2CC591B0-AFEF-46DE-B3BE-56CEDEAE3D98}"/>
    <cellStyle name="_LTP_Thai Model_P3 2004_Hyper_1. LTP Summary 2007_08 Inc US 2" xfId="3837" xr:uid="{F6F13F50-3CA2-4ADC-B60B-6E6936BDF907}"/>
    <cellStyle name="_LTP_Thai Model_P3 2004_Hyper_1. LTP Summary 2007_08 Inc US_By Segment" xfId="17305" xr:uid="{3B4542AA-A080-4EEA-A690-EC3EDC1A3138}"/>
    <cellStyle name="_LTP_Thai Model_P3 2004_Hyper_1. LTP Summary 2007_08 Inc US_Summary" xfId="17306" xr:uid="{E842D06D-9165-4CCD-8EAB-D8742FE87A74}"/>
    <cellStyle name="_LTP_Thai Model_P3 2004_Hyper_1. LTP Summary 2007_08 Inc US_Summary KP4790" xfId="17307" xr:uid="{C0E36A10-4962-4B7F-B447-EE229BF5D56F}"/>
    <cellStyle name="_LTP_Thai Model_P3 2004_Hyper_1. LTP Summary 2007_08_By Segment" xfId="17308" xr:uid="{D265CA40-E437-4469-BF16-CF6A9F7C8B7F}"/>
    <cellStyle name="_LTP_Thai Model_P3 2004_Hyper_1. LTP Summary 2007_08_Summary" xfId="17309" xr:uid="{1FB977E0-ACC2-4CC6-8E68-358C9BFED6D0}"/>
    <cellStyle name="_LTP_Thai Model_P3 2004_Hyper_1. LTP Summary 2007_08_Summary KP4790" xfId="17310" xr:uid="{1D1A002D-B3C8-4BE5-BA21-439CDDCCA4D5}"/>
    <cellStyle name="_LTP_Thai Model_P3 2004_Hyper_2006-07 LTP International Summary_FINAL_06-11-06" xfId="1246" xr:uid="{E2FBB0F2-8E51-4CFB-8659-B6AD6682EC71}"/>
    <cellStyle name="_LTP_Thai Model_P3 2004_Hyper_2006-07 LTP International Summary_FINAL_06-11-06 2" xfId="3838" xr:uid="{E4238C26-5FFB-495C-84A5-E1D6B0A356E6}"/>
    <cellStyle name="_LTP_Thai Model_P3 2004_Hyper_2006-07 LTP International Summary_FINAL_06-11-06_By Segment" xfId="17311" xr:uid="{A5D0CE74-2F47-4BF5-9D75-3861A6372FF9}"/>
    <cellStyle name="_LTP_Thai Model_P3 2004_Hyper_2006-07 LTP International Summary_FINAL_06-11-06_Sheet2" xfId="17312" xr:uid="{BE22DD7C-9B1B-42FE-9C00-681F9ECF486D}"/>
    <cellStyle name="_LTP_Thai Model_P3 2004_Hyper_2006-07 LTP International Summary_FINAL_06-11-06_Sheet3" xfId="17313" xr:uid="{5B9821DC-CA5D-4CDF-9B0F-D84236C34DC6}"/>
    <cellStyle name="_LTP_Thai Model_P3 2004_Hyper_2006-07 LTP International Summary_FINAL_06-11-06_Summary" xfId="17314" xr:uid="{29CFEF2F-02E6-4BB4-A527-6CD667714F2E}"/>
    <cellStyle name="_LTP_Thai Model_P3 2004_Hyper_2006-07 LTP International Summary_FINAL_06-11-06_Summary KP4790" xfId="17315" xr:uid="{4ADC4902-A024-4D04-9602-84B9099177E2}"/>
    <cellStyle name="_LTP_Thai Model_P3 2004_Hyper_2007 Review Day China" xfId="1247" xr:uid="{F069D158-D5BF-46E4-B840-68B1148842F4}"/>
    <cellStyle name="_LTP_Thai Model_P3 2004_Hyper_2007 Review Day China 2" xfId="3839" xr:uid="{7982BA9F-6F04-4F42-9615-C98B32A8D691}"/>
    <cellStyle name="_LTP_Thai Model_P3 2004_Hyper_2007 Review Day China_By Segment" xfId="17316" xr:uid="{A3BDCBD4-FC56-4AD4-BBFE-E016DBDC5061}"/>
    <cellStyle name="_LTP_Thai Model_P3 2004_Hyper_2007 Review Day China_Sheet2" xfId="17317" xr:uid="{A5F9683F-CCD2-4214-BFC8-B34860693C68}"/>
    <cellStyle name="_LTP_Thai Model_P3 2004_Hyper_2007 Review Day China_Sheet3" xfId="17318" xr:uid="{278BFEEE-2631-40DE-B404-02B87D362543}"/>
    <cellStyle name="_LTP_Thai Model_P3 2004_Hyper_2007 Review Day China_Summary" xfId="17319" xr:uid="{84915A14-E087-4111-87A5-2A8FD7DEF277}"/>
    <cellStyle name="_LTP_Thai Model_P3 2004_Hyper_2007 Review Day China_Summary KP4790" xfId="17320" xr:uid="{90A226F9-4FED-4F32-A304-5859FC04E6D7}"/>
    <cellStyle name="_LTP_Thai Model_P3 2004_Hyper_2007 Review Day Czech" xfId="1248" xr:uid="{223AF72B-097F-4EC8-A575-FF03DF3CF28D}"/>
    <cellStyle name="_LTP_Thai Model_P3 2004_Hyper_2007 Review Day Czech 2" xfId="3840" xr:uid="{C6F43373-A944-40EB-88CA-F65B7A7136F3}"/>
    <cellStyle name="_LTP_Thai Model_P3 2004_Hyper_2007 Review Day Czech_By Segment" xfId="17321" xr:uid="{483781FD-34AF-44C4-9208-9078E42F933C}"/>
    <cellStyle name="_LTP_Thai Model_P3 2004_Hyper_2007 Review Day Czech_Sheet2" xfId="17322" xr:uid="{5CF49E9A-080E-4D04-9DD5-8576B7177DF9}"/>
    <cellStyle name="_LTP_Thai Model_P3 2004_Hyper_2007 Review Day Czech_Sheet3" xfId="17323" xr:uid="{0BAB6068-5906-4E19-95E9-82DD46A6473F}"/>
    <cellStyle name="_LTP_Thai Model_P3 2004_Hyper_2007 Review Day Czech_Summary" xfId="17324" xr:uid="{621073C8-D3E8-4EEB-B6AF-D26BD296C954}"/>
    <cellStyle name="_LTP_Thai Model_P3 2004_Hyper_2007 Review Day Czech_Summary KP4790" xfId="17325" xr:uid="{5413525B-3E52-436C-9AEE-3355DA348E89}"/>
    <cellStyle name="_LTP_Thai Model_P3 2004_Hyper_2007 Review Day Poland" xfId="1249" xr:uid="{05D40C42-335A-466F-B9D8-23A9BF6D7240}"/>
    <cellStyle name="_LTP_Thai Model_P3 2004_Hyper_2007 Review Day Poland 2" xfId="3841" xr:uid="{50E24ACF-CB9E-4F42-A854-FF912854A529}"/>
    <cellStyle name="_LTP_Thai Model_P3 2004_Hyper_2007 Review Day Poland_By Segment" xfId="17326" xr:uid="{4800870C-599B-4FCC-8FB5-7F9D51FF1B10}"/>
    <cellStyle name="_LTP_Thai Model_P3 2004_Hyper_2007 Review Day Poland_Sheet2" xfId="17327" xr:uid="{7BAF221F-0749-46E0-97D3-6BB800D45CEB}"/>
    <cellStyle name="_LTP_Thai Model_P3 2004_Hyper_2007 Review Day Poland_Sheet3" xfId="17328" xr:uid="{4EBF6135-4846-48DC-ADC5-934803C2E8C9}"/>
    <cellStyle name="_LTP_Thai Model_P3 2004_Hyper_2007 Review Day Poland_Summary" xfId="17329" xr:uid="{8D24A661-6920-41CF-96BC-771524E0BD72}"/>
    <cellStyle name="_LTP_Thai Model_P3 2004_Hyper_2007 Review Day Poland_Summary KP4790" xfId="17330" xr:uid="{472F9207-D415-41AC-9E02-7214D2909396}"/>
    <cellStyle name="_LTP_Thai Model_P3 2004_Hyper_2007-08 LTP Summary_TOPDOWN" xfId="1250" xr:uid="{373555F4-3465-44B7-A69B-4E787D6EEA52}"/>
    <cellStyle name="_LTP_Thai Model_P3 2004_Hyper_2007-08 LTP Summary_TOPDOWN 2" xfId="3842" xr:uid="{2BEE9B3A-4EC1-4BFA-A51B-83D41C6522A7}"/>
    <cellStyle name="_LTP_Thai Model_P3 2004_Hyper_2007-08 LTP Summary_TOPDOWN_By Segment" xfId="17331" xr:uid="{B5112384-1668-4C71-9BF6-D8B040E12D19}"/>
    <cellStyle name="_LTP_Thai Model_P3 2004_Hyper_2007-08 LTP Summary_TOPDOWN_REBASED ON P3PP" xfId="1251" xr:uid="{1F31403D-1D3D-4830-8820-D2FD46A24378}"/>
    <cellStyle name="_LTP_Thai Model_P3 2004_Hyper_2007-08 LTP Summary_TOPDOWN_REBASED ON P3PP 2" xfId="3843" xr:uid="{586F723F-C7EC-4B4F-8C0B-FE6C1B34D13A}"/>
    <cellStyle name="_LTP_Thai Model_P3 2004_Hyper_2007-08 LTP Summary_TOPDOWN_REBASED ON P3PP_By Segment" xfId="17332" xr:uid="{29339C28-C7B8-4E8F-BA4D-FDBAC100A062}"/>
    <cellStyle name="_LTP_Thai Model_P3 2004_Hyper_2007-08 LTP Summary_TOPDOWN_REBASED ON P3PP_Sheet2" xfId="17333" xr:uid="{33724B06-B775-4C7D-B95B-F81CBB780BC4}"/>
    <cellStyle name="_LTP_Thai Model_P3 2004_Hyper_2007-08 LTP Summary_TOPDOWN_REBASED ON P3PP_Sheet3" xfId="17334" xr:uid="{2CA8D8A7-F52C-41D1-8A11-B229A7404710}"/>
    <cellStyle name="_LTP_Thai Model_P3 2004_Hyper_2007-08 LTP Summary_TOPDOWN_REBASED ON P3PP_Summary" xfId="17335" xr:uid="{A1A2F885-F5D9-4CA9-821F-C364B40229F9}"/>
    <cellStyle name="_LTP_Thai Model_P3 2004_Hyper_2007-08 LTP Summary_TOPDOWN_REBASED ON P3PP_Summary KP4790" xfId="17336" xr:uid="{A994D5A6-40D9-49D7-B948-4D72EC0237FF}"/>
    <cellStyle name="_LTP_Thai Model_P3 2004_Hyper_2007-08 LTP Summary_TOPDOWN_Sheet2" xfId="17337" xr:uid="{14EB9550-1CCF-416C-879F-AB6EA56AEE9B}"/>
    <cellStyle name="_LTP_Thai Model_P3 2004_Hyper_2007-08 LTP Summary_TOPDOWN_Sheet3" xfId="17338" xr:uid="{5B39D109-02AB-4436-99E6-3605D197BA8C}"/>
    <cellStyle name="_LTP_Thai Model_P3 2004_Hyper_2007-08 LTP Summary_TOPDOWN_Summary" xfId="17339" xr:uid="{0D9944D0-E3C5-4C6B-A8C8-675D2F5570E4}"/>
    <cellStyle name="_LTP_Thai Model_P3 2004_Hyper_2007-08 LTP Summary_TOPDOWN_Summary KP4790" xfId="17340" xr:uid="{68A71810-18ED-4C1E-BA0D-D976DA9EE21E}"/>
    <cellStyle name="_LTP_Thai Model_P3 2004_Hyper_2007-08 LTP Summary_TOPDOWN_v3" xfId="1252" xr:uid="{19E1DCC1-946D-4037-9E96-589385780ED5}"/>
    <cellStyle name="_LTP_Thai Model_P3 2004_Hyper_2007-08 LTP Summary_TOPDOWN_v3 2" xfId="3844" xr:uid="{8EEDB1B7-6192-457C-83F1-15FB2397F891}"/>
    <cellStyle name="_LTP_Thai Model_P3 2004_Hyper_2007-08 LTP Summary_TOPDOWN_v3_By Segment" xfId="17341" xr:uid="{4FB5E538-004C-4588-AE05-CA75AEE21B5D}"/>
    <cellStyle name="_LTP_Thai Model_P3 2004_Hyper_2007-08 LTP Summary_TOPDOWN_v3_Sheet2" xfId="17342" xr:uid="{9D6A6D4E-F7F3-4A19-BE05-3DB159EDFE04}"/>
    <cellStyle name="_LTP_Thai Model_P3 2004_Hyper_2007-08 LTP Summary_TOPDOWN_v3_Sheet3" xfId="17343" xr:uid="{FC4820FD-EA2E-4C3D-A68E-21F1A498E0EB}"/>
    <cellStyle name="_LTP_Thai Model_P3 2004_Hyper_2007-08 LTP Summary_TOPDOWN_v3_Summary" xfId="17344" xr:uid="{C5FFD2B5-1F56-4D75-97DB-A0CC3DE1E848}"/>
    <cellStyle name="_LTP_Thai Model_P3 2004_Hyper_2007-08 LTP Summary_TOPDOWN_v3_Summary KP4790" xfId="17345" xr:uid="{54AD3C6B-55C0-41C5-832E-C578EABD4A9F}"/>
    <cellStyle name="_LTP_Thai Model_P3 2004_Hyper_2007-08 LTP Summary_WW working" xfId="1253" xr:uid="{D9EBB2A0-2BB1-4359-B146-A836DD22B11A}"/>
    <cellStyle name="_LTP_Thai Model_P3 2004_Hyper_2007-08 LTP Summary_WW working 2" xfId="3845" xr:uid="{E849C3E5-28E3-4097-823E-21B5DEAAF7A1}"/>
    <cellStyle name="_LTP_Thai Model_P3 2004_Hyper_2007-08 LTP Summary_WW working_By Segment" xfId="17346" xr:uid="{7A2A6B6E-2612-4F30-BF3E-69B07D33A568}"/>
    <cellStyle name="_LTP_Thai Model_P3 2004_Hyper_2007-08 LTP Summary_WW working_Summary" xfId="17347" xr:uid="{77B8C4BF-8B40-4CA2-BAF3-81045703E20D}"/>
    <cellStyle name="_LTP_Thai Model_P3 2004_Hyper_2007-08 LTP Summary_WW working_Summary KP4790" xfId="17348" xr:uid="{EFB69EB4-F301-49A1-80AC-92B2048AC80F}"/>
    <cellStyle name="_LTP_Thai Model_P3 2004_Hyper_2008 cfp draft" xfId="1254" xr:uid="{61FAFCE3-5F5C-4FF7-8F51-1F7F57A8E53A}"/>
    <cellStyle name="_LTP_Thai Model_P3 2004_Hyper_2008 cfp draft 2" xfId="3846" xr:uid="{73506C8B-0D2C-43A3-869B-2B56577F9D8B}"/>
    <cellStyle name="_LTP_Thai Model_P3 2004_Hyper_2008 cfp draft_By Segment" xfId="17349" xr:uid="{B7571065-221B-45D4-9EE4-EF957C1A4938}"/>
    <cellStyle name="_LTP_Thai Model_P3 2004_Hyper_2008 cfp draft_Sheet2" xfId="17350" xr:uid="{BB0B3C22-9F3E-4A6B-9CE6-F62D69915CFF}"/>
    <cellStyle name="_LTP_Thai Model_P3 2004_Hyper_2008 cfp draft_Sheet3" xfId="17351" xr:uid="{07362455-0311-4878-946F-3393BF48D4F5}"/>
    <cellStyle name="_LTP_Thai Model_P3 2004_Hyper_2008 cfp draft_Summary" xfId="17352" xr:uid="{A3281C6A-578C-47AF-8F5F-320A0438DA0E}"/>
    <cellStyle name="_LTP_Thai Model_P3 2004_Hyper_2008 cfp draft_Summary KP4790" xfId="17353" xr:uid="{192F8121-D2AB-4259-B411-4816097CF267}"/>
    <cellStyle name="_LTP_Thai Model_P3 2004_Hyper_2008 planning day draft" xfId="1255" xr:uid="{FE2E8B5D-D7D1-4F69-A438-35507D14961C}"/>
    <cellStyle name="_LTP_Thai Model_P3 2004_Hyper_2008 planning day draft 2" xfId="3847" xr:uid="{6162DCCB-3457-4EE5-B3FB-3243C843345B}"/>
    <cellStyle name="_LTP_Thai Model_P3 2004_Hyper_2008 planning day draft_By Segment" xfId="17354" xr:uid="{F5450F5A-ED19-494E-BBE4-2F548C237036}"/>
    <cellStyle name="_LTP_Thai Model_P3 2004_Hyper_2008 planning day draft_Sheet2" xfId="17355" xr:uid="{8B504FE6-909A-4980-8E2F-50D61B416379}"/>
    <cellStyle name="_LTP_Thai Model_P3 2004_Hyper_2008 planning day draft_Sheet3" xfId="17356" xr:uid="{3D47047C-6CAA-4247-A87E-7283EE3CA552}"/>
    <cellStyle name="_LTP_Thai Model_P3 2004_Hyper_2008 planning day draft_Summary" xfId="17357" xr:uid="{2A045C1A-23FF-4526-8AAE-4B7C1616F483}"/>
    <cellStyle name="_LTP_Thai Model_P3 2004_Hyper_2008 planning day draft_Summary KP4790" xfId="17358" xr:uid="{94ADBC95-B2CB-4348-AC8D-58571C822102}"/>
    <cellStyle name="_LTP_Thai Model_P3 2004_Hyper_A. Weekly Sales Summary" xfId="6991" xr:uid="{40E43C57-4BF8-4732-8326-5574FA89A193}"/>
    <cellStyle name="_LTP_Thai Model_P3 2004_Hyper_Bob review pack (2)" xfId="1256" xr:uid="{C8070FA8-8DD0-4579-B9D9-4A638C5ADA9F}"/>
    <cellStyle name="_LTP_Thai Model_P3 2004_Hyper_Bob review pack (2) 2" xfId="3848" xr:uid="{20A2D399-E0A1-4705-A8F3-71B5E016FF54}"/>
    <cellStyle name="_LTP_Thai Model_P3 2004_Hyper_Bob review pack (2)_By Segment" xfId="17359" xr:uid="{DFB4B306-F646-4EEE-9193-2B4ED6CEA875}"/>
    <cellStyle name="_LTP_Thai Model_P3 2004_Hyper_Bob review pack (2)_Sheet2" xfId="17360" xr:uid="{7A3C18D9-4610-4792-88D4-85804813DFB8}"/>
    <cellStyle name="_LTP_Thai Model_P3 2004_Hyper_Bob review pack (2)_Sheet3" xfId="17361" xr:uid="{BD675243-79E6-455C-9F4E-4DD7DDC72974}"/>
    <cellStyle name="_LTP_Thai Model_P3 2004_Hyper_Bob review pack (2)_Summary" xfId="17362" xr:uid="{386BF10C-816B-40B5-AA38-AB3E2A6D0B8B}"/>
    <cellStyle name="_LTP_Thai Model_P3 2004_Hyper_Bob review pack (2)_Summary KP4790" xfId="17363" xr:uid="{311E5F6E-F68D-4064-8B52-3763E6B8E446}"/>
    <cellStyle name="_LTP_Thai Model_P3 2004_Hyper_Bob review pack (3)" xfId="1257" xr:uid="{A83D0C2F-D66E-4888-A0F2-D10A2C827B8D}"/>
    <cellStyle name="_LTP_Thai Model_P3 2004_Hyper_Bob review pack (3) 2" xfId="3849" xr:uid="{5B48FDFE-51EC-413D-90B2-5A1CAB879E1F}"/>
    <cellStyle name="_LTP_Thai Model_P3 2004_Hyper_Bob review pack (3)_By Segment" xfId="17364" xr:uid="{E1437D33-D5B1-45DA-9F94-298E10A6F320}"/>
    <cellStyle name="_LTP_Thai Model_P3 2004_Hyper_Bob review pack (3)_Sheet2" xfId="17365" xr:uid="{C8D82640-113F-406E-92CB-CBABC8635043}"/>
    <cellStyle name="_LTP_Thai Model_P3 2004_Hyper_Bob review pack (3)_Sheet3" xfId="17366" xr:uid="{C2FF4A04-B0EE-4BE4-AE4D-C60C37FA5D8E}"/>
    <cellStyle name="_LTP_Thai Model_P3 2004_Hyper_Bob review pack (3)_Summary" xfId="17367" xr:uid="{B64AC342-A992-44FB-BC03-C0539B7E479B}"/>
    <cellStyle name="_LTP_Thai Model_P3 2004_Hyper_Bob review pack (3)_Summary KP4790" xfId="17368" xr:uid="{CD7ADA88-77FF-4C32-B8B9-3955FEEC6B01}"/>
    <cellStyle name="_LTP_Thai Model_P3 2004_Hyper_By Segment" xfId="17369" xr:uid="{FBBE2B78-F426-488D-863A-03D18BFD7B7A}"/>
    <cellStyle name="_LTP_Thai Model_P3 2004_Hyper_China CIA Model Jan 08" xfId="6992" xr:uid="{65A91453-823F-477A-9D18-46A0F98B5D7E}"/>
    <cellStyle name="_LTP_Thai Model_P3 2004_Hyper_CIA Qianshan New STD" xfId="6993" xr:uid="{9ACA8ACA-C481-4C6D-A04F-973AA435EF7F}"/>
    <cellStyle name="_LTP_Thai Model_P3 2004_Hyper_CIA STANDARD MODEL CHINA 2007 LTP_1" xfId="6994" xr:uid="{41074306-734D-4B1F-AE13-ACA729B8AF4C}"/>
    <cellStyle name="_LTP_Thai Model_P3 2004_Hyper_dunnhumby Tesco Int LRP 0910 - example template PSV" xfId="17370" xr:uid="{1C9246F1-44DC-4F26-A3D7-CB6B52F40789}"/>
    <cellStyle name="_LTP_Thai Model_P3 2004_Hyper_dunnhumby Tesco Int LRP 0910 - example template PSV_Sheet2" xfId="17371" xr:uid="{4B75B2EC-0A8F-4342-BDED-50572E793EF8}"/>
    <cellStyle name="_LTP_Thai Model_P3 2004_Hyper_dunnhumby Tesco Int LRP 0910 - example template PSV_Sheet3" xfId="17372" xr:uid="{3CF4E96E-9EF4-4CCE-A201-CF5525BE52F5}"/>
    <cellStyle name="_LTP_Thai Model_P3 2004_Hyper_LTP CIA Model" xfId="6995" xr:uid="{3C97625F-43E1-4B85-B5A4-50C40B9E675A}"/>
    <cellStyle name="_LTP_Thai Model_P3 2004_Hyper_LTP CIA Model_With PnL ratio_1" xfId="6996" xr:uid="{7A18BA1E-D8D3-492F-BA8F-85442A3279B2}"/>
    <cellStyle name="_LTP_Thai Model_P3 2004_Hyper_P13 Seasonal Events" xfId="6997" xr:uid="{2123AF43-CB06-42BC-95C3-95DFE662B522}"/>
    <cellStyle name="_LTP_Thai Model_P3 2004_Hyper_Planning Day pack Template - blank" xfId="17373" xr:uid="{589D3493-BC4B-4CA1-93F9-584BEA1EEC07}"/>
    <cellStyle name="_LTP_Thai Model_P3 2004_Hyper_Planning Day pack Template - blank_Sheet2" xfId="17374" xr:uid="{8ABDBA1B-3848-4910-8A25-C550E25F8ABC}"/>
    <cellStyle name="_LTP_Thai Model_P3 2004_Hyper_Planning Day pack Template - blank_Sheet3" xfId="17375" xr:uid="{F1E2FF34-3E02-410C-9A66-8EB12CABFDC5}"/>
    <cellStyle name="_LTP_Thai Model_P3 2004_Hyper_Planning Day pack Template- Tem" xfId="17376" xr:uid="{1FD42D90-978B-41F2-8067-90205D0504DF}"/>
    <cellStyle name="_LTP_Thai Model_P3 2004_Hyper_Planning Day pack Template- Tem_Sheet2" xfId="17377" xr:uid="{E6D1BE6F-3C62-4586-ACCB-0EC541525255}"/>
    <cellStyle name="_LTP_Thai Model_P3 2004_Hyper_Planning Day pack Template- Tem_Sheet3" xfId="17378" xr:uid="{4A3F8B6A-ACC7-453E-AEF6-AF7646756F1E}"/>
    <cellStyle name="_LTP_Thai Model_P3 2004_Hyper_Poland Planning Day Pack" xfId="17379" xr:uid="{1D531C0B-9578-4F82-A68C-2B7B7D1D3380}"/>
    <cellStyle name="_LTP_Thai Model_P3 2004_Hyper_Poland Planning Day Pack_Sheet2" xfId="17380" xr:uid="{4279248C-42D4-482F-91F7-7C8130A88332}"/>
    <cellStyle name="_LTP_Thai Model_P3 2004_Hyper_Poland Planning Day Pack_Sheet3" xfId="17381" xr:uid="{BAF9CB17-DD2D-4D15-8F51-9754264B772E}"/>
    <cellStyle name="_LTP_Thai Model_P3 2004_Hyper_Sheet2" xfId="17382" xr:uid="{532A44C3-F6E5-4759-AB66-3E4429C63A17}"/>
    <cellStyle name="_LTP_Thai Model_P3 2004_Hyper_Sheet3" xfId="17383" xr:uid="{E0319C29-934B-4B7D-87B4-441D8B5DB03D}"/>
    <cellStyle name="_LTP_Thai Model_P3 2004_Hyper_Summary" xfId="17384" xr:uid="{CB65EE9C-BB6B-4B01-B010-203091283763}"/>
    <cellStyle name="_LTP_Thai Model_P3 2004_Hyper_Summary KP4790" xfId="17385" xr:uid="{84534C40-D082-4697-8F8B-6C10D5C0C25F}"/>
    <cellStyle name="_LTP_Thai Model_P3 2004_Hyper_Target affirmation" xfId="17386" xr:uid="{613A6EF1-85E8-414B-BF8C-BFA14869A398}"/>
    <cellStyle name="_LTP_Thai Model_P3 2004_Hyper_Target affirmation_Sheet2" xfId="17387" xr:uid="{0C40974F-DC03-4112-BBDF-3F0D9C41ECFB}"/>
    <cellStyle name="_LTP_Thai Model_P3 2004_Hyper_Target affirmation_Sheet3" xfId="17388" xr:uid="{F2A3608D-86BE-4D86-95F0-485EE28B744E}"/>
    <cellStyle name="_LTP_Thai Model_P3 2004_Hyper_WK34" xfId="6998" xr:uid="{17DF7C1B-770A-423D-B055-6711B203EC5C}"/>
    <cellStyle name="_LTP_Thai Model_P3 2004_Hyper_复件 CIA STANDARD MODEL CHINA 2007 LTP" xfId="6999" xr:uid="{5625F4A4-3DE5-448E-872C-1CEF7880E3D0}"/>
    <cellStyle name="_MA HM-November-01 as values" xfId="1258" xr:uid="{B283728C-3AF5-4CCF-9ABE-5CC372FAABBD}"/>
    <cellStyle name="_MA HM-November-01 as values 2" xfId="17389" xr:uid="{3E425B6E-CA56-4EEB-B4C8-78AFA0E07329}"/>
    <cellStyle name="_MA HM-November-01 as values_Book2" xfId="1259" xr:uid="{3B8D4B69-E88E-48AD-9CF6-190D9992C7D2}"/>
    <cellStyle name="_MA HM-November-01 as values_Book2 2" xfId="3850" xr:uid="{40FEC1F5-FE00-4389-B845-9A55712418DD}"/>
    <cellStyle name="_MA HM-November-01 as values_Book2_By Segment" xfId="17390" xr:uid="{02818E24-4D82-4B32-A7FB-A16839746288}"/>
    <cellStyle name="_MA HM-November-01 as values_Book2_Copy of Development ITG 0910" xfId="1260" xr:uid="{6B07B92B-7188-4836-B38A-E615CF2C76D9}"/>
    <cellStyle name="_MA HM-November-01 as values_Book2_Copy of Development ITG 0910 2" xfId="3851" xr:uid="{28BA445E-858E-49D5-9479-1C5F47E34C0B}"/>
    <cellStyle name="_MA HM-November-01 as values_Book2_Copy of Development ITG 0910_Sheet2" xfId="17391" xr:uid="{4FB77E20-9BB6-4E86-9BE7-7DD4BA54538F}"/>
    <cellStyle name="_MA HM-November-01 as values_Book2_Copy of Development ITG 0910_Sheet3" xfId="17392" xr:uid="{3799A788-F70C-4692-8689-B448CCD04961}"/>
    <cellStyle name="_MA HM-November-01 as values_Book2_Development ITG 0910" xfId="1261" xr:uid="{0064562A-B871-4CC8-A69F-746376BE1C22}"/>
    <cellStyle name="_MA HM-November-01 as values_Book2_Development ITG 0910 2" xfId="3852" xr:uid="{CFF26F21-8400-4873-8C3C-4C464D47F217}"/>
    <cellStyle name="_MA HM-November-01 as values_Book2_Development ITG 0910_Sheet2" xfId="17393" xr:uid="{160F9679-7BC2-4DA4-8838-F76842831097}"/>
    <cellStyle name="_MA HM-November-01 as values_Book2_Development ITG 0910_Sheet3" xfId="17394" xr:uid="{99A4F95F-B4C2-4F04-AD05-29C160A0A740}"/>
    <cellStyle name="_MA HM-November-01 as values_Book2_ITG Proforma 2008-09 - input" xfId="1262" xr:uid="{252E19FD-2B68-4ACB-BF39-BDA98CE6E856}"/>
    <cellStyle name="_MA HM-November-01 as values_Book2_ITG Proforma 2008-09 - input 2" xfId="3853" xr:uid="{DFBB95CD-891C-4DBC-8F92-DC61AC3D7ECD}"/>
    <cellStyle name="_MA HM-November-01 as values_Book2_ITG Proforma 2008-09 - input_Sheet2" xfId="17395" xr:uid="{3844591B-86BA-4FC6-8C1E-2EE0357FD3FB}"/>
    <cellStyle name="_MA HM-November-01 as values_Book2_ITG Proforma 2008-09 - input_Sheet3" xfId="17396" xr:uid="{26EE4A66-1923-41D4-A9DD-A239BDAA51DB}"/>
    <cellStyle name="_MA HM-November-01 as values_Book2_Japan ITG 0910" xfId="1263" xr:uid="{24055562-97D3-4BA7-93D4-36FE6DDE5149}"/>
    <cellStyle name="_MA HM-November-01 as values_Book2_Japan ITG 0910 2" xfId="3854" xr:uid="{D3D4F226-C6A4-4E31-834F-6EDA08D1366A}"/>
    <cellStyle name="_MA HM-November-01 as values_Book2_Korea ITG 0809 (Acquistion File)" xfId="1264" xr:uid="{492A2572-7E2A-4CA0-B359-9824A848851F}"/>
    <cellStyle name="_MA HM-November-01 as values_Book2_Korea ITG 0809 (Acquistion File) 2" xfId="3855" xr:uid="{272576FB-805F-49E1-9B25-66E5CC4A5196}"/>
    <cellStyle name="_MA HM-November-01 as values_Book2_Korea ITG 0809 (Acquistion File)_Sheet2" xfId="17397" xr:uid="{55D5F3A7-0C1C-4B15-9A1A-A073AE1279F5}"/>
    <cellStyle name="_MA HM-November-01 as values_Book2_Korea ITG 0809 (Acquistion File)_Sheet3" xfId="17398" xr:uid="{F39D37F0-D608-46B5-8AEE-17904FC30B92}"/>
    <cellStyle name="_MA HM-November-01 as values_Book2_Model ITG for format changes" xfId="1265" xr:uid="{8D1E654E-A81B-41DD-A61E-40989696B2CE}"/>
    <cellStyle name="_MA HM-November-01 as values_Book2_Model ITG for format changes 2" xfId="3856" xr:uid="{F5D063D5-B09D-46ED-B1E5-9A3B6BB01021}"/>
    <cellStyle name="_MA HM-November-01 as values_Book2_Model ITG for format changes_Sheet2" xfId="17399" xr:uid="{3639FB4B-8278-4A37-ADC2-59A51666D43B}"/>
    <cellStyle name="_MA HM-November-01 as values_Book2_Model ITG for format changes_Sheet3" xfId="17400" xr:uid="{53083DA0-B0AF-4388-9E46-BCE3BF94FAD8}"/>
    <cellStyle name="_MA HM-November-01 as values_Book2_Sheet2" xfId="17401" xr:uid="{7E5273CF-629E-471A-8D53-C8EDC9BE7968}"/>
    <cellStyle name="_MA HM-November-01 as values_Book2_Sheet3" xfId="17402" xr:uid="{2BFC5539-38ED-4DB0-B6A6-6D149576D78B}"/>
    <cellStyle name="_MA HM-November-01 as values_Book2_Summary" xfId="17403" xr:uid="{94D54D32-7992-41F8-B811-68FDBBEBFD54}"/>
    <cellStyle name="_MA HM-November-01 as values_Book2_Summary KP4790" xfId="17404" xr:uid="{BDD1CAE0-E932-4FDA-81B9-2E6960D907EB}"/>
    <cellStyle name="_MA HM-November-01 as values_Country CapEx Per" xfId="7000" xr:uid="{6C5D02A0-FC27-4796-89A9-DD929F850FCB}"/>
    <cellStyle name="_MA HM-November-01 as values_CP assumption Budget" xfId="7001" xr:uid="{E9C350AD-DDD2-43AC-839B-7CD253732C10}"/>
    <cellStyle name="_MA HM-November-01 as values_Czech ITG" xfId="1266" xr:uid="{9EEE8D8D-55F5-4F86-B839-0249F2642F7D}"/>
    <cellStyle name="_MA HM-November-01 as values_Czech ITG 2" xfId="3857" xr:uid="{C6457E5E-3237-469E-ADDA-A5F12DA049D0}"/>
    <cellStyle name="_MA HM-November-01 as values_Czech ITG_By Segment" xfId="17405" xr:uid="{D43EE626-C983-40DC-A9FB-DE8833F5F6CF}"/>
    <cellStyle name="_MA HM-November-01 as values_Czech ITG_Copy of Development ITG 0910" xfId="1267" xr:uid="{3BC1B3A6-A732-4275-A1FC-FBEBA8C42EAD}"/>
    <cellStyle name="_MA HM-November-01 as values_Czech ITG_Copy of Development ITG 0910 2" xfId="3858" xr:uid="{23661C23-AA0C-492B-B2A6-76D9E210955C}"/>
    <cellStyle name="_MA HM-November-01 as values_Czech ITG_Copy of Development ITG 0910_Sheet2" xfId="17406" xr:uid="{7F7ECF3E-2B3D-43B5-AC5C-DCA262CCF150}"/>
    <cellStyle name="_MA HM-November-01 as values_Czech ITG_Copy of Development ITG 0910_Sheet3" xfId="17407" xr:uid="{398044DC-BAFD-4AB4-AD3A-B08B1AFFCE79}"/>
    <cellStyle name="_MA HM-November-01 as values_Czech ITG_Development ITG 0910" xfId="1268" xr:uid="{E139C720-3A08-4B37-939D-B69C2A5AFA31}"/>
    <cellStyle name="_MA HM-November-01 as values_Czech ITG_Development ITG 0910 2" xfId="3859" xr:uid="{EC73822A-96F6-4F6F-85A5-B99DF0987FA6}"/>
    <cellStyle name="_MA HM-November-01 as values_Czech ITG_Development ITG 0910_Sheet2" xfId="17408" xr:uid="{73CC4F04-17CD-443C-916A-F9BBA28709E4}"/>
    <cellStyle name="_MA HM-November-01 as values_Czech ITG_Development ITG 0910_Sheet3" xfId="17409" xr:uid="{6E435F53-0823-45A2-9206-FA6464CED2CF}"/>
    <cellStyle name="_MA HM-November-01 as values_Czech ITG_ITG Proforma 2008-09 - input" xfId="1269" xr:uid="{25F38B08-6D59-4475-81B4-4E6E7A4B5B85}"/>
    <cellStyle name="_MA HM-November-01 as values_Czech ITG_ITG Proforma 2008-09 - input 2" xfId="3860" xr:uid="{31DBB018-9BA5-4A2F-AA31-BEED5028DDD6}"/>
    <cellStyle name="_MA HM-November-01 as values_Czech ITG_ITG Proforma 2008-09 - input_Sheet2" xfId="17410" xr:uid="{982461C5-123C-4EE1-92D9-7E344484A2F5}"/>
    <cellStyle name="_MA HM-November-01 as values_Czech ITG_ITG Proforma 2008-09 - input_Sheet3" xfId="17411" xr:uid="{69BDDE63-95D8-4390-ACD6-F5B4E3D0C386}"/>
    <cellStyle name="_MA HM-November-01 as values_Czech ITG_Japan ITG 0910" xfId="1270" xr:uid="{B00FE010-0EBA-44E6-B91F-4FE8841ECD9B}"/>
    <cellStyle name="_MA HM-November-01 as values_Czech ITG_Japan ITG 0910 2" xfId="3861" xr:uid="{3855F98F-BCB7-42DB-AF75-AD1806DD01F5}"/>
    <cellStyle name="_MA HM-November-01 as values_Czech ITG_Korea ITG 0809 (Acquistion File)" xfId="1271" xr:uid="{C2D9ED66-207E-4381-BF5E-9FC2AA881FD6}"/>
    <cellStyle name="_MA HM-November-01 as values_Czech ITG_Korea ITG 0809 (Acquistion File) 2" xfId="3862" xr:uid="{F1AD084B-3535-4ADC-B79D-7D6CD8D2EC2F}"/>
    <cellStyle name="_MA HM-November-01 as values_Czech ITG_Korea ITG 0809 (Acquistion File)_Sheet2" xfId="17412" xr:uid="{86232764-8804-4347-AB0F-1E4A7B9064EC}"/>
    <cellStyle name="_MA HM-November-01 as values_Czech ITG_Korea ITG 0809 (Acquistion File)_Sheet3" xfId="17413" xr:uid="{DA852118-F753-475E-99AE-6059009507FF}"/>
    <cellStyle name="_MA HM-November-01 as values_Czech ITG_Model ITG for format changes" xfId="1272" xr:uid="{FF0308FF-FED4-4E20-9D22-17B546C5936D}"/>
    <cellStyle name="_MA HM-November-01 as values_Czech ITG_Model ITG for format changes 2" xfId="3863" xr:uid="{A317EE0C-C4BA-498D-A582-6DF5D7FCC123}"/>
    <cellStyle name="_MA HM-November-01 as values_Czech ITG_Model ITG for format changes_Sheet2" xfId="17414" xr:uid="{7A1FAF44-44E2-43EE-87FF-1C406FD55A3C}"/>
    <cellStyle name="_MA HM-November-01 as values_Czech ITG_Model ITG for format changes_Sheet3" xfId="17415" xr:uid="{CABDEB66-648E-4BA4-8BEC-8C48C33089E6}"/>
    <cellStyle name="_MA HM-November-01 as values_Czech ITG_Sheet2" xfId="17416" xr:uid="{1804EC45-C208-4FD9-A44A-53B69ACA2B2C}"/>
    <cellStyle name="_MA HM-November-01 as values_Czech ITG_Sheet3" xfId="17417" xr:uid="{D7EE2EF8-C5E1-43E7-A73E-F772AF6F440E}"/>
    <cellStyle name="_MA HM-November-01 as values_Czech ITG_Summary" xfId="17418" xr:uid="{4351F788-00F0-4836-A6F5-1DBC514AFD7E}"/>
    <cellStyle name="_MA HM-November-01 as values_Czech ITG_Summary KP4790" xfId="17419" xr:uid="{26522C8A-AF4F-4455-80AB-5ECD4024C59E}"/>
    <cellStyle name="_MA HM-November-01 as values_Development ITG 0910" xfId="1273" xr:uid="{9C1264AE-3EA6-4106-8ECB-910E04A6BB5A}"/>
    <cellStyle name="_MA HM-November-01 as values_Development ITG 0910 2" xfId="3864" xr:uid="{CB4A1EEC-BCC2-4646-B7B3-7BF495797961}"/>
    <cellStyle name="_MA HM-November-01 as values_HO Board Management" xfId="11297" xr:uid="{B87705D6-D4A3-4EE7-93BE-7F72803AA155}"/>
    <cellStyle name="_MA HM-November-01 as values_HO Finance" xfId="11298" xr:uid="{268F8DAC-92DE-4165-9110-4FDA1EB94F94}"/>
    <cellStyle name="_MA HM-November-01 as values_HO HR &amp; Personnel" xfId="11299" xr:uid="{857756E5-E13B-4768-AE38-35CFCF2A2F4A}"/>
    <cellStyle name="_MA HM-November-01 as values_POV" xfId="1274" xr:uid="{075CDB61-056F-41EE-9011-B64B9C2486DC}"/>
    <cellStyle name="_MA HM-November-01 as values_POV 2" xfId="3865" xr:uid="{BB7DF66A-35F3-4158-8AC4-9B22D93F8D88}"/>
    <cellStyle name="_MA HM-November-01 as values_Procedure Notes" xfId="17420" xr:uid="{838500C2-6067-420C-9B12-981B1C6D9B1A}"/>
    <cellStyle name="_MA HM-November-01 as values_SALES MARGIN - BACKUP ANALYSIS (DEC-01)" xfId="1275" xr:uid="{BCF802A5-026F-4128-A5C0-A3E714BC14AC}"/>
    <cellStyle name="_MA HM-November-01 as values_SALES MARGIN - BACKUP ANALYSIS (DEC-01) 2" xfId="17421" xr:uid="{B1ED02D9-EFB5-4FC4-8BBC-CFA14B3E8D52}"/>
    <cellStyle name="_MA HM-November-01 as values_SALES MARGIN - BACKUP ANALYSIS (DEC-01)_Book2" xfId="1276" xr:uid="{7AD7DAB9-83DC-45A8-8A46-C02B3F072797}"/>
    <cellStyle name="_MA HM-November-01 as values_SALES MARGIN - BACKUP ANALYSIS (DEC-01)_Book2 2" xfId="3866" xr:uid="{F6C4AF17-251A-4E94-8969-53EB2FB8A7F8}"/>
    <cellStyle name="_MA HM-November-01 as values_SALES MARGIN - BACKUP ANALYSIS (DEC-01)_Book2_By Segment" xfId="17422" xr:uid="{67CE9D02-70C9-4F18-AD40-958C3763573F}"/>
    <cellStyle name="_MA HM-November-01 as values_SALES MARGIN - BACKUP ANALYSIS (DEC-01)_Book2_Copy of Development ITG 0910" xfId="1277" xr:uid="{32FEF9A1-B9F5-48E4-BE88-945FE1C84574}"/>
    <cellStyle name="_MA HM-November-01 as values_SALES MARGIN - BACKUP ANALYSIS (DEC-01)_Book2_Copy of Development ITG 0910 2" xfId="3867" xr:uid="{61E55CD5-FC81-4679-8A8A-4690B12E71E2}"/>
    <cellStyle name="_MA HM-November-01 as values_SALES MARGIN - BACKUP ANALYSIS (DEC-01)_Book2_Copy of Development ITG 0910_Sheet2" xfId="17423" xr:uid="{CCB78EC0-9CAC-4750-B1F4-11132F94F2C7}"/>
    <cellStyle name="_MA HM-November-01 as values_SALES MARGIN - BACKUP ANALYSIS (DEC-01)_Book2_Copy of Development ITG 0910_Sheet3" xfId="17424" xr:uid="{6EF8DDD9-37E3-4006-B84D-0C255C5E8190}"/>
    <cellStyle name="_MA HM-November-01 as values_SALES MARGIN - BACKUP ANALYSIS (DEC-01)_Book2_Development ITG 0910" xfId="1278" xr:uid="{20268D37-FD49-4B04-A490-D7E08F33FF4E}"/>
    <cellStyle name="_MA HM-November-01 as values_SALES MARGIN - BACKUP ANALYSIS (DEC-01)_Book2_Development ITG 0910 2" xfId="3868" xr:uid="{20E8951C-8EF8-4E8C-BF90-3D8B2869D209}"/>
    <cellStyle name="_MA HM-November-01 as values_SALES MARGIN - BACKUP ANALYSIS (DEC-01)_Book2_Development ITG 0910_Sheet2" xfId="17425" xr:uid="{C48588DF-1F5D-4F91-8A7F-72CB1B1F42C9}"/>
    <cellStyle name="_MA HM-November-01 as values_SALES MARGIN - BACKUP ANALYSIS (DEC-01)_Book2_Development ITG 0910_Sheet3" xfId="17426" xr:uid="{8673817E-BF27-4D3B-A874-089A0DFD4E1C}"/>
    <cellStyle name="_MA HM-November-01 as values_SALES MARGIN - BACKUP ANALYSIS (DEC-01)_Book2_ITG Proforma 2008-09 - input" xfId="1279" xr:uid="{1127FF0F-236B-4222-A2BA-86CC35D4E44E}"/>
    <cellStyle name="_MA HM-November-01 as values_SALES MARGIN - BACKUP ANALYSIS (DEC-01)_Book2_ITG Proforma 2008-09 - input 2" xfId="3869" xr:uid="{FAE6B5BE-A85D-4705-972D-A40677D3B4E2}"/>
    <cellStyle name="_MA HM-November-01 as values_SALES MARGIN - BACKUP ANALYSIS (DEC-01)_Book2_ITG Proforma 2008-09 - input_Sheet2" xfId="17427" xr:uid="{F638DAB5-7276-49D2-BB7E-9FBB5653BDF3}"/>
    <cellStyle name="_MA HM-November-01 as values_SALES MARGIN - BACKUP ANALYSIS (DEC-01)_Book2_ITG Proforma 2008-09 - input_Sheet3" xfId="17428" xr:uid="{5E9C94C2-022C-4C9E-9C77-2CCA5D074AEC}"/>
    <cellStyle name="_MA HM-November-01 as values_SALES MARGIN - BACKUP ANALYSIS (DEC-01)_Book2_Japan ITG 0910" xfId="1280" xr:uid="{CDD88025-3D79-4557-9B19-CD2AEF7B8965}"/>
    <cellStyle name="_MA HM-November-01 as values_SALES MARGIN - BACKUP ANALYSIS (DEC-01)_Book2_Japan ITG 0910 2" xfId="3870" xr:uid="{4954F800-252B-4EAF-82FD-1F2525D8534D}"/>
    <cellStyle name="_MA HM-November-01 as values_SALES MARGIN - BACKUP ANALYSIS (DEC-01)_Book2_Korea ITG 0809 (Acquistion File)" xfId="1281" xr:uid="{F45446AF-A0C6-4289-A5DD-7C17070927E9}"/>
    <cellStyle name="_MA HM-November-01 as values_SALES MARGIN - BACKUP ANALYSIS (DEC-01)_Book2_Korea ITG 0809 (Acquistion File) 2" xfId="3871" xr:uid="{327AABE6-3558-455E-B265-2DD990D25BC9}"/>
    <cellStyle name="_MA HM-November-01 as values_SALES MARGIN - BACKUP ANALYSIS (DEC-01)_Book2_Korea ITG 0809 (Acquistion File)_Sheet2" xfId="17429" xr:uid="{FCF1B4DC-AE82-4B08-8F3A-AE491E21AA4F}"/>
    <cellStyle name="_MA HM-November-01 as values_SALES MARGIN - BACKUP ANALYSIS (DEC-01)_Book2_Korea ITG 0809 (Acquistion File)_Sheet3" xfId="17430" xr:uid="{B0BF8982-0C26-44DC-948B-9384E7FEA777}"/>
    <cellStyle name="_MA HM-November-01 as values_SALES MARGIN - BACKUP ANALYSIS (DEC-01)_Book2_Model ITG for format changes" xfId="1282" xr:uid="{4EAD9163-6572-4879-9A2C-FA092952427C}"/>
    <cellStyle name="_MA HM-November-01 as values_SALES MARGIN - BACKUP ANALYSIS (DEC-01)_Book2_Model ITG for format changes 2" xfId="3872" xr:uid="{FB01816F-3F17-419F-A626-51785A81B85D}"/>
    <cellStyle name="_MA HM-November-01 as values_SALES MARGIN - BACKUP ANALYSIS (DEC-01)_Book2_Model ITG for format changes_Sheet2" xfId="17431" xr:uid="{F3ADF4A3-1708-48F6-94D4-D3D8985729E8}"/>
    <cellStyle name="_MA HM-November-01 as values_SALES MARGIN - BACKUP ANALYSIS (DEC-01)_Book2_Model ITG for format changes_Sheet3" xfId="17432" xr:uid="{3D9E0CE8-3F72-4BA5-9344-8C39DEF1FFFD}"/>
    <cellStyle name="_MA HM-November-01 as values_SALES MARGIN - BACKUP ANALYSIS (DEC-01)_Book2_Sheet2" xfId="17433" xr:uid="{4E39D568-4458-4C19-8EA8-B1D0EA08DA4A}"/>
    <cellStyle name="_MA HM-November-01 as values_SALES MARGIN - BACKUP ANALYSIS (DEC-01)_Book2_Sheet3" xfId="17434" xr:uid="{944380B1-76E7-4A37-9D81-222B3BAF31BE}"/>
    <cellStyle name="_MA HM-November-01 as values_SALES MARGIN - BACKUP ANALYSIS (DEC-01)_Book2_Summary" xfId="17435" xr:uid="{6D1D8192-020F-48B2-877A-EEA20B9E17BF}"/>
    <cellStyle name="_MA HM-November-01 as values_SALES MARGIN - BACKUP ANALYSIS (DEC-01)_Book2_Summary KP4790" xfId="17436" xr:uid="{FDF10220-3047-4A72-A436-895F878961EE}"/>
    <cellStyle name="_MA HM-November-01 as values_SALES MARGIN - BACKUP ANALYSIS (DEC-01)_Country CapEx Per" xfId="7002" xr:uid="{77391744-5FA0-4C74-99CC-B60388579DC8}"/>
    <cellStyle name="_MA HM-November-01 as values_SALES MARGIN - BACKUP ANALYSIS (DEC-01)_CP assumption Budget" xfId="7003" xr:uid="{57FED8EE-7814-4248-BF49-7C06685C5658}"/>
    <cellStyle name="_MA HM-November-01 as values_SALES MARGIN - BACKUP ANALYSIS (DEC-01)_Czech ITG" xfId="1283" xr:uid="{FB2A143D-76FC-427F-9FA8-2E35DE2D013E}"/>
    <cellStyle name="_MA HM-November-01 as values_SALES MARGIN - BACKUP ANALYSIS (DEC-01)_Czech ITG 2" xfId="3873" xr:uid="{EA841079-D862-44A7-82AF-7168D76DF20D}"/>
    <cellStyle name="_MA HM-November-01 as values_SALES MARGIN - BACKUP ANALYSIS (DEC-01)_Czech ITG_By Segment" xfId="17437" xr:uid="{CB97BED4-CD03-4D42-9FF5-DDAA4D129E1F}"/>
    <cellStyle name="_MA HM-November-01 as values_SALES MARGIN - BACKUP ANALYSIS (DEC-01)_Czech ITG_Copy of Development ITG 0910" xfId="1284" xr:uid="{CB6B40B8-46AE-4F90-8133-7916EC0522A9}"/>
    <cellStyle name="_MA HM-November-01 as values_SALES MARGIN - BACKUP ANALYSIS (DEC-01)_Czech ITG_Copy of Development ITG 0910 2" xfId="3874" xr:uid="{9DA772E9-71F1-41D6-97C2-D91B01CF0562}"/>
    <cellStyle name="_MA HM-November-01 as values_SALES MARGIN - BACKUP ANALYSIS (DEC-01)_Czech ITG_Copy of Development ITG 0910_Sheet2" xfId="17438" xr:uid="{594EB968-6EBD-4910-BD92-B22E1CC7D1E5}"/>
    <cellStyle name="_MA HM-November-01 as values_SALES MARGIN - BACKUP ANALYSIS (DEC-01)_Czech ITG_Copy of Development ITG 0910_Sheet3" xfId="17439" xr:uid="{7100602B-5D8E-4D29-B3E9-EE3C9D1F75DC}"/>
    <cellStyle name="_MA HM-November-01 as values_SALES MARGIN - BACKUP ANALYSIS (DEC-01)_Czech ITG_Development ITG 0910" xfId="1285" xr:uid="{56365163-2E19-478E-98BD-C25E8B16817B}"/>
    <cellStyle name="_MA HM-November-01 as values_SALES MARGIN - BACKUP ANALYSIS (DEC-01)_Czech ITG_Development ITG 0910 2" xfId="3875" xr:uid="{A6E91EE1-8DC4-4EFE-B493-FC6A217F26B1}"/>
    <cellStyle name="_MA HM-November-01 as values_SALES MARGIN - BACKUP ANALYSIS (DEC-01)_Czech ITG_Development ITG 0910_Sheet2" xfId="17440" xr:uid="{D7EDAB23-3496-409F-9389-1E66AC09A993}"/>
    <cellStyle name="_MA HM-November-01 as values_SALES MARGIN - BACKUP ANALYSIS (DEC-01)_Czech ITG_Development ITG 0910_Sheet3" xfId="17441" xr:uid="{56D8E19D-9922-4025-B6B4-D1FEEEA7A82F}"/>
    <cellStyle name="_MA HM-November-01 as values_SALES MARGIN - BACKUP ANALYSIS (DEC-01)_Czech ITG_ITG Proforma 2008-09 - input" xfId="1286" xr:uid="{5CCC7EE4-CB78-42CA-B488-0FF2A9C6881B}"/>
    <cellStyle name="_MA HM-November-01 as values_SALES MARGIN - BACKUP ANALYSIS (DEC-01)_Czech ITG_ITG Proforma 2008-09 - input 2" xfId="3876" xr:uid="{188F30F5-DE74-44E9-884A-E56FCF7077EC}"/>
    <cellStyle name="_MA HM-November-01 as values_SALES MARGIN - BACKUP ANALYSIS (DEC-01)_Czech ITG_ITG Proforma 2008-09 - input_Sheet2" xfId="17442" xr:uid="{A12A6EE2-C34A-40E8-856C-BBC4B021C123}"/>
    <cellStyle name="_MA HM-November-01 as values_SALES MARGIN - BACKUP ANALYSIS (DEC-01)_Czech ITG_ITG Proforma 2008-09 - input_Sheet3" xfId="17443" xr:uid="{A2FBA695-A288-4DCE-A319-F9855B5F4BCB}"/>
    <cellStyle name="_MA HM-November-01 as values_SALES MARGIN - BACKUP ANALYSIS (DEC-01)_Czech ITG_Japan ITG 0910" xfId="1287" xr:uid="{176FD1F4-94F2-4582-955E-29E5F1FBFA44}"/>
    <cellStyle name="_MA HM-November-01 as values_SALES MARGIN - BACKUP ANALYSIS (DEC-01)_Czech ITG_Japan ITG 0910 2" xfId="3877" xr:uid="{B496D3BB-2C08-4584-945D-BE85634AD7C5}"/>
    <cellStyle name="_MA HM-November-01 as values_SALES MARGIN - BACKUP ANALYSIS (DEC-01)_Czech ITG_Korea ITG 0809 (Acquistion File)" xfId="1288" xr:uid="{39E785F4-01CD-45DE-871F-AA7FBD1A1F4A}"/>
    <cellStyle name="_MA HM-November-01 as values_SALES MARGIN - BACKUP ANALYSIS (DEC-01)_Czech ITG_Korea ITG 0809 (Acquistion File) 2" xfId="3878" xr:uid="{BDA18EAB-56CF-478A-9BDC-88538C596A65}"/>
    <cellStyle name="_MA HM-November-01 as values_SALES MARGIN - BACKUP ANALYSIS (DEC-01)_Czech ITG_Korea ITG 0809 (Acquistion File)_Sheet2" xfId="17444" xr:uid="{579365AB-78A9-4774-A591-95B943CF3272}"/>
    <cellStyle name="_MA HM-November-01 as values_SALES MARGIN - BACKUP ANALYSIS (DEC-01)_Czech ITG_Korea ITG 0809 (Acquistion File)_Sheet3" xfId="17445" xr:uid="{B6097403-2FE0-48EB-BB6B-108858B862F5}"/>
    <cellStyle name="_MA HM-November-01 as values_SALES MARGIN - BACKUP ANALYSIS (DEC-01)_Czech ITG_Model ITG for format changes" xfId="1289" xr:uid="{36964938-14EC-4600-B862-AF42F3E34722}"/>
    <cellStyle name="_MA HM-November-01 as values_SALES MARGIN - BACKUP ANALYSIS (DEC-01)_Czech ITG_Model ITG for format changes 2" xfId="3879" xr:uid="{A179F7E0-510A-4D85-89A3-65DA6404AA76}"/>
    <cellStyle name="_MA HM-November-01 as values_SALES MARGIN - BACKUP ANALYSIS (DEC-01)_Czech ITG_Model ITG for format changes_Sheet2" xfId="17446" xr:uid="{016F1912-D3AD-4E8C-A653-07B95FBD98C3}"/>
    <cellStyle name="_MA HM-November-01 as values_SALES MARGIN - BACKUP ANALYSIS (DEC-01)_Czech ITG_Model ITG for format changes_Sheet3" xfId="17447" xr:uid="{DF947C7D-B2FB-4F79-8AAD-6D4D43031D20}"/>
    <cellStyle name="_MA HM-November-01 as values_SALES MARGIN - BACKUP ANALYSIS (DEC-01)_Czech ITG_Sheet2" xfId="17448" xr:uid="{FECD5E9C-CC29-48EB-8B1A-911197C3B885}"/>
    <cellStyle name="_MA HM-November-01 as values_SALES MARGIN - BACKUP ANALYSIS (DEC-01)_Czech ITG_Sheet3" xfId="17449" xr:uid="{EE06D63D-DEC5-4350-9737-7A64AED346A5}"/>
    <cellStyle name="_MA HM-November-01 as values_SALES MARGIN - BACKUP ANALYSIS (DEC-01)_Czech ITG_Summary" xfId="17450" xr:uid="{D3A17DC6-8845-43BA-860A-F7C50EFFDE1E}"/>
    <cellStyle name="_MA HM-November-01 as values_SALES MARGIN - BACKUP ANALYSIS (DEC-01)_Czech ITG_Summary KP4790" xfId="17451" xr:uid="{FFB28CF6-829E-4A93-8EE1-03A16BEA23C0}"/>
    <cellStyle name="_MA HM-November-01 as values_SALES MARGIN - BACKUP ANALYSIS (DEC-01)_Development ITG 0910" xfId="1290" xr:uid="{1D89CC2E-3D84-4BCA-A75E-C16873FD68FD}"/>
    <cellStyle name="_MA HM-November-01 as values_SALES MARGIN - BACKUP ANALYSIS (DEC-01)_Development ITG 0910 2" xfId="3880" xr:uid="{F7F52DE6-12F1-4E25-A234-03861ADFD42F}"/>
    <cellStyle name="_MA HM-November-01 as values_SALES MARGIN - BACKUP ANALYSIS (DEC-01)_HO Board Management" xfId="11300" xr:uid="{8DFB56E2-7F1E-418E-AF6D-072EA169A4DE}"/>
    <cellStyle name="_MA HM-November-01 as values_SALES MARGIN - BACKUP ANALYSIS (DEC-01)_HO Finance" xfId="11301" xr:uid="{F81594AA-F03D-46A7-9A2A-A3E50E777E8C}"/>
    <cellStyle name="_MA HM-November-01 as values_SALES MARGIN - BACKUP ANALYSIS (DEC-01)_HO HR &amp; Personnel" xfId="11302" xr:uid="{5DB37575-F17D-4A57-BDF0-D4BB4C5DA80E}"/>
    <cellStyle name="_MA HM-November-01 as values_SALES MARGIN - BACKUP ANALYSIS (DEC-01)_POV" xfId="1291" xr:uid="{8F47D833-7193-4673-B732-7C5E3D1158A5}"/>
    <cellStyle name="_MA HM-November-01 as values_SALES MARGIN - BACKUP ANALYSIS (DEC-01)_POV 2" xfId="3881" xr:uid="{6C6D9FBD-2706-4311-8AC8-09B14531BFBD}"/>
    <cellStyle name="_MA HM-November-01 as values_SALES MARGIN - BACKUP ANALYSIS (DEC-01)_Procedure Notes" xfId="17452" xr:uid="{175F76B6-A3BF-4C21-ADE7-0492AFC0F693}"/>
    <cellStyle name="_MA HM-November-01 as values_SALES MARGIN - BACKUP ANALYSIS (DEC-01)_Sheet1" xfId="7004" xr:uid="{812115DD-2867-4CBB-BC37-67C6600C6C02}"/>
    <cellStyle name="_MA HM-November-01 as values_SALES MARGIN - BACKUP ANALYSIS (DEC-01)_Sheet2" xfId="17453" xr:uid="{4661A833-C5F4-4556-9D4D-93A62CA65D40}"/>
    <cellStyle name="_MA HM-November-01 as values_SALES MARGIN - BACKUP ANALYSIS (DEC-01)_Sheet3" xfId="17454" xr:uid="{7E6360F0-32CB-433F-87A0-24B9A9661851}"/>
    <cellStyle name="_MA HM-November-01 as values_SALES MARGIN - BACKUP ANALYSIS (DEC-01)_TICB BS _ITG_Input_0910 PRACOVNÍ" xfId="1292" xr:uid="{22691133-CDD9-4ACA-BED3-AA4CD036C5D5}"/>
    <cellStyle name="_MA HM-November-01 as values_SALES MARGIN - BACKUP ANALYSIS (DEC-01)_TICB BS _ITG_Input_0910 PRACOVNÍ 2" xfId="3882" xr:uid="{BDD95232-F474-4E84-9933-ECA77BC49303}"/>
    <cellStyle name="_MA HM-November-01 as values_SALES MARGIN - BACKUP ANALYSIS (DEC-01)_TICB ITG 0910" xfId="1293" xr:uid="{B70A011F-79CF-4756-BFC2-6DC9A807798D}"/>
    <cellStyle name="_MA HM-November-01 as values_SALES MARGIN - BACKUP ANALYSIS (DEC-01)_TICB ITG 0910 2" xfId="3883" xr:uid="{1371D84E-4109-48CE-AE43-F8D167669732}"/>
    <cellStyle name="_MA HM-November-01 as values_Sheet1" xfId="7005" xr:uid="{BE134BAF-3E6E-43C2-9568-50CE6ADFEDBF}"/>
    <cellStyle name="_MA HM-November-01 as values_Sheet2" xfId="17455" xr:uid="{2A8CB4C4-69CC-4432-A16E-7F0920D8C382}"/>
    <cellStyle name="_MA HM-November-01 as values_Sheet3" xfId="17456" xr:uid="{947733AA-B9DA-4E92-92B2-5940FCA6A56A}"/>
    <cellStyle name="_MA HM-November-01 as values_TICB BS _ITG_Input_0910 PRACOVNÍ" xfId="1294" xr:uid="{201D8D2F-12BF-4CB3-B8DE-99C1738A39FD}"/>
    <cellStyle name="_MA HM-November-01 as values_TICB BS _ITG_Input_0910 PRACOVNÍ 2" xfId="3884" xr:uid="{FAF8FC26-CCF8-4348-82D3-9855B8E639D5}"/>
    <cellStyle name="_MA HM-November-01 as values_TICB ITG 0910" xfId="1295" xr:uid="{4B92E2F3-0BD2-414A-B751-3EB3EB5756BC}"/>
    <cellStyle name="_MA HM-November-01 as values_TICB ITG 0910 2" xfId="3885" xr:uid="{CCDDB12A-CAB8-4660-B3B3-201FEEE6D0F6}"/>
    <cellStyle name="_MA Local Pack-January-02_as_values" xfId="1296" xr:uid="{8CC773ED-2525-4BF3-95D8-179D1CA78824}"/>
    <cellStyle name="_MA Local Pack-January-02_as_values_Book2" xfId="1297" xr:uid="{47FA95D0-99DA-4862-8CF4-B4B328B8E784}"/>
    <cellStyle name="_MA Local Pack-January-02_as_values_Book2_Copy of Development ITG 0910" xfId="1298" xr:uid="{C393AC96-5CB6-45D0-B8FA-39187A25C481}"/>
    <cellStyle name="_MA Local Pack-January-02_as_values_Book2_Development ITG 0910" xfId="1299" xr:uid="{01F22E4D-9E80-4105-A31B-3459DA38FC9D}"/>
    <cellStyle name="_MA Local Pack-January-02_as_values_Book2_ITG Proforma 2008-09 - input" xfId="1300" xr:uid="{78ADBA52-B5D2-4F22-A0AA-087EE98B04A1}"/>
    <cellStyle name="_MA Local Pack-January-02_as_values_Book2_Japan ITG 0910" xfId="1301" xr:uid="{8773FF2D-B36B-4875-8906-123FF5542ED5}"/>
    <cellStyle name="_MA Local Pack-January-02_as_values_Book2_Korea ITG 0809 (Acquistion File)" xfId="1302" xr:uid="{94D1679D-7502-417E-B5DC-CBAB367AC0E9}"/>
    <cellStyle name="_MA Local Pack-January-02_as_values_Book2_Model ITG for format changes" xfId="1303" xr:uid="{5A563E88-D668-4690-B9C6-948086E80612}"/>
    <cellStyle name="_MA Local Pack-January-02_as_values_Czech ITG" xfId="1304" xr:uid="{CD6BF981-D93C-4718-BA39-3BBD6CD4CAEE}"/>
    <cellStyle name="_MA Local Pack-January-02_as_values_Czech ITG_Copy of Development ITG 0910" xfId="1305" xr:uid="{57EA1B20-5F85-4C1F-80C2-517A9515F483}"/>
    <cellStyle name="_MA Local Pack-January-02_as_values_Czech ITG_Development ITG 0910" xfId="1306" xr:uid="{F3AB93B4-4FAE-43AD-AA44-3AF4ACCB500A}"/>
    <cellStyle name="_MA Local Pack-January-02_as_values_Czech ITG_ITG Proforma 2008-09 - input" xfId="1307" xr:uid="{B413948A-F242-4800-B290-7DF508883C1A}"/>
    <cellStyle name="_MA Local Pack-January-02_as_values_Czech ITG_Japan ITG 0910" xfId="1308" xr:uid="{01C9DED1-E6FC-421A-8489-658862C419B3}"/>
    <cellStyle name="_MA Local Pack-January-02_as_values_Czech ITG_Korea ITG 0809 (Acquistion File)" xfId="1309" xr:uid="{9E23A587-CDE7-405D-B2E9-6C1711E732B6}"/>
    <cellStyle name="_MA Local Pack-January-02_as_values_Czech ITG_Model ITG for format changes" xfId="1310" xr:uid="{F8E5F302-5F3D-4278-A428-0B22AFF3425D}"/>
    <cellStyle name="_MA Local Pack-January-02_as_values_Development ITG 0910" xfId="1311" xr:uid="{58B0A708-C0D0-457B-A33C-EC75201D544D}"/>
    <cellStyle name="_MA Local Pack-January-02_as_values_Procedure Notes" xfId="17457" xr:uid="{DE32AECE-32EB-4135-8749-01D5808F334E}"/>
    <cellStyle name="_MA Local Pack-January-02_as_values_TICB BS _ITG_Input_0910 PRACOVNÍ" xfId="1312" xr:uid="{C9A54186-9E48-49DB-A63A-B7B14A93CA58}"/>
    <cellStyle name="_MA Local Pack-January-02_as_values_TICB ITG 0910" xfId="1313" xr:uid="{AAED2D7C-4E7C-4B9D-8D64-478352A4D045}"/>
    <cellStyle name="_MA Period 3 Group" xfId="1314" xr:uid="{C87C9B3D-612F-464C-BE49-5763486111BD}"/>
    <cellStyle name="_MA Period 3 Group_Capital WIP - AS IS" xfId="1315" xr:uid="{6ED8F132-08E4-4AF7-A8E4-600736A65B30}"/>
    <cellStyle name="_MA Period 3 Group_Capital WIP - AS IS_Section 14 Appendices (Planning) (01.06.12)" xfId="7006" xr:uid="{BFE8149C-60BA-4508-9EED-722A405B193A}"/>
    <cellStyle name="_MA Period 3 Group_Copy of UK 1011 Budget Pack Jan 14th - Property Pages-GBCF" xfId="1316" xr:uid="{C877B4B3-7695-4019-9F36-B64BB95D682D}"/>
    <cellStyle name="_MA Period 3 Group_JV UK Pack page" xfId="1317" xr:uid="{BFEB3BFF-5581-4F16-B2D0-1993555F2871}"/>
    <cellStyle name="_MA Period 3 Group_JV UK Pack page_Section 14 Appendices (Planning) (01.06.12)" xfId="7007" xr:uid="{15E4F953-4110-4F67-A6F5-E5119E445C9F}"/>
    <cellStyle name="_MA Period 3 Group_Rolled forward template" xfId="1318" xr:uid="{3E812889-4743-4388-97F5-4B4C86B0D9DA}"/>
    <cellStyle name="_MA Period 3 Group_Rolled forward template_Group MA_Draft_Section 3&amp;4_2003_V1" xfId="1319" xr:uid="{FBC34BE4-BCAD-4D97-BE17-E70252DB15EA}"/>
    <cellStyle name="_MA Period 3 Group_Rolled forward template_Group MA_Draft_Section 3&amp;4_2003_V1_Appendix Underlying Schedule" xfId="7008" xr:uid="{38D46723-F137-46FE-93EB-07FC0CBCFE7F}"/>
    <cellStyle name="_MA Period 3 Group_Rolled forward template_Group MA_Draft_Section 3&amp;4_2003_V1_Asia P&amp;L" xfId="7009" xr:uid="{C93B4B1E-D3BA-48E0-BB05-1538E13ED2B3}"/>
    <cellStyle name="_MA Period 3 Group_Rolled forward template_Group MA_Draft_Section 3&amp;4_2003_V1_Asia P&amp;L Country vs LY" xfId="7010" xr:uid="{54324FE8-972F-484F-9864-55CF057EA589}"/>
    <cellStyle name="_MA Period 3 Group_Rolled forward template_Group MA_Draft_Section 3&amp;4_2003_V1_Asia P&amp;L Country vs PP" xfId="7011" xr:uid="{B41964DE-694C-49FE-80AE-3D85616C1008}"/>
    <cellStyle name="_MA Period 3 Group_Rolled forward template_Group MA_Draft_Section 3&amp;4_2003_V1_changePOVmacro2" xfId="7012" xr:uid="{B34FBDAF-852C-471A-A240-19393CDB25DD}"/>
    <cellStyle name="_MA Period 3 Group_Rolled forward template_Group MA_Draft_Section 3&amp;4_2003_V1_changePOVmacro3" xfId="7013" xr:uid="{58DC35C1-2C2C-4F5B-B46D-E1DA940D825B}"/>
    <cellStyle name="_MA Period 3 Group_Rolled forward template_Group MA_Draft_Section 3&amp;4_2003_V1_Group MA sent to Paragon_Coded" xfId="1320" xr:uid="{AF6624F8-0BA0-40F2-ABE1-DA5B854B9923}"/>
    <cellStyle name="_MA Period 3 Group_Rolled forward template_Group MA_Draft_Section 3&amp;4_2003_V1_Section 11a - UK and Europe (Boxed) 25.5.12" xfId="7014" xr:uid="{DFBFF9AD-C7C9-49A6-ACAF-48F6DEA0D665}"/>
    <cellStyle name="_MA Period 3 Group_Rolled forward template_Group MA_Draft_Section 3&amp;4_2003_V1_Section 12 (01.06.12)" xfId="7015" xr:uid="{ACDF5F99-D286-4095-AA56-069AF6868F83}"/>
    <cellStyle name="_MA Period 3 Group_Rolled forward template_Group MA_Draft_Section 3&amp;4_2003_V1_Section 14 Appendices (Planning) (01.06.12)" xfId="7016" xr:uid="{71B3C2AC-CA5C-4F71-986B-3A0B4C257838}"/>
    <cellStyle name="_MA Period 3 Group_Rolled forward template_Group MA_Draft_Section 5&amp;6&amp;7_2003_V1" xfId="1321" xr:uid="{58B9E9AF-80CA-432B-93EC-9AD21DC33BB2}"/>
    <cellStyle name="_MA Period 3 Group_Rolled forward template_Group MA_Draft_Section 5&amp;6&amp;7_2003_V1_Appendix Underlying Schedule" xfId="7017" xr:uid="{3AFAFB75-6541-4058-94BD-F696B404A32C}"/>
    <cellStyle name="_MA Period 3 Group_Rolled forward template_Group MA_Draft_Section 5&amp;6&amp;7_2003_V1_Asia P&amp;L" xfId="7018" xr:uid="{4B41B5AF-2B87-4B8B-B637-FDC86C926FF7}"/>
    <cellStyle name="_MA Period 3 Group_Rolled forward template_Group MA_Draft_Section 5&amp;6&amp;7_2003_V1_Asia P&amp;L Country vs LY" xfId="7019" xr:uid="{50BBB8D3-94BB-4DBC-9C8E-319119B90D50}"/>
    <cellStyle name="_MA Period 3 Group_Rolled forward template_Group MA_Draft_Section 5&amp;6&amp;7_2003_V1_Asia P&amp;L Country vs PP" xfId="7020" xr:uid="{E6BB3FEC-6763-4041-B8AC-C26B67FED6FE}"/>
    <cellStyle name="_MA Period 3 Group_Rolled forward template_Group MA_Draft_Section 5&amp;6&amp;7_2003_V1_changePOVmacro2" xfId="7021" xr:uid="{AEF7D5CE-113B-4F10-BC99-B2FC5FD0CC66}"/>
    <cellStyle name="_MA Period 3 Group_Rolled forward template_Group MA_Draft_Section 5&amp;6&amp;7_2003_V1_changePOVmacro3" xfId="7022" xr:uid="{6F2D835B-4281-484E-9A92-1AD320232358}"/>
    <cellStyle name="_MA Period 3 Group_Rolled forward template_Group MA_Draft_Section 5&amp;6&amp;7_2003_V1_Group MA sent to Paragon_Coded" xfId="1322" xr:uid="{3A46DEEB-90F8-4947-A95D-8EC79E002F05}"/>
    <cellStyle name="_MA Period 3 Group_Rolled forward template_Group MA_Draft_Section 5&amp;6&amp;7_2003_V1_Section 11a - UK and Europe (Boxed) 25.5.12" xfId="7023" xr:uid="{CC82A478-C20F-45F4-8BAD-F585749C457C}"/>
    <cellStyle name="_MA Period 3 Group_Rolled forward template_Group MA_Draft_Section 5&amp;6&amp;7_2003_V1_Section 12 (01.06.12)" xfId="7024" xr:uid="{A7AE6297-944A-4826-82E5-D74E3E52E089}"/>
    <cellStyle name="_MA Period 3 Group_Rolled forward template_Group MA_Draft_Section 5&amp;6&amp;7_2003_V1_Section 14 Appendices (Planning) (01.06.12)" xfId="7025" xr:uid="{2E166C1E-33F9-4F37-802E-E45CF40F3A7C}"/>
    <cellStyle name="_MA Period 3 Group_Rolled forward template_Group MA_Draft_V02" xfId="1323" xr:uid="{8B111E5B-65D9-45D2-B3F9-213E2A827107}"/>
    <cellStyle name="_MA Period 3 Group_Rolled forward template_Group MA_Draft_V07" xfId="1324" xr:uid="{C3DD6EBC-3598-4D55-BEDC-EC7AFC378A71}"/>
    <cellStyle name="_MA Period 3 Group_Rolled forward template_Group MA_Draft_V07_Appendix Underlying Schedule" xfId="7026" xr:uid="{75D91BA4-5303-4245-9F97-5CB144F38229}"/>
    <cellStyle name="_MA Period 3 Group_Rolled forward template_Group MA_Draft_V07_Asia P&amp;L" xfId="7027" xr:uid="{BEAB06D0-711E-4D52-9BAA-27D64879CFA2}"/>
    <cellStyle name="_MA Period 3 Group_Rolled forward template_Group MA_Draft_V07_Asia P&amp;L Country vs LY" xfId="7028" xr:uid="{C1C961CF-2EC5-4888-896B-0813FFBC6B9E}"/>
    <cellStyle name="_MA Period 3 Group_Rolled forward template_Group MA_Draft_V07_Asia P&amp;L Country vs PP" xfId="7029" xr:uid="{15396AA4-AF85-48FA-8E63-8E498F2C70C0}"/>
    <cellStyle name="_MA Period 3 Group_Rolled forward template_Group MA_Draft_V07_changePOVmacro2" xfId="7030" xr:uid="{A04885BE-3E51-4932-B966-5DCBE4D9B4B0}"/>
    <cellStyle name="_MA Period 3 Group_Rolled forward template_Group MA_Draft_V07_changePOVmacro3" xfId="7031" xr:uid="{5F983B30-E0C2-4EA5-84D1-4D0D1F12351E}"/>
    <cellStyle name="_MA Period 3 Group_Rolled forward template_Group MA_Draft_V07_Group MA sent to Paragon_Coded" xfId="1325" xr:uid="{EC2A4A64-79DF-46D0-A5A8-788799A0B9D4}"/>
    <cellStyle name="_MA Period 3 Group_Rolled forward template_Group MA_Draft_V07_Section 11a - UK and Europe (Boxed) 25.5.12" xfId="7032" xr:uid="{94E6089D-7F9E-438D-A889-6416C304D6EA}"/>
    <cellStyle name="_MA Period 3 Group_Rolled forward template_Group MA_Draft_V07_Section 12 (01.06.12)" xfId="7033" xr:uid="{F6E913F8-0E55-47BA-BC79-58BAC711B75E}"/>
    <cellStyle name="_MA Period 3 Group_Rolled forward template_Group MA_Draft_V07_Section 14 Appendices (Planning) (01.06.12)" xfId="7034" xr:uid="{FFEF832C-5F5A-4C3B-BE17-6344135AE6DD}"/>
    <cellStyle name="_MA Period 3 Group_Rolled forward template_Leni Draft_Group_Financial_Reporting_Pack_01_June_2009" xfId="1326" xr:uid="{BA0CBCF4-604C-43B4-B1EA-CB962DD1DAB8}"/>
    <cellStyle name="_MA Period 3 Group_Rolled forward template_Reports_Coding Presentation to Paul" xfId="1327" xr:uid="{D5BAC2AF-A785-49C5-9C49-D94B86FF7387}"/>
    <cellStyle name="_MA Period 3 Group_UK Capex submission to GBCF 14 01 10_v2" xfId="1328" xr:uid="{CF1F40D1-218B-40E0-A62B-6AA359296076}"/>
    <cellStyle name="_MA Period 3 Group_UK Capex submission to GBCF 14 01 10_v2_Section 14 Appendices (Planning) (01.06.12)" xfId="7035" xr:uid="{E3A3F4AB-9A8F-4867-B19D-B48C282362A5}"/>
    <cellStyle name="_MA Period 3 Group_UK_Capex_submission_to_GBCF_14.01.10(1)" xfId="1329" xr:uid="{EC2156FF-25B9-450E-A125-9B73BC235518}"/>
    <cellStyle name="_MA Period 3 Group_UK_Capex_submission_to_GBCF_14.01.10(1)_Section 14 Appendices (Planning) (01.06.12)" xfId="7036" xr:uid="{11D7390E-3A95-4506-87EB-EB1DA0647397}"/>
    <cellStyle name="_MA Period 7 Retailing Services" xfId="1330" xr:uid="{4A37749F-1BF5-4271-A977-3A2E9AE565FC}"/>
    <cellStyle name="_MA Period 7 Retailing Services_Group MA_Draft_Section 3&amp;4_2003_V1" xfId="1331" xr:uid="{BE96FBC6-292F-4399-BD3A-395F2544BD47}"/>
    <cellStyle name="_MA Period 7 Retailing Services_Group MA_Draft_Section 3&amp;4_2003_V1_Appendix Underlying Schedule" xfId="7037" xr:uid="{4A3A2BC4-44D5-4FD6-93D5-6B7E0021B63E}"/>
    <cellStyle name="_MA Period 7 Retailing Services_Group MA_Draft_Section 3&amp;4_2003_V1_Asia P&amp;L" xfId="7038" xr:uid="{2FC9917D-2E2A-4422-A5E7-379839F18BCE}"/>
    <cellStyle name="_MA Period 7 Retailing Services_Group MA_Draft_Section 3&amp;4_2003_V1_Asia P&amp;L Country vs LY" xfId="7039" xr:uid="{4F1892D3-8301-49FA-A58D-C33737E7B5BD}"/>
    <cellStyle name="_MA Period 7 Retailing Services_Group MA_Draft_Section 3&amp;4_2003_V1_Asia P&amp;L Country vs PP" xfId="7040" xr:uid="{59EE240E-E28E-4128-B5FC-579AC865A5D7}"/>
    <cellStyle name="_MA Period 7 Retailing Services_Group MA_Draft_Section 3&amp;4_2003_V1_changePOVmacro2" xfId="7041" xr:uid="{DEE19BDA-E415-4869-BEA4-E756737F1C45}"/>
    <cellStyle name="_MA Period 7 Retailing Services_Group MA_Draft_Section 3&amp;4_2003_V1_changePOVmacro3" xfId="7042" xr:uid="{7743D0D1-E5C1-41EF-AF2A-CDB80FD18A75}"/>
    <cellStyle name="_MA Period 7 Retailing Services_Group MA_Draft_Section 3&amp;4_2003_V1_Group MA sent to Paragon_Coded" xfId="1332" xr:uid="{E69A2D70-8EE8-4545-A884-C45160F0D064}"/>
    <cellStyle name="_MA Period 7 Retailing Services_Group MA_Draft_Section 3&amp;4_2003_V1_Section 11a - UK and Europe (Boxed) 25.5.12" xfId="7043" xr:uid="{4DDD55B7-C9FD-4586-A947-7DDF28DD2A37}"/>
    <cellStyle name="_MA Period 7 Retailing Services_Group MA_Draft_Section 3&amp;4_2003_V1_Section 12 (01.06.12)" xfId="7044" xr:uid="{9C33C07A-CFC8-4DE7-B8E5-F380876140D3}"/>
    <cellStyle name="_MA Period 7 Retailing Services_Group MA_Draft_Section 3&amp;4_2003_V1_Section 14 Appendices (Planning) (01.06.12)" xfId="7045" xr:uid="{D17362A9-40D8-47D4-9E49-301877E8E299}"/>
    <cellStyle name="_MA Period 7 Retailing Services_Group MA_Draft_Section 5&amp;6&amp;7_2003_V1" xfId="1333" xr:uid="{538FC10C-7C4D-40B1-ADD5-804003BA61C2}"/>
    <cellStyle name="_MA Period 7 Retailing Services_Group MA_Draft_Section 5&amp;6&amp;7_2003_V1_Appendix Underlying Schedule" xfId="7046" xr:uid="{A68BBE0C-C1AA-4A15-882F-74A7220614B2}"/>
    <cellStyle name="_MA Period 7 Retailing Services_Group MA_Draft_Section 5&amp;6&amp;7_2003_V1_Asia P&amp;L" xfId="7047" xr:uid="{EA637416-DAF2-41C4-9D9F-A94A334C56C1}"/>
    <cellStyle name="_MA Period 7 Retailing Services_Group MA_Draft_Section 5&amp;6&amp;7_2003_V1_Asia P&amp;L Country vs LY" xfId="7048" xr:uid="{E20E35C9-446A-42ED-8B2F-ED6DCC0EA4CD}"/>
    <cellStyle name="_MA Period 7 Retailing Services_Group MA_Draft_Section 5&amp;6&amp;7_2003_V1_Asia P&amp;L Country vs PP" xfId="7049" xr:uid="{907FF281-1D0C-49DC-924D-E3A79E13C109}"/>
    <cellStyle name="_MA Period 7 Retailing Services_Group MA_Draft_Section 5&amp;6&amp;7_2003_V1_changePOVmacro2" xfId="7050" xr:uid="{19809410-E773-4346-BE3E-627A6EC5765D}"/>
    <cellStyle name="_MA Period 7 Retailing Services_Group MA_Draft_Section 5&amp;6&amp;7_2003_V1_changePOVmacro3" xfId="7051" xr:uid="{C4367DAE-4091-40EC-B836-7F7C9F36C67B}"/>
    <cellStyle name="_MA Period 7 Retailing Services_Group MA_Draft_Section 5&amp;6&amp;7_2003_V1_Group MA sent to Paragon_Coded" xfId="1334" xr:uid="{5E3E8510-93FD-4532-8B69-3E895C39ADE6}"/>
    <cellStyle name="_MA Period 7 Retailing Services_Group MA_Draft_Section 5&amp;6&amp;7_2003_V1_Section 11a - UK and Europe (Boxed) 25.5.12" xfId="7052" xr:uid="{904CA01E-854A-4631-8845-C4C8F48943A8}"/>
    <cellStyle name="_MA Period 7 Retailing Services_Group MA_Draft_Section 5&amp;6&amp;7_2003_V1_Section 12 (01.06.12)" xfId="7053" xr:uid="{2AD0C717-67B9-4C49-9AC5-10E2E847C7AD}"/>
    <cellStyle name="_MA Period 7 Retailing Services_Group MA_Draft_Section 5&amp;6&amp;7_2003_V1_Section 14 Appendices (Planning) (01.06.12)" xfId="7054" xr:uid="{9CE695C4-527A-4723-B1AA-33FAB1E49075}"/>
    <cellStyle name="_MA Period 7 Retailing Services_Group MA_Draft_V02" xfId="1335" xr:uid="{70303510-9F68-4634-BD16-FFEE2259AF0A}"/>
    <cellStyle name="_MA Period 7 Retailing Services_Group MA_Draft_V07" xfId="1336" xr:uid="{6237D291-F9E8-4746-9E37-FB27906C7B7F}"/>
    <cellStyle name="_MA Period 7 Retailing Services_Group MA_Draft_V07_Appendix Underlying Schedule" xfId="7055" xr:uid="{BD42B17D-7B06-4A0E-9C85-E4B0E7648B6A}"/>
    <cellStyle name="_MA Period 7 Retailing Services_Group MA_Draft_V07_Asia P&amp;L" xfId="7056" xr:uid="{A07C3D1C-A529-4E45-AF63-B7FB7026D274}"/>
    <cellStyle name="_MA Period 7 Retailing Services_Group MA_Draft_V07_Asia P&amp;L Country vs LY" xfId="7057" xr:uid="{2FF877A7-CC77-4C9F-B451-1871A9824A0F}"/>
    <cellStyle name="_MA Period 7 Retailing Services_Group MA_Draft_V07_Asia P&amp;L Country vs PP" xfId="7058" xr:uid="{C7F9A909-1F92-4E8E-88BA-81AB63064C15}"/>
    <cellStyle name="_MA Period 7 Retailing Services_Group MA_Draft_V07_changePOVmacro2" xfId="7059" xr:uid="{15442F2A-4066-4CD6-B5F1-0CE44F4EC672}"/>
    <cellStyle name="_MA Period 7 Retailing Services_Group MA_Draft_V07_changePOVmacro3" xfId="7060" xr:uid="{017ED5E8-691C-4D6A-8A76-675880816406}"/>
    <cellStyle name="_MA Period 7 Retailing Services_Group MA_Draft_V07_Group MA sent to Paragon_Coded" xfId="1337" xr:uid="{4158830D-D9BF-4114-8D98-34B5EF305393}"/>
    <cellStyle name="_MA Period 7 Retailing Services_Group MA_Draft_V07_Section 11a - UK and Europe (Boxed) 25.5.12" xfId="7061" xr:uid="{1724928A-1E76-4D18-AF4A-03C4BC5B8A3C}"/>
    <cellStyle name="_MA Period 7 Retailing Services_Group MA_Draft_V07_Section 12 (01.06.12)" xfId="7062" xr:uid="{F1F80E13-8E28-4652-A08A-40C70B64C8C9}"/>
    <cellStyle name="_MA Period 7 Retailing Services_Group MA_Draft_V07_Section 14 Appendices (Planning) (01.06.12)" xfId="7063" xr:uid="{D107C851-B168-466B-8C57-F2DDBDF316E7}"/>
    <cellStyle name="_MA Period 7 Retailing Services_Leni Draft_Group_Financial_Reporting_Pack_01_June_2009" xfId="1338" xr:uid="{7691B91D-E8DD-484C-A2BE-B61BBFE1D280}"/>
    <cellStyle name="_MA Period 7 Retailing Services_Reports_Coding Presentation to Paul" xfId="1339" xr:uid="{8EB572CF-20B7-4AEC-93E8-28139A7AA7A6}"/>
    <cellStyle name="_MA Period 9 Retail Services v2" xfId="1340" xr:uid="{3112DEF6-9038-4655-8EED-1DCDB72063F4}"/>
    <cellStyle name="_MA Period 9 Retail Services v2_Group MA_Draft_Section 3&amp;4_2003_V1" xfId="1341" xr:uid="{FD0589C3-EBF4-47AA-8408-75DC660A2E79}"/>
    <cellStyle name="_MA Period 9 Retail Services v2_Group MA_Draft_Section 3&amp;4_2003_V1_Appendix Underlying Schedule" xfId="7064" xr:uid="{9611B52D-0B62-4EC8-ABD9-3A938EAA2204}"/>
    <cellStyle name="_MA Period 9 Retail Services v2_Group MA_Draft_Section 3&amp;4_2003_V1_Asia P&amp;L" xfId="7065" xr:uid="{26AA40E8-38E2-4133-B5DA-E5F45E0716B7}"/>
    <cellStyle name="_MA Period 9 Retail Services v2_Group MA_Draft_Section 3&amp;4_2003_V1_Asia P&amp;L Country vs LY" xfId="7066" xr:uid="{CBB91E89-929C-46A9-BD91-FF4FBD0E61B7}"/>
    <cellStyle name="_MA Period 9 Retail Services v2_Group MA_Draft_Section 3&amp;4_2003_V1_Asia P&amp;L Country vs PP" xfId="7067" xr:uid="{0492D7CB-44B0-4119-AA07-AB3968BCA8B0}"/>
    <cellStyle name="_MA Period 9 Retail Services v2_Group MA_Draft_Section 3&amp;4_2003_V1_changePOVmacro2" xfId="7068" xr:uid="{C77C5956-2075-45ED-99E8-819EADE41F07}"/>
    <cellStyle name="_MA Period 9 Retail Services v2_Group MA_Draft_Section 3&amp;4_2003_V1_changePOVmacro3" xfId="7069" xr:uid="{F99B797F-E766-478F-91CC-4405B79A5EFE}"/>
    <cellStyle name="_MA Period 9 Retail Services v2_Group MA_Draft_Section 3&amp;4_2003_V1_Group MA sent to Paragon_Coded" xfId="1342" xr:uid="{9377B9F3-D8FB-4920-BD20-3F88671C506C}"/>
    <cellStyle name="_MA Period 9 Retail Services v2_Group MA_Draft_Section 3&amp;4_2003_V1_Section 11a - UK and Europe (Boxed) 25.5.12" xfId="7070" xr:uid="{3871E296-E6C7-4FCB-A04D-54B53DD35D8F}"/>
    <cellStyle name="_MA Period 9 Retail Services v2_Group MA_Draft_Section 3&amp;4_2003_V1_Section 12 (01.06.12)" xfId="7071" xr:uid="{2C2858A9-CCD1-4BC5-8EA1-C1AA1B764897}"/>
    <cellStyle name="_MA Period 9 Retail Services v2_Group MA_Draft_Section 3&amp;4_2003_V1_Section 14 Appendices (Planning) (01.06.12)" xfId="7072" xr:uid="{C6FE7645-474F-4FA7-A170-C8470FF4937B}"/>
    <cellStyle name="_MA Period 9 Retail Services v2_Group MA_Draft_Section 5&amp;6&amp;7_2003_V1" xfId="1343" xr:uid="{9CF8E97B-A8C7-4DD9-8106-10C834F1CE2A}"/>
    <cellStyle name="_MA Period 9 Retail Services v2_Group MA_Draft_Section 5&amp;6&amp;7_2003_V1_Appendix Underlying Schedule" xfId="7073" xr:uid="{0D13802E-DCAF-4742-80EA-57CC36405548}"/>
    <cellStyle name="_MA Period 9 Retail Services v2_Group MA_Draft_Section 5&amp;6&amp;7_2003_V1_Asia P&amp;L" xfId="7074" xr:uid="{77BDBDE1-949E-4CEE-A7A9-4F7CB7D02B46}"/>
    <cellStyle name="_MA Period 9 Retail Services v2_Group MA_Draft_Section 5&amp;6&amp;7_2003_V1_Asia P&amp;L Country vs LY" xfId="7075" xr:uid="{9B51477B-88D2-4F01-BFAF-52A4EA1AC989}"/>
    <cellStyle name="_MA Period 9 Retail Services v2_Group MA_Draft_Section 5&amp;6&amp;7_2003_V1_Asia P&amp;L Country vs PP" xfId="7076" xr:uid="{575FFF3F-F9E9-4874-99E9-BF04287F8ABF}"/>
    <cellStyle name="_MA Period 9 Retail Services v2_Group MA_Draft_Section 5&amp;6&amp;7_2003_V1_changePOVmacro2" xfId="7077" xr:uid="{5BFB7F86-29B4-4B0A-908E-F8AAC13E2AAB}"/>
    <cellStyle name="_MA Period 9 Retail Services v2_Group MA_Draft_Section 5&amp;6&amp;7_2003_V1_changePOVmacro3" xfId="7078" xr:uid="{5BA712EC-12DB-4EFB-9EBF-F4D402A8516F}"/>
    <cellStyle name="_MA Period 9 Retail Services v2_Group MA_Draft_Section 5&amp;6&amp;7_2003_V1_Group MA sent to Paragon_Coded" xfId="1344" xr:uid="{C60190E0-8532-4840-A340-98EE65210DCE}"/>
    <cellStyle name="_MA Period 9 Retail Services v2_Group MA_Draft_Section 5&amp;6&amp;7_2003_V1_Section 11a - UK and Europe (Boxed) 25.5.12" xfId="7079" xr:uid="{CCCE5C12-6AF8-4A27-AE42-8F0AEBC30198}"/>
    <cellStyle name="_MA Period 9 Retail Services v2_Group MA_Draft_Section 5&amp;6&amp;7_2003_V1_Section 12 (01.06.12)" xfId="7080" xr:uid="{11FA7906-FB6D-4193-80FD-6FD6378CE705}"/>
    <cellStyle name="_MA Period 9 Retail Services v2_Group MA_Draft_Section 5&amp;6&amp;7_2003_V1_Section 14 Appendices (Planning) (01.06.12)" xfId="7081" xr:uid="{C88971DB-78AF-4414-B844-AB73BF0F5E60}"/>
    <cellStyle name="_MA Period 9 Retail Services v2_Group MA_Draft_V02" xfId="1345" xr:uid="{8F5F8EB5-834D-4144-885E-EC3E18039758}"/>
    <cellStyle name="_MA Period 9 Retail Services v2_Group MA_Draft_V07" xfId="1346" xr:uid="{E277F031-D45C-44A4-81C8-D5F517D7052B}"/>
    <cellStyle name="_MA Period 9 Retail Services v2_Group MA_Draft_V07_Appendix Underlying Schedule" xfId="7082" xr:uid="{C018DD4D-4A79-4D82-9D2D-AB177BE44686}"/>
    <cellStyle name="_MA Period 9 Retail Services v2_Group MA_Draft_V07_Asia P&amp;L" xfId="7083" xr:uid="{8934D4CE-D110-4CF4-ACE3-6025106F74C5}"/>
    <cellStyle name="_MA Period 9 Retail Services v2_Group MA_Draft_V07_Asia P&amp;L Country vs LY" xfId="7084" xr:uid="{9F74AC3D-658B-4DB5-9D60-6C9D2AC9C19E}"/>
    <cellStyle name="_MA Period 9 Retail Services v2_Group MA_Draft_V07_Asia P&amp;L Country vs PP" xfId="7085" xr:uid="{171571FD-07B7-47BB-B1B1-6E6916B77B81}"/>
    <cellStyle name="_MA Period 9 Retail Services v2_Group MA_Draft_V07_changePOVmacro2" xfId="7086" xr:uid="{1C379B38-5000-44FB-96F5-EAC3FAC3F686}"/>
    <cellStyle name="_MA Period 9 Retail Services v2_Group MA_Draft_V07_changePOVmacro3" xfId="7087" xr:uid="{6F6D05BC-FD46-403A-89AE-8A3540A08438}"/>
    <cellStyle name="_MA Period 9 Retail Services v2_Group MA_Draft_V07_Group MA sent to Paragon_Coded" xfId="1347" xr:uid="{0F649D8B-B828-42CD-9E73-C2F009843C0D}"/>
    <cellStyle name="_MA Period 9 Retail Services v2_Group MA_Draft_V07_Section 11a - UK and Europe (Boxed) 25.5.12" xfId="7088" xr:uid="{CF7BDC05-C590-4EBE-AD4B-E992BB52F8A8}"/>
    <cellStyle name="_MA Period 9 Retail Services v2_Group MA_Draft_V07_Section 12 (01.06.12)" xfId="7089" xr:uid="{176C2B76-6BCF-47B0-9A9E-9E6AECB88839}"/>
    <cellStyle name="_MA Period 9 Retail Services v2_Group MA_Draft_V07_Section 14 Appendices (Planning) (01.06.12)" xfId="7090" xr:uid="{D6D55E55-BAC3-46E9-8353-1813B5D4245B}"/>
    <cellStyle name="_MA Period 9 Retail Services v2_Leni Draft_Group_Financial_Reporting_Pack_01_June_2009" xfId="1348" xr:uid="{17366034-E6C0-4840-9F6C-BDEDFA8AECF6}"/>
    <cellStyle name="_MA Period 9 Retail Services v2_Reports_Coding Presentation to Paul" xfId="1349" xr:uid="{70ECDCFE-F3BB-4CAC-86DD-35D4766E8CC1}"/>
    <cellStyle name="_Makro_overlay_phased_feb26" xfId="1350" xr:uid="{205F1487-D33B-4EDB-A983-5DA43B778F74}"/>
    <cellStyle name="_March 2010 summary info" xfId="7091" xr:uid="{FC1339DC-73A5-41D1-8FE3-5FF420A342FA}"/>
    <cellStyle name="_Margin Forecasting Model  by CM with New Waste and Sales from 20080521 - Final With corrected waste and YTD -200806122100" xfId="11303" xr:uid="{99951D7A-A53C-47AB-82D4-D5F5815E1492}"/>
    <cellStyle name="_Margin Forecasting Model  by CM with Waste and Sales from 20080902 - P7PP 1st DRAFT - WIP 200809181145" xfId="11304" xr:uid="{93CADBD4-B05F-4AA5-80F5-12BD073F9F45}"/>
    <cellStyle name="_Margin Forecasting Model  by CM with Waste and Sales from 20080902 - P8PP DRAFT - WIP 20081201" xfId="11305" xr:uid="{2E703107-07D5-4F74-A4A0-9189D5BC5BE5}"/>
    <cellStyle name="_Margin Forecasting Model  by CM with Waste and Sales from 20080902 - P8PP DRAFT - WIP 20081223" xfId="11306" xr:uid="{8B422000-115F-4D9A-AFA8-A918D71AD3CF}"/>
    <cellStyle name="_Marketing" xfId="11307" xr:uid="{0B7B2FBA-7FE6-48AC-83EF-B2CB028CDA6C}"/>
    <cellStyle name="_Marketing P3PP distribution (2)" xfId="11308" xr:uid="{37368E87-F7D4-45B2-A10A-468CEA22C36E}"/>
    <cellStyle name="_Marketing P3PP distribution (2)_HO Board Management" xfId="11309" xr:uid="{7144AC40-AA58-4371-A4FD-38BBE7AB109A}"/>
    <cellStyle name="_Marketing P3PP distribution (2)_HO Finance" xfId="11310" xr:uid="{3E029FF1-1BC6-488E-B29B-EA401C889758}"/>
    <cellStyle name="_Marketing P3PP distribution (2)_HO HR &amp; Personnel" xfId="11311" xr:uid="{D9B98B85-EC4D-43F6-9B80-14C06EEC2EEA}"/>
    <cellStyle name="_Marketing P3PP distribution_Carl (2)" xfId="11312" xr:uid="{C1E0919D-8F95-4C70-BC5B-EB34604CFEC2}"/>
    <cellStyle name="_Marketing P3PP distribution_Carl (2)_HO Board Management" xfId="11313" xr:uid="{7BF557AD-7CA6-4F5C-AF3B-572374A915D8}"/>
    <cellStyle name="_Marketing P3PP distribution_Carl (2)_HO Finance" xfId="11314" xr:uid="{9092D2C5-C55F-4BB3-8B2A-AD22A3F6FF82}"/>
    <cellStyle name="_Marketing P3PP distribution_Carl (2)_HO HR &amp; Personnel" xfId="11315" xr:uid="{C255144C-0C5B-4DBE-8E42-D44CB8FCAA10}"/>
    <cellStyle name="_Marketing Pack P2_09" xfId="11316" xr:uid="{759DE24A-DC90-4040-83C3-0886E6EFA23D}"/>
    <cellStyle name="_Marketing_HO Board Management" xfId="11317" xr:uid="{B223C0A2-72A0-4AF8-B595-DA6A1B4117E3}"/>
    <cellStyle name="_Marketing_HO Finance" xfId="11318" xr:uid="{6736E6B2-0855-4FC7-87A0-93602A7F4672}"/>
    <cellStyle name="_Marketing_HO HR &amp; Personnel" xfId="11319" xr:uid="{30D612E1-D3A1-4180-8D44-EA304EB67A64}"/>
    <cellStyle name="_Master Headcount tracker V7  NP 051208" xfId="1351" xr:uid="{E5D69CAF-C5A8-4A0D-A99D-904E09D76FAD}"/>
    <cellStyle name="_Master Headcount tracker V7  NP 051208_Appendix (cont....)" xfId="7092" xr:uid="{F572DDDA-1DF1-4DEC-B0B6-49107B081501}"/>
    <cellStyle name="_Master Headcount tracker V7  NP 051208_Copy of UK 1011 Budget Pack Jan 14th - Property Pages-GBCF" xfId="1352" xr:uid="{93C1BEBA-1BAF-4037-B2B6-09019D406CD1}"/>
    <cellStyle name="_Master Headcount tracker V7  NP 051208_Country CapEx Per" xfId="7093" xr:uid="{F8E5EA2A-41CF-4A24-BB06-94CCD7C43B31}"/>
    <cellStyle name="_Master Headcount tracker V7  NP 051208_JV UK Pack page" xfId="1353" xr:uid="{22D2EB75-DE0D-4341-AF04-A90CD0881F23}"/>
    <cellStyle name="_Master Headcount tracker V7  NP 051208_JV UK Pack page_Appendix (cont....)" xfId="7094" xr:uid="{5C0783D0-EE08-4DFE-A236-1A72BA6ABCE3}"/>
    <cellStyle name="_Master Headcount tracker V7  NP 051208_JV UK Pack page_Country CapEx Per" xfId="7095" xr:uid="{A671D930-7B9E-4BF9-8462-BD68A224385C}"/>
    <cellStyle name="_Master Headcount tracker V7  NP 051208_JV UK Pack page_Section 14 Appendices (Planning) (01.06.12)" xfId="7096" xr:uid="{17171160-D5C7-4C8F-954A-3EB03B6F878E}"/>
    <cellStyle name="_Master Headcount tracker V7  NP 051208_JV UK Pack page_Section 7 (01.06.12)" xfId="7097" xr:uid="{569A79EB-338C-4B90-A3C7-E38F4D0EFACF}"/>
    <cellStyle name="_Master Headcount tracker V7  NP 051208_Section 14 Appendices (Planning) (01.06.12)" xfId="7098" xr:uid="{6CC856E4-4187-40E8-9860-8A31875839CE}"/>
    <cellStyle name="_Master Headcount tracker V7  NP 051208_Section 7 (01.06.12)" xfId="7099" xr:uid="{6C3EE117-3F91-4FC5-A3BB-C9E8CC7C7233}"/>
    <cellStyle name="_Master Headcount tracker V7  NP 051208_UK Capex submission to GBCF 14 01 10_v2" xfId="1354" xr:uid="{6DC2D53A-9FF5-4E87-AB90-6D4D94135AB4}"/>
    <cellStyle name="_Master Headcount tracker V7  NP 051208_UK Capex submission to GBCF 14 01 10_v2_Appendix (cont....)" xfId="7100" xr:uid="{C5B03B91-15AE-4896-A72D-787AABC92E3C}"/>
    <cellStyle name="_Master Headcount tracker V7  NP 051208_UK Capex submission to GBCF 14 01 10_v2_Country CapEx Per" xfId="7101" xr:uid="{3927968A-630A-48E2-8D31-52FCAA66DC93}"/>
    <cellStyle name="_Master Headcount tracker V7  NP 051208_UK Capex submission to GBCF 14 01 10_v2_Section 14 Appendices (Planning) (01.06.12)" xfId="7102" xr:uid="{DDFBFA5B-43F4-4C61-9056-4578306BFE71}"/>
    <cellStyle name="_Master Headcount tracker V7  NP 051208_UK Capex submission to GBCF 14 01 10_v2_Section 7 (01.06.12)" xfId="7103" xr:uid="{8920AD7E-3A05-498E-B69C-E89465132659}"/>
    <cellStyle name="_Master Headcount tracker V7  NP 051208_UK_Capex_submission_to_GBCF_14.01.10(1)" xfId="1355" xr:uid="{F063024F-96A3-4614-8D91-76E5D615BCCE}"/>
    <cellStyle name="_Master Headcount tracker V7  NP 051208_UK_Capex_submission_to_GBCF_14.01.10(1)_Appendix (cont....)" xfId="7104" xr:uid="{9C86E077-F57F-4831-A756-128433B0E28F}"/>
    <cellStyle name="_Master Headcount tracker V7  NP 051208_UK_Capex_submission_to_GBCF_14.01.10(1)_Country CapEx Per" xfId="7105" xr:uid="{106935C0-1922-4EE4-BFC2-7715B4FA4429}"/>
    <cellStyle name="_Master Headcount tracker V7  NP 051208_UK_Capex_submission_to_GBCF_14.01.10(1)_Section 14 Appendices (Planning) (01.06.12)" xfId="7106" xr:uid="{BA5A5558-F7DE-4F97-83A2-10722E030984}"/>
    <cellStyle name="_Master Headcount tracker V7  NP 051208_UK_Capex_submission_to_GBCF_14.01.10(1)_Section 7 (01.06.12)" xfId="7107" xr:uid="{0CD98F7A-71C9-4F8B-AC00-31B9326954E7}"/>
    <cellStyle name="_May 07 - Allsec Data - Final_3May07" xfId="11320" xr:uid="{BDF4D9CC-275E-48C8-B75B-8941510339A2}"/>
    <cellStyle name="_May 07 - Allsec Data - Final_3May07_Assumptions_0809" xfId="11321" xr:uid="{8E0C3DBE-B0C9-47C5-848B-D322E66C2309}"/>
    <cellStyle name="_May 07 - Allsec Data - Final_3May07_Assumptions_0809_CF Template - Master - P10 new" xfId="11322" xr:uid="{6BDF95A3-00D1-427F-8B0E-1E71447CD483}"/>
    <cellStyle name="_May 07 - Allsec Data - Final_3May07_Assumptions_0809_CF Template - Master - P6 (WIP)" xfId="11323" xr:uid="{57D0A888-AA2A-4F9D-B51C-15607D4ECD1B}"/>
    <cellStyle name="_May 07 - Allsec Data - Final_3May07_CF Template - Master - P10 new" xfId="11324" xr:uid="{48E733FB-0386-44EA-A851-24359282BA42}"/>
    <cellStyle name="_May 07 - Allsec Data - Final_3May07_CF Template - Master - P6 (WIP)" xfId="11325" xr:uid="{B93EA082-2B41-453F-A8C4-A4BAC913DD20}"/>
    <cellStyle name="_May 07 - Allsec Data - Final_3May07_FS BS - Business case wise -0809 V.2" xfId="11326" xr:uid="{C7122BAA-DD71-4416-A028-00FDB2577D1C}"/>
    <cellStyle name="_May 07 - Allsec Data - Final_3May07_FS BS - Business case wise -0809 V.2_CF Template - Master - P10 new" xfId="11327" xr:uid="{4BAD561D-7C0F-45F9-9CCA-3A72F1C6F91E}"/>
    <cellStyle name="_May 07 - Allsec Data - Final_3May07_FS BS - Business case wise -0809 V.2_CF Template - Master - P6 (WIP)" xfId="11328" xr:uid="{3C613B66-548D-49F6-BE55-1DEFC729400A}"/>
    <cellStyle name="_May 07 - Allsec Data - Final_3May07_FSC Budget Pack 08-09 FINAL" xfId="11329" xr:uid="{4257B3E1-7B9F-4BCD-A576-A47D975653F7}"/>
    <cellStyle name="_May 07 - Allsec Data - Final_3May07_FSC Budget Pack 08-09 FINAL_CF Template - Master - P10 new" xfId="11330" xr:uid="{CFA78FA8-5F90-4929-9DDC-3AA5FEEB58A0}"/>
    <cellStyle name="_May 07 - Allsec Data - Final_3May07_FSC Budget Pack 08-09 FINAL_CF Template - Master - P6 (WIP)" xfId="11331" xr:uid="{551A7572-A3E8-4FF2-90F1-2F20A1A1B289}"/>
    <cellStyle name="_May 07 - Allsec Data - Final_3May07_FSC Pack 08-09-31.12.07_with Bench Ver.1" xfId="11332" xr:uid="{7B5D2577-25E9-4671-80C4-3F78F8A42324}"/>
    <cellStyle name="_May 07 - Allsec Data - Final_3May07_FSC Pack 08-09-31.12.07_with Bench Ver.1_CF Template - Master - P10 new" xfId="11333" xr:uid="{C950297B-7E93-4298-B175-59F421384E2A}"/>
    <cellStyle name="_May 07 - Allsec Data - Final_3May07_FSC Pack 08-09-31.12.07_with Bench Ver.1_CF Template - Master - P6 (WIP)" xfId="11334" xr:uid="{16E5E021-1E26-4BB6-A13C-CF4AD77F5406}"/>
    <cellStyle name="_May 07 - Allsec Data - Final_3May07_US Operations Billing backup_P08(FS)" xfId="11335" xr:uid="{F1F9AAB2-6F4D-494C-BEBD-C080A3A1953D}"/>
    <cellStyle name="_May 07 - Allsec Data - Final_3May07_US Operations Billing backup_P08(FS)_CF Template - Master - P10 new" xfId="11336" xr:uid="{A377CF6C-2D64-4CBC-8C02-AAFFE8ADE7C4}"/>
    <cellStyle name="_May 07 - Allsec Data - Final_3May07_US Operations Billing backup_P08(FS)_CF Template - Master - P6 (WIP)" xfId="11337" xr:uid="{3F7D8509-FEF1-4984-B720-F41E8F2C8025}"/>
    <cellStyle name="_M'sia ITG Input 2006_07 Makro" xfId="1356" xr:uid="{EB987822-113E-435B-8709-869775BB096E}"/>
    <cellStyle name="_M'sia ITG Input 2006_07 Makro 2" xfId="17458" xr:uid="{22C78800-F007-48FF-8AE1-663A2671E9BC}"/>
    <cellStyle name="_M'sia ITG Input 2006_07 Makro_Country CapEx Per" xfId="7108" xr:uid="{CE82EC00-EA04-4F08-8B4F-23FD708AC62B}"/>
    <cellStyle name="_M'sia ITG Input 2006_07 Makro_CP assumption Budget" xfId="7109" xr:uid="{DDD20E9D-7D4F-443C-911A-D743B58401F7}"/>
    <cellStyle name="_M'sia ITG Input 2006_07 Makro_POV" xfId="1357" xr:uid="{6484F220-FAA3-40FD-A990-87390A16EBD5}"/>
    <cellStyle name="_M'sia ITG Input 2006_07 Makro_POV 2" xfId="3886" xr:uid="{DB380F45-4AFF-48A7-9580-648AC0D24074}"/>
    <cellStyle name="_M'sia ITG Input 2006_07 Makro_Sheet1" xfId="7110" xr:uid="{757DDB23-A11B-40F3-8E14-5CBE52A61C1A}"/>
    <cellStyle name="_nathan-simplify" xfId="7111" xr:uid="{C394FE73-0CF6-49B6-AC17-24615FD2BDFB}"/>
    <cellStyle name="_New dRM" xfId="7112" xr:uid="{6A37A355-444C-408A-BD35-DABA90149165}"/>
    <cellStyle name="_New dRM Exec Page - July 2009" xfId="7113" xr:uid="{FB66C1A4-8F12-49F7-B1FB-BC8FA88C6397}"/>
    <cellStyle name="_New dRM Exec Page - May 2010 (version 1)" xfId="7114" xr:uid="{88472ECC-3DE6-446A-9702-0DC7D1148721}"/>
    <cellStyle name="_New Full Year Budget 16.01.08" xfId="1358" xr:uid="{6257D964-B6A4-44B5-A2D9-E489CE68A0CE}"/>
    <cellStyle name="_New Full Year Budget 16.01.08 2" xfId="3887" xr:uid="{1B69ADB6-6AC2-4972-B103-8607A750EF6B}"/>
    <cellStyle name="_New Full Year Budget 16.01.08_By Segment" xfId="17459" xr:uid="{9033D821-7C8C-4807-95C7-8FA296F772C9}"/>
    <cellStyle name="_New Full Year Budget 16.01.08_Summary" xfId="17460" xr:uid="{4573C0C1-E527-4396-87E8-6F2CF95E07E3}"/>
    <cellStyle name="_New Full Year Budget 16.01.08_Summary KP4790" xfId="17461" xr:uid="{5E25231C-2623-48A0-A548-4489382C6E9C}"/>
    <cellStyle name="_New Monthly Report 2007" xfId="19202" xr:uid="{13CD5728-21D4-4874-AA3E-97EF7C14766C}"/>
    <cellStyle name="_Non Food Weekly Report - Books 06-07" xfId="1359" xr:uid="{05DB05D4-FFBF-43D3-9499-A7D9BC8C0524}"/>
    <cellStyle name="_Non Food Weekly Report - Books 06-07_£1,655m What do we get (inc. 0910)" xfId="1360" xr:uid="{C18B4B1A-51C7-4B32-9520-AE16284CFDB0}"/>
    <cellStyle name="_Non Food Weekly Report - Books 06-07_£1,655m What do we get (inc. 0910)_Appendix (cont....)" xfId="7115" xr:uid="{50E6BC17-642B-48F5-8FFB-644AF1C823A8}"/>
    <cellStyle name="_Non Food Weekly Report - Books 06-07_£1,655m What do we get (inc. 0910)_Country CapEx Per" xfId="7116" xr:uid="{4BE0105A-744E-481F-A836-107E77F5930C}"/>
    <cellStyle name="_Non Food Weekly Report - Books 06-07_£1,655m What do we get (inc. 0910)_Section 14 Appendices (Planning) (01.06.12)" xfId="7117" xr:uid="{66A9A528-0510-40F9-ADA7-DDA090EB07F8}"/>
    <cellStyle name="_Non Food Weekly Report - Books 06-07_£1,655m What do we get (inc. 0910)_Section 7 (01.06.12)" xfId="7118" xr:uid="{D92AAA03-023C-451B-9893-BF5416D05B14}"/>
    <cellStyle name="_Non Food Weekly Report - Books 06-07_2009 LTP Capital and WIP Savings Plan" xfId="1361" xr:uid="{9767761A-4121-468F-8BAF-20A0026868DF}"/>
    <cellStyle name="_Non Food Weekly Report - Books 06-07_2009 LTP Capital and WIP Savings Plan_Appendix (cont....)" xfId="7119" xr:uid="{315BAC69-0C70-480C-AA09-4E582177D633}"/>
    <cellStyle name="_Non Food Weekly Report - Books 06-07_2009 LTP Capital and WIP Savings Plan_Country CapEx Per" xfId="7120" xr:uid="{E2765547-5D4A-4FDF-A836-0B925C7F991F}"/>
    <cellStyle name="_Non Food Weekly Report - Books 06-07_2009 LTP Capital and WIP Savings Plan_Section 14 Appendices (Planning) (01.06.12)" xfId="7121" xr:uid="{4F4557BD-90B3-406D-B052-76EB34F326F8}"/>
    <cellStyle name="_Non Food Weekly Report - Books 06-07_2009 LTP Capital and WIP Savings Plan_Section 7 (01.06.12)" xfId="7122" xr:uid="{A01915A9-C3AB-45E6-96B4-80581D13BF64}"/>
    <cellStyle name="_Non Food Weekly Report - Books 06-07_2009 LTP Capital Savings Plan" xfId="1362" xr:uid="{4C853E1D-B1D8-44D2-BFFD-8634828D0E3F}"/>
    <cellStyle name="_Non Food Weekly Report - Books 06-07_2009 LTP Capital Savings Plan_Appendix (cont....)" xfId="7123" xr:uid="{BFEE2F49-8164-4DAF-8270-24C63E051601}"/>
    <cellStyle name="_Non Food Weekly Report - Books 06-07_2009 LTP Capital Savings Plan_Country CapEx Per" xfId="7124" xr:uid="{A32F01AC-5338-415B-BA6E-20B16CAA70ED}"/>
    <cellStyle name="_Non Food Weekly Report - Books 06-07_2009 LTP Capital Savings Plan_Section 14 Appendices (Planning) (01.06.12)" xfId="7125" xr:uid="{4F89BD13-3E5F-4AB4-8BB0-A7E94A3D57D8}"/>
    <cellStyle name="_Non Food Weekly Report - Books 06-07_2009 LTP Capital Savings Plan_Section 7 (01.06.12)" xfId="7126" xr:uid="{7D942BF9-E388-4381-AD8A-BE205A702C12}"/>
    <cellStyle name="_Non Food Weekly Report - Books 06-07_Appendices" xfId="1363" xr:uid="{5AC15A14-F141-4B5E-9E47-787569EFBDC2}"/>
    <cellStyle name="_Non Food Weekly Report - Books 06-07_Appendices_Appendix (cont....)" xfId="7127" xr:uid="{9F03BE9B-4F28-4E76-928F-D48B44FDFC9D}"/>
    <cellStyle name="_Non Food Weekly Report - Books 06-07_Appendices_Country CapEx Per" xfId="7128" xr:uid="{BD2FD545-025D-40A6-9B8A-A181F0BBB07F}"/>
    <cellStyle name="_Non Food Weekly Report - Books 06-07_Appendices_Section 14 Appendices (Planning) (01.06.12)" xfId="7129" xr:uid="{B0EF058D-36B3-4D19-9F92-0BE8AE266A72}"/>
    <cellStyle name="_Non Food Weekly Report - Books 06-07_Appendices_Section 7 (01.06.12)" xfId="7130" xr:uid="{E95238DD-8D0B-497E-A52C-6DF29521D5C8}"/>
    <cellStyle name="_Non Food Weekly Report - Books 06-07_Appendix (cont....)" xfId="7131" xr:uid="{BC4F3CDE-58C8-4C11-8C39-44F79DD3068D}"/>
    <cellStyle name="_Non Food Weekly Report - Books 06-07_Capex £1,655m What do we get" xfId="1364" xr:uid="{4F3FF994-E457-4493-85A5-931B784F0A29}"/>
    <cellStyle name="_Non Food Weekly Report - Books 06-07_Capex £1,655m What do we get_Appendix (cont....)" xfId="7132" xr:uid="{0ED962CD-BE17-4E3E-8B37-3F16867CC5FF}"/>
    <cellStyle name="_Non Food Weekly Report - Books 06-07_Capex £1,655m What do we get_Country CapEx Per" xfId="7133" xr:uid="{75D034DE-BCDF-497B-A994-6EB20ED545B9}"/>
    <cellStyle name="_Non Food Weekly Report - Books 06-07_Capex £1,655m What do we get_Section 14 Appendices (Planning) (01.06.12)" xfId="7134" xr:uid="{A78FF0D6-27D4-4B96-ACB0-A8B2525510F8}"/>
    <cellStyle name="_Non Food Weekly Report - Books 06-07_Capex £1,655m What do we get_Section 7 (01.06.12)" xfId="7135" xr:uid="{14ACBCF7-C857-45B8-8393-8274A7DCAE53}"/>
    <cellStyle name="_Non Food Weekly Report - Books 06-07_Copy of UK 1011 Budget Pack Jan 14th - Property Pages-GBCF" xfId="1365" xr:uid="{C008505B-3636-4762-A7AF-BA04E8A8F217}"/>
    <cellStyle name="_Non Food Weekly Report - Books 06-07_Country CapEx Per" xfId="7136" xr:uid="{F2CAAE12-D568-43AC-A619-6ED9C9ECEDB9}"/>
    <cellStyle name="_Non Food Weekly Report - Books 06-07_Final Paper" xfId="1366" xr:uid="{234C3E64-0466-4136-83F3-E7EF52B974CC}"/>
    <cellStyle name="_Non Food Weekly Report - Books 06-07_Final Paper_Appendix (cont....)" xfId="7137" xr:uid="{70DD0022-E7BD-436C-9B6C-923040BC4B02}"/>
    <cellStyle name="_Non Food Weekly Report - Books 06-07_Final Paper_Country CapEx Per" xfId="7138" xr:uid="{751FD12B-7AEF-4AF5-B1CE-84851D91D233}"/>
    <cellStyle name="_Non Food Weekly Report - Books 06-07_Final Paper_Section 14 Appendices (Planning) (01.06.12)" xfId="7139" xr:uid="{68CF3BDD-014D-487A-9B19-2EC0788478FF}"/>
    <cellStyle name="_Non Food Weekly Report - Books 06-07_Final Paper_Section 7 (01.06.12)" xfId="7140" xr:uid="{1D2B4893-9D3A-4C52-9CEF-9E5D3E2FFC85}"/>
    <cellStyle name="_Non Food Weekly Report - Books 06-07_Formats" xfId="17462" xr:uid="{47AB1CFF-0D10-49B5-A181-626ED44CF6FA}"/>
    <cellStyle name="_Non Food Weekly Report - Books 06-07_JV UK Pack page" xfId="1367" xr:uid="{24C5AA7C-6D72-458E-8CA3-1C3FD77A3E50}"/>
    <cellStyle name="_Non Food Weekly Report - Books 06-07_JV UK Pack page_Appendix (cont....)" xfId="7141" xr:uid="{6E429BAA-716F-4C44-9CB8-08956D93EBF5}"/>
    <cellStyle name="_Non Food Weekly Report - Books 06-07_JV UK Pack page_Country CapEx Per" xfId="7142" xr:uid="{483BB9DE-B4AB-4188-8DAE-CA75E6F62DA1}"/>
    <cellStyle name="_Non Food Weekly Report - Books 06-07_JV UK Pack page_Section 14 Appendices (Planning) (01.06.12)" xfId="7143" xr:uid="{279FFBE6-75A5-44D6-A1EA-8855BF70FEA7}"/>
    <cellStyle name="_Non Food Weekly Report - Books 06-07_JV UK Pack page_Section 7 (01.06.12)" xfId="7144" xr:uid="{A6A2FBC7-BB73-4E67-9A99-EEE39FDF7682}"/>
    <cellStyle name="_Non Food Weekly Report - Books 06-07_Malaysia LTP 1011" xfId="17463" xr:uid="{A5F19D47-3EE1-40AE-96F0-9E9224E0AAA7}"/>
    <cellStyle name="_Non Food Weekly Report - Books 06-07_ODG 1 Pager 1011" xfId="1368" xr:uid="{76F92236-8A2E-47B2-9AC8-5EC62FB0C648}"/>
    <cellStyle name="_Non Food Weekly Report - Books 06-07_ODG 1 Pager 1011_Appendix (cont....)" xfId="7145" xr:uid="{32898BA6-6FA9-4FAB-8D95-214E2C9F896A}"/>
    <cellStyle name="_Non Food Weekly Report - Books 06-07_ODG 1 Pager 1011_Country CapEx Per" xfId="7146" xr:uid="{6282E7B0-AF97-4ED9-B59A-898B66A413A7}"/>
    <cellStyle name="_Non Food Weekly Report - Books 06-07_ODG 1 Pager 1011_Section 14 Appendices (Planning) (01.06.12)" xfId="7147" xr:uid="{E77BE434-75B4-42A1-83B0-12E956BA4B43}"/>
    <cellStyle name="_Non Food Weekly Report - Books 06-07_ODG 1 Pager 1011_Section 7 (01.06.12)" xfId="7148" xr:uid="{3B10AD60-F464-45F4-A2D8-74DE240DEFA7}"/>
    <cellStyle name="_Non Food Weekly Report - Books 06-07_Section 14 Appendices (Planning) (01.06.12)" xfId="7149" xr:uid="{A595CDF8-B3EC-4668-8E05-9949868BA82C}"/>
    <cellStyle name="_Non Food Weekly Report - Books 06-07_Section 7 (01.06.12)" xfId="7150" xr:uid="{51BB572B-A1EA-4D8A-A0E5-C96D09FEBA8D}"/>
    <cellStyle name="_Non Food Weekly Report - Books 06-07_Sheet2" xfId="17464" xr:uid="{257590AC-40D1-4A85-8472-004FEAAABC92}"/>
    <cellStyle name="_Non Food Weekly Report - Books 06-07_Sheet3" xfId="17465" xr:uid="{F3178C81-78CD-4956-BECE-3F1DD109FDC7}"/>
    <cellStyle name="_Non Food Weekly Report - Books 06-07_Tracker" xfId="1369" xr:uid="{6E23EE8F-BAF7-4274-8990-E98281694A34}"/>
    <cellStyle name="_Non Food Weekly Report - Books 06-07_Tracker_Appendix (cont....)" xfId="7151" xr:uid="{442E76C8-EB12-4FF9-A5A5-91829A370E18}"/>
    <cellStyle name="_Non Food Weekly Report - Books 06-07_Tracker_Country CapEx Per" xfId="7152" xr:uid="{5B132E00-47A2-425D-AFF2-FD3C31D5DCBE}"/>
    <cellStyle name="_Non Food Weekly Report - Books 06-07_Tracker_Section 14 Appendices (Planning) (01.06.12)" xfId="7153" xr:uid="{BCAB0A88-D81D-4667-A41E-705888C1A31D}"/>
    <cellStyle name="_Non Food Weekly Report - Books 06-07_Tracker_Section 7 (01.06.12)" xfId="7154" xr:uid="{2BBBE84D-8DF8-4B97-AE11-FAC3C6397888}"/>
    <cellStyle name="_Non Food Weekly Report - Books 06-07_UK Capex P3PP V2 100610" xfId="1370" xr:uid="{13AC7E15-29A2-4DA6-8A7E-32AB0A63AC70}"/>
    <cellStyle name="_Non Food Weekly Report - Books 06-07_UK Capex P3PP V2 100610_Appendix (cont....)" xfId="7155" xr:uid="{49187B1E-4255-4279-8C42-8D39E95D8FB3}"/>
    <cellStyle name="_Non Food Weekly Report - Books 06-07_UK Capex P3PP V2 100610_Country CapEx Per" xfId="7156" xr:uid="{D8964977-205C-4866-9875-09B86B885E2B}"/>
    <cellStyle name="_Non Food Weekly Report - Books 06-07_UK Capex P3PP V2 100610_Section 14 Appendices (Planning) (01.06.12)" xfId="7157" xr:uid="{06B74A14-EBE3-4317-AC03-3DBE1C89A42F}"/>
    <cellStyle name="_Non Food Weekly Report - Books 06-07_UK Capex P3PP V2 100610_Section 7 (01.06.12)" xfId="7158" xr:uid="{028E515F-6496-481B-8DFA-FCDFC8294E77}"/>
    <cellStyle name="_Non Food Weekly Report - Books 06-07_UK Capex submission to GBCF 14 01 10_v2" xfId="1371" xr:uid="{F03B09F9-C7B9-431A-A4B5-6F0FD5DED6B5}"/>
    <cellStyle name="_Non Food Weekly Report - Books 06-07_UK Capex submission to GBCF 14 01 10_v2_Appendix (cont....)" xfId="7159" xr:uid="{2CAF97A4-C3E1-4244-894F-C5033011AA9C}"/>
    <cellStyle name="_Non Food Weekly Report - Books 06-07_UK Capex submission to GBCF 14 01 10_v2_Country CapEx Per" xfId="7160" xr:uid="{FF2224B8-998D-49EE-ACBA-15CBB2BAC364}"/>
    <cellStyle name="_Non Food Weekly Report - Books 06-07_UK Capex submission to GBCF 14 01 10_v2_Section 14 Appendices (Planning) (01.06.12)" xfId="7161" xr:uid="{4A284532-E76D-4D17-8999-51800599B022}"/>
    <cellStyle name="_Non Food Weekly Report - Books 06-07_UK Capex submission to GBCF 14 01 10_v2_Section 7 (01.06.12)" xfId="7162" xr:uid="{2B27600B-9284-4CFA-967C-4D2780B0D077}"/>
    <cellStyle name="_Non Food Weekly Report - Books 06-07_UK Capex Update v 5 P3PP" xfId="1372" xr:uid="{F8C649EE-170A-4B3E-A668-E906A9FD91E5}"/>
    <cellStyle name="_Non Food Weekly Report - Books 06-07_UK Capex Update v 5 P3PP_Appendix (cont....)" xfId="7163" xr:uid="{6C96A332-0E8A-4921-B5A5-64E59CE32062}"/>
    <cellStyle name="_Non Food Weekly Report - Books 06-07_UK Capex Update v 5 P3PP_Country CapEx Per" xfId="7164" xr:uid="{F4D6E38B-1936-449A-8DDB-4B7BF68CA155}"/>
    <cellStyle name="_Non Food Weekly Report - Books 06-07_UK Capex Update v 5 P3PP_Section 14 Appendices (Planning) (01.06.12)" xfId="7165" xr:uid="{B708B53C-806F-419A-BF79-B88F8FBEF35B}"/>
    <cellStyle name="_Non Food Weekly Report - Books 06-07_UK Capex Update v 5 P3PP_Section 7 (01.06.12)" xfId="7166" xr:uid="{71554F7B-A1C4-48A5-84EB-F61F130E6D31}"/>
    <cellStyle name="_Non Food Weekly Report - Books 06-07_UK_Capex_submission_to_GBCF_14.01.10(1)" xfId="1373" xr:uid="{3E2ADB41-C096-4050-B4A0-281F36D81DE3}"/>
    <cellStyle name="_Non Food Weekly Report - Books 06-07_UK_Capex_submission_to_GBCF_14.01.10(1)_Appendix (cont....)" xfId="7167" xr:uid="{B4AB8B7D-B73B-4E6C-995F-E651E5DAF68A}"/>
    <cellStyle name="_Non Food Weekly Report - Books 06-07_UK_Capex_submission_to_GBCF_14.01.10(1)_Country CapEx Per" xfId="7168" xr:uid="{B78D7444-827D-4B24-B83A-FC51FE46D593}"/>
    <cellStyle name="_Non Food Weekly Report - Books 06-07_UK_Capex_submission_to_GBCF_14.01.10(1)_Section 14 Appendices (Planning) (01.06.12)" xfId="7169" xr:uid="{F164D890-56EC-468C-B975-B86928B4F112}"/>
    <cellStyle name="_Non Food Weekly Report - Books 06-07_UK_Capex_submission_to_GBCF_14.01.10(1)_Section 7 (01.06.12)" xfId="7170" xr:uid="{C51C8326-53B8-46BF-BD59-747FF8D83511}"/>
    <cellStyle name="_October Revenue Schedule - Malaysia" xfId="7171" xr:uid="{382543B0-3E4D-4F60-819E-CCB16D71954F}"/>
    <cellStyle name="_ODG Headcount tracker ODG - Final" xfId="1374" xr:uid="{15011629-A1A6-4FFB-8826-306BA765A63A}"/>
    <cellStyle name="_ODG Headcount tracker ODG - Final_Appendix (cont....)" xfId="7172" xr:uid="{CFD46CBF-864D-402D-B000-6680F77C3BB3}"/>
    <cellStyle name="_ODG Headcount tracker ODG - Final_Copy of UK 1011 Budget Pack Jan 14th - Property Pages-GBCF" xfId="1375" xr:uid="{F059E83F-B0EF-4737-BD39-34BE4B82D3E8}"/>
    <cellStyle name="_ODG Headcount tracker ODG - Final_Country CapEx Per" xfId="7173" xr:uid="{CBEFEE1C-5AE3-4BAD-9037-271A1F908360}"/>
    <cellStyle name="_ODG Headcount tracker ODG - Final_JV UK Pack page" xfId="1376" xr:uid="{2D0B6578-9937-497D-A5B6-8C72A58622FE}"/>
    <cellStyle name="_ODG Headcount tracker ODG - Final_JV UK Pack page_Appendix (cont....)" xfId="7174" xr:uid="{C38C4D1F-0AFC-4C63-A9ED-BA3B863642D4}"/>
    <cellStyle name="_ODG Headcount tracker ODG - Final_JV UK Pack page_Country CapEx Per" xfId="7175" xr:uid="{8851DE50-C20C-4024-876E-05D946C65BCC}"/>
    <cellStyle name="_ODG Headcount tracker ODG - Final_JV UK Pack page_Section 14 Appendices (Planning) (01.06.12)" xfId="7176" xr:uid="{5C5AD859-844C-4572-8EB3-D9693093AA43}"/>
    <cellStyle name="_ODG Headcount tracker ODG - Final_JV UK Pack page_Section 7 (01.06.12)" xfId="7177" xr:uid="{FC9D6350-30E0-452E-9AEF-B6F646E3EDBB}"/>
    <cellStyle name="_ODG Headcount tracker ODG - Final_Section 14 Appendices (Planning) (01.06.12)" xfId="7178" xr:uid="{94339835-7720-4830-B418-28392F74EA81}"/>
    <cellStyle name="_ODG Headcount tracker ODG - Final_Section 7 (01.06.12)" xfId="7179" xr:uid="{652FB144-9766-49B7-8D7B-AFC9CBC52137}"/>
    <cellStyle name="_ODG Headcount tracker ODG - Final_UK Capex submission to GBCF 14 01 10_v2" xfId="1377" xr:uid="{25045B83-E69B-4B81-8922-A7083E5E2A76}"/>
    <cellStyle name="_ODG Headcount tracker ODG - Final_UK Capex submission to GBCF 14 01 10_v2_Appendix (cont....)" xfId="7180" xr:uid="{278BFB58-C925-48E7-9085-D76A1744CAFE}"/>
    <cellStyle name="_ODG Headcount tracker ODG - Final_UK Capex submission to GBCF 14 01 10_v2_Country CapEx Per" xfId="7181" xr:uid="{5B806942-D38E-4D26-8EFB-4015F985B977}"/>
    <cellStyle name="_ODG Headcount tracker ODG - Final_UK Capex submission to GBCF 14 01 10_v2_Section 14 Appendices (Planning) (01.06.12)" xfId="7182" xr:uid="{35DC99CE-A456-488B-AE81-15C161A21037}"/>
    <cellStyle name="_ODG Headcount tracker ODG - Final_UK Capex submission to GBCF 14 01 10_v2_Section 7 (01.06.12)" xfId="7183" xr:uid="{AAD45BB4-DAE4-4BD9-8BE8-324CEA1D69EC}"/>
    <cellStyle name="_ODG Headcount tracker ODG - Final_UK_Capex_submission_to_GBCF_14.01.10(1)" xfId="1378" xr:uid="{D4EB1E96-4126-4B28-9304-8CBD4C765E58}"/>
    <cellStyle name="_ODG Headcount tracker ODG - Final_UK_Capex_submission_to_GBCF_14.01.10(1)_Appendix (cont....)" xfId="7184" xr:uid="{49555961-7D2F-4D25-9F95-5234171E6E64}"/>
    <cellStyle name="_ODG Headcount tracker ODG - Final_UK_Capex_submission_to_GBCF_14.01.10(1)_Country CapEx Per" xfId="7185" xr:uid="{50BEFBA7-7B55-43BE-8FF9-912FFA2E214A}"/>
    <cellStyle name="_ODG Headcount tracker ODG - Final_UK_Capex_submission_to_GBCF_14.01.10(1)_Section 14 Appendices (Planning) (01.06.12)" xfId="7186" xr:uid="{D23D4BD4-AFAB-445A-85BD-91B3D89839B2}"/>
    <cellStyle name="_ODG Headcount tracker ODG - Final_UK_Capex_submission_to_GBCF_14.01.10(1)_Section 7 (01.06.12)" xfId="7187" xr:uid="{BAD64693-931E-46BE-B40D-8C8F317919A9}"/>
    <cellStyle name="_opening rec" xfId="7188" xr:uid="{8EDE9A21-44F6-48B9-99B1-771719B33D0E}"/>
    <cellStyle name="_opening rec_Copy of Copy of Weekly liquidity reports (actuals) vs P7PP Corporate (Dec13)" xfId="7189" xr:uid="{034EE011-B4F4-4DC8-B71C-EF7D361DEC07}"/>
    <cellStyle name="_opening rec_Copy of Copy of Weekly liquidity reports (actuals) vs P7PP Corporate (Dec13)_12. Treasury update" xfId="7190" xr:uid="{DA809B6F-A575-4A65-95DC-2497BF356418}"/>
    <cellStyle name="_opening rec_Copy of Copy of Weekly liquidity reports (actuals) vs P7PP Corporate (Dec13)_D. Forward view (CW)" xfId="7191" xr:uid="{F6EBE5A4-71E0-4553-A042-846FCE216331}"/>
    <cellStyle name="_opening rec_Copy of Weekly Liquidity Review - wk41" xfId="7192" xr:uid="{8511BD24-8187-4D63-80B7-79C5AA736959}"/>
    <cellStyle name="_opening rec_Copy of Weekly Liquidity Review - wk41_12. Treasury update" xfId="7193" xr:uid="{7C18ECDE-CB30-46E7-BCB4-35A395343D59}"/>
    <cellStyle name="_opening rec_Copy of Weekly Liquidity Review - wk41_D. Forward view (CW)" xfId="7194" xr:uid="{BC6CB2B0-C788-46F4-8314-B0F51793C5CB}"/>
    <cellStyle name="_Other Debtors-3800" xfId="7195" xr:uid="{DCD05664-0F86-47EF-8C7A-DBBFF1793EAF}"/>
    <cellStyle name="_Other Leni feedsLTP_14_05" xfId="1379" xr:uid="{3D7CCCFE-B3C9-4832-B9BC-C48E35EA5F50}"/>
    <cellStyle name="_Other Leni feedsLTP_14_05_1" xfId="1380" xr:uid="{F604FFD1-0C38-4BF7-94D7-0AE5679A23F5}"/>
    <cellStyle name="_Other Leni feedsLTP_14_05_1_Group MA_Draft_Section 3&amp;4_2003_V1" xfId="1381" xr:uid="{8883D275-70C4-4AE1-98E4-5B5EC7C98C9D}"/>
    <cellStyle name="_Other Leni feedsLTP_14_05_1_Group MA_Draft_Section 3&amp;4_2003_V1_Appendix Underlying Schedule" xfId="7196" xr:uid="{D6D9ECC9-D5A4-48AA-8401-CA2003CCAC58}"/>
    <cellStyle name="_Other Leni feedsLTP_14_05_1_Group MA_Draft_Section 3&amp;4_2003_V1_Asia P&amp;L" xfId="7197" xr:uid="{717BD872-83D9-4702-BE51-CCFAD16A1AA5}"/>
    <cellStyle name="_Other Leni feedsLTP_14_05_1_Group MA_Draft_Section 3&amp;4_2003_V1_Asia P&amp;L Country vs LY" xfId="7198" xr:uid="{6E65C4AA-273A-439B-A561-FE862D02C6D7}"/>
    <cellStyle name="_Other Leni feedsLTP_14_05_1_Group MA_Draft_Section 3&amp;4_2003_V1_Asia P&amp;L Country vs PP" xfId="7199" xr:uid="{7D4BCA70-9DC1-43DC-BE9F-128280A6C743}"/>
    <cellStyle name="_Other Leni feedsLTP_14_05_1_Group MA_Draft_Section 3&amp;4_2003_V1_changePOVmacro2" xfId="7200" xr:uid="{37AD0D2E-DA18-419E-9E93-C12EAE283D58}"/>
    <cellStyle name="_Other Leni feedsLTP_14_05_1_Group MA_Draft_Section 3&amp;4_2003_V1_changePOVmacro3" xfId="7201" xr:uid="{569FEE12-A3DF-4F93-A21C-4CBB62162475}"/>
    <cellStyle name="_Other Leni feedsLTP_14_05_1_Group MA_Draft_Section 3&amp;4_2003_V1_Group MA sent to Paragon_Coded" xfId="1382" xr:uid="{A428BC1D-E9D1-4F98-AD40-4DCB852F391B}"/>
    <cellStyle name="_Other Leni feedsLTP_14_05_1_Group MA_Draft_Section 3&amp;4_2003_V1_Section 11a - UK and Europe (Boxed) 25.5.12" xfId="7202" xr:uid="{312F52C6-9DA2-4FB6-9E0D-7D015537C3B1}"/>
    <cellStyle name="_Other Leni feedsLTP_14_05_1_Group MA_Draft_Section 3&amp;4_2003_V1_Section 12 (01.06.12)" xfId="7203" xr:uid="{FF120A59-B10E-4446-9A61-1BBE26372AAC}"/>
    <cellStyle name="_Other Leni feedsLTP_14_05_1_Group MA_Draft_Section 3&amp;4_2003_V1_Section 14 Appendices (Planning) (01.06.12)" xfId="7204" xr:uid="{F21C2F6A-4ACF-40DF-84D4-C874470FBF9B}"/>
    <cellStyle name="_Other Leni feedsLTP_14_05_1_Group MA_Draft_Section 5&amp;6&amp;7_2003_V1" xfId="1383" xr:uid="{06CD7B81-885B-41C5-BBF8-B998655C5476}"/>
    <cellStyle name="_Other Leni feedsLTP_14_05_1_Group MA_Draft_Section 5&amp;6&amp;7_2003_V1_Appendix Underlying Schedule" xfId="7205" xr:uid="{85760C94-4155-4BE9-AB25-CE328664F8FB}"/>
    <cellStyle name="_Other Leni feedsLTP_14_05_1_Group MA_Draft_Section 5&amp;6&amp;7_2003_V1_Asia P&amp;L" xfId="7206" xr:uid="{E7982543-5D93-479D-98B1-8CC2DADA7E47}"/>
    <cellStyle name="_Other Leni feedsLTP_14_05_1_Group MA_Draft_Section 5&amp;6&amp;7_2003_V1_Asia P&amp;L Country vs LY" xfId="7207" xr:uid="{FC6E2B27-6556-4FE2-896A-1C43EAED08F0}"/>
    <cellStyle name="_Other Leni feedsLTP_14_05_1_Group MA_Draft_Section 5&amp;6&amp;7_2003_V1_Asia P&amp;L Country vs PP" xfId="7208" xr:uid="{CD60B49E-09AE-4606-B92B-A8A4ED49A07A}"/>
    <cellStyle name="_Other Leni feedsLTP_14_05_1_Group MA_Draft_Section 5&amp;6&amp;7_2003_V1_changePOVmacro2" xfId="7209" xr:uid="{FA890AA8-9091-4D5A-A913-7D723B5EB09D}"/>
    <cellStyle name="_Other Leni feedsLTP_14_05_1_Group MA_Draft_Section 5&amp;6&amp;7_2003_V1_changePOVmacro3" xfId="7210" xr:uid="{9058037F-4C7D-441D-8358-870EC14F7C07}"/>
    <cellStyle name="_Other Leni feedsLTP_14_05_1_Group MA_Draft_Section 5&amp;6&amp;7_2003_V1_Group MA sent to Paragon_Coded" xfId="1384" xr:uid="{B8CE9D7A-7647-41EA-A34C-268D8DFC4FAD}"/>
    <cellStyle name="_Other Leni feedsLTP_14_05_1_Group MA_Draft_Section 5&amp;6&amp;7_2003_V1_Section 11a - UK and Europe (Boxed) 25.5.12" xfId="7211" xr:uid="{6447334C-B61A-447B-93E9-9CB2111AD7CD}"/>
    <cellStyle name="_Other Leni feedsLTP_14_05_1_Group MA_Draft_Section 5&amp;6&amp;7_2003_V1_Section 12 (01.06.12)" xfId="7212" xr:uid="{8C6086FB-BC8C-4177-9D5D-1004941A93E8}"/>
    <cellStyle name="_Other Leni feedsLTP_14_05_1_Group MA_Draft_Section 5&amp;6&amp;7_2003_V1_Section 14 Appendices (Planning) (01.06.12)" xfId="7213" xr:uid="{284BF672-3DC0-4E92-AAE8-F4B7AD291C14}"/>
    <cellStyle name="_Other Leni feedsLTP_14_05_1_Group MA_Draft_V02" xfId="1385" xr:uid="{E35BDC0F-2E75-4DCA-B8D9-B546AB27A78C}"/>
    <cellStyle name="_Other Leni feedsLTP_14_05_1_Group MA_Draft_V07" xfId="1386" xr:uid="{66174BB2-DEC5-4D90-8894-11F31933523A}"/>
    <cellStyle name="_Other Leni feedsLTP_14_05_1_Group MA_Draft_V07_Appendix Underlying Schedule" xfId="7214" xr:uid="{26B82F49-9922-4A22-ADC2-E3BECC3D7DDC}"/>
    <cellStyle name="_Other Leni feedsLTP_14_05_1_Group MA_Draft_V07_Asia P&amp;L" xfId="7215" xr:uid="{1900CA18-092F-4DAE-BCCA-F523CE4BCE07}"/>
    <cellStyle name="_Other Leni feedsLTP_14_05_1_Group MA_Draft_V07_Asia P&amp;L Country vs LY" xfId="7216" xr:uid="{562CAFAB-C006-40CD-B95C-4D393336C3CE}"/>
    <cellStyle name="_Other Leni feedsLTP_14_05_1_Group MA_Draft_V07_Asia P&amp;L Country vs PP" xfId="7217" xr:uid="{50ED43EA-02C2-483C-85C5-80D07EFE6A35}"/>
    <cellStyle name="_Other Leni feedsLTP_14_05_1_Group MA_Draft_V07_changePOVmacro2" xfId="7218" xr:uid="{26AE5418-39ED-4DB0-842E-BE00E78947D0}"/>
    <cellStyle name="_Other Leni feedsLTP_14_05_1_Group MA_Draft_V07_changePOVmacro3" xfId="7219" xr:uid="{195F00A3-F56F-49FA-B172-B58F46A63D24}"/>
    <cellStyle name="_Other Leni feedsLTP_14_05_1_Group MA_Draft_V07_Group MA sent to Paragon_Coded" xfId="1387" xr:uid="{AF076896-D265-45E7-A22E-F93D9C3D5A76}"/>
    <cellStyle name="_Other Leni feedsLTP_14_05_1_Group MA_Draft_V07_Section 11a - UK and Europe (Boxed) 25.5.12" xfId="7220" xr:uid="{7B3F6D70-0592-4F73-B9E8-FC84E1E64960}"/>
    <cellStyle name="_Other Leni feedsLTP_14_05_1_Group MA_Draft_V07_Section 12 (01.06.12)" xfId="7221" xr:uid="{2517CDD5-BE71-42C7-A56C-EC31E2CAF752}"/>
    <cellStyle name="_Other Leni feedsLTP_14_05_1_Group MA_Draft_V07_Section 14 Appendices (Planning) (01.06.12)" xfId="7222" xr:uid="{BD08D9D0-A8C0-40F4-829D-38BF47AABD98}"/>
    <cellStyle name="_Other Leni feedsLTP_14_05_1_Leni Draft_Group_Financial_Reporting_Pack_01_June_2009" xfId="1388" xr:uid="{F35B0562-E702-4D03-A3C5-4BC8ECA09991}"/>
    <cellStyle name="_Other Leni feedsLTP_14_05_1_Reports_Coding Presentation to Paul" xfId="1389" xr:uid="{DE0D650D-1CF9-4A8B-B811-49C508C9E23F}"/>
    <cellStyle name="_output2 WB" xfId="1390" xr:uid="{09583022-D068-472D-AE58-7B26063D850F}"/>
    <cellStyle name="_output2 WB 2" xfId="3888" xr:uid="{4DE82E8C-E743-41B5-973E-BE793089EAEF}"/>
    <cellStyle name="_output2 WB_Copy of UK 1011 Budget Pack Jan 14th - Property Pages-GBCF" xfId="1391" xr:uid="{68AE4118-347B-4472-B1CD-562509DEB21D}"/>
    <cellStyle name="_output2 WB_Copy of UK 1011 Budget Pack Jan 14th - Property Pages-GBCF 2" xfId="3889" xr:uid="{8632EC4A-114A-463B-93EF-145369BD82D4}"/>
    <cellStyle name="_output2 WB_Copy of UK 1011 Budget Pack Jan 14th - Property Pages-GBCF_Country CapEx Per" xfId="7223" xr:uid="{687FDFDE-15F4-4FB5-836D-01BE91B3BD91}"/>
    <cellStyle name="_output2 WB_Country CapEx Per" xfId="7224" xr:uid="{DC9114B4-1EC4-49C1-8C35-7DD3E8D2DCE9}"/>
    <cellStyle name="_output2 WB_JV UK Pack page" xfId="1392" xr:uid="{C3DAC258-7386-4FC8-BE66-25A9A6AFEED2}"/>
    <cellStyle name="_output2 WB_JV UK Pack page 2" xfId="3890" xr:uid="{3BBB0457-926C-46E4-B200-03A7DFD10410}"/>
    <cellStyle name="_output2 WB_JV UK Pack page_Country CapEx Per" xfId="7225" xr:uid="{03D92E09-F147-43B2-967D-2A60822A2341}"/>
    <cellStyle name="_output2 WB_JV UK Pack page_Section 14 Appendices (Planning) (01.06.12)" xfId="7226" xr:uid="{13E03BC9-F42B-412E-A552-868C78A53023}"/>
    <cellStyle name="_output2 WB_Section 14 Appendices (Planning) (01.06.12)" xfId="7227" xr:uid="{F1F0D021-6DE3-4981-9CB4-DA6A28793DFA}"/>
    <cellStyle name="_output2 WB_UK Capex submission to GBCF 14 01 10_v2" xfId="1393" xr:uid="{540EC96F-E6B1-4B30-A616-9DF76462BB8F}"/>
    <cellStyle name="_output2 WB_UK Capex submission to GBCF 14 01 10_v2 2" xfId="3891" xr:uid="{FD2B95AB-5B33-4993-8B11-6D705E27ECF1}"/>
    <cellStyle name="_output2 WB_UK Capex submission to GBCF 14 01 10_v2_Country CapEx Per" xfId="7228" xr:uid="{590D15D5-6D76-43AE-B991-224A6D5FB02A}"/>
    <cellStyle name="_output2 WB_UK Capex submission to GBCF 14 01 10_v2_Section 14 Appendices (Planning) (01.06.12)" xfId="7229" xr:uid="{33EB4001-D3C1-4D96-A6E5-0F9DB1D0EDC1}"/>
    <cellStyle name="_output2 WB_UK_Capex_submission_to_GBCF_14.01.10(1)" xfId="1394" xr:uid="{CED1AC88-4B8F-4C71-964C-129BDD097AB1}"/>
    <cellStyle name="_output2 WB_UK_Capex_submission_to_GBCF_14.01.10(1) 2" xfId="3892" xr:uid="{D90F923B-5C6F-4729-9229-ED378016389F}"/>
    <cellStyle name="_output2 WB_UK_Capex_submission_to_GBCF_14.01.10(1)_Country CapEx Per" xfId="7230" xr:uid="{44007D42-7E13-4281-B290-0B300C7E6F4F}"/>
    <cellStyle name="_output2 WB_UK_Capex_submission_to_GBCF_14.01.10(1)_Section 14 Appendices (Planning) (01.06.12)" xfId="7231" xr:uid="{8DFBC823-151F-48F9-9856-5246D848187F}"/>
    <cellStyle name="_P&amp;L CAPTURE PROFORMA - Czech" xfId="1395" xr:uid="{E1EE6473-0AB9-40AC-B775-86C67D151AB4}"/>
    <cellStyle name="_P&amp;L CAPTURE PROFORMA - Czech_Master P7PP File NO DATA" xfId="17466" xr:uid="{8C8156FC-CF4B-4CC8-97A4-F63D8EA1B0A9}"/>
    <cellStyle name="_P&amp;L CAPTURE PROFORMA - Czech_Procedure Notes" xfId="17467" xr:uid="{A299D343-F39A-4F71-BF96-02BD2880F9C1}"/>
    <cellStyle name="_P&amp;L CAPTURE PROFORMA - Hungary" xfId="1396" xr:uid="{757987D1-D088-49F1-B40B-8DD3BDF87DBE}"/>
    <cellStyle name="_P&amp;L CAPTURE PROFORMA - Hungary_Copy of Development ITG 0910" xfId="1397" xr:uid="{15013213-07BC-4DA5-8324-FFFD2B73B3C3}"/>
    <cellStyle name="_P&amp;L CAPTURE PROFORMA - Hungary_Development ITG 0910" xfId="1398" xr:uid="{1011A53D-5EDF-48F8-8343-1D0038D13EDC}"/>
    <cellStyle name="_P&amp;L CAPTURE PROFORMA - Hungary_ITG Proforma 2008-09 - input" xfId="1399" xr:uid="{8A81A442-EE2C-4DDB-876A-BB95010D40AB}"/>
    <cellStyle name="_P&amp;L CAPTURE PROFORMA - Hungary_Japan ITG 0910" xfId="1400" xr:uid="{ED7B3998-5ECE-4FE3-ACE6-3326A6B56175}"/>
    <cellStyle name="_P&amp;L CAPTURE PROFORMA - Hungary_Korea ITG 0809 (Acquistion File)" xfId="1401" xr:uid="{A63ED22B-2F3B-42AE-A2C6-F0920C70F893}"/>
    <cellStyle name="_P&amp;L CAPTURE PROFORMA - Hungary_Model ITG for format changes" xfId="1402" xr:uid="{32CA0748-D5C4-477C-B589-0587A6D42B63}"/>
    <cellStyle name="_P&amp;L CAPTURE PROFORMA - Thailand" xfId="1403" xr:uid="{197A5382-FE7D-41DA-AF6D-BD36B5FDB510}"/>
    <cellStyle name="_P&amp;L CAPTURE PROFORMA - Thailand_Copy of Development ITG 0910" xfId="1404" xr:uid="{0B2ED708-AF89-481D-B3A6-B9298A64A52D}"/>
    <cellStyle name="_P&amp;L CAPTURE PROFORMA - Thailand_Development ITG 0910" xfId="1405" xr:uid="{AD19D0E9-8CF0-4E10-9C31-BFDCD01C5C99}"/>
    <cellStyle name="_P&amp;L CAPTURE PROFORMA - Thailand_ITG Proforma 2008-09 - input" xfId="1406" xr:uid="{E7D7308C-E89D-4B15-B41A-5E1042064C06}"/>
    <cellStyle name="_P&amp;L CAPTURE PROFORMA - Thailand_Japan ITG 0910" xfId="1407" xr:uid="{91D9BA18-E192-43D7-9D91-49B5BA6A8045}"/>
    <cellStyle name="_P&amp;L CAPTURE PROFORMA - Thailand_Korea ITG 0809 (Acquistion File)" xfId="1408" xr:uid="{12070B0C-9091-404D-BB96-B5ACD23B82A2}"/>
    <cellStyle name="_P&amp;L CAPTURE PROFORMA - Thailand_Model ITG for format changes" xfId="1409" xr:uid="{0C50C0BC-8D59-4B3E-9FF2-AAE3ED2CBB92}"/>
    <cellStyle name="_P&amp;L Rec Outputs 1011 P3PP" xfId="1410" xr:uid="{C43EF6BF-6D47-403E-A478-61022387BAD3}"/>
    <cellStyle name="_P01 0809 simple average FX rates" xfId="1411" xr:uid="{8E554281-0BDC-40D3-A33E-69DB1060F490}"/>
    <cellStyle name="_P10 Group MA_Draft_Master_SmartView" xfId="1412" xr:uid="{EE56BA7E-81B4-4D06-9703-F67BD7F5ABB3}"/>
    <cellStyle name="_P1-09 Allocate Property insurance" xfId="11338" xr:uid="{F634CBA7-CFF6-41FE-A888-4FFFAF2F9285}"/>
    <cellStyle name="_P1-09 Allocate Property insurance_HO Board Management" xfId="11339" xr:uid="{B7D8D893-BA73-4261-B414-FD4482D0D388}"/>
    <cellStyle name="_P1-09 Allocate Property insurance_HO Finance" xfId="11340" xr:uid="{9D0DADE6-8DAC-4DF3-B3E3-91B3DD98E290}"/>
    <cellStyle name="_P1-09 Allocate Property insurance_HO HR &amp; Personnel" xfId="11341" xr:uid="{B660B846-65D3-4EA3-A31D-D4C221D1B50F}"/>
    <cellStyle name="_P11 Group MA_Draft_Master_SmartView" xfId="1413" xr:uid="{BCA39ABE-9A7C-4F3F-87A5-90B612F88869}"/>
    <cellStyle name="_P11 Group MA_Draft_Master_SmartView RD" xfId="1414" xr:uid="{88047D38-4DA0-4619-BD76-FC1BF6A698A3}"/>
    <cellStyle name="_P11 Group MA_Draft_Master_SmartView RD_1" xfId="1415" xr:uid="{A9B33331-450A-4E9F-B1F3-DC99B51C9876}"/>
    <cellStyle name="_P11 Group MA_Draft_Master_SmartView RD_Book2" xfId="1416" xr:uid="{D06F5481-97FE-4297-9740-841F8038F1C7}"/>
    <cellStyle name="_P11 Group MA_Draft_Master_SmartView RDv2" xfId="1417" xr:uid="{15FDBEE4-986F-4E8E-A61B-B5872B5C9DBB}"/>
    <cellStyle name="_P11 HFM v PPP &amp; LY" xfId="1418" xr:uid="{433EF8AE-7645-4F42-9621-DD616DFD7D5D}"/>
    <cellStyle name="_P11 HFM v PPP &amp; LY_1" xfId="1419" xr:uid="{D90A4B1E-C2E4-4C14-B100-881EB75E3327}"/>
    <cellStyle name="_P12 Allocate Property insurance" xfId="11342" xr:uid="{EFA0FCE8-68F2-46D7-AB92-8100AEE7F35F}"/>
    <cellStyle name="_P12 MA - 07-Mar-2009" xfId="11343" xr:uid="{0BCAD296-FE66-44A1-9AB8-1DF01711EBC0}"/>
    <cellStyle name="_P12 MA - 07-Mar-2009_Marketing Pack P2_09" xfId="11344" xr:uid="{E8B017A6-B17A-4FC1-BCFD-AC1E59641087}"/>
    <cellStyle name="_P3PP - 6-13-08 Internal Plan" xfId="11345" xr:uid="{16526140-3377-4A81-9CE5-D6144CF41676}"/>
    <cellStyle name="_P3PP - Marketing Shape 09 06 10 v2" xfId="1420" xr:uid="{5F7D0AB7-08D4-43CA-9943-8684CC6E730C}"/>
    <cellStyle name="_P3PP - Marketing Shape 09 06 10 v2 2" xfId="3893" xr:uid="{164D08C4-1C0A-4C27-B891-7A5458C653CF}"/>
    <cellStyle name="_P3PP - Marketing Shape 09 06 10 v2_Country CapEx Per" xfId="7232" xr:uid="{89DCB1B6-645C-474B-BF12-7EC8C764B505}"/>
    <cellStyle name="_P3PP 0708 Tesco w overlay&amp;Extra" xfId="1421" xr:uid="{09B69DB7-5A1A-4CB8-A25F-E8AA9253834A}"/>
    <cellStyle name="_P3PP 0708 Tesco w overlay&amp;Extra 2" xfId="17468" xr:uid="{1B3A2C93-69E7-4CD6-9840-ED4B31D4193C}"/>
    <cellStyle name="_P3PP 0708 Tesco w overlay&amp;Extra_Country CapEx Per" xfId="7233" xr:uid="{622CF65D-9161-4E6C-BF0C-837F0FC1A626}"/>
    <cellStyle name="_P3PP 0708 Tesco w overlay&amp;Extra_CP assumption Budget" xfId="7234" xr:uid="{2F07FA9C-A582-46CE-AAC8-4DDC5477A7E9}"/>
    <cellStyle name="_P3PP 0708 Tesco w overlay&amp;Extra_POV" xfId="1422" xr:uid="{7A9DEA07-AA1C-4D7A-9EDE-7187759AF404}"/>
    <cellStyle name="_P3PP 0708 Tesco w overlay&amp;Extra_POV 2" xfId="3894" xr:uid="{218BB91E-FEAD-499E-86FF-9B1F9FD5890E}"/>
    <cellStyle name="_P3PP 0708 Tesco w overlay&amp;Extra_Sheet1" xfId="7235" xr:uid="{83DE8F5F-FCE3-4345-BAFB-AC50C01EEC54}"/>
    <cellStyle name="_P3PP 2007-08_China" xfId="1423" xr:uid="{BD50CDEF-38FC-42A9-8531-D388BFB990EA}"/>
    <cellStyle name="_P3PP 2007-08_Japan" xfId="1424" xr:uid="{CCBC10C1-B177-46F4-9764-B1A192914E3D}"/>
    <cellStyle name="_P3PP 2007-08_Korea" xfId="1425" xr:uid="{F4CE62E6-490E-4F7C-8C19-15787756A495}"/>
    <cellStyle name="_P3PP 2008-09_Pack - US 6-6-08 V2" xfId="11346" xr:uid="{8EDA1C28-EFC8-4379-A774-F2DBD2A72D9B}"/>
    <cellStyle name="_P3PP Commercial Margin and Waste - Submitted 200805231430" xfId="11347" xr:uid="{42D2B469-7FB7-4179-8FCC-E3AE79AA0282}"/>
    <cellStyle name="_P3PP Final Submission to Carl H 5-23-2009" xfId="11348" xr:uid="{3875D69E-30FC-4EF2-9C34-EE618E690DF6}"/>
    <cellStyle name="_P3PP Final Submission to Carl H 5-23-2009_HO Board Management" xfId="11349" xr:uid="{A93DCB7D-2BB4-4A07-9E3B-1D2898B9B0C5}"/>
    <cellStyle name="_P3PP Final Submission to Carl H 5-23-2009_HO Finance" xfId="11350" xr:uid="{35A3F889-A58A-4C9D-A4FC-6A910D82CCAC}"/>
    <cellStyle name="_P3PP Final Submission to Carl H 5-23-2009_HO HR &amp; Personnel" xfId="11351" xr:uid="{6C0A545B-122D-419C-A34E-DE542B5F27C3}"/>
    <cellStyle name="_P3PP Pack - Group Meeting 5-29-08 FINAL" xfId="11352" xr:uid="{A5BD74E4-F219-4ABC-854B-4D0DE5C40872}"/>
    <cellStyle name="_P3PP Pack - Kitchen" xfId="11353" xr:uid="{F42D1E46-16BC-49E8-805E-9D7988B4BED0}"/>
    <cellStyle name="_P3PP Pack - Kitchen_HO Board Management" xfId="11354" xr:uid="{655D3E6B-3C6F-4FE2-8C36-717DD6158718}"/>
    <cellStyle name="_P3PP Pack - Kitchen_HO Finance" xfId="11355" xr:uid="{D08BAB32-B2D6-46E9-862E-F99944EDBF21}"/>
    <cellStyle name="_P3PP Pack - Kitchen_HO HR &amp; Personnel" xfId="11356" xr:uid="{A99346C6-96CD-407E-9805-BBA148E9A799}"/>
    <cellStyle name="_P3PP Sensitivity Model 6-16-08 - Terry" xfId="11357" xr:uid="{DC8E46C9-9547-45F6-8793-D4B2AADDE9F4}"/>
    <cellStyle name="_P3PP SOH and Updated template comm Marg and Part- Submitted" xfId="11358" xr:uid="{D0B54485-D0DF-4677-9EB6-1FE6292B18C2}"/>
    <cellStyle name="_P3PP SOH and Updated template comm Marg and Part- Submitted (3)" xfId="11359" xr:uid="{FE7D84AC-A5BB-4E14-AD6E-7FF41ADD5D1C}"/>
    <cellStyle name="_P3PP Template" xfId="11360" xr:uid="{F88D2CC8-CAE4-4047-BD65-2CC4AA8962A0}"/>
    <cellStyle name="_P5 Periodic Pack - Version 2" xfId="11361" xr:uid="{9141EDAE-D1F0-49CE-A74F-AC5E9BE046E0}"/>
    <cellStyle name="_P5 Periodic Pack - Version 2_HO Board Management" xfId="11362" xr:uid="{599DA9EA-8025-4BA9-9CA3-1641D82DA27A}"/>
    <cellStyle name="_P5 Periodic Pack - Version 2_HO Finance" xfId="11363" xr:uid="{EC4D8207-FC9B-42E8-BE75-E9146500C9EE}"/>
    <cellStyle name="_P5 Periodic Pack - Version 2_HO HR &amp; Personnel" xfId="11364" xr:uid="{370293BC-E156-46B6-93F3-944B1AC62A82}"/>
    <cellStyle name="_P6 Metric Trend" xfId="11365" xr:uid="{87E4376B-556D-4A0C-87BC-317D72ADE61D}"/>
    <cellStyle name="_P6 Metric Trend_HO Board Management" xfId="11366" xr:uid="{52B5B3B6-153E-4E85-80CF-7140B05D22A4}"/>
    <cellStyle name="_P6 Metric Trend_HO Finance" xfId="11367" xr:uid="{AD732563-871F-4444-B270-8DE400B7C9C9}"/>
    <cellStyle name="_P6 Metric Trend_HO HR &amp; Personnel" xfId="11368" xr:uid="{699FD6C2-E40A-4A39-BE38-C75443FB8298}"/>
    <cellStyle name="_P6PP Flash_FY_12_Sep_Korea" xfId="1426" xr:uid="{887F0B5C-B1E0-4BA5-A3FE-60F6B80E303A}"/>
    <cellStyle name="_P6PP Flash_FY_12_Sep_Korea_A. Weekly Sales Summary" xfId="7236" xr:uid="{4FC85F83-2E4E-4BAB-B3D9-454E582C60E5}"/>
    <cellStyle name="_P6PP Flash_FY_12_Sep_Korea_CP assumption Budget" xfId="7237" xr:uid="{72D878EB-F52F-4559-9635-7419E74E76C6}"/>
    <cellStyle name="_P6PP Flash_FY_12_Sep_Korea_P13 Seasonal Events" xfId="7238" xr:uid="{0800C49D-F85D-4797-9599-17572157E69D}"/>
    <cellStyle name="_P6PP Flash_FY_12_Sep_Korea_Sheet3" xfId="7239" xr:uid="{BD0F1874-0104-4B85-A39E-2A6233E881D2}"/>
    <cellStyle name="_P6PP Flash_FY_12_Sep_Korea_WK34" xfId="7240" xr:uid="{920790DD-7FF8-4DF9-BB78-C129D49063AE}"/>
    <cellStyle name="_P7PP 2007-08" xfId="11369" xr:uid="{C84B5B05-06EF-4CB5-9783-52B474C51B7C}"/>
    <cellStyle name="_P7PP Rent management accounts" xfId="7241" xr:uid="{9F738D97-8D11-4FEA-8238-6CF45F0A8C96}"/>
    <cellStyle name="_P7PP Summary 10_23 Submission" xfId="11370" xr:uid="{ECC679BF-DD85-4279-8949-2609A09B54F0}"/>
    <cellStyle name="_P8 Periodic Pack - V2" xfId="11371" xr:uid="{251D8D4D-B4BC-4438-8AC6-C84B1DD785E1}"/>
    <cellStyle name="_P8 Periodic Pack - V2_HO Board Management" xfId="11372" xr:uid="{FD77951A-8DC6-4B0D-A731-AA20219149B7}"/>
    <cellStyle name="_P8 Periodic Pack - V2_HO Finance" xfId="11373" xr:uid="{F541973A-1EAB-4CCC-ACA3-93124B79D991}"/>
    <cellStyle name="_P8 Periodic Pack - V2_HO HR &amp; Personnel" xfId="11374" xr:uid="{3F06F1A2-F9F2-4493-8D46-36F36808C8EC}"/>
    <cellStyle name="_P8PP new sales impact on Margin - High Level" xfId="11375" xr:uid="{299BFDF7-7685-4699-80A6-91CEC1162682}"/>
    <cellStyle name="_P8PP Review with Remco 10-23-08 V2" xfId="11376" xr:uid="{B4DDF81A-96A5-48D9-82B4-C831D6A259D3}"/>
    <cellStyle name="_P9 File" xfId="11377" xr:uid="{BF8E14CD-ABC2-42E0-B88F-7040BB24292F}"/>
    <cellStyle name="_P9 File_HO Board Management" xfId="11378" xr:uid="{3A64D15B-83D0-4A09-AF8B-7BA9E049357B}"/>
    <cellStyle name="_P9 File_HO Finance" xfId="11379" xr:uid="{A9E10159-9D04-46F7-A69B-3E9AE09325FA}"/>
    <cellStyle name="_P9 File_HO HR &amp; Personnel" xfId="11380" xr:uid="{5A011DEF-F8E9-4BD3-BA7A-AA1C0B481C9D}"/>
    <cellStyle name="_Payment Forecast 27-Feb" xfId="1427" xr:uid="{8341E9B2-F8AE-4822-8F06-7894E7FBE415}"/>
    <cellStyle name="_Payment Forecast 27-Feb 2" xfId="3895" xr:uid="{6004D669-1D88-4268-8E97-4B96755A0061}"/>
    <cellStyle name="_Payment Forecast 27-Feb_Country CapEx Per" xfId="7242" xr:uid="{B60D7346-7B16-44AE-8D04-C2245FEF8974}"/>
    <cellStyle name="_PD 01" xfId="1428" xr:uid="{378D0842-3228-48BD-AD83-268505AA9F20}"/>
    <cellStyle name="_PD 02" xfId="1429" xr:uid="{8420069E-A309-4C47-9C48-24B0E6609A93}"/>
    <cellStyle name="_PD 02_2009 LTP Capital and WIP Savings Plan" xfId="1430" xr:uid="{97EBAF61-E5DC-47E9-A1A6-43F8E37B57A2}"/>
    <cellStyle name="_PD 02_2009 LTP Capital and WIP Savings Plan_Appendix (cont....)" xfId="7243" xr:uid="{B15B6862-A66C-4E8A-BF78-0257C24F1B9F}"/>
    <cellStyle name="_PD 02_2009 LTP Capital and WIP Savings Plan_Country CapEx Per" xfId="7244" xr:uid="{4E975343-AD31-4F05-AAE7-498599A162A6}"/>
    <cellStyle name="_PD 02_2009 LTP Capital and WIP Savings Plan_Section 14 Appendices (Planning) (01.06.12)" xfId="7245" xr:uid="{7C957C2D-FD13-4965-A66A-E87BC862F546}"/>
    <cellStyle name="_PD 02_2009 LTP Capital and WIP Savings Plan_Section 7 (01.06.12)" xfId="7246" xr:uid="{67D341D2-1223-4186-909D-91A220D03FBD}"/>
    <cellStyle name="_PD 02_2009 LTP Capital Savings Plan" xfId="1431" xr:uid="{3FA78E73-8E65-4B98-BB20-EEE4A12ED649}"/>
    <cellStyle name="_PD 02_2009 LTP Capital Savings Plan_Appendix (cont....)" xfId="7247" xr:uid="{88CEB236-AE2D-4EC5-901E-26BAC326F042}"/>
    <cellStyle name="_PD 02_2009 LTP Capital Savings Plan_Country CapEx Per" xfId="7248" xr:uid="{96DD6AE7-46C8-40A0-B5DB-6B943902A06A}"/>
    <cellStyle name="_PD 02_2009 LTP Capital Savings Plan_Section 14 Appendices (Planning) (01.06.12)" xfId="7249" xr:uid="{5EB7065D-5890-42F9-A292-98EAF30DE484}"/>
    <cellStyle name="_PD 02_2009 LTP Capital Savings Plan_Section 7 (01.06.12)" xfId="7250" xr:uid="{61346961-E33D-4321-9DA0-BB056E9CE243}"/>
    <cellStyle name="_PD 02_Appendices" xfId="1432" xr:uid="{64C9B039-59C9-4769-9905-CD24769A5806}"/>
    <cellStyle name="_PD 02_Appendices_Appendix (cont....)" xfId="7251" xr:uid="{3CAC8FCB-F405-489A-930F-07ABB8892D5F}"/>
    <cellStyle name="_PD 02_Appendices_Country CapEx Per" xfId="7252" xr:uid="{06B10787-EAD8-4A41-B047-188F8ED8E03A}"/>
    <cellStyle name="_PD 02_Appendices_Section 14 Appendices (Planning) (01.06.12)" xfId="7253" xr:uid="{09FEC85E-2F3B-46D1-8E10-4695859E8882}"/>
    <cellStyle name="_PD 02_Appendices_Section 7 (01.06.12)" xfId="7254" xr:uid="{07678441-7768-42D7-8CA1-6C15F20A7C2B}"/>
    <cellStyle name="_PD 02_Appendix (cont....)" xfId="7255" xr:uid="{F369F23B-8436-4DA6-B9E6-70A4483F805B}"/>
    <cellStyle name="_PD 02_Country CapEx Per" xfId="7256" xr:uid="{35CF20B0-B2AD-4BE3-B609-ACA58511E8C9}"/>
    <cellStyle name="_PD 02_Final Paper" xfId="1433" xr:uid="{AF132AEB-5724-4A2B-A044-0CA644A7E191}"/>
    <cellStyle name="_PD 02_Final Paper_Appendix (cont....)" xfId="7257" xr:uid="{7EAD4EFD-71B8-4FFA-B86D-3A7A5477A999}"/>
    <cellStyle name="_PD 02_Final Paper_Country CapEx Per" xfId="7258" xr:uid="{7EDECAF3-4A1B-4E63-BB73-59D6FD6DD983}"/>
    <cellStyle name="_PD 02_Final Paper_Section 14 Appendices (Planning) (01.06.12)" xfId="7259" xr:uid="{1B6C4832-5EBA-4A7F-8636-510B3583B43F}"/>
    <cellStyle name="_PD 02_Final Paper_Section 7 (01.06.12)" xfId="7260" xr:uid="{0120E8E7-32AF-4DA3-AE26-EAFF7A2A96CB}"/>
    <cellStyle name="_PD 02_ODG 1 Pager 1011" xfId="1434" xr:uid="{BFA772FC-09AA-4430-880B-1411F704598F}"/>
    <cellStyle name="_PD 02_ODG 1 Pager 1011_Appendix (cont....)" xfId="7261" xr:uid="{3925A43C-CA49-4663-9A3C-4AE00FF7BA0C}"/>
    <cellStyle name="_PD 02_ODG 1 Pager 1011_Country CapEx Per" xfId="7262" xr:uid="{465995D7-56CA-4EA1-89CE-ECB87F1872E5}"/>
    <cellStyle name="_PD 02_ODG 1 Pager 1011_Section 14 Appendices (Planning) (01.06.12)" xfId="7263" xr:uid="{9B29066F-F124-4B00-9503-8EEDA8498D27}"/>
    <cellStyle name="_PD 02_ODG 1 Pager 1011_Section 7 (01.06.12)" xfId="7264" xr:uid="{64165A8D-6534-44BB-983A-E788200E1FAA}"/>
    <cellStyle name="_PD 02_Section 14 Appendices (Planning) (01.06.12)" xfId="7265" xr:uid="{0F611556-ED98-4CD8-86DF-4AF5914E4FE1}"/>
    <cellStyle name="_PD 02_Section 7 (01.06.12)" xfId="7266" xr:uid="{3FC5B49D-9A62-4103-B79F-A13961058C24}"/>
    <cellStyle name="_PD 02_Tracker" xfId="1435" xr:uid="{0EB3AC29-9E89-4310-8FA7-B5F13C306DA6}"/>
    <cellStyle name="_PD 02_Tracker_Appendix (cont....)" xfId="7267" xr:uid="{DBAE0282-9775-4769-8F29-49CF7B18F328}"/>
    <cellStyle name="_PD 02_Tracker_Country CapEx Per" xfId="7268" xr:uid="{B8BF8134-2756-46EE-B1E1-47275336DBB2}"/>
    <cellStyle name="_PD 02_Tracker_Section 14 Appendices (Planning) (01.06.12)" xfId="7269" xr:uid="{D6053D39-5993-4CFC-A63A-7760C5EFD8AB}"/>
    <cellStyle name="_PD 02_Tracker_Section 7 (01.06.12)" xfId="7270" xr:uid="{70D019A8-2DC5-4207-80F9-8FA207B6363E}"/>
    <cellStyle name="_PD 08" xfId="1436" xr:uid="{3A0C2D8D-3BF0-4782-9D7A-634564B0AC1F}"/>
    <cellStyle name="_PD 08_2009 LTP Capital and WIP Savings Plan" xfId="1437" xr:uid="{E6039126-2649-4073-8F0A-CCAD22BF3B3E}"/>
    <cellStyle name="_PD 08_2009 LTP Capital and WIP Savings Plan_Appendix (cont....)" xfId="7271" xr:uid="{05A20C2A-E996-405C-B566-D616F7607F61}"/>
    <cellStyle name="_PD 08_2009 LTP Capital and WIP Savings Plan_Country CapEx Per" xfId="7272" xr:uid="{E1DA4BCE-7CD5-4765-9F36-2FBAA0913A8E}"/>
    <cellStyle name="_PD 08_2009 LTP Capital and WIP Savings Plan_Section 14 Appendices (Planning) (01.06.12)" xfId="7273" xr:uid="{50D2EDB8-A65C-48B8-A0B9-2B7FCF23FBAA}"/>
    <cellStyle name="_PD 08_2009 LTP Capital and WIP Savings Plan_Section 7 (01.06.12)" xfId="7274" xr:uid="{77262FFF-7FEA-40F6-80CB-FB565A5909F6}"/>
    <cellStyle name="_PD 08_2009 LTP Capital Savings Plan" xfId="1438" xr:uid="{392E96B4-01F2-430B-B3B5-A05F6844AF17}"/>
    <cellStyle name="_PD 08_2009 LTP Capital Savings Plan_Appendix (cont....)" xfId="7275" xr:uid="{142BB788-473E-4C1E-BFFE-1B2C0553C1FB}"/>
    <cellStyle name="_PD 08_2009 LTP Capital Savings Plan_Country CapEx Per" xfId="7276" xr:uid="{BC62C853-2AF9-461C-9385-053DDAE8E966}"/>
    <cellStyle name="_PD 08_2009 LTP Capital Savings Plan_Section 14 Appendices (Planning) (01.06.12)" xfId="7277" xr:uid="{87485C28-6419-4432-842F-862525689747}"/>
    <cellStyle name="_PD 08_2009 LTP Capital Savings Plan_Section 7 (01.06.12)" xfId="7278" xr:uid="{094D9D27-7DA8-46DD-87B0-A1F0F49EA437}"/>
    <cellStyle name="_PD 08_Appendices" xfId="1439" xr:uid="{69030E75-9AFB-4D3E-AA56-4D52DA6AD8A7}"/>
    <cellStyle name="_PD 08_Appendices_Appendix (cont....)" xfId="7279" xr:uid="{32320420-3DBD-4FD8-90F7-6B4847EBF8B9}"/>
    <cellStyle name="_PD 08_Appendices_Country CapEx Per" xfId="7280" xr:uid="{A27D16A0-87AC-4D75-B908-B7F2B4093C38}"/>
    <cellStyle name="_PD 08_Appendices_Section 14 Appendices (Planning) (01.06.12)" xfId="7281" xr:uid="{951A97FC-1BE0-4D6A-80C2-AC25BF0A3D4D}"/>
    <cellStyle name="_PD 08_Appendices_Section 7 (01.06.12)" xfId="7282" xr:uid="{92C39754-B193-46F2-B50B-5A234AD2C5A5}"/>
    <cellStyle name="_PD 08_Appendix (cont....)" xfId="7283" xr:uid="{8E14D016-F361-463E-92BE-993A61924487}"/>
    <cellStyle name="_PD 08_Country CapEx Per" xfId="7284" xr:uid="{B66ED23C-DF3D-4050-BC94-A40883E5E4DB}"/>
    <cellStyle name="_PD 08_Final Paper" xfId="1440" xr:uid="{A10C8E3F-E3AB-42B0-B8DD-ED945F624C8B}"/>
    <cellStyle name="_PD 08_Final Paper_Appendix (cont....)" xfId="7285" xr:uid="{FCB5E8B7-8755-4EE4-A5EC-16B0D53B1DA2}"/>
    <cellStyle name="_PD 08_Final Paper_Country CapEx Per" xfId="7286" xr:uid="{8D5F0147-A51E-45B7-A0E6-1A3C222C1C87}"/>
    <cellStyle name="_PD 08_Final Paper_Section 14 Appendices (Planning) (01.06.12)" xfId="7287" xr:uid="{AAB14807-B6F3-4582-ABC1-2A0D5D6921C1}"/>
    <cellStyle name="_PD 08_Final Paper_Section 7 (01.06.12)" xfId="7288" xr:uid="{E5C75658-D2AA-498F-9B6F-DF0CA9294F02}"/>
    <cellStyle name="_PD 08_ODG 1 Pager 1011" xfId="1441" xr:uid="{7672F75A-F4E1-4C65-80EA-7943E80E1F43}"/>
    <cellStyle name="_PD 08_ODG 1 Pager 1011_Appendix (cont....)" xfId="7289" xr:uid="{6212E8C2-7769-4F20-BAE3-DBEB6E7A2FF4}"/>
    <cellStyle name="_PD 08_ODG 1 Pager 1011_Country CapEx Per" xfId="7290" xr:uid="{8BAD3C36-A344-4919-B8C7-D717DC6C217B}"/>
    <cellStyle name="_PD 08_ODG 1 Pager 1011_Section 14 Appendices (Planning) (01.06.12)" xfId="7291" xr:uid="{315E4E08-50AF-43D0-8E50-28A190891583}"/>
    <cellStyle name="_PD 08_ODG 1 Pager 1011_Section 7 (01.06.12)" xfId="7292" xr:uid="{C90D4666-4801-4EAD-9284-94CB66E3B301}"/>
    <cellStyle name="_PD 08_Section 14 Appendices (Planning) (01.06.12)" xfId="7293" xr:uid="{B861EC87-0AF3-4991-AB1A-C42EA52EFD32}"/>
    <cellStyle name="_PD 08_Section 7 (01.06.12)" xfId="7294" xr:uid="{C24724E7-1BA2-44E8-B8F1-5CAE83F802FA}"/>
    <cellStyle name="_PD 08_Tracker" xfId="1442" xr:uid="{0F1D28BB-37E7-4174-8BDE-71DB0486349A}"/>
    <cellStyle name="_PD 08_Tracker_Appendix (cont....)" xfId="7295" xr:uid="{57CCCF18-24DA-45E8-8928-EE9CA07C5CCE}"/>
    <cellStyle name="_PD 08_Tracker_Country CapEx Per" xfId="7296" xr:uid="{9E369854-B641-4CB9-9281-1196ED87A308}"/>
    <cellStyle name="_PD 08_Tracker_Section 14 Appendices (Planning) (01.06.12)" xfId="7297" xr:uid="{8D0831B0-E7B4-458F-BA1F-0FF8247D894F}"/>
    <cellStyle name="_PD 08_Tracker_Section 7 (01.06.12)" xfId="7298" xr:uid="{8CA3794B-C9A6-4531-B358-58699CD348F6}"/>
    <cellStyle name="_PD 11" xfId="1443" xr:uid="{B1916F51-6A63-4C63-9B7D-E53A986BA1D6}"/>
    <cellStyle name="_PD 11_2009 LTP Capital and WIP Savings Plan" xfId="1444" xr:uid="{83DF731B-A7CA-400D-88F8-642785DF30C0}"/>
    <cellStyle name="_PD 11_2009 LTP Capital and WIP Savings Plan_Appendix (cont....)" xfId="7299" xr:uid="{5E9A5362-ACF2-4C6D-B7C3-6EF4A072CD2C}"/>
    <cellStyle name="_PD 11_2009 LTP Capital and WIP Savings Plan_Country CapEx Per" xfId="7300" xr:uid="{5FD7CF70-5B22-45F0-80BB-54BDD4B220F2}"/>
    <cellStyle name="_PD 11_2009 LTP Capital and WIP Savings Plan_Section 14 Appendices (Planning) (01.06.12)" xfId="7301" xr:uid="{7877721D-44B6-45C5-8B18-F3BA472D0DC4}"/>
    <cellStyle name="_PD 11_2009 LTP Capital and WIP Savings Plan_Section 7 (01.06.12)" xfId="7302" xr:uid="{74E4ABF3-963A-4E4D-B124-302E20FBAED6}"/>
    <cellStyle name="_PD 11_2009 LTP Capital Savings Plan" xfId="1445" xr:uid="{6C987ED9-A6A4-4017-A50B-17025D9F28BF}"/>
    <cellStyle name="_PD 11_2009 LTP Capital Savings Plan_Appendix (cont....)" xfId="7303" xr:uid="{1A6FBC6D-DEE1-46B7-8B13-67E8A6A734AE}"/>
    <cellStyle name="_PD 11_2009 LTP Capital Savings Plan_Country CapEx Per" xfId="7304" xr:uid="{1D38DFAA-9CB1-417E-A556-0FAF61655538}"/>
    <cellStyle name="_PD 11_2009 LTP Capital Savings Plan_Section 14 Appendices (Planning) (01.06.12)" xfId="7305" xr:uid="{E9EB4FA2-A561-4F97-8FA5-2AE987639514}"/>
    <cellStyle name="_PD 11_2009 LTP Capital Savings Plan_Section 7 (01.06.12)" xfId="7306" xr:uid="{28DF8FFE-2B66-4442-ADF2-785B3EB30147}"/>
    <cellStyle name="_PD 11_Appendices" xfId="1446" xr:uid="{0C66F1D2-65C0-4C91-B363-E3FC03F1DE9E}"/>
    <cellStyle name="_PD 11_Appendices_Appendix (cont....)" xfId="7307" xr:uid="{1FFB59A6-5910-4019-B9E3-67E48A442B67}"/>
    <cellStyle name="_PD 11_Appendices_Country CapEx Per" xfId="7308" xr:uid="{6B315B85-0E73-43F1-A82C-80E26BE0651B}"/>
    <cellStyle name="_PD 11_Appendices_Section 14 Appendices (Planning) (01.06.12)" xfId="7309" xr:uid="{A556E5D5-DC74-4958-9285-7AEB059906CB}"/>
    <cellStyle name="_PD 11_Appendices_Section 7 (01.06.12)" xfId="7310" xr:uid="{A5E273AC-EEA8-48EA-991B-A44B9BED1139}"/>
    <cellStyle name="_PD 11_Appendix (cont....)" xfId="7311" xr:uid="{A3F3C78C-035C-4AB6-902D-DA214A4AD32D}"/>
    <cellStyle name="_PD 11_Country CapEx Per" xfId="7312" xr:uid="{7BE2AD72-FC38-4137-9887-AFDDC43EA052}"/>
    <cellStyle name="_PD 11_Final Paper" xfId="1447" xr:uid="{ECB74EFA-B61D-4209-A8CB-CEA90A1AED13}"/>
    <cellStyle name="_PD 11_Final Paper_Appendix (cont....)" xfId="7313" xr:uid="{2A8A4BC8-4823-495D-B1B5-F9587FA56AA6}"/>
    <cellStyle name="_PD 11_Final Paper_Country CapEx Per" xfId="7314" xr:uid="{1CEE01A7-7601-4FBC-95A3-7409F9FC71DD}"/>
    <cellStyle name="_PD 11_Final Paper_Section 14 Appendices (Planning) (01.06.12)" xfId="7315" xr:uid="{67665591-01DB-42C3-B9AD-AF36BF64887B}"/>
    <cellStyle name="_PD 11_Final Paper_Section 7 (01.06.12)" xfId="7316" xr:uid="{5DA7CF00-9B03-4217-A8B8-AA993E115CCE}"/>
    <cellStyle name="_PD 11_ODG 1 Pager 1011" xfId="1448" xr:uid="{318470C2-17E8-4C95-AEC5-D624E4FD0D2A}"/>
    <cellStyle name="_PD 11_ODG 1 Pager 1011_Appendix (cont....)" xfId="7317" xr:uid="{C7529061-DB40-4D17-AB91-FBBEC486A8EA}"/>
    <cellStyle name="_PD 11_ODG 1 Pager 1011_Country CapEx Per" xfId="7318" xr:uid="{B97D71B8-4636-42C0-91A4-60B102EE05F7}"/>
    <cellStyle name="_PD 11_ODG 1 Pager 1011_Section 14 Appendices (Planning) (01.06.12)" xfId="7319" xr:uid="{B3ADB3A6-FFDE-4EEC-B2E9-085DE5B8265B}"/>
    <cellStyle name="_PD 11_ODG 1 Pager 1011_Section 7 (01.06.12)" xfId="7320" xr:uid="{7B2D94C2-B26F-4962-82DE-2B65934E2CD7}"/>
    <cellStyle name="_PD 11_Section 14 Appendices (Planning) (01.06.12)" xfId="7321" xr:uid="{DA4E7759-BB16-4C61-897F-7B220F190867}"/>
    <cellStyle name="_PD 11_Section 7 (01.06.12)" xfId="7322" xr:uid="{36FD17B0-82F4-4884-AF2E-D9316BC198B0}"/>
    <cellStyle name="_PD 11_Tracker" xfId="1449" xr:uid="{A9673660-F9CF-4933-A3B6-62BF096E9687}"/>
    <cellStyle name="_PD 11_Tracker_Appendix (cont....)" xfId="7323" xr:uid="{95DA4BE2-30A3-4157-BD6F-C97753C6619B}"/>
    <cellStyle name="_PD 11_Tracker_Country CapEx Per" xfId="7324" xr:uid="{DE4F8A5D-A62F-48CC-9B45-660239D13573}"/>
    <cellStyle name="_PD 11_Tracker_Section 14 Appendices (Planning) (01.06.12)" xfId="7325" xr:uid="{860B9A77-3ECA-460B-9D64-B855C5B20ADB}"/>
    <cellStyle name="_PD 11_Tracker_Section 7 (01.06.12)" xfId="7326" xr:uid="{E7D6BF97-9104-4502-A00B-FE908941E6DD}"/>
    <cellStyle name="_PD 12" xfId="1450" xr:uid="{9D8B069C-73AF-41ED-9384-1067B4344FF9}"/>
    <cellStyle name="_Pendlewood flat journal February" xfId="7327" xr:uid="{FC0316B6-E879-4DD0-9F4D-9AEC010DFBC5}"/>
    <cellStyle name="_People Challenge Allocation V4- after revised 0910 budgets incl direct and NI" xfId="1451" xr:uid="{C507FB18-F5B4-49DE-88F6-8C50ACBAC09F}"/>
    <cellStyle name="_People Challenge Allocation V4- after revised 0910 budgets incl direct and NI_Appendix (cont....)" xfId="7328" xr:uid="{657387D1-8A96-4F65-AC2F-4651967F4FBF}"/>
    <cellStyle name="_People Challenge Allocation V4- after revised 0910 budgets incl direct and NI_Copy of UK 1011 Budget Pack Jan 14th - Property Pages-GBCF" xfId="1452" xr:uid="{ED24D589-EB15-4B6C-8AC9-0FD3FCF665F4}"/>
    <cellStyle name="_People Challenge Allocation V4- after revised 0910 budgets incl direct and NI_Country CapEx Per" xfId="7329" xr:uid="{1ABF7FC1-C69B-4438-8A9D-D3E36DAF5FFB}"/>
    <cellStyle name="_People Challenge Allocation V4- after revised 0910 budgets incl direct and NI_JV UK Pack page" xfId="1453" xr:uid="{62D25F1A-572A-46FA-AC18-D5CE50885C44}"/>
    <cellStyle name="_People Challenge Allocation V4- after revised 0910 budgets incl direct and NI_JV UK Pack page_Appendix (cont....)" xfId="7330" xr:uid="{2F552150-6CF1-4BFF-B282-B80A64DB7750}"/>
    <cellStyle name="_People Challenge Allocation V4- after revised 0910 budgets incl direct and NI_JV UK Pack page_Country CapEx Per" xfId="7331" xr:uid="{AC72E33E-743E-46E2-A701-7104CE1E0239}"/>
    <cellStyle name="_People Challenge Allocation V4- after revised 0910 budgets incl direct and NI_JV UK Pack page_Section 14 Appendices (Planning) (01.06.12)" xfId="7332" xr:uid="{F906F038-CD7B-4DDB-9403-B331E21858DD}"/>
    <cellStyle name="_People Challenge Allocation V4- after revised 0910 budgets incl direct and NI_JV UK Pack page_Section 7 (01.06.12)" xfId="7333" xr:uid="{B3D962D2-908B-4193-8DE3-8CD407B30C65}"/>
    <cellStyle name="_People Challenge Allocation V4- after revised 0910 budgets incl direct and NI_Section 14 Appendices (Planning) (01.06.12)" xfId="7334" xr:uid="{C24FFDE4-098E-4536-91B0-6FAF99445170}"/>
    <cellStyle name="_People Challenge Allocation V4- after revised 0910 budgets incl direct and NI_Section 7 (01.06.12)" xfId="7335" xr:uid="{5787D740-7602-4938-982A-A53DA9494EB2}"/>
    <cellStyle name="_People Challenge Allocation V4- after revised 0910 budgets incl direct and NI_UK Capex submission to GBCF 14 01 10_v2" xfId="1454" xr:uid="{6935AA43-1330-4A65-8CA3-9F0D45E92710}"/>
    <cellStyle name="_People Challenge Allocation V4- after revised 0910 budgets incl direct and NI_UK Capex submission to GBCF 14 01 10_v2_Appendix (cont....)" xfId="7336" xr:uid="{CC06C9EA-51DD-4E26-A7DC-DF726E68FF2C}"/>
    <cellStyle name="_People Challenge Allocation V4- after revised 0910 budgets incl direct and NI_UK Capex submission to GBCF 14 01 10_v2_Country CapEx Per" xfId="7337" xr:uid="{C75BD906-6E0C-4D0B-8787-9173CDD885F1}"/>
    <cellStyle name="_People Challenge Allocation V4- after revised 0910 budgets incl direct and NI_UK Capex submission to GBCF 14 01 10_v2_Section 14 Appendices (Planning) (01.06.12)" xfId="7338" xr:uid="{2B03522A-FC7B-4673-B7E5-62D8E0E9D779}"/>
    <cellStyle name="_People Challenge Allocation V4- after revised 0910 budgets incl direct and NI_UK Capex submission to GBCF 14 01 10_v2_Section 7 (01.06.12)" xfId="7339" xr:uid="{246F5465-0584-4801-BCB5-680643658B7E}"/>
    <cellStyle name="_People Challenge Allocation V4- after revised 0910 budgets incl direct and NI_UK_Capex_submission_to_GBCF_14.01.10(1)" xfId="1455" xr:uid="{5E225E53-117F-401E-A41D-632769E7B347}"/>
    <cellStyle name="_People Challenge Allocation V4- after revised 0910 budgets incl direct and NI_UK_Capex_submission_to_GBCF_14.01.10(1)_Appendix (cont....)" xfId="7340" xr:uid="{A5EEC1FA-B2B2-4D59-8F15-7FB89F54F145}"/>
    <cellStyle name="_People Challenge Allocation V4- after revised 0910 budgets incl direct and NI_UK_Capex_submission_to_GBCF_14.01.10(1)_Country CapEx Per" xfId="7341" xr:uid="{89EFFBE8-D20C-4E94-8961-7D29ED1FBF6A}"/>
    <cellStyle name="_People Challenge Allocation V4- after revised 0910 budgets incl direct and NI_UK_Capex_submission_to_GBCF_14.01.10(1)_Section 14 Appendices (Planning) (01.06.12)" xfId="7342" xr:uid="{8FB292C5-B862-47D2-A521-BD7B7759173B}"/>
    <cellStyle name="_People Challenge Allocation V4- after revised 0910 budgets incl direct and NI_UK_Capex_submission_to_GBCF_14.01.10(1)_Section 7 (01.06.12)" xfId="7343" xr:uid="{BBACA2FC-CA10-482E-9BC7-2D5C22C0629E}"/>
    <cellStyle name="_PERSONAL" xfId="1456" xr:uid="{ECBE06DE-1515-4607-A73A-80DCFC17B76D}"/>
    <cellStyle name="_PERSONAL_£1,655m What do we get (inc. 0910)" xfId="1457" xr:uid="{49AF52C4-EB81-4AE1-A955-96EFCC2BA35C}"/>
    <cellStyle name="_PERSONAL_£1,655m What do we get (inc. 0910) 2" xfId="3896" xr:uid="{C4BE8E54-3CD1-4FD3-AE71-2812322DA4DF}"/>
    <cellStyle name="_PERSONAL_£1,655m What do we get (inc. 0910)_Country CapEx Per" xfId="7344" xr:uid="{945A2893-6F43-441C-BF4C-B1236E1ED3A7}"/>
    <cellStyle name="_PERSONAL_02_February_Reports-1" xfId="1458" xr:uid="{E9D27365-6D77-4644-9C8D-FEC03958A538}"/>
    <cellStyle name="_PERSONAL_02_February_Reports-1_Book2" xfId="1459" xr:uid="{62DC3785-C19D-46A9-8F0A-FC01A03D8C16}"/>
    <cellStyle name="_PERSONAL_02_February_Reports-1_Book2_Copy of Development ITG 0910" xfId="1460" xr:uid="{E24BE36C-4678-4C31-BCCD-548AB3C6C5E5}"/>
    <cellStyle name="_PERSONAL_02_February_Reports-1_Book2_Development ITG 0910" xfId="1461" xr:uid="{3A8F974F-5C73-4897-811E-9DB8D6B0A41F}"/>
    <cellStyle name="_PERSONAL_02_February_Reports-1_Book2_ITG Proforma 2008-09 - input" xfId="1462" xr:uid="{A97CE53E-1C96-4A3F-8BF2-3C97A7B45797}"/>
    <cellStyle name="_PERSONAL_02_February_Reports-1_Book2_Japan ITG 0910" xfId="1463" xr:uid="{393A27BB-46A1-461A-9B0F-52B2CE9DBD7D}"/>
    <cellStyle name="_PERSONAL_02_February_Reports-1_Book2_Korea ITG 0809 (Acquistion File)" xfId="1464" xr:uid="{56149E59-EB4D-4358-9C16-92566DCD9E66}"/>
    <cellStyle name="_PERSONAL_02_February_Reports-1_Book2_Model ITG for format changes" xfId="1465" xr:uid="{08953F26-3F21-4A97-905B-25959488D627}"/>
    <cellStyle name="_PERSONAL_02_February_Reports-1_Czech ITG" xfId="1466" xr:uid="{988077AC-AE41-4CF6-A16C-88B0297728E7}"/>
    <cellStyle name="_PERSONAL_02_February_Reports-1_Czech ITG_Copy of Development ITG 0910" xfId="1467" xr:uid="{7389A1DA-BBCA-4B41-8E15-AABD05493D66}"/>
    <cellStyle name="_PERSONAL_02_February_Reports-1_Czech ITG_Development ITG 0910" xfId="1468" xr:uid="{C60A8DBB-DDA3-4248-9C37-70AA741F06BF}"/>
    <cellStyle name="_PERSONAL_02_February_Reports-1_Czech ITG_ITG Proforma 2008-09 - input" xfId="1469" xr:uid="{7C125F12-EBEC-4CB2-A234-C0DA65E154CF}"/>
    <cellStyle name="_PERSONAL_02_February_Reports-1_Czech ITG_Japan ITG 0910" xfId="1470" xr:uid="{2806CCD2-817C-4B9C-9498-77C166D773D5}"/>
    <cellStyle name="_PERSONAL_02_February_Reports-1_Czech ITG_Korea ITG 0809 (Acquistion File)" xfId="1471" xr:uid="{39D4C928-FAAF-4AC0-B6A6-BDAA81FCB8F0}"/>
    <cellStyle name="_PERSONAL_02_February_Reports-1_Czech ITG_Model ITG for format changes" xfId="1472" xr:uid="{6FF67B55-F465-4ECF-BE08-25BABB9E0981}"/>
    <cellStyle name="_PERSONAL_02_February_Reports-1_Development ITG 0910" xfId="1473" xr:uid="{5A98AA44-CCAB-4F46-8F5D-C6901AAC312F}"/>
    <cellStyle name="_PERSONAL_02_February_Reports-1_Procedure Notes" xfId="17469" xr:uid="{F2B932BA-B89F-4544-B29B-459C2C5D1FD2}"/>
    <cellStyle name="_PERSONAL_02_February_Reports-1_TICB BS _ITG_Input_0910 PRACOVNÍ" xfId="1474" xr:uid="{AD93F160-3EE1-42A0-A953-23238BDCBB79}"/>
    <cellStyle name="_PERSONAL_02_February_Reports-1_TICB ITG 0910" xfId="1475" xr:uid="{E1435A43-E03F-42D5-ADAD-CD9C61897974}"/>
    <cellStyle name="_PERSONAL_08.11.07 0809 BUDGET" xfId="1476" xr:uid="{EDA43C66-1C40-4A04-B103-9F4796AA1AA6}"/>
    <cellStyle name="_PERSONAL_09-10 P3PP Road Map - from Budget 5-12-09" xfId="11381" xr:uid="{AD7E8C9E-FE78-4BC2-B84E-5FEB7CD6C226}"/>
    <cellStyle name="_PERSONAL_1" xfId="1477" xr:uid="{1F78D69A-4819-4ADE-86B6-F083AC7891CE}"/>
    <cellStyle name="_PERSONAL_1_£1,655m What do we get (inc. 0910)" xfId="1478" xr:uid="{BF98A34C-8609-474E-AC54-D9062CB667DC}"/>
    <cellStyle name="_PERSONAL_1_£1,655m What do we get (inc. 0910) 2" xfId="3897" xr:uid="{1E65085E-230F-4F98-870F-A5859AF0F80A}"/>
    <cellStyle name="_PERSONAL_1_£1,655m What do we get (inc. 0910)_Country CapEx Per" xfId="7345" xr:uid="{C7727C7F-8EA1-4CD9-9E59-F32690CF6AA1}"/>
    <cellStyle name="_PERSONAL_1_02_February_Reports-1" xfId="1479" xr:uid="{7AEC318A-F8AE-4BB2-B7E4-FB7E4EA54D21}"/>
    <cellStyle name="_PERSONAL_1_02_February_Reports-1_2004 ITG worksheet-budget" xfId="1480" xr:uid="{FFD633F5-B67A-4D82-B324-D3ADFE9154EA}"/>
    <cellStyle name="_PERSONAL_1_02_February_Reports-1_2004 ITG worksheet-budget_Copy of Development ITG 0910" xfId="1481" xr:uid="{85CD6CC1-A1C7-41DD-BB31-204ED4564215}"/>
    <cellStyle name="_PERSONAL_1_02_February_Reports-1_2004 ITG worksheet-budget_Development ITG 0910" xfId="1482" xr:uid="{03659F2B-F34B-423A-B806-6B81C1ABF894}"/>
    <cellStyle name="_PERSONAL_1_02_February_Reports-1_2004 ITG worksheet-budget_ITG Proforma 2008-09 - input" xfId="1483" xr:uid="{77CA30C9-448B-4761-AA1A-5D3870883027}"/>
    <cellStyle name="_PERSONAL_1_02_February_Reports-1_2004 ITG worksheet-budget_Japan ITG 0910" xfId="1484" xr:uid="{8C24D7E2-012B-44B8-85EC-45F70FC90367}"/>
    <cellStyle name="_PERSONAL_1_02_February_Reports-1_2004 ITG worksheet-budget_Korea ITG 0809 (Acquistion File)" xfId="1485" xr:uid="{44F62317-5841-4AFD-8805-EE1145158533}"/>
    <cellStyle name="_PERSONAL_1_02_February_Reports-1_2004 ITG worksheet-budget_Model ITG for format changes" xfId="1486" xr:uid="{0EFC911C-5606-43DB-B360-B1FE255A04E3}"/>
    <cellStyle name="_PERSONAL_1_02_February_Reports-1_Book2" xfId="1487" xr:uid="{57144EE8-FFDC-4068-BFD7-1DC35CAA82EF}"/>
    <cellStyle name="_PERSONAL_1_02_February_Reports-1_Book2_Copy of Development ITG 0910" xfId="1488" xr:uid="{2A1754D4-D312-474E-A6D5-628580C7DF5C}"/>
    <cellStyle name="_PERSONAL_1_02_February_Reports-1_Book2_Development ITG 0910" xfId="1489" xr:uid="{61A8EC5A-BD91-4D24-B068-896864F5A56C}"/>
    <cellStyle name="_PERSONAL_1_02_February_Reports-1_Book2_ITG Proforma 2008-09 - input" xfId="1490" xr:uid="{9CE50200-AAB2-467E-88D9-FFC7DCC80E1A}"/>
    <cellStyle name="_PERSONAL_1_02_February_Reports-1_Book2_Japan ITG 0910" xfId="1491" xr:uid="{24996588-E026-4DC6-BD7A-4D3C2654D794}"/>
    <cellStyle name="_PERSONAL_1_02_February_Reports-1_Book2_Korea ITG 0809 (Acquistion File)" xfId="1492" xr:uid="{F36427B5-403B-44B5-83EF-F472CDFC34CA}"/>
    <cellStyle name="_PERSONAL_1_02_February_Reports-1_Book2_Model ITG for format changes" xfId="1493" xr:uid="{F693694A-F128-4845-8889-467618E048EC}"/>
    <cellStyle name="_PERSONAL_1_02_February_Reports-1_Copy of Development ITG 0910" xfId="1494" xr:uid="{AC128057-8904-498A-829F-64C82525481F}"/>
    <cellStyle name="_PERSONAL_1_02_February_Reports-1_Czech ITG" xfId="1495" xr:uid="{A73C58C0-D46F-4902-A80F-8BCDADAFAD67}"/>
    <cellStyle name="_PERSONAL_1_02_February_Reports-1_Czech ITG_Copy of Development ITG 0910" xfId="1496" xr:uid="{6667A5A8-31B6-409B-B870-942CAF18B074}"/>
    <cellStyle name="_PERSONAL_1_02_February_Reports-1_Czech ITG_Development ITG 0910" xfId="1497" xr:uid="{00348F8C-AC45-46D8-9F86-2F97BA66DDA4}"/>
    <cellStyle name="_PERSONAL_1_02_February_Reports-1_Czech ITG_ITG Proforma 2008-09 - input" xfId="1498" xr:uid="{A55FD3FB-2385-46FA-93B2-01DCB8048B84}"/>
    <cellStyle name="_PERSONAL_1_02_February_Reports-1_Czech ITG_Japan ITG 0910" xfId="1499" xr:uid="{916AE8E2-41B0-4879-A375-66D3303C6453}"/>
    <cellStyle name="_PERSONAL_1_02_February_Reports-1_Czech ITG_Korea ITG 0809 (Acquistion File)" xfId="1500" xr:uid="{A41573C8-D215-4391-A411-A246EC1F24D8}"/>
    <cellStyle name="_PERSONAL_1_02_February_Reports-1_Czech ITG_Model ITG for format changes" xfId="1501" xr:uid="{5AA8EA6F-4D0C-4772-9BD2-771DEE3044E8}"/>
    <cellStyle name="_PERSONAL_1_02_February_Reports-1_Development ITG 0910" xfId="1502" xr:uid="{0E864437-0018-4D2F-AF27-3202E35BF9D7}"/>
    <cellStyle name="_PERSONAL_1_02_February_Reports-1_ITG Proforma 2008-09 - input" xfId="1503" xr:uid="{7AF0999E-CE8C-4E86-AA97-F35C82506BC8}"/>
    <cellStyle name="_PERSONAL_1_02_February_Reports-1_Japan ITG 0910" xfId="1504" xr:uid="{9CE33041-6F86-4379-B718-06BF85E50E17}"/>
    <cellStyle name="_PERSONAL_1_02_February_Reports-1_Korea ITG 0809 (Acquistion File)" xfId="1505" xr:uid="{231B3FA0-C129-41E0-AF6C-01CA397407B8}"/>
    <cellStyle name="_PERSONAL_1_02_February_Reports-1_Model ITG for format changes" xfId="1506" xr:uid="{68A6E64A-C0A8-4A9B-B94B-AB136D57B716}"/>
    <cellStyle name="_PERSONAL_1_02_February_Reports-1_Procedure Notes" xfId="17470" xr:uid="{BEB6C3ED-9F7F-4F95-8324-C492C7689B3A}"/>
    <cellStyle name="_PERSONAL_1_02_February_Reports-1_TICB BS _ITG_Input_0910 PRACOVNÍ" xfId="1507" xr:uid="{EC8F5296-66AC-45A2-8BFC-237825091710}"/>
    <cellStyle name="_PERSONAL_1_02_February_Reports-1_TICB ITG 0910" xfId="1508" xr:uid="{06F72ED1-D50E-40DA-8C28-C2E7E199AF8F}"/>
    <cellStyle name="_PERSONAL_1_08.11.07 0809 BUDGET" xfId="1509" xr:uid="{5EBF4A32-0915-4CEE-81A6-EE581D1D3643}"/>
    <cellStyle name="_PERSONAL_1_09-10 P3PP Road Map - from Budget 5-12-09" xfId="11382" xr:uid="{CDFE49C1-03CD-493C-8356-F1C522AE3EB4}"/>
    <cellStyle name="_PERSONAL_1_1. FH KPI summary" xfId="7346" xr:uid="{54DEEB90-F2B6-4459-B2B6-7CD60923209C}"/>
    <cellStyle name="_PERSONAL_1_1. International Summary_WW" xfId="1510" xr:uid="{F88C83C4-6D02-4E88-8739-5073ED78CFEB}"/>
    <cellStyle name="_PERSONAL_1_1. LH KPI summary" xfId="7347" xr:uid="{257F4109-9764-4DAB-A1D9-31A4F149443A}"/>
    <cellStyle name="_PERSONAL_1_1. LTP Summary 2007_08" xfId="1511" xr:uid="{3A7529BF-7135-4E50-B125-D48FDADA7BE1}"/>
    <cellStyle name="_PERSONAL_1_1. LTP Summary 2007_08 Inc US" xfId="1512" xr:uid="{950ACDC7-683D-4DD4-B52F-E28B7B927A99}"/>
    <cellStyle name="_PERSONAL_1_15770" xfId="11383" xr:uid="{4DF1D47B-C04A-488C-ACCE-DD19CF2ECFBD}"/>
    <cellStyle name="_PERSONAL_1_2005 Sales Performance-May" xfId="7348" xr:uid="{5996A226-70F4-4B0D-AA5D-C38A4140B40B}"/>
    <cellStyle name="_PERSONAL_1_2006-07 LTP International Summary_FINAL_06-11-06" xfId="1513" xr:uid="{520416D6-89B5-4915-A2E1-74FDD9D4AEE2}"/>
    <cellStyle name="_PERSONAL_1_2007 Review Day China" xfId="1514" xr:uid="{94AC30CB-4BE7-4196-986D-3138BD4F3FBE}"/>
    <cellStyle name="_PERSONAL_1_2007 Review Day Czech" xfId="1515" xr:uid="{353DC16E-EA81-496E-B945-1896569447B6}"/>
    <cellStyle name="_PERSONAL_1_2007 Review Day Poland" xfId="1516" xr:uid="{41C574A4-6EF6-4212-964D-0FA982E965DB}"/>
    <cellStyle name="_PERSONAL_1_2007_08 Detailed Budget Pack v5" xfId="1517" xr:uid="{B37B1324-9BA9-4D4F-B162-BE6135DE9B15}"/>
    <cellStyle name="_PERSONAL_1_2007_08 Detailed Budget Pack v5 2" xfId="17471" xr:uid="{9E801494-C85C-4F85-AC70-E445B9311FB5}"/>
    <cellStyle name="_PERSONAL_1_2007_08 Detailed Budget Pack v5_Country CapEx Per" xfId="7349" xr:uid="{BBCDCEE3-B83B-4033-A32E-59D5E84B6D34}"/>
    <cellStyle name="_PERSONAL_1_2007_08 Detailed Budget Pack v5_CP assumption Budget" xfId="7350" xr:uid="{D2B8C2CF-7240-406E-AA51-17CBAB8BF34A}"/>
    <cellStyle name="_PERSONAL_1_2007_08 Detailed Budget Pack v5_POV" xfId="1518" xr:uid="{B02BF45F-049C-4719-AD5D-76EF20D07D46}"/>
    <cellStyle name="_PERSONAL_1_2007_08 Detailed Budget Pack v5_POV 2" xfId="3898" xr:uid="{05CEED0C-8C1C-4D3B-8464-6E03CD29E891}"/>
    <cellStyle name="_PERSONAL_1_2007_08 Detailed Budget Pack v5_Sheet1" xfId="7351" xr:uid="{CC6D34D9-0B7D-4134-9B92-9A73B6CC7B5F}"/>
    <cellStyle name="_PERSONAL_1_2007-08 LTP Summary_TOPDOWN" xfId="1519" xr:uid="{6B578401-3352-48CE-8746-490C8162DAD9}"/>
    <cellStyle name="_PERSONAL_1_2007-08 LTP Summary_TOPDOWN_REBASED ON P3PP" xfId="1520" xr:uid="{F81CAB9C-0E15-4DAE-899E-3EDEB7C63CF1}"/>
    <cellStyle name="_PERSONAL_1_2007-08 LTP Summary_TOPDOWN_v3" xfId="1521" xr:uid="{A62BFB54-F9C9-4FD3-B523-A8FC6EE8048D}"/>
    <cellStyle name="_PERSONAL_1_2007-08 LTP Summary_WW working" xfId="1522" xr:uid="{D1347DFE-D50B-4343-AC02-DD3941ADCE1F}"/>
    <cellStyle name="_PERSONAL_1_2008 cfp draft" xfId="1523" xr:uid="{90DC27F6-8F9F-4946-A76C-5B16D6DFA425}"/>
    <cellStyle name="_PERSONAL_1_2008 planning day draft" xfId="1524" xr:uid="{7A92360E-8FB6-4AD5-9F60-B7AA1CC4B2F0}"/>
    <cellStyle name="_PERSONAL_1_2008-09 P7PP with Task (2)" xfId="11384" xr:uid="{08705F06-A379-4622-8F18-301158F508C6}"/>
    <cellStyle name="_PERSONAL_1_2009-10 P3PP Template - Kitchen" xfId="11385" xr:uid="{E5092327-EA11-4BCB-B9FB-46EF65B208C8}"/>
    <cellStyle name="_PERSONAL_1_21170" xfId="11386" xr:uid="{22CCF152-A6B6-407A-B867-C0D5D0129292}"/>
    <cellStyle name="_PERSONAL_1_26300" xfId="11387" xr:uid="{55F05383-14CA-465C-8B15-8F1BA87BA8B4}"/>
    <cellStyle name="_PERSONAL_1_A. Weekly Sales Summary" xfId="7352" xr:uid="{53C080E9-529D-44EC-B325-823C5C8EA316}"/>
    <cellStyle name="_PERSONAL_1_Black Book January 2008" xfId="11388" xr:uid="{C631A114-17EC-4187-82F0-B8CE7033FDE8}"/>
    <cellStyle name="_PERSONAL_1_Bob review pack (2)" xfId="1525" xr:uid="{DDDFBE8B-C162-4BC5-8345-6DBF7E79FD21}"/>
    <cellStyle name="_PERSONAL_1_Bob review pack (3)" xfId="1526" xr:uid="{6E0DD3F6-FA6F-42C1-95F7-92D1352949AA}"/>
    <cellStyle name="_PERSONAL_1_Book1" xfId="7353" xr:uid="{E8854637-97F7-428E-9BC8-451DD7010E38}"/>
    <cellStyle name="_PERSONAL_1_Book1 (12)" xfId="11389" xr:uid="{9BF98DD6-6EBB-4AFE-A3C0-6E2417215A62}"/>
    <cellStyle name="_PERSONAL_1_Book2" xfId="1527" xr:uid="{496C6186-40C8-418F-A4C4-D97648669442}"/>
    <cellStyle name="_PERSONAL_1_Book2 2" xfId="3899" xr:uid="{3FC72E5A-CE66-4FE2-9DCC-703650799268}"/>
    <cellStyle name="_PERSONAL_1_Book2_By Segment" xfId="17472" xr:uid="{70E5665C-D1CD-4D6E-B9ED-56D2A8E803DA}"/>
    <cellStyle name="_PERSONAL_1_Book2_Copy of Development ITG 0910" xfId="1528" xr:uid="{936E9528-5E09-4498-BE8C-B524A8392545}"/>
    <cellStyle name="_PERSONAL_1_Book2_Copy of Development ITG 0910 2" xfId="3900" xr:uid="{BEEDBD61-33AB-41C3-A815-307AA4B9D618}"/>
    <cellStyle name="_PERSONAL_1_Book2_Copy of Development ITG 0910_Sheet2" xfId="17473" xr:uid="{240140C0-BD14-4AF3-A7DE-28ABE18825CD}"/>
    <cellStyle name="_PERSONAL_1_Book2_Copy of Development ITG 0910_Sheet3" xfId="17474" xr:uid="{EA61E5AF-9B0D-48E9-8D1F-99414BB18C87}"/>
    <cellStyle name="_PERSONAL_1_Book2_CP assumption Budget" xfId="7354" xr:uid="{D2D65F62-ECA8-4CDC-83A7-905BC10AAAA2}"/>
    <cellStyle name="_PERSONAL_1_Book2_Development ITG 0910" xfId="1529" xr:uid="{A223698D-F530-4FB6-BA67-98324D8DD647}"/>
    <cellStyle name="_PERSONAL_1_Book2_Development ITG 0910 2" xfId="3901" xr:uid="{D0172922-4981-4470-A637-EA260E5617E6}"/>
    <cellStyle name="_PERSONAL_1_Book2_Development ITG 0910_Sheet2" xfId="17475" xr:uid="{7328E0C3-37F7-4A2A-A74F-89AD8C1788ED}"/>
    <cellStyle name="_PERSONAL_1_Book2_Development ITG 0910_Sheet3" xfId="17476" xr:uid="{7B0F58C9-F9C1-40DD-B051-C7C53CC62993}"/>
    <cellStyle name="_PERSONAL_1_Book2_ITG Proforma 2008-09 - input" xfId="1530" xr:uid="{61AD75F0-86B9-4805-A2EF-2B2D5850EB64}"/>
    <cellStyle name="_PERSONAL_1_Book2_ITG Proforma 2008-09 - input 2" xfId="3902" xr:uid="{C789FA9F-1EA0-4168-8777-ADFF15303BE7}"/>
    <cellStyle name="_PERSONAL_1_Book2_ITG Proforma 2008-09 - input_Sheet2" xfId="17477" xr:uid="{AB692763-8CA6-4562-9A21-FDBA5FF4D981}"/>
    <cellStyle name="_PERSONAL_1_Book2_ITG Proforma 2008-09 - input_Sheet3" xfId="17478" xr:uid="{F32C80A1-AA66-43AE-86E5-C319AC1FFC09}"/>
    <cellStyle name="_PERSONAL_1_Book2_Japan ITG 0910" xfId="1531" xr:uid="{BE51EC7D-1703-496B-B4D8-AFBEC7584E5E}"/>
    <cellStyle name="_PERSONAL_1_Book2_Japan ITG 0910 2" xfId="3903" xr:uid="{9D9559DC-799F-4F47-8422-FB05670BBE3D}"/>
    <cellStyle name="_PERSONAL_1_Book2_Korea ITG 0809 (Acquistion File)" xfId="1532" xr:uid="{5C2ACE86-F79B-4AEC-AC1F-CA63986352D4}"/>
    <cellStyle name="_PERSONAL_1_Book2_Korea ITG 0809 (Acquistion File) 2" xfId="3904" xr:uid="{89069499-0E86-4074-A9FD-8211744A62FC}"/>
    <cellStyle name="_PERSONAL_1_Book2_Korea ITG 0809 (Acquistion File)_Sheet2" xfId="17479" xr:uid="{14776A35-4368-4187-9E9E-42C41BDB3F9C}"/>
    <cellStyle name="_PERSONAL_1_Book2_Korea ITG 0809 (Acquistion File)_Sheet3" xfId="17480" xr:uid="{2D8A0D73-47F0-4F9E-8B25-54FA9577C0D8}"/>
    <cellStyle name="_PERSONAL_1_Book2_Model ITG for format changes" xfId="1533" xr:uid="{F1638D15-16A0-4E39-9578-CD4A1ABF99D3}"/>
    <cellStyle name="_PERSONAL_1_Book2_Model ITG for format changes 2" xfId="3905" xr:uid="{28B3F9B0-A56C-4423-8536-366033337B44}"/>
    <cellStyle name="_PERSONAL_1_Book2_Model ITG for format changes_Sheet2" xfId="17481" xr:uid="{D9E34A95-FD6F-410B-BEC6-99883C1C44D9}"/>
    <cellStyle name="_PERSONAL_1_Book2_Model ITG for format changes_Sheet3" xfId="17482" xr:uid="{C0B7C2D1-50EE-4AF9-A473-C153C7B6FE51}"/>
    <cellStyle name="_PERSONAL_1_Book2_P7PP to P9PP Adjustment" xfId="7355" xr:uid="{6474802E-7275-4FC8-94F4-6262265DC346}"/>
    <cellStyle name="_PERSONAL_1_Book2_Sales Budget 2006" xfId="7356" xr:uid="{4A565DF5-191A-4EF1-82F5-C49153DBA36A}"/>
    <cellStyle name="_PERSONAL_1_Book2_Sales Budget 2006(Polish Model)" xfId="7357" xr:uid="{3733EEAE-833D-4C32-9990-E492FCE12C6D}"/>
    <cellStyle name="_PERSONAL_1_Book2_Sales Budget 2006(Ver-Nov23)" xfId="7358" xr:uid="{7677359F-0A82-4BF1-8862-5A760A5FF67A}"/>
    <cellStyle name="_PERSONAL_1_Book2_Sales Budget 2006-Ops Adjustment" xfId="7359" xr:uid="{C53B0C15-F693-4E74-9F8D-25E61180C92F}"/>
    <cellStyle name="_PERSONAL_1_Book2_Sheet2" xfId="17483" xr:uid="{33D4D6A0-F683-463F-90F4-2C9E5170A357}"/>
    <cellStyle name="_PERSONAL_1_Book2_Sheet3" xfId="7360" xr:uid="{108D2CA2-384C-4635-9A6E-303E4AB65DD8}"/>
    <cellStyle name="_PERSONAL_1_Book2_Summary" xfId="17484" xr:uid="{A38A0475-AACC-472C-AA7C-39763CB8DD2E}"/>
    <cellStyle name="_PERSONAL_1_Book2_Summary KP4790" xfId="17485" xr:uid="{DDDA7541-AAE2-43F6-8C3B-A917FC4810D1}"/>
    <cellStyle name="_PERSONAL_1_Book3" xfId="11390" xr:uid="{C652BFB3-2C76-450C-B91D-68B111345188}"/>
    <cellStyle name="_PERSONAL_1_Capex £1,655m What do we get" xfId="1534" xr:uid="{8183DE29-AE8D-415F-88E4-65220F8B3158}"/>
    <cellStyle name="_PERSONAL_1_Capex £1,655m What do we get 2" xfId="3906" xr:uid="{0317C89A-621F-42EA-BA9F-AA548DF6F395}"/>
    <cellStyle name="_PERSONAL_1_Capex £1,655m What do we get_Country CapEx Per" xfId="7361" xr:uid="{757AAC0F-14BE-4E4B-9326-FCBE8F30F383}"/>
    <cellStyle name="_PERSONAL_1_CAPEX P06 Actuals vs P3PP" xfId="11391" xr:uid="{D59D6406-EF54-4B8C-82C3-5EFA489C0DA7}"/>
    <cellStyle name="_PERSONAL_1_Cash flow 1" xfId="7362" xr:uid="{08AD9207-429D-4821-B2F4-E61E09254B29}"/>
    <cellStyle name="_PERSONAL_1_Cashflow Consolidated View" xfId="1535" xr:uid="{3523EEFE-B8E0-4E00-A103-EB09FA709832}"/>
    <cellStyle name="_PERSONAL_1_CE Clothing ITG Reports" xfId="1536" xr:uid="{342B37D2-4391-498A-978E-B59D22D6FAC9}"/>
    <cellStyle name="_PERSONAL_1_CGM 200709 Flash - variance analysis (Distribution)" xfId="7363" xr:uid="{16350128-31D6-4B80-971C-1D1DE4A0C076}"/>
    <cellStyle name="_PERSONAL_1_CGM 200709 Flash - variance analysis (Distribution)_A. Weekly Sales Summary" xfId="7364" xr:uid="{3ABCDBF9-EBB6-4923-8C03-9DA0B434FE1A}"/>
    <cellStyle name="_PERSONAL_1_CGM 200709 Flash - variance analysis (Distribution)_P13 Seasonal Events" xfId="7365" xr:uid="{EBAE4779-E4BA-42EE-B590-3B2484B7318B}"/>
    <cellStyle name="_PERSONAL_1_CGM 200709 Flash - variance analysis (Distribution)_WK34" xfId="7366" xr:uid="{C9199BCD-F269-40B0-B3F6-605FE19F1226}"/>
    <cellStyle name="_PERSONAL_1_China" xfId="7367" xr:uid="{D7EC3D17-0442-4B0C-83FA-4FCDCB369387}"/>
    <cellStyle name="_PERSONAL_1_China CIA Model Jan 08" xfId="7368" xr:uid="{FB730619-6921-46B4-BE14-53B06DDB0739}"/>
    <cellStyle name="_PERSONAL_1_China Wk old" xfId="7369" xr:uid="{0018BFB3-41C1-4B95-A723-AC092C5BE43C}"/>
    <cellStyle name="_PERSONAL_1_China Wk old_23 May Exec Review" xfId="7370" xr:uid="{2A209FDD-998D-4D61-8E6E-F7FDD105203D}"/>
    <cellStyle name="_PERSONAL_1_China Wk old_23 May Exec Review CH" xfId="7371" xr:uid="{05051868-31C3-4D8F-B9D2-7AE6C99CA4E4}"/>
    <cellStyle name="_PERSONAL_1_China Wk old_23 May Exec Review CH_23 May Exec Review" xfId="7372" xr:uid="{894747C7-F0AD-4E12-B312-CE1F95300BBD}"/>
    <cellStyle name="_PERSONAL_1_China Wk old_23 May Exec Review CH_23 May Exec Review_cf LY" xfId="7373" xr:uid="{5EB30F1D-F0D1-4593-BBAC-700CCFBBDF6F}"/>
    <cellStyle name="_PERSONAL_1_China Wk old_23 May Exec Review CH_cf LY" xfId="7374" xr:uid="{45C643D2-772C-4063-940A-5F156A957237}"/>
    <cellStyle name="_PERSONAL_1_China Wk old_23 May Exec Review CH_Copy of 23 May Exec Review Whole Pack" xfId="7375" xr:uid="{115C8D97-2C8D-4C60-BF18-3750D11C4FD7}"/>
    <cellStyle name="_PERSONAL_1_China Wk old_23 May Exec Review CH_Copy of 23 May Exec Review Whole Pack_cf LY" xfId="7376" xr:uid="{ABE315F2-F81A-4184-932C-C3B79AED1FB2}"/>
    <cellStyle name="_PERSONAL_1_China Wk old_23 May Exec Review_cf LY" xfId="7377" xr:uid="{7EFC0A48-B6E5-4FD5-B7F9-3278190E7AC7}"/>
    <cellStyle name="_PERSONAL_1_China Wk old_cf LY" xfId="7378" xr:uid="{40CDC823-1FEC-47C1-A0F7-E599433D87B8}"/>
    <cellStyle name="_PERSONAL_1_China Wk old_Copy of 23 May Exec Review Whole Pack" xfId="7379" xr:uid="{DD283145-8B0D-476C-B116-8902C3709E85}"/>
    <cellStyle name="_PERSONAL_1_China Wk old_Copy of 23 May Exec Review Whole Pack_cf LY" xfId="7380" xr:uid="{5A3CC186-3CBD-4B27-8625-1D4D72099058}"/>
    <cellStyle name="_PERSONAL_1_China Wk old_Next Step CH" xfId="7381" xr:uid="{81AA219F-E95A-48F3-B529-EDDD4B6B5BF0}"/>
    <cellStyle name="_PERSONAL_1_China Wk old_Next Step CH_cf LY" xfId="7382" xr:uid="{C7F8911F-0419-48B9-AE27-946DC8FF369F}"/>
    <cellStyle name="_PERSONAL_1_China Wk old_Notes" xfId="7383" xr:uid="{89DC1701-422A-4943-9673-018CB23BA6C5}"/>
    <cellStyle name="_PERSONAL_1_China Wk old_Notes_cf LY" xfId="7384" xr:uid="{90A58D37-B27E-471F-9E64-1249DE9C1F95}"/>
    <cellStyle name="_PERSONAL_1_CIA Cao'an Home Mart PAG 17-08-2005" xfId="7385" xr:uid="{C629BBB4-A5B8-4AC5-BE99-B9322E1E1CDD}"/>
    <cellStyle name="_PERSONAL_1_CIA Dingsheng PAG 02-09-2005" xfId="7386" xr:uid="{CE8BB640-613E-4F4C-AB05-F7D0E4C6460E}"/>
    <cellStyle name="_PERSONAL_1_CIA Qianshan New STD" xfId="7387" xr:uid="{3218678E-CBAB-4016-A70B-9DAB545B0B94}"/>
    <cellStyle name="_PERSONAL_1_CIA Qingshi Test 18-08-2005" xfId="7388" xr:uid="{90664F13-2077-4692-9C74-D2B1DD2CD79B}"/>
    <cellStyle name="_PERSONAL_1_CIA STANDARD MODEL CHINA" xfId="7389" xr:uid="{55E52081-DA70-4864-A87C-745720CB7C40}"/>
    <cellStyle name="_PERSONAL_1_CIA STANDARD MODEL CHINA 2007 LTP_1" xfId="7390" xr:uid="{68F3DAEB-54A3-48AB-88BB-12314A3E4EC9}"/>
    <cellStyle name="_PERSONAL_1_CIA STANDARD MODEL CHINA_1" xfId="7391" xr:uid="{52DDB17F-4439-4199-A70C-62081C6C3F13}"/>
    <cellStyle name="_PERSONAL_1_CIA STANDARD MODEL CHINA_1A" xfId="7392" xr:uid="{D2F7AEA4-D464-487F-8BD5-2A6D715C267B}"/>
    <cellStyle name="_PERSONAL_1_CIA STANDARD MODEL CHINA_2" xfId="7393" xr:uid="{A8EB4809-2CBE-428E-A208-A29B1E5ACD89}"/>
    <cellStyle name="_PERSONAL_1_CIA Standards 2005 China" xfId="7394" xr:uid="{77477959-F7F0-462F-8C26-7C3B2F1C5882}"/>
    <cellStyle name="_PERSONAL_1_CIA Standards 2005 China sent to PF" xfId="7395" xr:uid="{05077032-9A7B-4283-BF0C-B1E23DF14748}"/>
    <cellStyle name="_PERSONAL_1_Company report" xfId="7396" xr:uid="{9F65F0D8-A3EC-4F37-A9FF-002A8FEE376A}"/>
    <cellStyle name="_PERSONAL_1_Copy of Energy LTP" xfId="1537" xr:uid="{587A5655-EB30-462A-9886-D0532557854E}"/>
    <cellStyle name="_PERSONAL_1_Copy of Energy LTP 2" xfId="17486" xr:uid="{F119F0A8-9A7D-429B-883A-8A95D40CE988}"/>
    <cellStyle name="_PERSONAL_1_Copy of Energy LTP_Country CapEx Per" xfId="7397" xr:uid="{413B3D9C-C7D5-48AF-8FC0-FBA70B61AD50}"/>
    <cellStyle name="_PERSONAL_1_Copy of Energy LTP_CP assumption Budget" xfId="7398" xr:uid="{5A7C72A8-78A9-4EC0-A964-409D32B8AD9A}"/>
    <cellStyle name="_PERSONAL_1_Copy of Energy LTP_POV" xfId="1538" xr:uid="{DB94954A-4282-427D-ACFA-2B306CB9C2BB}"/>
    <cellStyle name="_PERSONAL_1_Copy of Energy LTP_POV 2" xfId="3907" xr:uid="{01AE4961-8241-43C6-8A88-922C0FB21EA5}"/>
    <cellStyle name="_PERSONAL_1_Copy of Energy LTP_Sheet1" xfId="7399" xr:uid="{2C34D6C0-5F03-4B52-85B2-9088795A7767}"/>
    <cellStyle name="_PERSONAL_1_CP assumption Budget" xfId="7400" xr:uid="{025BA8D8-8EE0-4FEE-A788-FB4DB9B80064}"/>
    <cellStyle name="_PERSONAL_1_Czech ITG" xfId="1539" xr:uid="{6EDBB704-0BCE-49D1-8922-57F836BB0109}"/>
    <cellStyle name="_PERSONAL_1_Czech ITG 2" xfId="3908" xr:uid="{BD630A68-D503-4772-A160-52AE5EB20A52}"/>
    <cellStyle name="_PERSONAL_1_Czech ITG_By Segment" xfId="17487" xr:uid="{8F1EEA0D-B92C-4D67-BB15-FF8F5BD4B40B}"/>
    <cellStyle name="_PERSONAL_1_Czech ITG_Copy of Development ITG 0910" xfId="1540" xr:uid="{BFBBF4A3-6E7E-47FF-BF58-D0A828F54AEA}"/>
    <cellStyle name="_PERSONAL_1_Czech ITG_Copy of Development ITG 0910 2" xfId="3909" xr:uid="{EB8CAF80-DD67-4A08-90E4-1EE7F4CBC9E9}"/>
    <cellStyle name="_PERSONAL_1_Czech ITG_Copy of Development ITG 0910_Sheet2" xfId="17488" xr:uid="{D6E0C83C-3326-4C0E-9DAE-2C98AB1F3617}"/>
    <cellStyle name="_PERSONAL_1_Czech ITG_Copy of Development ITG 0910_Sheet3" xfId="17489" xr:uid="{67DEEE81-3353-4C80-8A6E-F0DAA295DCB3}"/>
    <cellStyle name="_PERSONAL_1_Czech ITG_Development ITG 0910" xfId="1541" xr:uid="{E66E7287-96D1-4D1D-A6BF-162DB627DD50}"/>
    <cellStyle name="_PERSONAL_1_Czech ITG_Development ITG 0910 2" xfId="3910" xr:uid="{BF80F5E0-B63F-4A7F-AFB2-C5AE286DE4D9}"/>
    <cellStyle name="_PERSONAL_1_Czech ITG_Development ITG 0910_Sheet2" xfId="17490" xr:uid="{35E8FD98-8AB0-4615-AAC8-D382EE8F61AB}"/>
    <cellStyle name="_PERSONAL_1_Czech ITG_Development ITG 0910_Sheet3" xfId="17491" xr:uid="{57D06E2F-0A99-4783-9111-BB2BCBF1DE7E}"/>
    <cellStyle name="_PERSONAL_1_Czech ITG_ITG Proforma 2008-09 - input" xfId="1542" xr:uid="{37537E46-A6F2-4D80-B86F-6AC8FA0B570A}"/>
    <cellStyle name="_PERSONAL_1_Czech ITG_ITG Proforma 2008-09 - input 2" xfId="3911" xr:uid="{77FC76B5-2C3C-49CA-B881-C4F375253B07}"/>
    <cellStyle name="_PERSONAL_1_Czech ITG_ITG Proforma 2008-09 - input_Sheet2" xfId="17492" xr:uid="{ABACBEDF-0557-4E3D-BDCF-4ED3394B61FF}"/>
    <cellStyle name="_PERSONAL_1_Czech ITG_ITG Proforma 2008-09 - input_Sheet3" xfId="17493" xr:uid="{D1E3D008-FA60-4305-B04A-6F989F902458}"/>
    <cellStyle name="_PERSONAL_1_Czech ITG_Japan ITG 0910" xfId="1543" xr:uid="{DAB1181D-969E-45EE-931F-C8D06CE123C7}"/>
    <cellStyle name="_PERSONAL_1_Czech ITG_Japan ITG 0910 2" xfId="3912" xr:uid="{002CBA29-9853-47EA-ACF5-A055DA4AAC3E}"/>
    <cellStyle name="_PERSONAL_1_Czech ITG_Korea ITG 0809 (Acquistion File)" xfId="1544" xr:uid="{99D9822E-DA5C-43BB-B794-5F1092FDF451}"/>
    <cellStyle name="_PERSONAL_1_Czech ITG_Korea ITG 0809 (Acquistion File) 2" xfId="3913" xr:uid="{B34A10AB-83C1-4318-85D0-7E3EBE001300}"/>
    <cellStyle name="_PERSONAL_1_Czech ITG_Korea ITG 0809 (Acquistion File)_Sheet2" xfId="17494" xr:uid="{02423BCD-00BA-4541-B8CD-AC5B453F0E69}"/>
    <cellStyle name="_PERSONAL_1_Czech ITG_Korea ITG 0809 (Acquistion File)_Sheet3" xfId="17495" xr:uid="{793F8D87-E1CB-4EEF-BA15-14C3F6E16E25}"/>
    <cellStyle name="_PERSONAL_1_Czech ITG_Model ITG for format changes" xfId="1545" xr:uid="{A87A4D9E-3E75-4CC4-87DE-9F561C9A2CD2}"/>
    <cellStyle name="_PERSONAL_1_Czech ITG_Model ITG for format changes 2" xfId="3914" xr:uid="{D485F203-3E0B-49CF-98CD-6FBCFD232761}"/>
    <cellStyle name="_PERSONAL_1_Czech ITG_Model ITG for format changes_Sheet2" xfId="17496" xr:uid="{C2C79752-7EDB-40F2-A2A8-9E1A7B1EBA02}"/>
    <cellStyle name="_PERSONAL_1_Czech ITG_Model ITG for format changes_Sheet3" xfId="17497" xr:uid="{8F588CB0-7114-45F3-A6B1-563277BB5806}"/>
    <cellStyle name="_PERSONAL_1_Czech ITG_Sheet2" xfId="17498" xr:uid="{BA6AE15C-AFB2-4528-8A6B-9304AD8368FC}"/>
    <cellStyle name="_PERSONAL_1_Czech ITG_Sheet3" xfId="17499" xr:uid="{C890F623-4800-4657-B18A-4E4E43E6A8DE}"/>
    <cellStyle name="_PERSONAL_1_Czech ITG_Summary" xfId="17500" xr:uid="{488B5285-D900-4B8B-9EFF-C54B9F7F5173}"/>
    <cellStyle name="_PERSONAL_1_Czech ITG_Summary KP4790" xfId="17501" xr:uid="{D6731CEE-8E3C-48C2-A0F8-3ED207878099}"/>
    <cellStyle name="_PERSONAL_1_Development ITG 0910" xfId="1546" xr:uid="{CEC64F16-C3F9-4623-BB4D-0F2115F5F2A2}"/>
    <cellStyle name="_PERSONAL_1_Development ITG 0910 2" xfId="3915" xr:uid="{EBF18656-E036-48D9-8B8B-E04BD9318BF0}"/>
    <cellStyle name="_PERSONAL_1_Distribution Model RIV 080208" xfId="11392" xr:uid="{B26295DE-B334-482C-808C-E5DE72696558}"/>
    <cellStyle name="_PERSONAL_1_Distribution Model RIV 080208_HO Board Management" xfId="11393" xr:uid="{410A2EF2-D159-465E-86B2-3DDAAD854069}"/>
    <cellStyle name="_PERSONAL_1_Distribution Model RIV 080208_HO Finance" xfId="11394" xr:uid="{730BAD5F-04FE-4A3C-8003-56F3DE0D31D9}"/>
    <cellStyle name="_PERSONAL_1_Distribution Model RIV 080208_HO HR &amp; Personnel" xfId="11395" xr:uid="{C80963F4-EDD3-4D46-B9BC-990DAD20292C}"/>
    <cellStyle name="_PERSONAL_1_Distribution Model RIV 090121 New Sales" xfId="11396" xr:uid="{57B7B653-3548-4E4F-B742-DCE53CBC8EAE}"/>
    <cellStyle name="_PERSONAL_1_Distribution Model RIV 090123 New Sales" xfId="11397" xr:uid="{8D884340-E818-421F-9BE4-3895EC593C5C}"/>
    <cellStyle name="_PERSONAL_1_Distribution_P11_Final" xfId="11398" xr:uid="{8DAF1326-148C-41DD-9FAE-9C3F497EAA32}"/>
    <cellStyle name="_PERSONAL_1_dunnhumby Tesco Int LRP 0910 - example template PSV" xfId="17502" xr:uid="{47E41978-FB8B-4B32-A4F6-8C18F505E7AC}"/>
    <cellStyle name="_PERSONAL_1_Entries by Guru" xfId="11399" xr:uid="{037BC1C8-B943-42FE-A351-F727EA8E1AC7}"/>
    <cellStyle name="_PERSONAL_1_Entries by Guru_HO Board Management" xfId="11400" xr:uid="{9F49369E-48DD-471B-8B6D-6A725881442F}"/>
    <cellStyle name="_PERSONAL_1_Entries by Guru_HO Finance" xfId="11401" xr:uid="{673FC828-5F31-47D3-BF6A-DD164136D56E}"/>
    <cellStyle name="_PERSONAL_1_Entries by Guru_HO HR &amp; Personnel" xfId="11402" xr:uid="{8591BEB7-793C-4A0F-936F-9EA542AC67D9}"/>
    <cellStyle name="_PERSONAL_1_Entries by Umesh" xfId="11403" xr:uid="{D378C55E-B9F6-4AA2-B316-894CBC41087E}"/>
    <cellStyle name="_PERSONAL_1_Entries by Umesh_HO Board Management" xfId="11404" xr:uid="{6216B6BB-7116-47C6-A35D-C1A4EB9DEC0D}"/>
    <cellStyle name="_PERSONAL_1_Entries by Umesh_HO Finance" xfId="11405" xr:uid="{F3B80924-3302-42C2-B1B8-C1A021525D0E}"/>
    <cellStyle name="_PERSONAL_1_Entries by Umesh_HO HR &amp; Personnel" xfId="11406" xr:uid="{673CE4E9-0CF9-4151-85FD-8AD30E404AB6}"/>
    <cellStyle name="_PERSONAL_1_FE Exec Weekly Book W26 distribution" xfId="11407" xr:uid="{1E46CE7E-58EB-4906-8B3E-416160A9C42F}"/>
    <cellStyle name="_PERSONAL_1_FINAL BUDGET TEMPLATE (0910) 220109 (PF)" xfId="1547" xr:uid="{ACC97612-A148-4D3C-8B22-E8AFC5EE8496}"/>
    <cellStyle name="_PERSONAL_1_Fx Model (Budget)" xfId="1548" xr:uid="{19481689-BA49-405C-B52A-919A669F15B2}"/>
    <cellStyle name="_PERSONAL_1_Global CIA model - Jan 08" xfId="7401" xr:uid="{74F6D844-BE48-4917-A219-EE695E217F39}"/>
    <cellStyle name="_PERSONAL_1_Group Budget Cash Flow 09-10 v1" xfId="1549" xr:uid="{1D935F77-EFFF-4E91-B09B-8C2FD5415B09}"/>
    <cellStyle name="_PERSONAL_1_Group P7PP cashflow v9" xfId="1550" xr:uid="{C42B054E-8933-412C-8FE1-D829B926F870}"/>
    <cellStyle name="_PERSONAL_1_Group Property template" xfId="1551" xr:uid="{D0D7E07E-126D-47A8-BCED-E95BB3CA877A}"/>
    <cellStyle name="_PERSONAL_1_Head Office January PV" xfId="7402" xr:uid="{D758019D-A95F-4D4C-8924-B5BE74CDB915}"/>
    <cellStyle name="_PERSONAL_1_Head Office January PV_P7PP to P9PP Adjustment" xfId="7403" xr:uid="{340AAD35-21DF-4729-A2A1-BAECF9ECF8FC}"/>
    <cellStyle name="_PERSONAL_1_Head Office January PV_Sales Budget 2006" xfId="7404" xr:uid="{2E5DFE05-FFCE-4A06-81CA-A9A3B4DF09CC}"/>
    <cellStyle name="_PERSONAL_1_Head Office January PV_Sales Budget 2006(Polish Model)" xfId="7405" xr:uid="{D596BB45-F283-45F4-89B6-4B12BBF1CA84}"/>
    <cellStyle name="_PERSONAL_1_Head Office January PV_Sales Budget 2006(Ver-Nov23)" xfId="7406" xr:uid="{029B7A5C-111A-4DCB-A99C-0AA8AD1502D9}"/>
    <cellStyle name="_PERSONAL_1_Head Office January PV_Sales Budget 2006-Ops Adjustment" xfId="7407" xr:uid="{12992EFF-7429-4A66-8C0A-1AA6DAFF8910}"/>
    <cellStyle name="_PERSONAL_1_HO Board Management" xfId="11408" xr:uid="{780A83EB-883B-453E-8E88-350DF669DD12}"/>
    <cellStyle name="_PERSONAL_1_HO Finance" xfId="11409" xr:uid="{7CC369CA-D692-4E7E-94D3-49768BF4D273}"/>
    <cellStyle name="_PERSONAL_1_HO Forecast March based 2002 " xfId="7408" xr:uid="{041BEDCF-30BB-468B-B230-1650EE0CF06B}"/>
    <cellStyle name="_PERSONAL_1_HO Forecast March based 2002 _P7PP to P9PP Adjustment" xfId="7409" xr:uid="{23771369-E38F-42E3-ACC0-87A121501A97}"/>
    <cellStyle name="_PERSONAL_1_HO Forecast March based 2002 _Sales Budget 2006" xfId="7410" xr:uid="{C190CB38-D8F4-4460-A63D-CF8645326A2F}"/>
    <cellStyle name="_PERSONAL_1_HO Forecast March based 2002 _Sales Budget 2006(Polish Model)" xfId="7411" xr:uid="{5F096A8D-9830-4AB4-A926-00166987C4BA}"/>
    <cellStyle name="_PERSONAL_1_HO Forecast March based 2002 _Sales Budget 2006(Ver-Nov23)" xfId="7412" xr:uid="{2F3F7FC2-A389-49C2-9309-37F43260132A}"/>
    <cellStyle name="_PERSONAL_1_HO Forecast March based 2002 _Sales Budget 2006-Ops Adjustment" xfId="7413" xr:uid="{B71E1C45-0C18-4641-B87B-3EE5441628F3}"/>
    <cellStyle name="_PERSONAL_1_HO HR &amp; Personnel" xfId="11410" xr:uid="{A22F3E47-469B-426C-9831-9FF9622027C9}"/>
    <cellStyle name="_PERSONAL_1_HO MA Dec03" xfId="7414" xr:uid="{82B362C2-8772-4A85-A0A5-F2A4EBB2F9F8}"/>
    <cellStyle name="_PERSONAL_1_HO MA Oct" xfId="7415" xr:uid="{9125B022-879A-4A24-A916-E303252992F7}"/>
    <cellStyle name="_PERSONAL_1_HO total" xfId="7416" xr:uid="{17A44243-0DDF-4AFA-B2BB-D4DAB676F9A5}"/>
    <cellStyle name="_PERSONAL_1_HO1  -  by category Apr 2003 " xfId="7417" xr:uid="{74BCB53F-3712-438A-A491-1A14891F13F2}"/>
    <cellStyle name="_PERSONAL_1_HO1  -  by category Aug 2002" xfId="7418" xr:uid="{271D5299-9FF0-4FE2-9C5F-E6A0228D7377}"/>
    <cellStyle name="_PERSONAL_1_HO1  -  by category Aug2003 " xfId="7419" xr:uid="{9FC327F8-BD1D-463E-B441-BEF048A80708}"/>
    <cellStyle name="_PERSONAL_1_HO1  -  by category Dec 2002" xfId="7420" xr:uid="{82EA97C1-AC3C-46B9-A2F2-B09E2203EBA7}"/>
    <cellStyle name="_PERSONAL_1_HO1  -  by category Feb 2002" xfId="1552" xr:uid="{B1992216-012F-4CA7-AF39-C23E3334E338}"/>
    <cellStyle name="_PERSONAL_1_HO1  -  by category Feb 2002_Book2" xfId="1553" xr:uid="{94163558-28FC-47C6-ADCB-D1F107EC6277}"/>
    <cellStyle name="_PERSONAL_1_HO1  -  by category Feb 2002_Book2_Copy of Development ITG 0910" xfId="1554" xr:uid="{8AA3E401-099C-4552-9DD0-E5E302381238}"/>
    <cellStyle name="_PERSONAL_1_HO1  -  by category Feb 2002_Book2_Development ITG 0910" xfId="1555" xr:uid="{B9EBD0AE-2019-4094-8854-15F90E8F446A}"/>
    <cellStyle name="_PERSONAL_1_HO1  -  by category Feb 2002_Book2_ITG Proforma 2008-09 - input" xfId="1556" xr:uid="{2D24068F-1EE9-4C8F-938F-2048B786EB79}"/>
    <cellStyle name="_PERSONAL_1_HO1  -  by category Feb 2002_Book2_Japan ITG 0910" xfId="1557" xr:uid="{358F8BD7-4CCF-4B22-9438-BA7C590FD477}"/>
    <cellStyle name="_PERSONAL_1_HO1  -  by category Feb 2002_Book2_Korea ITG 0809 (Acquistion File)" xfId="1558" xr:uid="{4215AD01-2CB9-4071-AE4A-D8AB5704E638}"/>
    <cellStyle name="_PERSONAL_1_HO1  -  by category Feb 2002_Book2_Model ITG for format changes" xfId="1559" xr:uid="{B50D487B-AD2C-46C2-8550-A076490DAD97}"/>
    <cellStyle name="_PERSONAL_1_HO1  -  by category Feb 2002_CP assumption Budget" xfId="7421" xr:uid="{6D73A6FE-8456-4AFD-87CD-06E973037BB6}"/>
    <cellStyle name="_PERSONAL_1_HO1  -  by category Feb 2002_Czech ITG" xfId="1560" xr:uid="{AE801680-BAEE-476B-B3EF-0E5D4F8661A0}"/>
    <cellStyle name="_PERSONAL_1_HO1  -  by category Feb 2002_Czech ITG_Copy of Development ITG 0910" xfId="1561" xr:uid="{66D52590-2FFA-4970-8B1A-C724CC2AB334}"/>
    <cellStyle name="_PERSONAL_1_HO1  -  by category Feb 2002_Czech ITG_Development ITG 0910" xfId="1562" xr:uid="{F05F2EE8-8D63-4E81-AA59-ED5367A9257D}"/>
    <cellStyle name="_PERSONAL_1_HO1  -  by category Feb 2002_Czech ITG_ITG Proforma 2008-09 - input" xfId="1563" xr:uid="{0C4A84C9-8B52-45DA-879B-EC8FB86FCC2F}"/>
    <cellStyle name="_PERSONAL_1_HO1  -  by category Feb 2002_Czech ITG_Japan ITG 0910" xfId="1564" xr:uid="{C47DF3CA-72A9-47B9-8E3A-F8619047F470}"/>
    <cellStyle name="_PERSONAL_1_HO1  -  by category Feb 2002_Czech ITG_Korea ITG 0809 (Acquistion File)" xfId="1565" xr:uid="{BD4D7726-5430-4549-A812-1F1351EE7652}"/>
    <cellStyle name="_PERSONAL_1_HO1  -  by category Feb 2002_Czech ITG_Model ITG for format changes" xfId="1566" xr:uid="{0329FE1A-EE07-4DB6-B461-DFDA85BC4692}"/>
    <cellStyle name="_PERSONAL_1_HO1  -  by category Feb 2002_Development ITG 0910" xfId="1567" xr:uid="{46FC4584-2DC3-429C-99AC-888A591C0659}"/>
    <cellStyle name="_PERSONAL_1_HO1  -  by category Feb 2002_Procedure Notes" xfId="17503" xr:uid="{95022D35-E620-4EBA-AB19-4C65EBCFE9F2}"/>
    <cellStyle name="_PERSONAL_1_HO1  -  by category Feb 2002_Sheet3" xfId="7422" xr:uid="{69F8681A-F353-4F3B-B000-23AB4C2E9AEE}"/>
    <cellStyle name="_PERSONAL_1_HO1  -  by category Feb 2002_TICB BS _ITG_Input_0910 PRACOVNÍ" xfId="1568" xr:uid="{02FFE2D3-7927-4558-A598-88788BE12AA4}"/>
    <cellStyle name="_PERSONAL_1_HO1  -  by category Feb 2002_TICB ITG 0910" xfId="1569" xr:uid="{7CC3F0D9-7946-48F6-B9AA-5628372D6300}"/>
    <cellStyle name="_PERSONAL_1_HO1  -  by category Feb 2003 " xfId="7423" xr:uid="{50289E85-9B6C-4DFC-B6EF-B0052E99A5DC}"/>
    <cellStyle name="_PERSONAL_1_HO1  -  by category Jan 2003" xfId="7424" xr:uid="{E83ECDED-DD1F-42CB-925E-E8D77AC4FEC9}"/>
    <cellStyle name="_PERSONAL_1_HO1  -  by category Jan 2003 new" xfId="7425" xr:uid="{09963403-6443-400C-B882-C71BD7A0AAD0}"/>
    <cellStyle name="_PERSONAL_1_HO1  -  by category July 2002" xfId="7426" xr:uid="{AE249A1A-59A2-42AC-A3C9-B432842164FE}"/>
    <cellStyle name="_PERSONAL_1_HO1  -  by category July 2003 " xfId="7427" xr:uid="{0F537E37-BF6A-4F58-A27B-DA9D12A44E63}"/>
    <cellStyle name="_PERSONAL_1_HO1  -  by category Jun 2003 " xfId="7428" xr:uid="{B9B6A186-812C-420E-B91D-1F1DB2EF1197}"/>
    <cellStyle name="_PERSONAL_1_HO1  -  by category June 2002" xfId="7429" xr:uid="{8F2D032D-E678-484E-A89A-1A190F1D2B13}"/>
    <cellStyle name="_PERSONAL_1_HO1  -  by category Mar 2002" xfId="7430" xr:uid="{02F1162F-9B21-489E-B870-4070AB32F082}"/>
    <cellStyle name="_PERSONAL_1_HO1  -  by category Mar 2003 " xfId="7431" xr:uid="{696CB533-3838-42BC-9560-0DB41E76BC5B}"/>
    <cellStyle name="_PERSONAL_1_HO1  -  by category May 2002" xfId="7432" xr:uid="{CFD4EC37-A54C-4C41-90D3-81CD99AC1CC7}"/>
    <cellStyle name="_PERSONAL_1_HO1  -  by category May 2003 " xfId="7433" xr:uid="{338130AA-084E-4728-A72D-A98FFE2FDCEC}"/>
    <cellStyle name="_PERSONAL_1_HO1  -  by category Nov 2002" xfId="7434" xr:uid="{8BE226AF-A5E6-4CCA-B660-F5F3163D14BA}"/>
    <cellStyle name="_PERSONAL_1_HO1  -  by category Nov2003 " xfId="7435" xr:uid="{507ECE2F-1845-4783-AF28-815D3B510AB1}"/>
    <cellStyle name="_PERSONAL_1_HO1  -  by category Oct2003 " xfId="7436" xr:uid="{74395DD8-2599-4C23-BF48-0465156D8BD9}"/>
    <cellStyle name="_PERSONAL_1_HO1  -  by category Sep2003 " xfId="7437" xr:uid="{35BD9551-1302-4981-B58F-D11F90268A98}"/>
    <cellStyle name="_PERSONAL_1_HO2" xfId="7438" xr:uid="{8BF749A7-2449-4BE5-BBA3-F7D741E31D07}"/>
    <cellStyle name="_PERSONAL_1_HO2  -  by department Dec 2003 " xfId="7439" xr:uid="{DCA54BC3-AA92-465D-A734-BF728E229ED2}"/>
    <cellStyle name="_PERSONAL_1_HO2  -  by department Dec 2003 _P7PP to P9PP Adjustment" xfId="7440" xr:uid="{412A874C-89B3-488F-8ED6-E5853CE4E83A}"/>
    <cellStyle name="_PERSONAL_1_HO2  -  by department Dec 2003 _Sales Budget 2006" xfId="7441" xr:uid="{00C4A80E-F134-4654-ADE5-9A936D2A2FBC}"/>
    <cellStyle name="_PERSONAL_1_HO2  -  by department Dec 2003 _Sales Budget 2006(Polish Model)" xfId="7442" xr:uid="{0854C680-C1F1-4FC8-BE6F-BF2CCB0C265C}"/>
    <cellStyle name="_PERSONAL_1_HO2  -  by department Dec 2003 _Sales Budget 2006(Ver-Nov23)" xfId="7443" xr:uid="{1CDEE4B2-03F7-4B1C-8D89-6E52B018B2E0}"/>
    <cellStyle name="_PERSONAL_1_HO2  -  by department Dec 2003 _Sales Budget 2006-Ops Adjustment" xfId="7444" xr:uid="{F394E42F-72EF-4CE3-84EE-825D21B16B87}"/>
    <cellStyle name="_PERSONAL_1_HO2  -  by department Oct 2003 " xfId="7445" xr:uid="{2B69F6AB-7948-4B71-AFCB-3F5174C9279E}"/>
    <cellStyle name="_PERSONAL_1_HO2  -  by department Oct 2003 _P7PP to P9PP Adjustment" xfId="7446" xr:uid="{84F229BA-7EBC-43E1-BCD8-400A4132551F}"/>
    <cellStyle name="_PERSONAL_1_HO2  -  by department Oct 2003 _Sales Budget 2006" xfId="7447" xr:uid="{C22E0B46-2560-4249-B9DA-71936E43F9A1}"/>
    <cellStyle name="_PERSONAL_1_HO2  -  by department Oct 2003 _Sales Budget 2006(Polish Model)" xfId="7448" xr:uid="{B727EE36-08C1-4ACC-9056-223EB728E76B}"/>
    <cellStyle name="_PERSONAL_1_HO2  -  by department Oct 2003 _Sales Budget 2006(Ver-Nov23)" xfId="7449" xr:uid="{2CD3ACE9-D801-422C-AD25-84D05E211067}"/>
    <cellStyle name="_PERSONAL_1_HO2  -  by department Oct 2003 _Sales Budget 2006-Ops Adjustment" xfId="7450" xr:uid="{A4166928-8C6D-451D-839C-C0FEB9D859AA}"/>
    <cellStyle name="_PERSONAL_1_HO2_P7PP to P9PP Adjustment" xfId="7451" xr:uid="{230285BB-5136-42F2-B305-9CD2C3E5FCCD}"/>
    <cellStyle name="_PERSONAL_1_HO2_Sales Budget 2006" xfId="7452" xr:uid="{EEECAE85-4099-421F-AC54-DC1A5D46283F}"/>
    <cellStyle name="_PERSONAL_1_HO2_Sales Budget 2006(Polish Model)" xfId="7453" xr:uid="{B971671C-6DF6-4F35-9F6D-1876FBE412DB}"/>
    <cellStyle name="_PERSONAL_1_HO2_Sales Budget 2006(Ver-Nov23)" xfId="7454" xr:uid="{769E52BD-200E-4631-8074-32F17F8CF8D4}"/>
    <cellStyle name="_PERSONAL_1_HO2_Sales Budget 2006-Ops Adjustment" xfId="7455" xr:uid="{B8B2731E-63CE-4E1E-B287-13939CDACFA5}"/>
    <cellStyle name="_PERSONAL_1_Input Kitchen 5-16-08" xfId="11411" xr:uid="{607631B9-8400-4C30-8FB4-0A3C45143E74}"/>
    <cellStyle name="_PERSONAL_1_Input Kitchen 5-16-08_HO Board Management" xfId="11412" xr:uid="{410C6765-3A25-444F-9E07-04FEF03E45B0}"/>
    <cellStyle name="_PERSONAL_1_Input Kitchen 5-16-08_HO Finance" xfId="11413" xr:uid="{7D287C64-2A07-4ED5-B4B1-9FCEEDA3D029}"/>
    <cellStyle name="_PERSONAL_1_Input Kitchen 5-16-08_HO HR &amp; Personnel" xfId="11414" xr:uid="{1D1E5DAD-776E-4393-A8E6-B8071A335FB9}"/>
    <cellStyle name="_PERSONAL_1_Input Kitchen 5-19-09" xfId="11415" xr:uid="{AE0DC42D-708F-4F5B-899F-0CAA8684BE77}"/>
    <cellStyle name="_PERSONAL_1_Input Kitchen 9-12-08 (2)" xfId="11416" xr:uid="{51A169F0-55B7-4019-858B-B9724E80FB06}"/>
    <cellStyle name="_PERSONAL_1_Input Kitchen 9-12-08 (2)_HO Board Management" xfId="11417" xr:uid="{EB5FECA8-24B4-481C-A540-A379DE00BA29}"/>
    <cellStyle name="_PERSONAL_1_Input Kitchen 9-12-08 (2)_HO Finance" xfId="11418" xr:uid="{D2817F15-C06F-41B9-8D88-BEE6B99833F9}"/>
    <cellStyle name="_PERSONAL_1_Input Kitchen 9-12-08 (2)_HO HR &amp; Personnel" xfId="11419" xr:uid="{BEE546BD-3FB1-485B-B230-13FA7284CD62}"/>
    <cellStyle name="_PERSONAL_1_Input Kitchen 9-18-08" xfId="11420" xr:uid="{EA637537-2C45-41AC-B7C5-4FD17E69B85A}"/>
    <cellStyle name="_PERSONAL_1_Input Kitchen 9-18-08_HO Board Management" xfId="11421" xr:uid="{1898E40C-3891-4C9D-8D60-BC1063D08D1B}"/>
    <cellStyle name="_PERSONAL_1_Input Kitchen 9-18-08_HO Finance" xfId="11422" xr:uid="{BCC9C8C9-568A-40FA-B7A3-E8764C89DE0B}"/>
    <cellStyle name="_PERSONAL_1_Input Kitchen 9-18-08_HO HR &amp; Personnel" xfId="11423" xr:uid="{F43754FC-F846-4782-8EE5-199039F9FA20}"/>
    <cellStyle name="_PERSONAL_1_Input Kitchen 9-22-08 exec meeting" xfId="11424" xr:uid="{DD129237-637C-4B47-8B3D-B8CD15F1AE1A}"/>
    <cellStyle name="_PERSONAL_1_Input Kitchen 9-22-08 exec meeting_HO Board Management" xfId="11425" xr:uid="{E88A8661-B248-4922-A1C8-CE1061AEB217}"/>
    <cellStyle name="_PERSONAL_1_Input Kitchen 9-22-08 exec meeting_HO Finance" xfId="11426" xr:uid="{76D1B84B-D2FF-43DD-AAA5-5F93D327C8F4}"/>
    <cellStyle name="_PERSONAL_1_Input Kitchen 9-22-08 exec meeting_HO HR &amp; Personnel" xfId="11427" xr:uid="{7330C6D1-F0BB-4ED2-8B3B-81E0EF7DB32E}"/>
    <cellStyle name="_PERSONAL_1_Input Marketing 9-18-08" xfId="11428" xr:uid="{CA640610-0361-4460-8894-270C47AB8F64}"/>
    <cellStyle name="_PERSONAL_1_Input Marketing 9-18-08_HO Board Management" xfId="11429" xr:uid="{89984EF0-AAA6-4891-BF15-74A86602BCF3}"/>
    <cellStyle name="_PERSONAL_1_Input Marketing 9-18-08_HO Finance" xfId="11430" xr:uid="{2CE9C1CF-F118-412D-B99C-E9219B6542E7}"/>
    <cellStyle name="_PERSONAL_1_Input Marketing 9-18-08_HO HR &amp; Personnel" xfId="11431" xr:uid="{B1078CCB-9B4D-41D2-AE3C-AA0684476D0A}"/>
    <cellStyle name="_PERSONAL_1_Input Marketing 9-22-08" xfId="11432" xr:uid="{D2D44F7E-F68D-4BC6-8C38-C2C679E63E44}"/>
    <cellStyle name="_PERSONAL_1_Input Marketing 9-22-08 V2" xfId="11433" xr:uid="{BD931898-E342-4E04-874F-AAF5291B12E7}"/>
    <cellStyle name="_PERSONAL_1_Input Marketing 9-22-08 V2_HO Board Management" xfId="11434" xr:uid="{778BBDE0-D34B-4CB8-961C-457BD18377CC}"/>
    <cellStyle name="_PERSONAL_1_Input Marketing 9-22-08 V2_HO Finance" xfId="11435" xr:uid="{2886300A-4308-4627-A9D8-D0AF9B7F18B0}"/>
    <cellStyle name="_PERSONAL_1_Input Marketing 9-22-08 V2_HO HR &amp; Personnel" xfId="11436" xr:uid="{F3ED187D-718B-402F-AE4C-9198CE61D2F8}"/>
    <cellStyle name="_PERSONAL_1_Input Marketing 9-22-08_HO Board Management" xfId="11437" xr:uid="{C6728076-79E0-4285-BF4C-EBA986AD5624}"/>
    <cellStyle name="_PERSONAL_1_Input Marketing 9-22-08_HO Finance" xfId="11438" xr:uid="{858F0358-65C8-45C8-9B67-311B5187E34D}"/>
    <cellStyle name="_PERSONAL_1_Input Marketing 9-22-08_HO HR &amp; Personnel" xfId="11439" xr:uid="{381D45CD-7F38-442E-996E-AEAD09EBE8DC}"/>
    <cellStyle name="_PERSONAL_1_Input Property 5-16-08" xfId="11440" xr:uid="{6B4D9200-949C-4788-BA96-1FEF291A58E5}"/>
    <cellStyle name="_PERSONAL_1_Input Property 5-16-08_HO Board Management" xfId="11441" xr:uid="{84E9DA11-7885-4BA1-813B-1823AC244166}"/>
    <cellStyle name="_PERSONAL_1_Input Property 5-16-08_HO Finance" xfId="11442" xr:uid="{8C1C0F7F-4DBC-4495-BBE6-C4C2852D62BF}"/>
    <cellStyle name="_PERSONAL_1_Input Property 5-16-08_HO HR &amp; Personnel" xfId="11443" xr:uid="{4EE0A588-38AC-4398-B2F1-9352B9D9E897}"/>
    <cellStyle name="_PERSONAL_1_Input Property 9-12-08" xfId="11444" xr:uid="{457F8572-16F4-425A-985E-DA0E11C9DA93}"/>
    <cellStyle name="_PERSONAL_1_Input Property 9-12-08_HO Board Management" xfId="11445" xr:uid="{463851E7-C8FD-4749-B91C-D713A4A7434D}"/>
    <cellStyle name="_PERSONAL_1_Input Property 9-12-08_HO Finance" xfId="11446" xr:uid="{ACEEB602-756A-43B2-9248-E72FD6884ED1}"/>
    <cellStyle name="_PERSONAL_1_Input Property 9-12-08_HO HR &amp; Personnel" xfId="11447" xr:uid="{A5DCBEED-69CC-4252-9A30-4632A888B4A1}"/>
    <cellStyle name="_PERSONAL_1_IT Transfer To Group Version Proposed Final 08.11.21 (proposed revision for 09-10 budget)" xfId="11448" xr:uid="{B9B667B8-A19F-434B-BC29-725D49B71FCB}"/>
    <cellStyle name="_PERSONAL_1_ITG Output-Mar 2006" xfId="1570" xr:uid="{C252F09C-871C-4C10-ACC8-304D4B0A203C}"/>
    <cellStyle name="_PERSONAL_1_ITG_China Output" xfId="7456" xr:uid="{7BC703A6-C625-4FD7-B85A-FE185A8BDFCE}"/>
    <cellStyle name="_PERSONAL_1_Japan P7PP 1011" xfId="17504" xr:uid="{95FF7655-5524-4207-B5CA-DBBFB5B99FA1}"/>
    <cellStyle name="_PERSONAL_1_Japan P7PP 1011_Sheet2" xfId="17505" xr:uid="{CBA20EAB-4256-40BB-8D54-BF5758FEF573}"/>
    <cellStyle name="_PERSONAL_1_Japan P7PP 1011_Sheet3" xfId="17506" xr:uid="{15385EAD-DDB0-49B8-AE0F-3D310E8CE98E}"/>
    <cellStyle name="_PERSONAL_1_JE LOG" xfId="11449" xr:uid="{EBA80670-5EF2-49C5-9A0D-7F24B5A14562}"/>
    <cellStyle name="_PERSONAL_1_JE LOG_HO Board Management" xfId="11450" xr:uid="{C6BE336A-2729-4464-A3D8-96D65167D431}"/>
    <cellStyle name="_PERSONAL_1_JE LOG_HO Finance" xfId="11451" xr:uid="{5177AA30-CB85-47BB-9486-709381C8F4B4}"/>
    <cellStyle name="_PERSONAL_1_JE LOG_HO HR &amp; Personnel" xfId="11452" xr:uid="{1BCCDDB5-C810-4987-8F67-BEAFF1F8AD7B}"/>
    <cellStyle name="_PERSONAL_1_Kitchen P3PP Submission 5-22-2009" xfId="11453" xr:uid="{D96C5F6D-4934-4E06-8F8D-9727A5ACF900}"/>
    <cellStyle name="_PERSONAL_1_KPI comparison_1A" xfId="7457" xr:uid="{CF219FFE-8DEC-44FB-9447-FF652F60986D}"/>
    <cellStyle name="_PERSONAL_1_LTP - Carl" xfId="11454" xr:uid="{B0D2B735-B69C-4EB3-9FD2-04F3EDF88C1C}"/>
    <cellStyle name="_PERSONAL_1_LTP CIA Model" xfId="7458" xr:uid="{F5EAF86E-7DD8-495C-965A-384C1C750E85}"/>
    <cellStyle name="_PERSONAL_1_LTP CIA Model_With PnL ratio_1" xfId="7459" xr:uid="{E4447A45-674A-47B8-BB48-D358E935B2DC}"/>
    <cellStyle name="_PERSONAL_1_LTP Consol 2008 (Bottom Up) Final" xfId="1571" xr:uid="{62047FA6-D198-4E06-98A6-3A71BC908A99}"/>
    <cellStyle name="_PERSONAL_1_LTP Kitchen 4-10-08 (2)" xfId="11455" xr:uid="{B0F1E5DC-8076-41A4-A9E8-7F73B48DE6E1}"/>
    <cellStyle name="_PERSONAL_1_LTP Standards 2005 China" xfId="7460" xr:uid="{EDB96F9A-3EC9-4040-B4EB-70125678045D}"/>
    <cellStyle name="_PERSONAL_1_LTP Standards 2005 China_1" xfId="7461" xr:uid="{B176ACD8-CDDE-45C9-95D0-09D8254594BC}"/>
    <cellStyle name="_PERSONAL_1_LTP Standards 2005 China_pack" xfId="7462" xr:uid="{FC049C3B-B800-4C52-BBC6-B55AFC86CDC9}"/>
    <cellStyle name="_PERSONAL_1_MA HM-November-01 as values" xfId="1572" xr:uid="{4B24ED1E-38AC-42C2-B7B5-5657B67945E6}"/>
    <cellStyle name="_PERSONAL_1_MA HM-November-01 as values 2" xfId="17507" xr:uid="{0BBEA1C7-3814-4FA0-A262-C0BB5EA05E3B}"/>
    <cellStyle name="_PERSONAL_1_MA HM-November-01 as values_Book2" xfId="1573" xr:uid="{F63422AD-9698-46C6-AC2A-3F4CC8725365}"/>
    <cellStyle name="_PERSONAL_1_MA HM-November-01 as values_Book2 2" xfId="3916" xr:uid="{53C41FF8-7582-4D8D-BFA5-00D3FE9EDEBF}"/>
    <cellStyle name="_PERSONAL_1_MA HM-November-01 as values_Book2_By Segment" xfId="17508" xr:uid="{745FF2E9-96B5-4D2C-8E97-D09B893D2235}"/>
    <cellStyle name="_PERSONAL_1_MA HM-November-01 as values_Book2_Copy of Development ITG 0910" xfId="1574" xr:uid="{786A548D-8350-43AA-AB30-6CFE6A2A61EE}"/>
    <cellStyle name="_PERSONAL_1_MA HM-November-01 as values_Book2_Copy of Development ITG 0910 2" xfId="3917" xr:uid="{21387ED3-042E-4A76-9EB1-47DA33249581}"/>
    <cellStyle name="_PERSONAL_1_MA HM-November-01 as values_Book2_Copy of Development ITG 0910_Sheet2" xfId="17509" xr:uid="{FABC4D6A-07E7-4736-A4C9-1521A45C22D5}"/>
    <cellStyle name="_PERSONAL_1_MA HM-November-01 as values_Book2_Copy of Development ITG 0910_Sheet3" xfId="17510" xr:uid="{31BF1CC7-A6B1-4CBE-BC9C-4D8A7168F619}"/>
    <cellStyle name="_PERSONAL_1_MA HM-November-01 as values_Book2_Development ITG 0910" xfId="1575" xr:uid="{FC96067A-04CA-47BD-8423-82B8C8E30066}"/>
    <cellStyle name="_PERSONAL_1_MA HM-November-01 as values_Book2_Development ITG 0910 2" xfId="3918" xr:uid="{DB0DB06E-C84F-4BEE-9325-A0799219DAFA}"/>
    <cellStyle name="_PERSONAL_1_MA HM-November-01 as values_Book2_Development ITG 0910_Sheet2" xfId="17511" xr:uid="{87D4BE00-C622-4670-89C6-760E30E5E1F8}"/>
    <cellStyle name="_PERSONAL_1_MA HM-November-01 as values_Book2_Development ITG 0910_Sheet3" xfId="17512" xr:uid="{61CAEB38-4D17-47B2-9C5A-7E37F35626CA}"/>
    <cellStyle name="_PERSONAL_1_MA HM-November-01 as values_Book2_ITG Proforma 2008-09 - input" xfId="1576" xr:uid="{6EFC0BEB-883F-448F-8AEC-8AC344D79EE8}"/>
    <cellStyle name="_PERSONAL_1_MA HM-November-01 as values_Book2_ITG Proforma 2008-09 - input 2" xfId="3919" xr:uid="{180CD7C9-AF9E-463A-ABD5-BE169FB5A785}"/>
    <cellStyle name="_PERSONAL_1_MA HM-November-01 as values_Book2_ITG Proforma 2008-09 - input_Sheet2" xfId="17513" xr:uid="{7BB149DA-D9AE-435F-844F-3DDFE1DAE10F}"/>
    <cellStyle name="_PERSONAL_1_MA HM-November-01 as values_Book2_ITG Proforma 2008-09 - input_Sheet3" xfId="17514" xr:uid="{0826621D-3B89-433B-862F-88F97916FFE8}"/>
    <cellStyle name="_PERSONAL_1_MA HM-November-01 as values_Book2_Japan ITG 0910" xfId="1577" xr:uid="{2D05292F-972B-4F2B-942D-4E7B6732FCA2}"/>
    <cellStyle name="_PERSONAL_1_MA HM-November-01 as values_Book2_Japan ITG 0910 2" xfId="3920" xr:uid="{1D4A566D-E44D-4406-8D6E-0F04AD3E62E7}"/>
    <cellStyle name="_PERSONAL_1_MA HM-November-01 as values_Book2_Korea ITG 0809 (Acquistion File)" xfId="1578" xr:uid="{278D25EE-21D8-4CAF-93F7-1F00B06EBEEA}"/>
    <cellStyle name="_PERSONAL_1_MA HM-November-01 as values_Book2_Korea ITG 0809 (Acquistion File) 2" xfId="3921" xr:uid="{B2FEB80B-AB34-4C0D-A513-ECC85A068C51}"/>
    <cellStyle name="_PERSONAL_1_MA HM-November-01 as values_Book2_Korea ITG 0809 (Acquistion File)_Sheet2" xfId="17515" xr:uid="{7C04E4FA-3789-411E-9581-6DAA5D78FA56}"/>
    <cellStyle name="_PERSONAL_1_MA HM-November-01 as values_Book2_Korea ITG 0809 (Acquistion File)_Sheet3" xfId="17516" xr:uid="{908B7DB8-1065-495D-9AB3-911FD0088287}"/>
    <cellStyle name="_PERSONAL_1_MA HM-November-01 as values_Book2_Model ITG for format changes" xfId="1579" xr:uid="{4590E831-2C5F-427A-A530-3E7A46727A61}"/>
    <cellStyle name="_PERSONAL_1_MA HM-November-01 as values_Book2_Model ITG for format changes 2" xfId="3922" xr:uid="{0077C48C-3714-495A-A193-5A268B5EA385}"/>
    <cellStyle name="_PERSONAL_1_MA HM-November-01 as values_Book2_Model ITG for format changes_Sheet2" xfId="17517" xr:uid="{3C8AA2FB-9F76-4E59-BF09-EF5ED83F83F0}"/>
    <cellStyle name="_PERSONAL_1_MA HM-November-01 as values_Book2_Model ITG for format changes_Sheet3" xfId="17518" xr:uid="{062A654C-100C-44C8-BBFA-4B6E91F36224}"/>
    <cellStyle name="_PERSONAL_1_MA HM-November-01 as values_Book2_Sheet2" xfId="17519" xr:uid="{1E46B30E-7F2C-41C4-9BEE-E0C6D29E0E8F}"/>
    <cellStyle name="_PERSONAL_1_MA HM-November-01 as values_Book2_Sheet3" xfId="17520" xr:uid="{E35B1DD2-D00F-4B85-AF65-4BE0B156D8FC}"/>
    <cellStyle name="_PERSONAL_1_MA HM-November-01 as values_Book2_Summary" xfId="17521" xr:uid="{3D7DB064-E72C-4A1D-95F7-285E89F347D9}"/>
    <cellStyle name="_PERSONAL_1_MA HM-November-01 as values_Book2_Summary KP4790" xfId="17522" xr:uid="{00EEDB78-6FDE-42C1-991D-22FEBE52B7DF}"/>
    <cellStyle name="_PERSONAL_1_MA HM-November-01 as values_Country CapEx Per" xfId="7463" xr:uid="{F063CC71-4F68-420D-BD5B-5B2ABC2E10B0}"/>
    <cellStyle name="_PERSONAL_1_MA HM-November-01 as values_CP assumption Budget" xfId="7464" xr:uid="{B7C5D38F-AB7C-485B-8477-06BC41438B24}"/>
    <cellStyle name="_PERSONAL_1_MA HM-November-01 as values_Czech ITG" xfId="1580" xr:uid="{6D79EA04-54FF-4001-8264-10650254CBC3}"/>
    <cellStyle name="_PERSONAL_1_MA HM-November-01 as values_Czech ITG 2" xfId="3923" xr:uid="{6B905D25-F412-449D-A970-15503DA1AE3A}"/>
    <cellStyle name="_PERSONAL_1_MA HM-November-01 as values_Czech ITG_By Segment" xfId="17523" xr:uid="{14752E05-D0A1-4119-952E-E8DE462F8A54}"/>
    <cellStyle name="_PERSONAL_1_MA HM-November-01 as values_Czech ITG_Copy of Development ITG 0910" xfId="1581" xr:uid="{EED70F02-D11F-48CE-86AD-7ED578D6D843}"/>
    <cellStyle name="_PERSONAL_1_MA HM-November-01 as values_Czech ITG_Copy of Development ITG 0910 2" xfId="3924" xr:uid="{51BAD80D-DFFA-4A8E-B92C-6CECBBA0503A}"/>
    <cellStyle name="_PERSONAL_1_MA HM-November-01 as values_Czech ITG_Copy of Development ITG 0910_Sheet2" xfId="17524" xr:uid="{F058FB2D-F219-411C-A9CA-246526167F05}"/>
    <cellStyle name="_PERSONAL_1_MA HM-November-01 as values_Czech ITG_Copy of Development ITG 0910_Sheet3" xfId="17525" xr:uid="{F11DAF52-F69E-4EAD-B4FD-AF08276C763E}"/>
    <cellStyle name="_PERSONAL_1_MA HM-November-01 as values_Czech ITG_Development ITG 0910" xfId="1582" xr:uid="{C8584A77-AB19-4D74-91AB-CECEB65584E1}"/>
    <cellStyle name="_PERSONAL_1_MA HM-November-01 as values_Czech ITG_Development ITG 0910 2" xfId="3925" xr:uid="{BC7E9291-E69A-41A3-84A8-8B9CAE711EBB}"/>
    <cellStyle name="_PERSONAL_1_MA HM-November-01 as values_Czech ITG_Development ITG 0910_Sheet2" xfId="17526" xr:uid="{ACA73219-EBDA-4CBA-890E-6BB96C969307}"/>
    <cellStyle name="_PERSONAL_1_MA HM-November-01 as values_Czech ITG_Development ITG 0910_Sheet3" xfId="17527" xr:uid="{5C135371-EC75-439C-9653-C9E4DE14DBDC}"/>
    <cellStyle name="_PERSONAL_1_MA HM-November-01 as values_Czech ITG_ITG Proforma 2008-09 - input" xfId="1583" xr:uid="{F6C5D55C-1DCA-4225-AFAB-A3F1FFDA011F}"/>
    <cellStyle name="_PERSONAL_1_MA HM-November-01 as values_Czech ITG_ITG Proforma 2008-09 - input 2" xfId="3926" xr:uid="{85A792BA-BB89-4CBD-9F2E-0D11DB41A74D}"/>
    <cellStyle name="_PERSONAL_1_MA HM-November-01 as values_Czech ITG_ITG Proforma 2008-09 - input_Sheet2" xfId="17528" xr:uid="{E83CBF10-AEAE-4F35-AC3D-1E3D464573CB}"/>
    <cellStyle name="_PERSONAL_1_MA HM-November-01 as values_Czech ITG_ITG Proforma 2008-09 - input_Sheet3" xfId="17529" xr:uid="{AA1FCE7C-746D-41BC-989E-4B8F57C4BED8}"/>
    <cellStyle name="_PERSONAL_1_MA HM-November-01 as values_Czech ITG_Japan ITG 0910" xfId="1584" xr:uid="{58424DBE-9601-40B0-B7C0-513BE01C6426}"/>
    <cellStyle name="_PERSONAL_1_MA HM-November-01 as values_Czech ITG_Japan ITG 0910 2" xfId="3927" xr:uid="{35D6D6AA-8D44-45ED-BDEE-3192AE035DB0}"/>
    <cellStyle name="_PERSONAL_1_MA HM-November-01 as values_Czech ITG_Korea ITG 0809 (Acquistion File)" xfId="1585" xr:uid="{CFF56D88-50E5-488F-B867-4DBD6F5E83D0}"/>
    <cellStyle name="_PERSONAL_1_MA HM-November-01 as values_Czech ITG_Korea ITG 0809 (Acquistion File) 2" xfId="3928" xr:uid="{455AC537-844C-4B13-8342-3C647211237B}"/>
    <cellStyle name="_PERSONAL_1_MA HM-November-01 as values_Czech ITG_Korea ITG 0809 (Acquistion File)_Sheet2" xfId="17530" xr:uid="{4891F1AC-FB8B-41AD-8556-91A953BB90DA}"/>
    <cellStyle name="_PERSONAL_1_MA HM-November-01 as values_Czech ITG_Korea ITG 0809 (Acquistion File)_Sheet3" xfId="17531" xr:uid="{82D28C57-DDE6-4F2C-860D-AFC0B59A40B7}"/>
    <cellStyle name="_PERSONAL_1_MA HM-November-01 as values_Czech ITG_Model ITG for format changes" xfId="1586" xr:uid="{52AE73DB-A254-4D2C-9B30-B7633A843DF9}"/>
    <cellStyle name="_PERSONAL_1_MA HM-November-01 as values_Czech ITG_Model ITG for format changes 2" xfId="3929" xr:uid="{0B233B3B-FBFB-4FBE-AA0C-5FE944D85697}"/>
    <cellStyle name="_PERSONAL_1_MA HM-November-01 as values_Czech ITG_Model ITG for format changes_Sheet2" xfId="17532" xr:uid="{4B4479F7-C124-431F-8854-41C5D6FD6456}"/>
    <cellStyle name="_PERSONAL_1_MA HM-November-01 as values_Czech ITG_Model ITG for format changes_Sheet3" xfId="17533" xr:uid="{2E2D9907-9F1E-4633-8320-85084114804F}"/>
    <cellStyle name="_PERSONAL_1_MA HM-November-01 as values_Czech ITG_Sheet2" xfId="17534" xr:uid="{4C18185B-6D3B-412E-B258-4A6923A0F983}"/>
    <cellStyle name="_PERSONAL_1_MA HM-November-01 as values_Czech ITG_Sheet3" xfId="17535" xr:uid="{4EF4D3A3-2C34-4322-8480-F62752D8FF10}"/>
    <cellStyle name="_PERSONAL_1_MA HM-November-01 as values_Czech ITG_Summary" xfId="17536" xr:uid="{EA07EF62-BA2C-4944-9079-18FAEC988616}"/>
    <cellStyle name="_PERSONAL_1_MA HM-November-01 as values_Czech ITG_Summary KP4790" xfId="17537" xr:uid="{27AA46B4-1CCB-438F-A814-46125A781D5E}"/>
    <cellStyle name="_PERSONAL_1_MA HM-November-01 as values_Development ITG 0910" xfId="1587" xr:uid="{C5A567C8-9F89-4CB2-A31B-901CECEBD976}"/>
    <cellStyle name="_PERSONAL_1_MA HM-November-01 as values_Development ITG 0910 2" xfId="3930" xr:uid="{4DD372E9-277B-4AF9-BB79-AC748BD47F05}"/>
    <cellStyle name="_PERSONAL_1_MA HM-November-01 as values_HO Board Management" xfId="11456" xr:uid="{918F15D5-E7E0-4E24-9A2C-EEF95EABB56B}"/>
    <cellStyle name="_PERSONAL_1_MA HM-November-01 as values_HO Finance" xfId="11457" xr:uid="{54C433B9-B783-4945-8666-713CFEEB2A86}"/>
    <cellStyle name="_PERSONAL_1_MA HM-November-01 as values_HO HR &amp; Personnel" xfId="11458" xr:uid="{BD3DA3BD-94DF-4CF2-8C7E-C8AEFDEF3057}"/>
    <cellStyle name="_PERSONAL_1_MA HM-November-01 as values_POV" xfId="1588" xr:uid="{9D9A2119-A0E4-4C12-BB0B-C92DB0CA44AB}"/>
    <cellStyle name="_PERSONAL_1_MA HM-November-01 as values_POV 2" xfId="3931" xr:uid="{B42B66D2-8C53-4253-9F13-6C16F0657620}"/>
    <cellStyle name="_PERSONAL_1_MA HM-November-01 as values_Procedure Notes" xfId="17538" xr:uid="{571C72CC-1979-4E84-A21D-C037D3230F5D}"/>
    <cellStyle name="_PERSONAL_1_MA HM-November-01 as values_SALES MARGIN - BACKUP ANALYSIS (DEC-01)" xfId="1589" xr:uid="{B1567CD9-B604-4ACE-9DA2-FEF0927D6254}"/>
    <cellStyle name="_PERSONAL_1_MA HM-November-01 as values_SALES MARGIN - BACKUP ANALYSIS (DEC-01) 2" xfId="17539" xr:uid="{977DE65C-A030-448D-AF5B-226A8361E6C2}"/>
    <cellStyle name="_PERSONAL_1_MA HM-November-01 as values_SALES MARGIN - BACKUP ANALYSIS (DEC-01)_Book2" xfId="1590" xr:uid="{013EDF36-1CCC-453C-BA15-5ADEBF3979B5}"/>
    <cellStyle name="_PERSONAL_1_MA HM-November-01 as values_SALES MARGIN - BACKUP ANALYSIS (DEC-01)_Book2 2" xfId="3932" xr:uid="{433EEEFB-136F-447F-9CB7-0B3C79A6ED01}"/>
    <cellStyle name="_PERSONAL_1_MA HM-November-01 as values_SALES MARGIN - BACKUP ANALYSIS (DEC-01)_Book2_By Segment" xfId="17540" xr:uid="{05177B7E-7D38-48D9-B3A4-8D2FB173F6D1}"/>
    <cellStyle name="_PERSONAL_1_MA HM-November-01 as values_SALES MARGIN - BACKUP ANALYSIS (DEC-01)_Book2_Copy of Development ITG 0910" xfId="1591" xr:uid="{931E9443-B2B4-4FB6-96F9-A0743E3CA77C}"/>
    <cellStyle name="_PERSONAL_1_MA HM-November-01 as values_SALES MARGIN - BACKUP ANALYSIS (DEC-01)_Book2_Copy of Development ITG 0910 2" xfId="3933" xr:uid="{01BABD55-BD88-4923-A04D-CF157DD58452}"/>
    <cellStyle name="_PERSONAL_1_MA HM-November-01 as values_SALES MARGIN - BACKUP ANALYSIS (DEC-01)_Book2_Copy of Development ITG 0910_Sheet2" xfId="17541" xr:uid="{6F9D3866-AB81-4A0E-8B7B-1F19537027E1}"/>
    <cellStyle name="_PERSONAL_1_MA HM-November-01 as values_SALES MARGIN - BACKUP ANALYSIS (DEC-01)_Book2_Copy of Development ITG 0910_Sheet3" xfId="17542" xr:uid="{EBC89D2D-E11D-4F24-891E-5F298B41448A}"/>
    <cellStyle name="_PERSONAL_1_MA HM-November-01 as values_SALES MARGIN - BACKUP ANALYSIS (DEC-01)_Book2_Development ITG 0910" xfId="1592" xr:uid="{A9360E01-5578-4E49-8645-1F84F9C55F94}"/>
    <cellStyle name="_PERSONAL_1_MA HM-November-01 as values_SALES MARGIN - BACKUP ANALYSIS (DEC-01)_Book2_Development ITG 0910 2" xfId="3934" xr:uid="{35BF915E-0198-43A5-BE8F-84391A4D7B4D}"/>
    <cellStyle name="_PERSONAL_1_MA HM-November-01 as values_SALES MARGIN - BACKUP ANALYSIS (DEC-01)_Book2_Development ITG 0910_Sheet2" xfId="17543" xr:uid="{D2B0E5D3-85E4-42ED-AC7D-F63F52FAE0C8}"/>
    <cellStyle name="_PERSONAL_1_MA HM-November-01 as values_SALES MARGIN - BACKUP ANALYSIS (DEC-01)_Book2_Development ITG 0910_Sheet3" xfId="17544" xr:uid="{6E7B4761-C63D-43B6-A4FD-34C60936A72B}"/>
    <cellStyle name="_PERSONAL_1_MA HM-November-01 as values_SALES MARGIN - BACKUP ANALYSIS (DEC-01)_Book2_ITG Proforma 2008-09 - input" xfId="1593" xr:uid="{3E47454B-90A9-4A33-AF5B-0AB66F0EE07C}"/>
    <cellStyle name="_PERSONAL_1_MA HM-November-01 as values_SALES MARGIN - BACKUP ANALYSIS (DEC-01)_Book2_ITG Proforma 2008-09 - input 2" xfId="3935" xr:uid="{916C62C4-213C-4419-9F6C-2B4A2E733EC9}"/>
    <cellStyle name="_PERSONAL_1_MA HM-November-01 as values_SALES MARGIN - BACKUP ANALYSIS (DEC-01)_Book2_ITG Proforma 2008-09 - input_Sheet2" xfId="17545" xr:uid="{15111906-5F7D-4F7B-9ECA-9B1B26873ADC}"/>
    <cellStyle name="_PERSONAL_1_MA HM-November-01 as values_SALES MARGIN - BACKUP ANALYSIS (DEC-01)_Book2_ITG Proforma 2008-09 - input_Sheet3" xfId="17546" xr:uid="{503E2BF4-E187-4245-8903-55F28EC6398B}"/>
    <cellStyle name="_PERSONAL_1_MA HM-November-01 as values_SALES MARGIN - BACKUP ANALYSIS (DEC-01)_Book2_Japan ITG 0910" xfId="1594" xr:uid="{7DF9CA6E-F167-48FD-A718-D3DD843AC2B7}"/>
    <cellStyle name="_PERSONAL_1_MA HM-November-01 as values_SALES MARGIN - BACKUP ANALYSIS (DEC-01)_Book2_Japan ITG 0910 2" xfId="3936" xr:uid="{63B0A68B-B250-401F-AE1D-7A70CE7DE3FC}"/>
    <cellStyle name="_PERSONAL_1_MA HM-November-01 as values_SALES MARGIN - BACKUP ANALYSIS (DEC-01)_Book2_Korea ITG 0809 (Acquistion File)" xfId="1595" xr:uid="{4B51040E-DA7E-45AE-9F60-1D368F752FCE}"/>
    <cellStyle name="_PERSONAL_1_MA HM-November-01 as values_SALES MARGIN - BACKUP ANALYSIS (DEC-01)_Book2_Korea ITG 0809 (Acquistion File) 2" xfId="3937" xr:uid="{262D7193-7C85-46B4-8AF6-C7969BE700A5}"/>
    <cellStyle name="_PERSONAL_1_MA HM-November-01 as values_SALES MARGIN - BACKUP ANALYSIS (DEC-01)_Book2_Korea ITG 0809 (Acquistion File)_Sheet2" xfId="17547" xr:uid="{76F9AF6D-E554-4DBA-AD21-071CE26939DA}"/>
    <cellStyle name="_PERSONAL_1_MA HM-November-01 as values_SALES MARGIN - BACKUP ANALYSIS (DEC-01)_Book2_Korea ITG 0809 (Acquistion File)_Sheet3" xfId="17548" xr:uid="{554E1FEA-38A2-4C26-B1A7-7E2D38FAA02E}"/>
    <cellStyle name="_PERSONAL_1_MA HM-November-01 as values_SALES MARGIN - BACKUP ANALYSIS (DEC-01)_Book2_Model ITG for format changes" xfId="1596" xr:uid="{F42A1CF9-B64E-4E2F-8F52-B023755B1563}"/>
    <cellStyle name="_PERSONAL_1_MA HM-November-01 as values_SALES MARGIN - BACKUP ANALYSIS (DEC-01)_Book2_Model ITG for format changes 2" xfId="3938" xr:uid="{8D93F0A7-E865-4996-903A-0A44DF56E3F0}"/>
    <cellStyle name="_PERSONAL_1_MA HM-November-01 as values_SALES MARGIN - BACKUP ANALYSIS (DEC-01)_Book2_Model ITG for format changes_Sheet2" xfId="17549" xr:uid="{4483E0D5-28A4-47B2-9FDD-EFFACDCEE5F6}"/>
    <cellStyle name="_PERSONAL_1_MA HM-November-01 as values_SALES MARGIN - BACKUP ANALYSIS (DEC-01)_Book2_Model ITG for format changes_Sheet3" xfId="17550" xr:uid="{CFD4D932-AD63-4B94-9C79-1D2E6CD953FE}"/>
    <cellStyle name="_PERSONAL_1_MA HM-November-01 as values_SALES MARGIN - BACKUP ANALYSIS (DEC-01)_Book2_Sheet2" xfId="17551" xr:uid="{94EBAF0E-C446-4CD5-BD4E-D736AD9C959F}"/>
    <cellStyle name="_PERSONAL_1_MA HM-November-01 as values_SALES MARGIN - BACKUP ANALYSIS (DEC-01)_Book2_Sheet3" xfId="17552" xr:uid="{79CA23ED-8B13-4B28-A77E-750612C03FDC}"/>
    <cellStyle name="_PERSONAL_1_MA HM-November-01 as values_SALES MARGIN - BACKUP ANALYSIS (DEC-01)_Book2_Summary" xfId="17553" xr:uid="{E5429833-0C72-47B5-89AA-140ACBF44C39}"/>
    <cellStyle name="_PERSONAL_1_MA HM-November-01 as values_SALES MARGIN - BACKUP ANALYSIS (DEC-01)_Book2_Summary KP4790" xfId="17554" xr:uid="{66A2F1BB-73B2-4131-BA7F-BCA729F539BF}"/>
    <cellStyle name="_PERSONAL_1_MA HM-November-01 as values_SALES MARGIN - BACKUP ANALYSIS (DEC-01)_Country CapEx Per" xfId="7465" xr:uid="{7EAEB3C5-8361-4746-8DBA-F8C6B0EB8723}"/>
    <cellStyle name="_PERSONAL_1_MA HM-November-01 as values_SALES MARGIN - BACKUP ANALYSIS (DEC-01)_CP assumption Budget" xfId="7466" xr:uid="{36D9B52B-570E-4B61-8298-5E0B952570DB}"/>
    <cellStyle name="_PERSONAL_1_MA HM-November-01 as values_SALES MARGIN - BACKUP ANALYSIS (DEC-01)_Czech ITG" xfId="1597" xr:uid="{D8FC93F8-E645-48D1-A933-05E28A725670}"/>
    <cellStyle name="_PERSONAL_1_MA HM-November-01 as values_SALES MARGIN - BACKUP ANALYSIS (DEC-01)_Czech ITG 2" xfId="3939" xr:uid="{138CD68F-2575-4FD5-88D1-28699B5F00A1}"/>
    <cellStyle name="_PERSONAL_1_MA HM-November-01 as values_SALES MARGIN - BACKUP ANALYSIS (DEC-01)_Czech ITG_By Segment" xfId="17555" xr:uid="{F2F0A8DC-4E3D-4D5E-AA65-7AAAAFA7EF4A}"/>
    <cellStyle name="_PERSONAL_1_MA HM-November-01 as values_SALES MARGIN - BACKUP ANALYSIS (DEC-01)_Czech ITG_Copy of Development ITG 0910" xfId="1598" xr:uid="{9BCE739B-5D8E-4983-AADC-0445B666D66A}"/>
    <cellStyle name="_PERSONAL_1_MA HM-November-01 as values_SALES MARGIN - BACKUP ANALYSIS (DEC-01)_Czech ITG_Copy of Development ITG 0910 2" xfId="3940" xr:uid="{D5F174C9-3F2D-4104-BA4B-B81DDF25F450}"/>
    <cellStyle name="_PERSONAL_1_MA HM-November-01 as values_SALES MARGIN - BACKUP ANALYSIS (DEC-01)_Czech ITG_Copy of Development ITG 0910_Sheet2" xfId="17556" xr:uid="{2CE1E889-A320-46DF-B922-8631D752CE75}"/>
    <cellStyle name="_PERSONAL_1_MA HM-November-01 as values_SALES MARGIN - BACKUP ANALYSIS (DEC-01)_Czech ITG_Copy of Development ITG 0910_Sheet3" xfId="17557" xr:uid="{BA46A436-C32F-4E38-AFFA-79838933C08C}"/>
    <cellStyle name="_PERSONAL_1_MA HM-November-01 as values_SALES MARGIN - BACKUP ANALYSIS (DEC-01)_Czech ITG_Development ITG 0910" xfId="1599" xr:uid="{5F4E07C1-AEEC-40CD-9641-26BBFAB106C4}"/>
    <cellStyle name="_PERSONAL_1_MA HM-November-01 as values_SALES MARGIN - BACKUP ANALYSIS (DEC-01)_Czech ITG_Development ITG 0910 2" xfId="3941" xr:uid="{63AA7629-C4B4-4ABA-A322-3710010CB5D9}"/>
    <cellStyle name="_PERSONAL_1_MA HM-November-01 as values_SALES MARGIN - BACKUP ANALYSIS (DEC-01)_Czech ITG_Development ITG 0910_Sheet2" xfId="17558" xr:uid="{4EE97709-EE2A-49C0-A676-0B5F574CEE93}"/>
    <cellStyle name="_PERSONAL_1_MA HM-November-01 as values_SALES MARGIN - BACKUP ANALYSIS (DEC-01)_Czech ITG_Development ITG 0910_Sheet3" xfId="17559" xr:uid="{D1EEB8C2-5C7F-4DAE-BAF0-A77A071D50A2}"/>
    <cellStyle name="_PERSONAL_1_MA HM-November-01 as values_SALES MARGIN - BACKUP ANALYSIS (DEC-01)_Czech ITG_ITG Proforma 2008-09 - input" xfId="1600" xr:uid="{32A78BAF-C527-4C13-A02D-18572DC05775}"/>
    <cellStyle name="_PERSONAL_1_MA HM-November-01 as values_SALES MARGIN - BACKUP ANALYSIS (DEC-01)_Czech ITG_ITG Proforma 2008-09 - input 2" xfId="3942" xr:uid="{9AE3C450-2507-40D8-8A6C-9A0DF33A4303}"/>
    <cellStyle name="_PERSONAL_1_MA HM-November-01 as values_SALES MARGIN - BACKUP ANALYSIS (DEC-01)_Czech ITG_ITG Proforma 2008-09 - input_Sheet2" xfId="17560" xr:uid="{1A3C8E63-3FC3-42F2-AE0C-BF7A01C0319A}"/>
    <cellStyle name="_PERSONAL_1_MA HM-November-01 as values_SALES MARGIN - BACKUP ANALYSIS (DEC-01)_Czech ITG_ITG Proforma 2008-09 - input_Sheet3" xfId="17561" xr:uid="{9A12D787-FE61-46FB-A7B6-69192FA9B870}"/>
    <cellStyle name="_PERSONAL_1_MA HM-November-01 as values_SALES MARGIN - BACKUP ANALYSIS (DEC-01)_Czech ITG_Japan ITG 0910" xfId="1601" xr:uid="{FC4AEECE-15F1-4342-97D6-08FB7D313E98}"/>
    <cellStyle name="_PERSONAL_1_MA HM-November-01 as values_SALES MARGIN - BACKUP ANALYSIS (DEC-01)_Czech ITG_Japan ITG 0910 2" xfId="3943" xr:uid="{66DA07D6-327E-4FAB-A202-DCF4B825066E}"/>
    <cellStyle name="_PERSONAL_1_MA HM-November-01 as values_SALES MARGIN - BACKUP ANALYSIS (DEC-01)_Czech ITG_Korea ITG 0809 (Acquistion File)" xfId="1602" xr:uid="{6FE0E6CC-1CDC-4F62-9355-BBF29DE1FD2E}"/>
    <cellStyle name="_PERSONAL_1_MA HM-November-01 as values_SALES MARGIN - BACKUP ANALYSIS (DEC-01)_Czech ITG_Korea ITG 0809 (Acquistion File) 2" xfId="3944" xr:uid="{E2853BAF-BBB2-4657-93EE-767E96290DDB}"/>
    <cellStyle name="_PERSONAL_1_MA HM-November-01 as values_SALES MARGIN - BACKUP ANALYSIS (DEC-01)_Czech ITG_Korea ITG 0809 (Acquistion File)_Sheet2" xfId="17562" xr:uid="{05600F47-D269-4C02-BDC2-C7DE2B871602}"/>
    <cellStyle name="_PERSONAL_1_MA HM-November-01 as values_SALES MARGIN - BACKUP ANALYSIS (DEC-01)_Czech ITG_Korea ITG 0809 (Acquistion File)_Sheet3" xfId="17563" xr:uid="{C14DB408-A9FE-4FF4-94C2-36C7BF795693}"/>
    <cellStyle name="_PERSONAL_1_MA HM-November-01 as values_SALES MARGIN - BACKUP ANALYSIS (DEC-01)_Czech ITG_Model ITG for format changes" xfId="1603" xr:uid="{592E0BAA-72F8-4F77-9851-777B7EA01B4C}"/>
    <cellStyle name="_PERSONAL_1_MA HM-November-01 as values_SALES MARGIN - BACKUP ANALYSIS (DEC-01)_Czech ITG_Model ITG for format changes 2" xfId="3945" xr:uid="{428874E2-1CDA-41C1-B782-52A86513E8E3}"/>
    <cellStyle name="_PERSONAL_1_MA HM-November-01 as values_SALES MARGIN - BACKUP ANALYSIS (DEC-01)_Czech ITG_Model ITG for format changes_Sheet2" xfId="17564" xr:uid="{CF06F085-E866-43DD-946E-4DB23DC35308}"/>
    <cellStyle name="_PERSONAL_1_MA HM-November-01 as values_SALES MARGIN - BACKUP ANALYSIS (DEC-01)_Czech ITG_Model ITG for format changes_Sheet3" xfId="17565" xr:uid="{9150C465-7E64-4942-9CD9-55300B3A27C5}"/>
    <cellStyle name="_PERSONAL_1_MA HM-November-01 as values_SALES MARGIN - BACKUP ANALYSIS (DEC-01)_Czech ITG_Sheet2" xfId="17566" xr:uid="{6D4D3B4C-CA39-4B45-88D9-7D8AD5F35666}"/>
    <cellStyle name="_PERSONAL_1_MA HM-November-01 as values_SALES MARGIN - BACKUP ANALYSIS (DEC-01)_Czech ITG_Sheet3" xfId="17567" xr:uid="{D27AF5A2-4932-406D-A1B5-06CF3BCE9E60}"/>
    <cellStyle name="_PERSONAL_1_MA HM-November-01 as values_SALES MARGIN - BACKUP ANALYSIS (DEC-01)_Czech ITG_Summary" xfId="17568" xr:uid="{CEEFEA94-9708-4EF7-92CD-82B08089612B}"/>
    <cellStyle name="_PERSONAL_1_MA HM-November-01 as values_SALES MARGIN - BACKUP ANALYSIS (DEC-01)_Czech ITG_Summary KP4790" xfId="17569" xr:uid="{395FB63B-03CE-4184-8E7A-A7592901B2BB}"/>
    <cellStyle name="_PERSONAL_1_MA HM-November-01 as values_SALES MARGIN - BACKUP ANALYSIS (DEC-01)_Development ITG 0910" xfId="1604" xr:uid="{B46ADF00-6282-4F8A-B628-994427FCA9F2}"/>
    <cellStyle name="_PERSONAL_1_MA HM-November-01 as values_SALES MARGIN - BACKUP ANALYSIS (DEC-01)_Development ITG 0910 2" xfId="3946" xr:uid="{0B007C31-6F01-4F3A-84A7-3953F49DEF79}"/>
    <cellStyle name="_PERSONAL_1_MA HM-November-01 as values_SALES MARGIN - BACKUP ANALYSIS (DEC-01)_HO Board Management" xfId="11459" xr:uid="{60BE3D31-969B-4C61-9058-C6212DB072F5}"/>
    <cellStyle name="_PERSONAL_1_MA HM-November-01 as values_SALES MARGIN - BACKUP ANALYSIS (DEC-01)_HO Finance" xfId="11460" xr:uid="{1AC95ED7-8313-4CEB-8D31-D170BA2F27A8}"/>
    <cellStyle name="_PERSONAL_1_MA HM-November-01 as values_SALES MARGIN - BACKUP ANALYSIS (DEC-01)_HO HR &amp; Personnel" xfId="11461" xr:uid="{AFCBA34B-B6CB-4666-98ED-FADEBDADE376}"/>
    <cellStyle name="_PERSONAL_1_MA HM-November-01 as values_SALES MARGIN - BACKUP ANALYSIS (DEC-01)_POV" xfId="1605" xr:uid="{8FAEDD0B-A5AB-4056-A8F5-C011FAE3D3AA}"/>
    <cellStyle name="_PERSONAL_1_MA HM-November-01 as values_SALES MARGIN - BACKUP ANALYSIS (DEC-01)_POV 2" xfId="3947" xr:uid="{8DE2641C-0A66-4987-9323-4005F40197E2}"/>
    <cellStyle name="_PERSONAL_1_MA HM-November-01 as values_SALES MARGIN - BACKUP ANALYSIS (DEC-01)_Procedure Notes" xfId="17570" xr:uid="{482F265D-DACA-4BFB-964F-A592700CB3E3}"/>
    <cellStyle name="_PERSONAL_1_MA HM-November-01 as values_SALES MARGIN - BACKUP ANALYSIS (DEC-01)_Sheet1" xfId="7467" xr:uid="{DFA7AB92-8BDE-424C-8DA7-5300F2674704}"/>
    <cellStyle name="_PERSONAL_1_MA HM-November-01 as values_SALES MARGIN - BACKUP ANALYSIS (DEC-01)_Sheet2" xfId="17571" xr:uid="{0D711997-8FFE-4D1A-9689-A017550FD44E}"/>
    <cellStyle name="_PERSONAL_1_MA HM-November-01 as values_SALES MARGIN - BACKUP ANALYSIS (DEC-01)_Sheet3" xfId="17572" xr:uid="{8D6ECA16-8DBF-475B-A915-7E84A51F115A}"/>
    <cellStyle name="_PERSONAL_1_MA HM-November-01 as values_SALES MARGIN - BACKUP ANALYSIS (DEC-01)_TICB BS _ITG_Input_0910 PRACOVNÍ" xfId="1606" xr:uid="{EF47487D-D73D-45BC-82C5-10CAB56712E6}"/>
    <cellStyle name="_PERSONAL_1_MA HM-November-01 as values_SALES MARGIN - BACKUP ANALYSIS (DEC-01)_TICB BS _ITG_Input_0910 PRACOVNÍ 2" xfId="3948" xr:uid="{B5A85071-5AF2-4FDB-A3B6-B59E3EBEF2D1}"/>
    <cellStyle name="_PERSONAL_1_MA HM-November-01 as values_SALES MARGIN - BACKUP ANALYSIS (DEC-01)_TICB ITG 0910" xfId="1607" xr:uid="{ECBF952D-A11C-4EA3-A1DE-7310277EAAF6}"/>
    <cellStyle name="_PERSONAL_1_MA HM-November-01 as values_SALES MARGIN - BACKUP ANALYSIS (DEC-01)_TICB ITG 0910 2" xfId="3949" xr:uid="{0F3C7FEF-72AA-4F7B-9F06-6D81A22B3E02}"/>
    <cellStyle name="_PERSONAL_1_MA HM-November-01 as values_Sheet1" xfId="7468" xr:uid="{F7384A05-B4E5-464A-9CF1-0E7EA05D1C7A}"/>
    <cellStyle name="_PERSONAL_1_MA HM-November-01 as values_Sheet2" xfId="17573" xr:uid="{47BC9553-85A3-4DE3-9299-482FD30F561A}"/>
    <cellStyle name="_PERSONAL_1_MA HM-November-01 as values_Sheet3" xfId="17574" xr:uid="{879AE17B-5A6D-49D8-84F9-FC658B04DC3B}"/>
    <cellStyle name="_PERSONAL_1_MA HM-November-01 as values_TICB BS _ITG_Input_0910 PRACOVNÍ" xfId="1608" xr:uid="{7E03851A-9CB1-4D02-82C9-D35367A6C82D}"/>
    <cellStyle name="_PERSONAL_1_MA HM-November-01 as values_TICB BS _ITG_Input_0910 PRACOVNÍ 2" xfId="3950" xr:uid="{18880705-69DB-4A06-93FD-8A701CBDA433}"/>
    <cellStyle name="_PERSONAL_1_MA HM-November-01 as values_TICB ITG 0910" xfId="1609" xr:uid="{DF3D529A-3645-4680-B8AA-AF41E44C3FD0}"/>
    <cellStyle name="_PERSONAL_1_MA HM-November-01 as values_TICB ITG 0910 2" xfId="3951" xr:uid="{4A7FC043-0741-41A2-9E98-097AD0D5B717}"/>
    <cellStyle name="_PERSONAL_1_MA Local Pack-January-02_as_values" xfId="1610" xr:uid="{0E032CEA-54D1-4FEE-B34D-A8C37E1B9488}"/>
    <cellStyle name="_PERSONAL_1_MA Local Pack-January-02_as_values_2004 ITG worksheet-budget" xfId="1611" xr:uid="{895ECE17-F131-41DE-9373-BB9066F71281}"/>
    <cellStyle name="_PERSONAL_1_MA Local Pack-January-02_as_values_2004 ITG worksheet-budget_Copy of Development ITG 0910" xfId="1612" xr:uid="{2B409462-604E-4B6B-86B8-C04F172FC163}"/>
    <cellStyle name="_PERSONAL_1_MA Local Pack-January-02_as_values_2004 ITG worksheet-budget_Development ITG 0910" xfId="1613" xr:uid="{841CD466-43AB-400B-B00F-42E37AC2A207}"/>
    <cellStyle name="_PERSONAL_1_MA Local Pack-January-02_as_values_2004 ITG worksheet-budget_ITG Proforma 2008-09 - input" xfId="1614" xr:uid="{D50ABC76-4509-4A75-A91C-52FB49A05121}"/>
    <cellStyle name="_PERSONAL_1_MA Local Pack-January-02_as_values_2004 ITG worksheet-budget_Japan ITG 0910" xfId="1615" xr:uid="{9BEDA216-8997-41A3-A313-91D82581A1E7}"/>
    <cellStyle name="_PERSONAL_1_MA Local Pack-January-02_as_values_2004 ITG worksheet-budget_Korea ITG 0809 (Acquistion File)" xfId="1616" xr:uid="{A4E72876-D943-49A1-B110-2AE11A7FFAB6}"/>
    <cellStyle name="_PERSONAL_1_MA Local Pack-January-02_as_values_2004 ITG worksheet-budget_Model ITG for format changes" xfId="1617" xr:uid="{6A5EFE0D-54C9-4EF0-9C94-987221DF086E}"/>
    <cellStyle name="_PERSONAL_1_MA Local Pack-January-02_as_values_Book2" xfId="1618" xr:uid="{4EBADE35-E56C-4485-9680-EE499FDED45D}"/>
    <cellStyle name="_PERSONAL_1_MA Local Pack-January-02_as_values_Book2_Copy of Development ITG 0910" xfId="1619" xr:uid="{6E8D88D0-221B-4727-B508-ED82353CB1D9}"/>
    <cellStyle name="_PERSONAL_1_MA Local Pack-January-02_as_values_Book2_Development ITG 0910" xfId="1620" xr:uid="{F92A5A55-ADB8-4BB8-83E5-68C7DBDEF9F9}"/>
    <cellStyle name="_PERSONAL_1_MA Local Pack-January-02_as_values_Book2_ITG Proforma 2008-09 - input" xfId="1621" xr:uid="{416F7107-B4AB-4556-847B-3F2F23BE3BBC}"/>
    <cellStyle name="_PERSONAL_1_MA Local Pack-January-02_as_values_Book2_Japan ITG 0910" xfId="1622" xr:uid="{4CC843A7-7395-4320-B619-A05EB7F4529C}"/>
    <cellStyle name="_PERSONAL_1_MA Local Pack-January-02_as_values_Book2_Korea ITG 0809 (Acquistion File)" xfId="1623" xr:uid="{22F36308-AF87-41FD-9FE9-73E4BD75AAD7}"/>
    <cellStyle name="_PERSONAL_1_MA Local Pack-January-02_as_values_Book2_Model ITG for format changes" xfId="1624" xr:uid="{E19B9919-3EB8-4201-B994-76951EDEF6B8}"/>
    <cellStyle name="_PERSONAL_1_MA Local Pack-January-02_as_values_Copy of Development ITG 0910" xfId="1625" xr:uid="{62E74C77-43BD-4429-B743-02131B616562}"/>
    <cellStyle name="_PERSONAL_1_MA Local Pack-January-02_as_values_Czech ITG" xfId="1626" xr:uid="{BF8F96E4-CD52-4897-B010-5FF42A1BB005}"/>
    <cellStyle name="_PERSONAL_1_MA Local Pack-January-02_as_values_Czech ITG_Copy of Development ITG 0910" xfId="1627" xr:uid="{81D805BA-BD82-4436-9BC7-F711D4670A05}"/>
    <cellStyle name="_PERSONAL_1_MA Local Pack-January-02_as_values_Czech ITG_Development ITG 0910" xfId="1628" xr:uid="{57F316C2-5DA8-4D2E-8190-ED3DFC25A20D}"/>
    <cellStyle name="_PERSONAL_1_MA Local Pack-January-02_as_values_Czech ITG_ITG Proforma 2008-09 - input" xfId="1629" xr:uid="{039E0C78-6A46-4FD8-8B52-F11E6A60499C}"/>
    <cellStyle name="_PERSONAL_1_MA Local Pack-January-02_as_values_Czech ITG_Japan ITG 0910" xfId="1630" xr:uid="{77F11C48-FE86-48D8-AB9E-6EB37ABF6A7A}"/>
    <cellStyle name="_PERSONAL_1_MA Local Pack-January-02_as_values_Czech ITG_Korea ITG 0809 (Acquistion File)" xfId="1631" xr:uid="{8D8B4729-8542-41FC-99AD-9EEB764940F4}"/>
    <cellStyle name="_PERSONAL_1_MA Local Pack-January-02_as_values_Czech ITG_Model ITG for format changes" xfId="1632" xr:uid="{E06EADBE-7ACB-407B-9D07-9D31BF688DE7}"/>
    <cellStyle name="_PERSONAL_1_MA Local Pack-January-02_as_values_Development ITG 0910" xfId="1633" xr:uid="{72C7971B-1593-4BF6-B973-A26F200577C7}"/>
    <cellStyle name="_PERSONAL_1_MA Local Pack-January-02_as_values_ITG Proforma 2008-09 - input" xfId="1634" xr:uid="{E8DEF6F0-4825-4273-943F-882E9CB726C5}"/>
    <cellStyle name="_PERSONAL_1_MA Local Pack-January-02_as_values_Japan ITG 0910" xfId="1635" xr:uid="{7486E20D-17F2-4BA1-B722-302A3F11440B}"/>
    <cellStyle name="_PERSONAL_1_MA Local Pack-January-02_as_values_Korea ITG 0809 (Acquistion File)" xfId="1636" xr:uid="{0CF6FF50-B878-4041-86C9-7F68AC2E36AA}"/>
    <cellStyle name="_PERSONAL_1_MA Local Pack-January-02_as_values_Model ITG for format changes" xfId="1637" xr:uid="{6E61B2AA-726B-417B-9669-78F4F2830B92}"/>
    <cellStyle name="_PERSONAL_1_MA Local Pack-January-02_as_values_Procedure Notes" xfId="17575" xr:uid="{726AC0FC-F708-470B-8B50-C1320CAAB514}"/>
    <cellStyle name="_PERSONAL_1_MA Local Pack-January-02_as_values_TICB BS _ITG_Input_0910 PRACOVNÍ" xfId="1638" xr:uid="{9CF3C162-4F39-42DC-9AB4-80C59E08FF7A}"/>
    <cellStyle name="_PERSONAL_1_MA Local Pack-January-02_as_values_TICB ITG 0910" xfId="1639" xr:uid="{81BF83D0-49EC-4460-9A4E-90C006765568}"/>
    <cellStyle name="_PERSONAL_1_Malaysia P7PP 1011" xfId="17576" xr:uid="{A3687FA8-C45C-470B-9A17-CEB593BF699F}"/>
    <cellStyle name="_PERSONAL_1_Malaysia P7PP 1011_Sheet2" xfId="17577" xr:uid="{4FA52AE9-BF0E-4E8C-B68D-7975EBC71C9F}"/>
    <cellStyle name="_PERSONAL_1_Malaysia P7PP 1011_Sheet3" xfId="17578" xr:uid="{10712A2A-DE2D-41A0-9051-862770D0E0A0}"/>
    <cellStyle name="_PERSONAL_1_Mallincome average price2005-2009" xfId="7469" xr:uid="{F8345818-BA42-4EDF-BFDF-F760FC2F686C}"/>
    <cellStyle name="_PERSONAL_1_Marketing" xfId="11462" xr:uid="{22230B5E-04C8-4AB3-AB2C-F597BFE143D4}"/>
    <cellStyle name="_PERSONAL_1_Marketing P3PP distribution (2)" xfId="11463" xr:uid="{0EA0C785-35D6-4DDB-982F-49E02C7BF282}"/>
    <cellStyle name="_PERSONAL_1_Marketing P3PP distribution (2)_HO Board Management" xfId="11464" xr:uid="{E7229148-3CA4-49AD-B068-66DA9AF28E34}"/>
    <cellStyle name="_PERSONAL_1_Marketing P3PP distribution (2)_HO Finance" xfId="11465" xr:uid="{B0D8FE2B-2563-4B79-8FCC-B3A8C7578B16}"/>
    <cellStyle name="_PERSONAL_1_Marketing P3PP distribution (2)_HO HR &amp; Personnel" xfId="11466" xr:uid="{FE7BE447-22CE-48FB-BF84-362AB887597C}"/>
    <cellStyle name="_PERSONAL_1_Marketing P3PP distribution_Carl (2)" xfId="11467" xr:uid="{E9A8870B-C5F5-4EE2-B8B1-EAEBFF66E538}"/>
    <cellStyle name="_PERSONAL_1_Marketing P3PP distribution_Carl (2)_HO Board Management" xfId="11468" xr:uid="{6A523D8E-DDEC-42EC-B9A1-3CF776BB42E3}"/>
    <cellStyle name="_PERSONAL_1_Marketing P3PP distribution_Carl (2)_HO Finance" xfId="11469" xr:uid="{299E8212-0394-4DB9-8088-8ECC7572D7B4}"/>
    <cellStyle name="_PERSONAL_1_Marketing P3PP distribution_Carl (2)_HO HR &amp; Personnel" xfId="11470" xr:uid="{FB63FE07-B0FE-456A-8F4A-B133CFCF4EAF}"/>
    <cellStyle name="_PERSONAL_1_Marketing Pack P2_09" xfId="11471" xr:uid="{463ABF00-D1DE-4A91-A703-C09219F7CFB9}"/>
    <cellStyle name="_PERSONAL_1_Marketing_HO Board Management" xfId="11472" xr:uid="{F6B834C4-1BB7-4277-93C1-159A3F127503}"/>
    <cellStyle name="_PERSONAL_1_Marketing_HO Finance" xfId="11473" xr:uid="{1E476AC8-FC11-4818-B19A-A4B0997EA114}"/>
    <cellStyle name="_PERSONAL_1_Marketing_HO HR &amp; Personnel" xfId="11474" xr:uid="{20FFB028-84D8-42D2-A5C5-9F4AEDADEFB4}"/>
    <cellStyle name="_PERSONAL_1_MOFCOM Financials Model" xfId="7470" xr:uid="{D393D375-5FDA-4F73-9893-86052A1DE9F7}"/>
    <cellStyle name="_PERSONAL_1_Monthly Sales&amp;Margin&amp;Cust Chart" xfId="1640" xr:uid="{8BF820E9-52AF-41B1-8E5C-36BDFC1A666E}"/>
    <cellStyle name="_PERSONAL_1_Monthly Sales&amp;Margin&amp;Cust Chart_China Wk old" xfId="7471" xr:uid="{784F24E4-A313-4E59-8292-3B27D6B8C175}"/>
    <cellStyle name="_PERSONAL_1_Monthly Sales&amp;Margin&amp;Cust Chart_China Wk old_23 May Exec Review" xfId="7472" xr:uid="{874D0E25-7490-45D4-AD69-A762136FFB5D}"/>
    <cellStyle name="_PERSONAL_1_Monthly Sales&amp;Margin&amp;Cust Chart_China Wk old_23 May Exec Review CH" xfId="7473" xr:uid="{F65BF1CD-792F-44AF-8AE9-5E7EC5C76A36}"/>
    <cellStyle name="_PERSONAL_1_Monthly Sales&amp;Margin&amp;Cust Chart_China Wk old_23 May Exec Review CH_23 May Exec Review" xfId="7474" xr:uid="{C47462EF-89A0-4397-9F20-11F4DBBB35FA}"/>
    <cellStyle name="_PERSONAL_1_Monthly Sales&amp;Margin&amp;Cust Chart_China Wk old_23 May Exec Review CH_23 May Exec Review_cf LY" xfId="7475" xr:uid="{74D8B0CB-19D6-4DFF-AD29-30D30FCD61DC}"/>
    <cellStyle name="_PERSONAL_1_Monthly Sales&amp;Margin&amp;Cust Chart_China Wk old_23 May Exec Review CH_cf LY" xfId="7476" xr:uid="{FFF19E3D-5EF7-4BBC-A01D-8BB8C31D38D4}"/>
    <cellStyle name="_PERSONAL_1_Monthly Sales&amp;Margin&amp;Cust Chart_China Wk old_23 May Exec Review CH_Copy of 23 May Exec Review Whole Pack" xfId="7477" xr:uid="{21861763-64FC-4892-922C-771FE702342D}"/>
    <cellStyle name="_PERSONAL_1_Monthly Sales&amp;Margin&amp;Cust Chart_China Wk old_23 May Exec Review CH_Copy of 23 May Exec Review Whole Pack_cf LY" xfId="7478" xr:uid="{89CF42F0-3984-42F1-AA99-38C8C4A8B7ED}"/>
    <cellStyle name="_PERSONAL_1_Monthly Sales&amp;Margin&amp;Cust Chart_China Wk old_23 May Exec Review_cf LY" xfId="7479" xr:uid="{6EB25005-5340-4EAC-84B2-1414CB21429A}"/>
    <cellStyle name="_PERSONAL_1_Monthly Sales&amp;Margin&amp;Cust Chart_China Wk old_cf LY" xfId="7480" xr:uid="{7205BE86-D0B4-425B-B5B7-1C0EF524D1F8}"/>
    <cellStyle name="_PERSONAL_1_Monthly Sales&amp;Margin&amp;Cust Chart_China Wk old_Copy of 23 May Exec Review Whole Pack" xfId="7481" xr:uid="{790ED975-8246-4460-ACFB-1A128DEA5BEF}"/>
    <cellStyle name="_PERSONAL_1_Monthly Sales&amp;Margin&amp;Cust Chart_China Wk old_Copy of 23 May Exec Review Whole Pack_cf LY" xfId="7482" xr:uid="{8DA1023D-5998-4ACC-8FA6-5504817C3105}"/>
    <cellStyle name="_PERSONAL_1_Monthly Sales&amp;Margin&amp;Cust Chart_China Wk old_Next Step CH" xfId="7483" xr:uid="{AD8F7CFF-76FA-42DC-930B-4BDD878AEDBB}"/>
    <cellStyle name="_PERSONAL_1_Monthly Sales&amp;Margin&amp;Cust Chart_China Wk old_Next Step CH_cf LY" xfId="7484" xr:uid="{8EFF50E8-926D-4FE3-8146-D4C95FA5EA3C}"/>
    <cellStyle name="_PERSONAL_1_Monthly Sales&amp;Margin&amp;Cust Chart_China Wk old_Notes" xfId="7485" xr:uid="{E0D2343F-460D-49E4-B2B8-E10E8DC370F5}"/>
    <cellStyle name="_PERSONAL_1_Monthly Sales&amp;Margin&amp;Cust Chart_China Wk old_Notes_cf LY" xfId="7486" xr:uid="{8CD150FC-D444-4827-80D1-DAADC0394E94}"/>
    <cellStyle name="_PERSONAL_1_Monthly Sales&amp;Margin&amp;Cust Chart-200603" xfId="1641" xr:uid="{DADEC0B3-45DF-4D37-870E-CF9119C38E23}"/>
    <cellStyle name="_PERSONAL_1_New Full Year Budget 16.01.08" xfId="1642" xr:uid="{2ECC8ACC-B128-4C3C-9154-7A4F5FE4C09E}"/>
    <cellStyle name="_PERSONAL_1_Output Example" xfId="1643" xr:uid="{5DDB39A4-D5C1-481D-A874-968D3CD392DB}"/>
    <cellStyle name="_PERSONAL_1_P&amp;L CAPTURE PROFORMA - Czech" xfId="1644" xr:uid="{8B8DA678-9DF5-4B2B-9C00-07806BF15D70}"/>
    <cellStyle name="_PERSONAL_1_P&amp;L CAPTURE PROFORMA - Czech_Copy of Development ITG 0910" xfId="1645" xr:uid="{1DB09E05-8159-44F0-86D8-38707CBB73C4}"/>
    <cellStyle name="_PERSONAL_1_P&amp;L CAPTURE PROFORMA - Czech_Development ITG 0910" xfId="1646" xr:uid="{DA20472A-655D-4BBF-BB13-30EC18102F93}"/>
    <cellStyle name="_PERSONAL_1_P&amp;L CAPTURE PROFORMA - Czech_ITG Proforma 2008-09 - input" xfId="1647" xr:uid="{DCC056A0-FB6B-49E7-9D1E-A54C8A537764}"/>
    <cellStyle name="_PERSONAL_1_P&amp;L CAPTURE PROFORMA - Czech_Japan ITG 0910" xfId="1648" xr:uid="{6210DEF2-9E04-4887-89C2-6EE843E31C29}"/>
    <cellStyle name="_PERSONAL_1_P&amp;L CAPTURE PROFORMA - Czech_Korea ITG 0809 (Acquistion File)" xfId="1649" xr:uid="{44F163AB-EDF2-44BE-B9B1-85519FB803DE}"/>
    <cellStyle name="_PERSONAL_1_P&amp;L CAPTURE PROFORMA - Czech_Model ITG for format changes" xfId="1650" xr:uid="{64AEBF55-EEC4-4D24-B331-45C65A4AB8BC}"/>
    <cellStyle name="_PERSONAL_1_P&amp;L CAPTURE PROFORMA - Hungary" xfId="1651" xr:uid="{1860F301-9934-41AB-90C0-30D6BBE7EC64}"/>
    <cellStyle name="_PERSONAL_1_P&amp;L CAPTURE PROFORMA - Hungary_Copy of Development ITG 0910" xfId="1652" xr:uid="{DB44CD49-2171-456E-BC02-A895DA6F11BF}"/>
    <cellStyle name="_PERSONAL_1_P&amp;L CAPTURE PROFORMA - Hungary_Development ITG 0910" xfId="1653" xr:uid="{774AE7A0-EBD1-4015-A174-A57D325C92DF}"/>
    <cellStyle name="_PERSONAL_1_P&amp;L CAPTURE PROFORMA - Hungary_ITG Proforma 2008-09 - input" xfId="1654" xr:uid="{91B3A9EE-A941-4DD4-8A28-A372C668215B}"/>
    <cellStyle name="_PERSONAL_1_P&amp;L CAPTURE PROFORMA - Hungary_Japan ITG 0910" xfId="1655" xr:uid="{58688C19-28D6-4C20-90CF-94B6539B528D}"/>
    <cellStyle name="_PERSONAL_1_P&amp;L CAPTURE PROFORMA - Hungary_Korea ITG 0809 (Acquistion File)" xfId="1656" xr:uid="{DB073129-A54A-4F46-BA22-CF7724E536AB}"/>
    <cellStyle name="_PERSONAL_1_P&amp;L CAPTURE PROFORMA - Hungary_Model ITG for format changes" xfId="1657" xr:uid="{1C984233-72B4-4C8A-A6B1-87EE5EB78D3E}"/>
    <cellStyle name="_PERSONAL_1_P12 Allocate Property insurance" xfId="11475" xr:uid="{D7D681AA-5C1C-4D03-81AF-1DA1522021F2}"/>
    <cellStyle name="_PERSONAL_1_P12 MA - 07-Mar-2009" xfId="11476" xr:uid="{C759B368-213D-45B4-BDA8-E434E47A37A3}"/>
    <cellStyle name="_PERSONAL_1_P13 Seasonal Events" xfId="7487" xr:uid="{5B28849A-CF4F-47B6-BA3B-259DCA420F93}"/>
    <cellStyle name="_PERSONAL_1_P3PP - 6-13-08 Internal Plan" xfId="11477" xr:uid="{D5375170-CF27-49DB-B580-E22223A02852}"/>
    <cellStyle name="_PERSONAL_1_P3PP 0708 Tesco w overlay&amp;Extra" xfId="1658" xr:uid="{08682DE5-D53D-4312-95FE-6BFAA650E8BF}"/>
    <cellStyle name="_PERSONAL_1_P3PP 0708 Tesco w overlay&amp;Extra 2" xfId="17579" xr:uid="{2F16C28E-1C35-4CD0-83CA-2F223AA65980}"/>
    <cellStyle name="_PERSONAL_1_P3PP 0708 Tesco w overlay&amp;Extra_Country CapEx Per" xfId="7488" xr:uid="{2ED13F4E-DBD1-4E02-80D6-B7B0028917F1}"/>
    <cellStyle name="_PERSONAL_1_P3PP 0708 Tesco w overlay&amp;Extra_CP assumption Budget" xfId="7489" xr:uid="{BDF0AF63-A5C6-43F5-B70F-44C5F4165366}"/>
    <cellStyle name="_PERSONAL_1_P3PP 0708 Tesco w overlay&amp;Extra_POV" xfId="1659" xr:uid="{1EDD83D5-672F-43F3-A606-DB5216266564}"/>
    <cellStyle name="_PERSONAL_1_P3PP 0708 Tesco w overlay&amp;Extra_POV 2" xfId="3952" xr:uid="{A0D128AB-74CA-4195-84AD-67F2799F1532}"/>
    <cellStyle name="_PERSONAL_1_P3PP 0708 Tesco w overlay&amp;Extra_Sheet1" xfId="7490" xr:uid="{A5A46A54-3DAB-43EB-9E66-E3E9A6455E83}"/>
    <cellStyle name="_PERSONAL_1_P3PP Final Submission to Carl H 5-23-2009" xfId="11478" xr:uid="{ECA43F6E-5852-4693-83CD-C70BC2D00F41}"/>
    <cellStyle name="_PERSONAL_1_P3PP Final Submission to Carl H 5-23-2009_HO Board Management" xfId="11479" xr:uid="{C9592610-D552-4A7D-B360-85049245C8CA}"/>
    <cellStyle name="_PERSONAL_1_P3PP Final Submission to Carl H 5-23-2009_HO Finance" xfId="11480" xr:uid="{E6B08B39-C7D9-4EB6-A9B8-69AEB63CBF8A}"/>
    <cellStyle name="_PERSONAL_1_P3PP Final Submission to Carl H 5-23-2009_HO HR &amp; Personnel" xfId="11481" xr:uid="{E0120704-6488-43A1-AF47-DF64F26D07DA}"/>
    <cellStyle name="_PERSONAL_1_P3PP Pack - Kitchen" xfId="11482" xr:uid="{91F614CB-558F-4AFB-ABA8-3E1B209B46EA}"/>
    <cellStyle name="_PERSONAL_1_P3PP Pack - Kitchen_HO Board Management" xfId="11483" xr:uid="{EE33694C-2E89-43D8-86E1-49D679F42AE5}"/>
    <cellStyle name="_PERSONAL_1_P3PP Pack - Kitchen_HO Finance" xfId="11484" xr:uid="{4E8E88AB-E84B-4A45-9B28-172358571303}"/>
    <cellStyle name="_PERSONAL_1_P3PP Pack - Kitchen_HO HR &amp; Personnel" xfId="11485" xr:uid="{B1A6C548-D91F-4C4D-AE36-58D7A6A724DD}"/>
    <cellStyle name="_PERSONAL_1_P3PP Risk &amp; Opportunities 5-19-09" xfId="11486" xr:uid="{7810BE25-B6DA-4C96-A8CB-FEEB2C68434A}"/>
    <cellStyle name="_PERSONAL_1_P3PP Template" xfId="11487" xr:uid="{554535C1-68A4-4133-B935-E5244362411B}"/>
    <cellStyle name="_PERSONAL_1_P6 Metric Trend" xfId="11488" xr:uid="{F3D6CAE6-CE1D-4458-B3AD-C3B0DEF2867E}"/>
    <cellStyle name="_PERSONAL_1_P6 Metric Trend_HO Board Management" xfId="11489" xr:uid="{CDDEE2F7-BEA7-4CE2-9E43-4032D0B3FA42}"/>
    <cellStyle name="_PERSONAL_1_P6 Metric Trend_HO Finance" xfId="11490" xr:uid="{DD727FE5-D3CC-41F0-A955-64FB692B93C5}"/>
    <cellStyle name="_PERSONAL_1_P6 Metric Trend_HO HR &amp; Personnel" xfId="11491" xr:uid="{4EF56C1B-0749-4BAC-B3A3-18B10F0B5798}"/>
    <cellStyle name="_PERSONAL_1_P7PP Summary 10_23 Submission" xfId="11492" xr:uid="{21814CD9-3B36-4FA2-B4C9-50A0FAC37134}"/>
    <cellStyle name="_PERSONAL_1_P7PP to P9PP Adjustment" xfId="7491" xr:uid="{1AC4835F-BB96-4529-966B-965D97B68584}"/>
    <cellStyle name="_PERSONAL_1_P8PP new sales impact on Margin - High Level" xfId="11493" xr:uid="{A3033ADE-30D4-425F-A5AA-0E36714D201D}"/>
    <cellStyle name="_PERSONAL_1_P8PP Review with Remco 10-23-08 V2" xfId="11494" xr:uid="{D39C3ED1-3770-4141-8F52-726CBDE72C10}"/>
    <cellStyle name="_PERSONAL_1_Phased cashflow" xfId="1660" xr:uid="{1BA9685D-64D4-43C2-8339-43430291EB6B}"/>
    <cellStyle name="_PERSONAL_1_Phased cashflow - 14th March" xfId="1661" xr:uid="{80CD6A32-660B-4CEC-B4AE-76D93A078D6D}"/>
    <cellStyle name="_PERSONAL_1_Planning Day pack Template - blank" xfId="17580" xr:uid="{E2A0CD47-13AD-46DE-9AF4-6F659B844768}"/>
    <cellStyle name="_PERSONAL_1_Planning Day pack Template- Tem" xfId="17581" xr:uid="{F37930EE-E1B6-44E1-8559-A4A52B847275}"/>
    <cellStyle name="_PERSONAL_1_Poland Planning Day Pack" xfId="17582" xr:uid="{A5C0DDC8-B500-4500-82D7-243E43B15558}"/>
    <cellStyle name="_PERSONAL_1_PolandManAccts-Part1" xfId="1662" xr:uid="{C00F908F-7E95-4770-AA75-9ABF3F685F29}"/>
    <cellStyle name="_PERSONAL_1_PolandManAccts-Part1_2004 ITG worksheet-budget" xfId="1663" xr:uid="{0D0328EF-5974-4403-BB20-597C8BA939C4}"/>
    <cellStyle name="_PERSONAL_1_PolandManAccts-Part1_2004 ITG worksheet-budget_Copy of Development ITG 0910" xfId="1664" xr:uid="{D7503579-4DCC-4D0A-A8EC-B2A38E441AD3}"/>
    <cellStyle name="_PERSONAL_1_PolandManAccts-Part1_2004 ITG worksheet-budget_Development ITG 0910" xfId="1665" xr:uid="{BE1AAFD0-62BD-422D-83C2-95FCADD49ACF}"/>
    <cellStyle name="_PERSONAL_1_PolandManAccts-Part1_2004 ITG worksheet-budget_ITG Proforma 2008-09 - input" xfId="1666" xr:uid="{322937BC-D66C-4913-8A6C-7E208678E181}"/>
    <cellStyle name="_PERSONAL_1_PolandManAccts-Part1_2004 ITG worksheet-budget_Japan ITG 0910" xfId="1667" xr:uid="{7C14FC5F-9920-40E8-863B-6F7845143423}"/>
    <cellStyle name="_PERSONAL_1_PolandManAccts-Part1_2004 ITG worksheet-budget_Korea ITG 0809 (Acquistion File)" xfId="1668" xr:uid="{F0DB78CE-B2DF-42BF-9B0D-FEEB295394EE}"/>
    <cellStyle name="_PERSONAL_1_PolandManAccts-Part1_2004 ITG worksheet-budget_Model ITG for format changes" xfId="1669" xr:uid="{8F02831C-8DB9-466B-BAAD-07A48DAA39F8}"/>
    <cellStyle name="_PERSONAL_1_PolandManAccts-Part1_Book2" xfId="1670" xr:uid="{242E2E1B-B8B2-4331-854D-38D75CF9D1F5}"/>
    <cellStyle name="_PERSONAL_1_PolandManAccts-Part1_Book2_Copy of Development ITG 0910" xfId="1671" xr:uid="{E08E7626-917C-40EC-B4F8-3D5915258E7D}"/>
    <cellStyle name="_PERSONAL_1_PolandManAccts-Part1_Book2_Development ITG 0910" xfId="1672" xr:uid="{291B8F83-A2D2-40DC-8C8C-CAF1CE29D5F6}"/>
    <cellStyle name="_PERSONAL_1_PolandManAccts-Part1_Book2_ITG Proforma 2008-09 - input" xfId="1673" xr:uid="{6B87B12F-2118-4833-AD93-4D88DC2D5518}"/>
    <cellStyle name="_PERSONAL_1_PolandManAccts-Part1_Book2_Japan ITG 0910" xfId="1674" xr:uid="{17BFBCB5-CA71-4228-A136-9C0DC2982689}"/>
    <cellStyle name="_PERSONAL_1_PolandManAccts-Part1_Book2_Korea ITG 0809 (Acquistion File)" xfId="1675" xr:uid="{1B125C55-54E0-4DE6-ABF8-0CDE6C206122}"/>
    <cellStyle name="_PERSONAL_1_PolandManAccts-Part1_Book2_Model ITG for format changes" xfId="1676" xr:uid="{72B0587B-363D-4BB9-ABCB-491B182BF2CA}"/>
    <cellStyle name="_PERSONAL_1_PolandManAccts-Part1_Copy of Development ITG 0910" xfId="1677" xr:uid="{0AA28871-877F-4A56-9D44-BBF030384DF5}"/>
    <cellStyle name="_PERSONAL_1_PolandManAccts-Part1_Czech ITG" xfId="1678" xr:uid="{7C4FE109-BA4A-4DAC-967B-CCDFAF318953}"/>
    <cellStyle name="_PERSONAL_1_PolandManAccts-Part1_Czech ITG_Copy of Development ITG 0910" xfId="1679" xr:uid="{8FC47A2D-286F-4777-8CCB-16393AF4D41A}"/>
    <cellStyle name="_PERSONAL_1_PolandManAccts-Part1_Czech ITG_Development ITG 0910" xfId="1680" xr:uid="{8B7F0224-9517-44A7-810F-C58124E42651}"/>
    <cellStyle name="_PERSONAL_1_PolandManAccts-Part1_Czech ITG_ITG Proforma 2008-09 - input" xfId="1681" xr:uid="{1CA09BEF-C607-4B18-89DF-12B32721FDFD}"/>
    <cellStyle name="_PERSONAL_1_PolandManAccts-Part1_Czech ITG_Japan ITG 0910" xfId="1682" xr:uid="{3A0615A6-FEC7-4A73-8E36-B42A8E8ED323}"/>
    <cellStyle name="_PERSONAL_1_PolandManAccts-Part1_Czech ITG_Korea ITG 0809 (Acquistion File)" xfId="1683" xr:uid="{CF18701D-453A-446F-B907-F4C45CFB12EF}"/>
    <cellStyle name="_PERSONAL_1_PolandManAccts-Part1_Czech ITG_Model ITG for format changes" xfId="1684" xr:uid="{73661491-22B1-4C5A-A9BE-BEF5CBD6FDCE}"/>
    <cellStyle name="_PERSONAL_1_PolandManAccts-Part1_Development ITG 0910" xfId="1685" xr:uid="{86C7BB0F-02B5-4462-B849-306AFBA13A32}"/>
    <cellStyle name="_PERSONAL_1_PolandManAccts-Part1_ITG Proforma 2008-09 - input" xfId="1686" xr:uid="{F7A36BC6-0A24-4FD5-AAA1-947207E24B20}"/>
    <cellStyle name="_PERSONAL_1_PolandManAccts-Part1_Japan ITG 0910" xfId="1687" xr:uid="{B9071742-8ECB-4E34-B4BF-28CEB7D95BA0}"/>
    <cellStyle name="_PERSONAL_1_PolandManAccts-Part1_Korea ITG 0809 (Acquistion File)" xfId="1688" xr:uid="{5DA4421A-C8D3-483D-BDF3-2457415C21C3}"/>
    <cellStyle name="_PERSONAL_1_PolandManAccts-Part1_Model ITG for format changes" xfId="1689" xr:uid="{BEA18CCD-81F0-4803-A9DB-FAC6707143CB}"/>
    <cellStyle name="_PERSONAL_1_PolandManAccts-Part1_Procedure Notes" xfId="17583" xr:uid="{0760E445-2E28-4CA7-96A0-35968DFA8C14}"/>
    <cellStyle name="_PERSONAL_1_PolandManAccts-Part1_TICB BS _ITG_Input_0910 PRACOVNÍ" xfId="1690" xr:uid="{30CD88CD-880F-41C2-AEF3-9C4D46A71CC8}"/>
    <cellStyle name="_PERSONAL_1_PolandManAccts-Part1_TICB ITG 0910" xfId="1691" xr:uid="{F232B4D1-0541-42CD-96F0-15BE0574BA76}"/>
    <cellStyle name="_PERSONAL_1_Procedure Notes" xfId="17584" xr:uid="{9AD07579-317D-4D09-AF71-FDCBE0805C65}"/>
    <cellStyle name="_PERSONAL_1_Property Template 080910_0817" xfId="11495" xr:uid="{57FE270D-4E90-4306-8AFB-73DB8C12D659}"/>
    <cellStyle name="_PERSONAL_1_Property Template 080910_0817_HO Board Management" xfId="11496" xr:uid="{FB538CC5-42EC-42B4-A824-2EC0C0201DDC}"/>
    <cellStyle name="_PERSONAL_1_Property Template 080910_0817_HO Finance" xfId="11497" xr:uid="{9987B2CF-14A3-40E3-94A8-ED6B33AFB596}"/>
    <cellStyle name="_PERSONAL_1_Property Template 080910_0817_HO HR &amp; Personnel" xfId="11498" xr:uid="{82C3E085-D56E-4621-BE82-AE822A134B1B}"/>
    <cellStyle name="_PERSONAL_1_Rent Assumptions" xfId="7492" xr:uid="{2F4E4F59-8C15-4BF1-8520-5E6F8EA47FB1}"/>
    <cellStyle name="_PERSONAL_1_Sales &amp; Margin Analysis 200601-UK Format" xfId="1692" xr:uid="{8A9C5C00-97BD-497C-A71F-42340910AC2A}"/>
    <cellStyle name="_PERSONAL_1_Sales &amp; Margin Analysis 200603-UK Format" xfId="1693" xr:uid="{9AE3DC0C-3A28-4E40-92C7-B8A52F62CD67}"/>
    <cellStyle name="_PERSONAL_1_Sales &amp; Margin Page" xfId="1694" xr:uid="{0EF4A0DF-81D9-425A-AC0A-03037B822F96}"/>
    <cellStyle name="_PERSONAL_1_Sales &amp; Margin Page_China Wk old" xfId="7493" xr:uid="{8341187B-AD23-4557-80C3-2DCAAFC2E987}"/>
    <cellStyle name="_PERSONAL_1_Sales &amp; Margin Page_China Wk old_23 May Exec Review" xfId="7494" xr:uid="{CFCD3CE1-EDF3-4A99-981B-F7502C06D919}"/>
    <cellStyle name="_PERSONAL_1_Sales &amp; Margin Page_China Wk old_23 May Exec Review CH" xfId="7495" xr:uid="{BAD07DAB-3A08-43F7-9C64-F6E9CDBE2E61}"/>
    <cellStyle name="_PERSONAL_1_Sales &amp; Margin Page_China Wk old_23 May Exec Review CH_23 May Exec Review" xfId="7496" xr:uid="{68C47408-DDFA-4236-B591-28E26B4E1D85}"/>
    <cellStyle name="_PERSONAL_1_Sales &amp; Margin Page_China Wk old_23 May Exec Review CH_23 May Exec Review_cf LY" xfId="7497" xr:uid="{B79CFF48-BF09-4788-9F93-5AB2C0E0B591}"/>
    <cellStyle name="_PERSONAL_1_Sales &amp; Margin Page_China Wk old_23 May Exec Review CH_cf LY" xfId="7498" xr:uid="{8F9A937C-4AA9-4617-A6DF-C54650CBCE05}"/>
    <cellStyle name="_PERSONAL_1_Sales &amp; Margin Page_China Wk old_23 May Exec Review CH_Copy of 23 May Exec Review Whole Pack" xfId="7499" xr:uid="{4A830B1A-5A6A-4188-86EA-27F26F6EA648}"/>
    <cellStyle name="_PERSONAL_1_Sales &amp; Margin Page_China Wk old_23 May Exec Review CH_Copy of 23 May Exec Review Whole Pack_cf LY" xfId="7500" xr:uid="{BD22FB95-92B6-4684-B882-ED51BE1B9C81}"/>
    <cellStyle name="_PERSONAL_1_Sales &amp; Margin Page_China Wk old_23 May Exec Review_cf LY" xfId="7501" xr:uid="{CF49AE86-D749-49FA-A7FD-AB9A700504A9}"/>
    <cellStyle name="_PERSONAL_1_Sales &amp; Margin Page_China Wk old_cf LY" xfId="7502" xr:uid="{46663CF1-2483-4445-8658-C431CF5F0004}"/>
    <cellStyle name="_PERSONAL_1_Sales &amp; Margin Page_China Wk old_Copy of 23 May Exec Review Whole Pack" xfId="7503" xr:uid="{D4CE38F1-27E0-4F45-BEBF-5B7192EF9502}"/>
    <cellStyle name="_PERSONAL_1_Sales &amp; Margin Page_China Wk old_Copy of 23 May Exec Review Whole Pack_cf LY" xfId="7504" xr:uid="{0A36363A-4ECF-4541-9C8F-C23F1C76D8BF}"/>
    <cellStyle name="_PERSONAL_1_Sales &amp; Margin Page_China Wk old_Next Step CH" xfId="7505" xr:uid="{93C9F684-C9CA-454A-9310-DCFA538F31B1}"/>
    <cellStyle name="_PERSONAL_1_Sales &amp; Margin Page_China Wk old_Next Step CH_cf LY" xfId="7506" xr:uid="{B47F4145-6F87-4712-9888-2ED030934D54}"/>
    <cellStyle name="_PERSONAL_1_Sales &amp; Margin Page_China Wk old_Notes" xfId="7507" xr:uid="{CF7AFC4A-A9BC-4378-9BD7-A387EC5EEB38}"/>
    <cellStyle name="_PERSONAL_1_Sales &amp; Margin Page_China Wk old_Notes_cf LY" xfId="7508" xr:uid="{B2E8CAA3-B1DD-44A3-9689-E9B5B7461C01}"/>
    <cellStyle name="_PERSONAL_1_Sales Budget 2006" xfId="7509" xr:uid="{466B3A7E-679B-4CBC-AB91-B4BF42F56019}"/>
    <cellStyle name="_PERSONAL_1_Sales Budget 2006(Polish Model)" xfId="7510" xr:uid="{CBE31C43-26A2-49E5-9003-1D30D2DF5A79}"/>
    <cellStyle name="_PERSONAL_1_Sales Budget 2006(Ver-Nov23)" xfId="7511" xr:uid="{7B61EF09-63B1-4025-B8FE-DB1C6A1BDE27}"/>
    <cellStyle name="_PERSONAL_1_Sales Budget 2006-Ops Adjustment" xfId="7512" xr:uid="{308ECAC9-A3ED-4997-9377-AC296DB5F844}"/>
    <cellStyle name="_PERSONAL_1_SALES MARGIN - BACKUP ANALYSIS (DEC-01)" xfId="1695" xr:uid="{B765B152-37A9-4D72-8D85-7938AC093211}"/>
    <cellStyle name="_PERSONAL_1_SALES MARGIN - BACKUP ANALYSIS (DEC-01) 2" xfId="17585" xr:uid="{34ACD963-83E7-42BF-93EA-5FF81C965FE2}"/>
    <cellStyle name="_PERSONAL_1_SALES MARGIN - BACKUP ANALYSIS (DEC-01)_Book2" xfId="1696" xr:uid="{CC9C9E27-E5DE-4609-8E3B-CF5B148EB4CD}"/>
    <cellStyle name="_PERSONAL_1_SALES MARGIN - BACKUP ANALYSIS (DEC-01)_Book2 2" xfId="3953" xr:uid="{421F07CB-F112-4E6A-A9AB-BEE37BC1ED89}"/>
    <cellStyle name="_PERSONAL_1_SALES MARGIN - BACKUP ANALYSIS (DEC-01)_Book2_By Segment" xfId="17586" xr:uid="{2F34A124-BF95-4944-A5AD-356AD7EC03D8}"/>
    <cellStyle name="_PERSONAL_1_SALES MARGIN - BACKUP ANALYSIS (DEC-01)_Book2_Copy of Development ITG 0910" xfId="1697" xr:uid="{F37AEEC1-3672-4513-8C96-DC6A6F9AF7D6}"/>
    <cellStyle name="_PERSONAL_1_SALES MARGIN - BACKUP ANALYSIS (DEC-01)_Book2_Copy of Development ITG 0910 2" xfId="3954" xr:uid="{33AD5790-94AD-452B-96D6-93F7E58687CA}"/>
    <cellStyle name="_PERSONAL_1_SALES MARGIN - BACKUP ANALYSIS (DEC-01)_Book2_Copy of Development ITG 0910_Sheet2" xfId="17587" xr:uid="{4FD0F963-3CD2-4B3F-83A4-C7CF4628FEFB}"/>
    <cellStyle name="_PERSONAL_1_SALES MARGIN - BACKUP ANALYSIS (DEC-01)_Book2_Copy of Development ITG 0910_Sheet3" xfId="17588" xr:uid="{F99D0147-001C-442C-9B74-9E24B8CC93E6}"/>
    <cellStyle name="_PERSONAL_1_SALES MARGIN - BACKUP ANALYSIS (DEC-01)_Book2_Development ITG 0910" xfId="1698" xr:uid="{270C4A38-FD3B-4C50-AEC8-A2CF469899B7}"/>
    <cellStyle name="_PERSONAL_1_SALES MARGIN - BACKUP ANALYSIS (DEC-01)_Book2_Development ITG 0910 2" xfId="3955" xr:uid="{5D87B70F-A3CA-461D-AB48-4D223F9CAA95}"/>
    <cellStyle name="_PERSONAL_1_SALES MARGIN - BACKUP ANALYSIS (DEC-01)_Book2_Development ITG 0910_Sheet2" xfId="17589" xr:uid="{AEDAD909-3AA7-499B-A583-EDDD62B91639}"/>
    <cellStyle name="_PERSONAL_1_SALES MARGIN - BACKUP ANALYSIS (DEC-01)_Book2_Development ITG 0910_Sheet3" xfId="17590" xr:uid="{D955EB95-4C2F-44E7-B594-F8638F3BC557}"/>
    <cellStyle name="_PERSONAL_1_SALES MARGIN - BACKUP ANALYSIS (DEC-01)_Book2_ITG Proforma 2008-09 - input" xfId="1699" xr:uid="{B48598BB-29CE-48CC-95E9-CA8BAC98A549}"/>
    <cellStyle name="_PERSONAL_1_SALES MARGIN - BACKUP ANALYSIS (DEC-01)_Book2_ITG Proforma 2008-09 - input 2" xfId="3956" xr:uid="{CE03E553-904C-48FF-90F0-6FAA238D5AE6}"/>
    <cellStyle name="_PERSONAL_1_SALES MARGIN - BACKUP ANALYSIS (DEC-01)_Book2_ITG Proforma 2008-09 - input_Sheet2" xfId="17591" xr:uid="{746715E6-00B8-44E3-BFCA-4F3851C3BE52}"/>
    <cellStyle name="_PERSONAL_1_SALES MARGIN - BACKUP ANALYSIS (DEC-01)_Book2_ITG Proforma 2008-09 - input_Sheet3" xfId="17592" xr:uid="{54A9DF48-1FFA-4180-8DB8-6E03AF502CB1}"/>
    <cellStyle name="_PERSONAL_1_SALES MARGIN - BACKUP ANALYSIS (DEC-01)_Book2_Japan ITG 0910" xfId="1700" xr:uid="{CCFE31BF-C88D-4830-B397-192AD2A0E811}"/>
    <cellStyle name="_PERSONAL_1_SALES MARGIN - BACKUP ANALYSIS (DEC-01)_Book2_Japan ITG 0910 2" xfId="3957" xr:uid="{2B8FCDB8-2D1E-48FC-B67D-186D09BB1884}"/>
    <cellStyle name="_PERSONAL_1_SALES MARGIN - BACKUP ANALYSIS (DEC-01)_Book2_Korea ITG 0809 (Acquistion File)" xfId="1701" xr:uid="{914915C0-6C9D-4251-92F6-34724F983940}"/>
    <cellStyle name="_PERSONAL_1_SALES MARGIN - BACKUP ANALYSIS (DEC-01)_Book2_Korea ITG 0809 (Acquistion File) 2" xfId="3958" xr:uid="{CCBA628E-7BEB-461E-BBA2-C0257DF58684}"/>
    <cellStyle name="_PERSONAL_1_SALES MARGIN - BACKUP ANALYSIS (DEC-01)_Book2_Korea ITG 0809 (Acquistion File)_Sheet2" xfId="17593" xr:uid="{1729B906-E1EC-4867-929B-78C864D237CF}"/>
    <cellStyle name="_PERSONAL_1_SALES MARGIN - BACKUP ANALYSIS (DEC-01)_Book2_Korea ITG 0809 (Acquistion File)_Sheet3" xfId="17594" xr:uid="{170D61DC-C32A-41B2-8FD1-EB018C1A1C2B}"/>
    <cellStyle name="_PERSONAL_1_SALES MARGIN - BACKUP ANALYSIS (DEC-01)_Book2_Model ITG for format changes" xfId="1702" xr:uid="{E26805A5-18D9-42D1-8D7E-6C8D1F84861B}"/>
    <cellStyle name="_PERSONAL_1_SALES MARGIN - BACKUP ANALYSIS (DEC-01)_Book2_Model ITG for format changes 2" xfId="3959" xr:uid="{60A0415C-A0DB-4469-B045-D4453B509775}"/>
    <cellStyle name="_PERSONAL_1_SALES MARGIN - BACKUP ANALYSIS (DEC-01)_Book2_Model ITG for format changes_Sheet2" xfId="17595" xr:uid="{1BC30CCE-107C-417C-8B43-E0FF8DE93105}"/>
    <cellStyle name="_PERSONAL_1_SALES MARGIN - BACKUP ANALYSIS (DEC-01)_Book2_Model ITG for format changes_Sheet3" xfId="17596" xr:uid="{3691A7EB-EEA7-4781-89B7-3BE481F478A3}"/>
    <cellStyle name="_PERSONAL_1_SALES MARGIN - BACKUP ANALYSIS (DEC-01)_Book2_Sheet2" xfId="17597" xr:uid="{177B7948-F239-4832-897B-8A64D962EE68}"/>
    <cellStyle name="_PERSONAL_1_SALES MARGIN - BACKUP ANALYSIS (DEC-01)_Book2_Sheet3" xfId="17598" xr:uid="{9056AED6-D787-4F45-86E3-B3F445453115}"/>
    <cellStyle name="_PERSONAL_1_SALES MARGIN - BACKUP ANALYSIS (DEC-01)_Book2_Summary" xfId="17599" xr:uid="{86F35188-827C-48F0-9CAC-142B0065EA9E}"/>
    <cellStyle name="_PERSONAL_1_SALES MARGIN - BACKUP ANALYSIS (DEC-01)_Book2_Summary KP4790" xfId="17600" xr:uid="{20AA9715-8006-4521-9E36-D377D61CC1D7}"/>
    <cellStyle name="_PERSONAL_1_SALES MARGIN - BACKUP ANALYSIS (DEC-01)_Country CapEx Per" xfId="7513" xr:uid="{9A09D627-C20D-427B-8F53-5939C8486387}"/>
    <cellStyle name="_PERSONAL_1_SALES MARGIN - BACKUP ANALYSIS (DEC-01)_CP assumption Budget" xfId="7514" xr:uid="{BA298F4F-2785-42FB-89C1-5458F1818DE3}"/>
    <cellStyle name="_PERSONAL_1_SALES MARGIN - BACKUP ANALYSIS (DEC-01)_Czech ITG" xfId="1703" xr:uid="{A029DE23-E76F-488E-84AA-D6A8490606B1}"/>
    <cellStyle name="_PERSONAL_1_SALES MARGIN - BACKUP ANALYSIS (DEC-01)_Czech ITG 2" xfId="3960" xr:uid="{BE8ADA2F-1B15-44C2-9AB1-8EF5A5EC2597}"/>
    <cellStyle name="_PERSONAL_1_SALES MARGIN - BACKUP ANALYSIS (DEC-01)_Czech ITG_By Segment" xfId="17601" xr:uid="{D8C3E3FD-19F4-43C0-AE88-415958C26F24}"/>
    <cellStyle name="_PERSONAL_1_SALES MARGIN - BACKUP ANALYSIS (DEC-01)_Czech ITG_Copy of Development ITG 0910" xfId="1704" xr:uid="{46C62CB7-EF47-4069-B7BA-5AD5B61D2BAA}"/>
    <cellStyle name="_PERSONAL_1_SALES MARGIN - BACKUP ANALYSIS (DEC-01)_Czech ITG_Copy of Development ITG 0910 2" xfId="3961" xr:uid="{8D900EB2-C500-4700-8C9D-72399508C672}"/>
    <cellStyle name="_PERSONAL_1_SALES MARGIN - BACKUP ANALYSIS (DEC-01)_Czech ITG_Copy of Development ITG 0910_Sheet2" xfId="17602" xr:uid="{A111222B-40DC-4CA5-AF26-B6717FB997BC}"/>
    <cellStyle name="_PERSONAL_1_SALES MARGIN - BACKUP ANALYSIS (DEC-01)_Czech ITG_Copy of Development ITG 0910_Sheet3" xfId="17603" xr:uid="{022D1D48-B173-4B04-BD3E-37B24B23A7B9}"/>
    <cellStyle name="_PERSONAL_1_SALES MARGIN - BACKUP ANALYSIS (DEC-01)_Czech ITG_Development ITG 0910" xfId="1705" xr:uid="{798C7016-E2F8-4C16-B4A2-CA5237A68CCE}"/>
    <cellStyle name="_PERSONAL_1_SALES MARGIN - BACKUP ANALYSIS (DEC-01)_Czech ITG_Development ITG 0910 2" xfId="3962" xr:uid="{3D6D64D6-CF87-4755-97E7-B6FAB2467D09}"/>
    <cellStyle name="_PERSONAL_1_SALES MARGIN - BACKUP ANALYSIS (DEC-01)_Czech ITG_Development ITG 0910_Sheet2" xfId="17604" xr:uid="{CB42CF99-3B78-4CB5-A74C-ABE286791B03}"/>
    <cellStyle name="_PERSONAL_1_SALES MARGIN - BACKUP ANALYSIS (DEC-01)_Czech ITG_Development ITG 0910_Sheet3" xfId="17605" xr:uid="{3B72BB0A-C786-4C7C-9658-D3A7B5E2E4B4}"/>
    <cellStyle name="_PERSONAL_1_SALES MARGIN - BACKUP ANALYSIS (DEC-01)_Czech ITG_ITG Proforma 2008-09 - input" xfId="1706" xr:uid="{D0FB5BFC-FBA9-4E45-9580-0041DC4BDB7A}"/>
    <cellStyle name="_PERSONAL_1_SALES MARGIN - BACKUP ANALYSIS (DEC-01)_Czech ITG_ITG Proforma 2008-09 - input 2" xfId="3963" xr:uid="{6A72BAB2-B268-48C6-9F86-E07FEF068FC7}"/>
    <cellStyle name="_PERSONAL_1_SALES MARGIN - BACKUP ANALYSIS (DEC-01)_Czech ITG_ITG Proforma 2008-09 - input_Sheet2" xfId="17606" xr:uid="{046E09FE-D77A-4DB7-907C-BF44E5677D30}"/>
    <cellStyle name="_PERSONAL_1_SALES MARGIN - BACKUP ANALYSIS (DEC-01)_Czech ITG_ITG Proforma 2008-09 - input_Sheet3" xfId="17607" xr:uid="{BFE2EADD-34FC-4107-BC53-B20BBAA8EF14}"/>
    <cellStyle name="_PERSONAL_1_SALES MARGIN - BACKUP ANALYSIS (DEC-01)_Czech ITG_Japan ITG 0910" xfId="1707" xr:uid="{9CC612F5-DF01-4362-B7A8-3DB29AFA428F}"/>
    <cellStyle name="_PERSONAL_1_SALES MARGIN - BACKUP ANALYSIS (DEC-01)_Czech ITG_Japan ITG 0910 2" xfId="3964" xr:uid="{6610A79E-836C-4FC4-B704-B534B443682F}"/>
    <cellStyle name="_PERSONAL_1_SALES MARGIN - BACKUP ANALYSIS (DEC-01)_Czech ITG_Korea ITG 0809 (Acquistion File)" xfId="1708" xr:uid="{84C48093-35BB-4801-9C3E-25B2F23CD3D5}"/>
    <cellStyle name="_PERSONAL_1_SALES MARGIN - BACKUP ANALYSIS (DEC-01)_Czech ITG_Korea ITG 0809 (Acquistion File) 2" xfId="3965" xr:uid="{DD8E2ABB-CA4A-460A-AB13-AD9B7D94FD33}"/>
    <cellStyle name="_PERSONAL_1_SALES MARGIN - BACKUP ANALYSIS (DEC-01)_Czech ITG_Korea ITG 0809 (Acquistion File)_Sheet2" xfId="17608" xr:uid="{B6099374-191F-4A92-AC7F-D0BA378B7719}"/>
    <cellStyle name="_PERSONAL_1_SALES MARGIN - BACKUP ANALYSIS (DEC-01)_Czech ITG_Korea ITG 0809 (Acquistion File)_Sheet3" xfId="17609" xr:uid="{7CEDD88E-C8A4-421E-9DC5-D27A200FE7CB}"/>
    <cellStyle name="_PERSONAL_1_SALES MARGIN - BACKUP ANALYSIS (DEC-01)_Czech ITG_Model ITG for format changes" xfId="1709" xr:uid="{3941253E-0A53-4710-A7D6-1B5DBF92DE7B}"/>
    <cellStyle name="_PERSONAL_1_SALES MARGIN - BACKUP ANALYSIS (DEC-01)_Czech ITG_Model ITG for format changes 2" xfId="3966" xr:uid="{32754341-54B8-492A-A3B6-1F5A640555AC}"/>
    <cellStyle name="_PERSONAL_1_SALES MARGIN - BACKUP ANALYSIS (DEC-01)_Czech ITG_Model ITG for format changes_Sheet2" xfId="17610" xr:uid="{18502B0D-5F89-4FDA-98F1-B16CD23A07AD}"/>
    <cellStyle name="_PERSONAL_1_SALES MARGIN - BACKUP ANALYSIS (DEC-01)_Czech ITG_Model ITG for format changes_Sheet3" xfId="17611" xr:uid="{36F6971E-8EB6-4A14-A8D8-7D5925836BCE}"/>
    <cellStyle name="_PERSONAL_1_SALES MARGIN - BACKUP ANALYSIS (DEC-01)_Czech ITG_Sheet2" xfId="17612" xr:uid="{0B686ADB-D30C-4844-846E-12A5FD8CF4AF}"/>
    <cellStyle name="_PERSONAL_1_SALES MARGIN - BACKUP ANALYSIS (DEC-01)_Czech ITG_Sheet3" xfId="17613" xr:uid="{10A4BEEB-C40A-4EFE-B502-12786F727897}"/>
    <cellStyle name="_PERSONAL_1_SALES MARGIN - BACKUP ANALYSIS (DEC-01)_Czech ITG_Summary" xfId="17614" xr:uid="{4F99810A-CCB7-4ECE-9938-99447115F670}"/>
    <cellStyle name="_PERSONAL_1_SALES MARGIN - BACKUP ANALYSIS (DEC-01)_Czech ITG_Summary KP4790" xfId="17615" xr:uid="{45BCF773-2A9B-4A4D-A99B-69F9E1565E18}"/>
    <cellStyle name="_PERSONAL_1_SALES MARGIN - BACKUP ANALYSIS (DEC-01)_Development ITG 0910" xfId="1710" xr:uid="{389673DE-C21D-4C27-A373-72F80B2E63FF}"/>
    <cellStyle name="_PERSONAL_1_SALES MARGIN - BACKUP ANALYSIS (DEC-01)_Development ITG 0910 2" xfId="3967" xr:uid="{55BC7302-DDD1-4629-916B-DA5F4EC92394}"/>
    <cellStyle name="_PERSONAL_1_SALES MARGIN - BACKUP ANALYSIS (DEC-01)_HO Board Management" xfId="11499" xr:uid="{F6FAEF3C-7A5E-4CEE-98EC-F0074103A621}"/>
    <cellStyle name="_PERSONAL_1_SALES MARGIN - BACKUP ANALYSIS (DEC-01)_HO Finance" xfId="11500" xr:uid="{32EE95E2-AD60-464F-BA40-8FB8BEB22533}"/>
    <cellStyle name="_PERSONAL_1_SALES MARGIN - BACKUP ANALYSIS (DEC-01)_HO HR &amp; Personnel" xfId="11501" xr:uid="{0DCC57E0-E2D4-46E7-906C-B479755A30DA}"/>
    <cellStyle name="_PERSONAL_1_SALES MARGIN - BACKUP ANALYSIS (DEC-01)_POV" xfId="1711" xr:uid="{83E3C1C8-39DC-4E18-80CC-CEB0B60D0517}"/>
    <cellStyle name="_PERSONAL_1_SALES MARGIN - BACKUP ANALYSIS (DEC-01)_POV 2" xfId="3968" xr:uid="{10F4D04D-3D70-483A-87B3-A71D47B9D0D0}"/>
    <cellStyle name="_PERSONAL_1_SALES MARGIN - BACKUP ANALYSIS (DEC-01)_Procedure Notes" xfId="17616" xr:uid="{2FC0B79A-D752-4BDF-8446-E71ED5DE4861}"/>
    <cellStyle name="_PERSONAL_1_SALES MARGIN - BACKUP ANALYSIS (DEC-01)_Sheet1" xfId="7515" xr:uid="{D0F576D2-D7BA-4750-9D5F-AD40EA4B47ED}"/>
    <cellStyle name="_PERSONAL_1_SALES MARGIN - BACKUP ANALYSIS (DEC-01)_Sheet2" xfId="17617" xr:uid="{1B867C4D-66E3-4B88-BEFE-9D7ACDEFE407}"/>
    <cellStyle name="_PERSONAL_1_SALES MARGIN - BACKUP ANALYSIS (DEC-01)_Sheet3" xfId="17618" xr:uid="{961F77DF-957E-4E4C-A132-4F7D239D1CB3}"/>
    <cellStyle name="_PERSONAL_1_SALES MARGIN - BACKUP ANALYSIS (DEC-01)_TICB BS _ITG_Input_0910 PRACOVNÍ" xfId="1712" xr:uid="{85E08F32-1175-4063-964C-3E4FE8E9163C}"/>
    <cellStyle name="_PERSONAL_1_SALES MARGIN - BACKUP ANALYSIS (DEC-01)_TICB BS _ITG_Input_0910 PRACOVNÍ 2" xfId="3969" xr:uid="{B404E398-8DDD-4E96-A096-258927F4527C}"/>
    <cellStyle name="_PERSONAL_1_SALES MARGIN - BACKUP ANALYSIS (DEC-01)_TICB ITG 0910" xfId="1713" xr:uid="{3CB54930-5E80-4957-B072-CBD6A1675B0E}"/>
    <cellStyle name="_PERSONAL_1_SALES MARGIN - BACKUP ANALYSIS (DEC-01)_TICB ITG 0910 2" xfId="3970" xr:uid="{D8954D91-985A-4EED-9E92-44621F3A4FFE}"/>
    <cellStyle name="_PERSONAL_1_SALES MARGIN - BACKUP ANALYSIS (JAN-02).xls Chart 1" xfId="1714" xr:uid="{4B072717-63F8-4693-A7D5-1315B77BCC06}"/>
    <cellStyle name="_PERSONAL_1_SALES MARGIN - BACKUP ANALYSIS (JAN-02).xls Chart 1_2004 ITG worksheet-budget" xfId="1715" xr:uid="{E600A584-859A-46CF-A5EF-DFECF1688EBA}"/>
    <cellStyle name="_PERSONAL_1_SALES MARGIN - BACKUP ANALYSIS (JAN-02).xls Chart 1_2004 ITG worksheet-budget_Copy of Development ITG 0910" xfId="1716" xr:uid="{0C32ABFB-65B1-4184-AECD-800C7D0F74DB}"/>
    <cellStyle name="_PERSONAL_1_SALES MARGIN - BACKUP ANALYSIS (JAN-02).xls Chart 1_2004 ITG worksheet-budget_Development ITG 0910" xfId="1717" xr:uid="{CDD89E5A-92F0-40EA-B526-A90363E2CBFF}"/>
    <cellStyle name="_PERSONAL_1_SALES MARGIN - BACKUP ANALYSIS (JAN-02).xls Chart 1_2004 ITG worksheet-budget_ITG Proforma 2008-09 - input" xfId="1718" xr:uid="{16F0EDAB-8DB6-44C3-8FBA-17C59119B4F1}"/>
    <cellStyle name="_PERSONAL_1_SALES MARGIN - BACKUP ANALYSIS (JAN-02).xls Chart 1_2004 ITG worksheet-budget_Japan ITG 0910" xfId="1719" xr:uid="{9F38D462-B83C-4395-AD8E-B896495BC9DD}"/>
    <cellStyle name="_PERSONAL_1_SALES MARGIN - BACKUP ANALYSIS (JAN-02).xls Chart 1_2004 ITG worksheet-budget_Korea ITG 0809 (Acquistion File)" xfId="1720" xr:uid="{E91B2428-8C40-4BE3-B85E-49DABD47BEB4}"/>
    <cellStyle name="_PERSONAL_1_SALES MARGIN - BACKUP ANALYSIS (JAN-02).xls Chart 1_2004 ITG worksheet-budget_Model ITG for format changes" xfId="1721" xr:uid="{A2BC2BAE-FF88-4C22-A7FC-A8FB9D901E0D}"/>
    <cellStyle name="_PERSONAL_1_SALES MARGIN - BACKUP ANALYSIS (JAN-02).xls Chart 1_Copy of Development ITG 0910" xfId="1722" xr:uid="{A413528F-08BB-41BA-8562-F847C1A743BF}"/>
    <cellStyle name="_PERSONAL_1_SALES MARGIN - BACKUP ANALYSIS (JAN-02).xls Chart 1_Development ITG 0910" xfId="1723" xr:uid="{0A4F1C5B-E83A-4EC8-95DD-7AAD782D2DFC}"/>
    <cellStyle name="_PERSONAL_1_SALES MARGIN - BACKUP ANALYSIS (JAN-02).xls Chart 1_ITG Proforma 2008-09 - input" xfId="1724" xr:uid="{49220D74-EA89-4B5B-AFCD-7D19CE613201}"/>
    <cellStyle name="_PERSONAL_1_SALES MARGIN - BACKUP ANALYSIS (JAN-02).xls Chart 1_Japan ITG 0910" xfId="1725" xr:uid="{4422A509-DBC1-40E0-87B5-D88F475927C0}"/>
    <cellStyle name="_PERSONAL_1_SALES MARGIN - BACKUP ANALYSIS (JAN-02).xls Chart 1_Korea ITG 0809 (Acquistion File)" xfId="1726" xr:uid="{1B796DB9-A5B1-49F0-B16B-D43DA8735BE7}"/>
    <cellStyle name="_PERSONAL_1_SALES MARGIN - BACKUP ANALYSIS (JAN-02).xls Chart 1_Model ITG for format changes" xfId="1727" xr:uid="{C235435A-1DC7-410B-9345-003C915114A8}"/>
    <cellStyle name="_PERSONAL_1_SamsungTesco_Feb_2002" xfId="1728" xr:uid="{D8243530-7992-45A6-8540-1A40785A099F}"/>
    <cellStyle name="_PERSONAL_1_SamsungTesco_Feb_2002_2004 ITG worksheet-budget" xfId="1729" xr:uid="{19B7D869-9C54-45FB-AD54-3C2FD7C8453C}"/>
    <cellStyle name="_PERSONAL_1_SamsungTesco_Feb_2002_2004 ITG worksheet-budget_Copy of Development ITG 0910" xfId="1730" xr:uid="{D65B00CA-97F9-4180-8776-8F17CAF6D07C}"/>
    <cellStyle name="_PERSONAL_1_SamsungTesco_Feb_2002_2004 ITG worksheet-budget_Development ITG 0910" xfId="1731" xr:uid="{D9EAEE39-1CD6-4B32-950C-1428D68DD501}"/>
    <cellStyle name="_PERSONAL_1_SamsungTesco_Feb_2002_2004 ITG worksheet-budget_ITG Proforma 2008-09 - input" xfId="1732" xr:uid="{B48BC5A7-5641-49E4-BF8B-2E2C132C90AB}"/>
    <cellStyle name="_PERSONAL_1_SamsungTesco_Feb_2002_2004 ITG worksheet-budget_Japan ITG 0910" xfId="1733" xr:uid="{D24D1FE1-88B1-45F1-BD17-50378FFC35A3}"/>
    <cellStyle name="_PERSONAL_1_SamsungTesco_Feb_2002_2004 ITG worksheet-budget_Korea ITG 0809 (Acquistion File)" xfId="1734" xr:uid="{01160FFB-AEE6-4AEF-B0C7-488A2A851131}"/>
    <cellStyle name="_PERSONAL_1_SamsungTesco_Feb_2002_2004 ITG worksheet-budget_Model ITG for format changes" xfId="1735" xr:uid="{88991333-04BD-4466-9289-CA11C6B7FC08}"/>
    <cellStyle name="_PERSONAL_1_SamsungTesco_Feb_2002_Copy of Development ITG 0910" xfId="1736" xr:uid="{A37DB192-685F-4B1A-8DCC-EDCC6D1E7D12}"/>
    <cellStyle name="_PERSONAL_1_SamsungTesco_Feb_2002_Development ITG 0910" xfId="1737" xr:uid="{61D52544-2306-4DC0-81D5-6A0BC249E5DE}"/>
    <cellStyle name="_PERSONAL_1_SamsungTesco_Feb_2002_ITG Proforma 2008-09 - input" xfId="1738" xr:uid="{FFE3DE02-4485-4059-A624-AD644D64CB9C}"/>
    <cellStyle name="_PERSONAL_1_SamsungTesco_Feb_2002_Japan ITG 0910" xfId="1739" xr:uid="{0B4469B0-7942-4F3A-B5D2-A72322FFBEAE}"/>
    <cellStyle name="_PERSONAL_1_SamsungTesco_Feb_2002_Korea ITG 0809 (Acquistion File)" xfId="1740" xr:uid="{126D7498-E966-443D-A09C-424AA5CE6264}"/>
    <cellStyle name="_PERSONAL_1_SamsungTesco_Feb_2002_Model ITG for format changes" xfId="1741" xr:uid="{F8433E13-6217-46A4-9D27-FD12DCB85FC4}"/>
    <cellStyle name="_PERSONAL_1_SamsungTesco_Jan 2002" xfId="1742" xr:uid="{52BD0F5E-F654-43F3-99F5-EEE44CAB10AF}"/>
    <cellStyle name="_PERSONAL_1_SamsungTesco_Jan 2002_2004 ITG worksheet-budget" xfId="1743" xr:uid="{431003E0-7050-4551-B6B7-A04CD4F4E188}"/>
    <cellStyle name="_PERSONAL_1_SamsungTesco_Jan 2002_2004 ITG worksheet-budget_Copy of Development ITG 0910" xfId="1744" xr:uid="{C13BC965-A6A4-48A8-9238-ECD15B98F8A4}"/>
    <cellStyle name="_PERSONAL_1_SamsungTesco_Jan 2002_2004 ITG worksheet-budget_Development ITG 0910" xfId="1745" xr:uid="{67C548C1-3B28-42F6-9CEE-DC460DB7A637}"/>
    <cellStyle name="_PERSONAL_1_SamsungTesco_Jan 2002_2004 ITG worksheet-budget_ITG Proforma 2008-09 - input" xfId="1746" xr:uid="{0084902B-A14A-4DD0-A742-0E70511B6471}"/>
    <cellStyle name="_PERSONAL_1_SamsungTesco_Jan 2002_2004 ITG worksheet-budget_Japan ITG 0910" xfId="1747" xr:uid="{B4C85C68-B15C-4603-9E64-04CF268F037E}"/>
    <cellStyle name="_PERSONAL_1_SamsungTesco_Jan 2002_2004 ITG worksheet-budget_Korea ITG 0809 (Acquistion File)" xfId="1748" xr:uid="{6D2B23B5-FADA-4F2A-911E-B475449F47EF}"/>
    <cellStyle name="_PERSONAL_1_SamsungTesco_Jan 2002_2004 ITG worksheet-budget_Model ITG for format changes" xfId="1749" xr:uid="{585F723F-6522-4F7F-9064-5F8E70B3C268}"/>
    <cellStyle name="_PERSONAL_1_SamsungTesco_Jan 2002_Copy of Development ITG 0910" xfId="1750" xr:uid="{E889D496-9A30-4D04-83E2-D69FF768B687}"/>
    <cellStyle name="_PERSONAL_1_SamsungTesco_Jan 2002_Development ITG 0910" xfId="1751" xr:uid="{AB8B4E92-5DEF-456A-87E4-F8926EB1C55C}"/>
    <cellStyle name="_PERSONAL_1_SamsungTesco_Jan 2002_ITG Proforma 2008-09 - input" xfId="1752" xr:uid="{409B80A4-2C37-46E9-A48D-AB944DAE35B4}"/>
    <cellStyle name="_PERSONAL_1_SamsungTesco_Jan 2002_Japan ITG 0910" xfId="1753" xr:uid="{9D70C912-C218-4E0F-BCDA-CC95CBB45644}"/>
    <cellStyle name="_PERSONAL_1_SamsungTesco_Jan 2002_Korea ITG 0809 (Acquistion File)" xfId="1754" xr:uid="{460BF1F8-52BF-4BD2-A9FD-BB847DEE04D9}"/>
    <cellStyle name="_PERSONAL_1_SamsungTesco_Jan 2002_Model ITG for format changes" xfId="1755" xr:uid="{8F4842CA-7A86-4870-B7DD-BA8EA44EB658}"/>
    <cellStyle name="_PERSONAL_1_Sch" xfId="11502" xr:uid="{620D4981-7027-4EBA-B865-38DBEAF88C56}"/>
    <cellStyle name="_PERSONAL_1_Sheet3" xfId="7516" xr:uid="{6C4FB09A-D4D7-4A26-8C11-57400C42C1EC}"/>
    <cellStyle name="_PERSONAL_1_Shop for Schools Coupon Redemption" xfId="11503" xr:uid="{8DD742BB-5F7D-41EA-86EA-1AA83BC50828}"/>
    <cellStyle name="_PERSONAL_1_Sum-Perf_Feb_02_last" xfId="1756" xr:uid="{6CB02D1C-3A1A-4CA3-8EBD-94A9AC54150B}"/>
    <cellStyle name="_PERSONAL_1_Sum-Perf_Feb_02_last_2004 ITG worksheet-budget" xfId="1757" xr:uid="{B08B2FCA-C28C-41B6-9BE9-ABA784F3AD90}"/>
    <cellStyle name="_PERSONAL_1_Sum-Perf_Feb_02_last_2004 ITG worksheet-budget_Copy of Development ITG 0910" xfId="1758" xr:uid="{E0CFCD09-E0C5-48C3-BCE6-CE3EDAD1B7F6}"/>
    <cellStyle name="_PERSONAL_1_Sum-Perf_Feb_02_last_2004 ITG worksheet-budget_Development ITG 0910" xfId="1759" xr:uid="{1F558FEB-3210-4031-B236-9E92E4E15FFD}"/>
    <cellStyle name="_PERSONAL_1_Sum-Perf_Feb_02_last_2004 ITG worksheet-budget_ITG Proforma 2008-09 - input" xfId="1760" xr:uid="{0CDF595F-9FF5-4516-B83C-9D592B7203D5}"/>
    <cellStyle name="_PERSONAL_1_Sum-Perf_Feb_02_last_2004 ITG worksheet-budget_Japan ITG 0910" xfId="1761" xr:uid="{C031A7EF-3D2D-4D2E-A007-05136198FF99}"/>
    <cellStyle name="_PERSONAL_1_Sum-Perf_Feb_02_last_2004 ITG worksheet-budget_Korea ITG 0809 (Acquistion File)" xfId="1762" xr:uid="{0EDBE420-2DB7-4833-91E8-9DC8E092B16E}"/>
    <cellStyle name="_PERSONAL_1_Sum-Perf_Feb_02_last_2004 ITG worksheet-budget_Model ITG for format changes" xfId="1763" xr:uid="{6433F342-22CE-44CC-B5B8-723CB1246DA0}"/>
    <cellStyle name="_PERSONAL_1_Sum-Perf_Feb_02_last_Book2" xfId="1764" xr:uid="{7B6E8AB8-D2A7-46DB-892D-21CC3CD0C586}"/>
    <cellStyle name="_PERSONAL_1_Sum-Perf_Feb_02_last_Book2_Copy of Development ITG 0910" xfId="1765" xr:uid="{EF3230F0-9925-49AF-BABF-E3FD7686C947}"/>
    <cellStyle name="_PERSONAL_1_Sum-Perf_Feb_02_last_Book2_Development ITG 0910" xfId="1766" xr:uid="{3AD35D5E-5E49-4716-856B-13B681F63E23}"/>
    <cellStyle name="_PERSONAL_1_Sum-Perf_Feb_02_last_Book2_ITG Proforma 2008-09 - input" xfId="1767" xr:uid="{ADB541C8-3EBD-4BD0-BD76-9D74116A07A4}"/>
    <cellStyle name="_PERSONAL_1_Sum-Perf_Feb_02_last_Book2_Japan ITG 0910" xfId="1768" xr:uid="{DD8BD0BA-43F6-4D15-B0CF-1F4C6051C75A}"/>
    <cellStyle name="_PERSONAL_1_Sum-Perf_Feb_02_last_Book2_Korea ITG 0809 (Acquistion File)" xfId="1769" xr:uid="{9212CD9D-1351-4F77-AB63-E90505CA1D94}"/>
    <cellStyle name="_PERSONAL_1_Sum-Perf_Feb_02_last_Book2_Model ITG for format changes" xfId="1770" xr:uid="{1F2C0D8C-B45C-4FBF-A36D-2A2EECC57CD7}"/>
    <cellStyle name="_PERSONAL_1_Sum-Perf_Feb_02_last_Copy of Development ITG 0910" xfId="1771" xr:uid="{094165F4-A2E0-4D6A-9AD0-0C6590174E79}"/>
    <cellStyle name="_PERSONAL_1_Sum-Perf_Feb_02_last_Czech ITG" xfId="1772" xr:uid="{D82DAD33-18F7-4A75-970E-032D9DE05119}"/>
    <cellStyle name="_PERSONAL_1_Sum-Perf_Feb_02_last_Czech ITG_Copy of Development ITG 0910" xfId="1773" xr:uid="{65681B7E-2D21-4A6F-973B-25B80773F9FD}"/>
    <cellStyle name="_PERSONAL_1_Sum-Perf_Feb_02_last_Czech ITG_Development ITG 0910" xfId="1774" xr:uid="{83E4F814-5EA0-4CC4-A84E-9B8DF21EE6D6}"/>
    <cellStyle name="_PERSONAL_1_Sum-Perf_Feb_02_last_Czech ITG_ITG Proforma 2008-09 - input" xfId="1775" xr:uid="{1132EA3B-58FA-4DC5-B87A-43A8D8A70F1A}"/>
    <cellStyle name="_PERSONAL_1_Sum-Perf_Feb_02_last_Czech ITG_Japan ITG 0910" xfId="1776" xr:uid="{96DB44D2-C408-4104-8D40-981C4FEF9606}"/>
    <cellStyle name="_PERSONAL_1_Sum-Perf_Feb_02_last_Czech ITG_Korea ITG 0809 (Acquistion File)" xfId="1777" xr:uid="{70297841-9109-477E-A266-D1AB1851500C}"/>
    <cellStyle name="_PERSONAL_1_Sum-Perf_Feb_02_last_Czech ITG_Model ITG for format changes" xfId="1778" xr:uid="{2CF380B8-8E72-4C50-A818-38A2123C1DAB}"/>
    <cellStyle name="_PERSONAL_1_Sum-Perf_Feb_02_last_Development ITG 0910" xfId="1779" xr:uid="{217BA366-A67E-4F59-A5F2-60CA6B658322}"/>
    <cellStyle name="_PERSONAL_1_Sum-Perf_Feb_02_last_ITG Proforma 2008-09 - input" xfId="1780" xr:uid="{6C00672B-5680-4B91-BA3F-47AE65918127}"/>
    <cellStyle name="_PERSONAL_1_Sum-Perf_Feb_02_last_Japan ITG 0910" xfId="1781" xr:uid="{3A621435-E194-4B52-92BD-BD979F209A87}"/>
    <cellStyle name="_PERSONAL_1_Sum-Perf_Feb_02_last_Korea ITG 0809 (Acquistion File)" xfId="1782" xr:uid="{B35AAA95-0198-46C7-8919-671E51A2706C}"/>
    <cellStyle name="_PERSONAL_1_Sum-Perf_Feb_02_last_Model ITG for format changes" xfId="1783" xr:uid="{72B3E009-222E-43BB-9B07-FAB919D4A91A}"/>
    <cellStyle name="_PERSONAL_1_Sum-Perf_Feb_02_last_Procedure Notes" xfId="17619" xr:uid="{9E0505E5-EF5C-4D08-8C05-BC2FF8231787}"/>
    <cellStyle name="_PERSONAL_1_Sum-Perf_Feb_02_last_TICB BS _ITG_Input_0910 PRACOVNÍ" xfId="1784" xr:uid="{C8F51A93-DA37-4F2D-849E-B0C239CD544B}"/>
    <cellStyle name="_PERSONAL_1_Sum-Perf_Feb_02_last_TICB ITG 0910" xfId="1785" xr:uid="{453EC378-4235-4390-BE63-DE59674E1711}"/>
    <cellStyle name="_PERSONAL_1_Target affirmation" xfId="17620" xr:uid="{E3CE8044-F7E3-4F4E-A8F0-7B8B1F323611}"/>
    <cellStyle name="_PERSONAL_1_temporary" xfId="7517" xr:uid="{2B9E5FB0-C545-4151-8735-5EC9C2E123BF}"/>
    <cellStyle name="_PERSONAL_1_TESCO-US Cumulative straight-line data_Nov_110907 (w possesion dates)" xfId="11504" xr:uid="{09B4BF0E-1587-4BC8-B3E0-D3524AF176D2}"/>
    <cellStyle name="_PERSONAL_1_TESCO-US Cumulative straight-line data_Nov_110907 (w possesion dates)_HO Board Management" xfId="11505" xr:uid="{66C854C2-1C89-44D4-B93B-EA7E47228553}"/>
    <cellStyle name="_PERSONAL_1_TESCO-US Cumulative straight-line data_Nov_110907 (w possesion dates)_HO Finance" xfId="11506" xr:uid="{AED278F8-82A7-41E6-9332-8BD2CA3787D0}"/>
    <cellStyle name="_PERSONAL_1_TESCO-US Cumulative straight-line data_Nov_110907 (w possesion dates)_HO HR &amp; Personnel" xfId="11507" xr:uid="{D79FC0B2-5993-4351-AE28-86D9E4ACCC0F}"/>
    <cellStyle name="_PERSONAL_1_TICB BS _ITG_Input_0910 PRACOVNÍ" xfId="1786" xr:uid="{7BA3DD21-726E-4020-B83B-B6848E7F2144}"/>
    <cellStyle name="_PERSONAL_1_TICB BS _ITG_Input_0910 PRACOVNÍ 2" xfId="3971" xr:uid="{316F9229-DB9D-48B7-8B29-B6E9713F74C6}"/>
    <cellStyle name="_PERSONAL_1_TICB ITG 0910" xfId="1787" xr:uid="{CD13F706-3872-4A7C-826D-50D43F29FE8F}"/>
    <cellStyle name="_PERSONAL_1_TICB ITG 0910 2" xfId="3972" xr:uid="{B799BD48-658B-4974-BA66-C2CF94B32C75}"/>
    <cellStyle name="_PERSONAL_1_Top-down Target - Exec Meeting 7-7-08" xfId="11508" xr:uid="{C102783C-7DD7-4DC4-BF77-248C56A51396}"/>
    <cellStyle name="_PERSONAL_1_Top-down Target - Exec Meeting 7-7-08 (2)" xfId="11509" xr:uid="{37A77A98-11BC-4582-92CF-0CA11087C2C1}"/>
    <cellStyle name="_PERSONAL_1_Translated Budget Capex" xfId="1788" xr:uid="{8A62BE3E-1529-410C-91F2-9824CEE81831}"/>
    <cellStyle name="_PERSONAL_1_UK Capex P3PP V2 100610" xfId="1789" xr:uid="{99D21060-531F-4594-90FB-DA76039C1C27}"/>
    <cellStyle name="_PERSONAL_1_UK Capex P3PP V2 100610 2" xfId="3973" xr:uid="{5A26F9D3-8AFE-4A7D-8634-39625400E0E0}"/>
    <cellStyle name="_PERSONAL_1_UK Capex P3PP V2 100610_Country CapEx Per" xfId="7518" xr:uid="{53BBA481-B57E-44D2-8595-A580E3F9D4AA}"/>
    <cellStyle name="_PERSONAL_1_UK Capex Update v 5 P3PP" xfId="1790" xr:uid="{7C699743-7698-468A-92CD-3EEFCA281387}"/>
    <cellStyle name="_PERSONAL_1_UK Capex Update v 5 P3PP 2" xfId="3974" xr:uid="{EC7A02F9-CB8C-4EF6-85FA-339373EE14CF}"/>
    <cellStyle name="_PERSONAL_1_UK Capex Update v 5 P3PP_Country CapEx Per" xfId="7519" xr:uid="{BEB74D5F-4EC9-4CA7-B901-5A2284BD0F0C}"/>
    <cellStyle name="_PERSONAL_1_UK P7PP Pack" xfId="1791" xr:uid="{0944852E-DF38-4AEE-B134-DD5B6E99676D}"/>
    <cellStyle name="_PERSONAL_1_UK P7PP Pack 2" xfId="3975" xr:uid="{B7147500-33AC-490F-83B2-58C4DAFD64A3}"/>
    <cellStyle name="_PERSONAL_1_UK P7PP Pack_Country CapEx Per" xfId="7520" xr:uid="{8F113CDE-DDAC-44D0-ABA3-3EB47ADE6102}"/>
    <cellStyle name="_PERSONAL_1_USA P10 Result - Internal 1-7-09" xfId="11510" xr:uid="{5018F201-A5CE-45B2-BB67-D48AA46E27F2}"/>
    <cellStyle name="_PERSONAL_1_USA P10 Result - Remco (2)" xfId="11511" xr:uid="{1046DFA0-3D3C-4FAC-9242-1C2A5F69EF90}"/>
    <cellStyle name="_PERSONAL_1_USA P10 Result - Remco (3)" xfId="11512" xr:uid="{22210104-294C-419E-9043-D3820A130AC4}"/>
    <cellStyle name="_PERSONAL_1_USA P11 Result - Internal 1-29-09" xfId="11513" xr:uid="{85C30DE4-15D1-4E86-9C09-E93AD56B7728}"/>
    <cellStyle name="_PERSONAL_1_USA P11 Result - Internal 2-2-09 Exec Meeting" xfId="11514" xr:uid="{A0E404FA-9BA7-4AA8-AEF3-63AE2FF43F6D}"/>
    <cellStyle name="_PERSONAL_1_USA P12 Result - Internal 3-6-09" xfId="11515" xr:uid="{72F19DAB-3BEF-43AA-924A-9C65982869E7}"/>
    <cellStyle name="_PERSONAL_1_USA P2 Result - Internal Plan 5-5-08" xfId="11516" xr:uid="{70DE9C7A-2F62-4AEB-BE24-F1C68FA903F2}"/>
    <cellStyle name="_PERSONAL_1_USA P3 Result - Internal Plan 5-31-08 (2)" xfId="11517" xr:uid="{828A166F-C7F9-403B-8665-7A13082B250B}"/>
    <cellStyle name="_PERSONAL_1_USA P3 Result - Internal Plan May 1st cut" xfId="11518" xr:uid="{93E5D826-AF3D-43A7-B574-7AD399579BA8}"/>
    <cellStyle name="_PERSONAL_1_USA P4 Result - Internal 7-3-08 V3" xfId="11519" xr:uid="{A847D6C2-1407-4AAE-9D12-85D9526508C0}"/>
    <cellStyle name="_PERSONAL_1_USA P4 Result - Internal 7-7-08 Exec Meeting" xfId="11520" xr:uid="{7A6E15FF-8F33-4CC5-BCE2-E593997CD6A5}"/>
    <cellStyle name="_PERSONAL_1_USA P4 Result - Internal 7-7-08 Exec Meeting (2)" xfId="11521" xr:uid="{1F92FCAD-33DC-43C6-AFD1-62CF6996715E}"/>
    <cellStyle name="_PERSONAL_1_USA P5 Result - Internal 7-31-08" xfId="11522" xr:uid="{E205C109-A12E-4429-A4A0-1FA34230D7C9}"/>
    <cellStyle name="_PERSONAL_1_USA P5 Result - Internal 8-1-08" xfId="11523" xr:uid="{A04FBA59-CE5E-4A85-8D12-3F2B9FA38C32}"/>
    <cellStyle name="_PERSONAL_1_USA P6 Result - Internal P6 Group reporting" xfId="11524" xr:uid="{474FFF5D-CC5A-4757-95B8-8436283DF969}"/>
    <cellStyle name="_PERSONAL_1_USA P6 Result - Internal P6 Remco" xfId="11525" xr:uid="{C87E19ED-6CDA-4BFC-A4AC-51F7F2B94EF0}"/>
    <cellStyle name="_PERSONAL_1_USA P7 Result - Internal 10-2-08" xfId="11526" xr:uid="{DD15F06A-8393-4128-928E-9AC5B4CF989D}"/>
    <cellStyle name="_PERSONAL_1_USA P7 Result - Internal 10-3-08" xfId="11527" xr:uid="{D9EBE297-C529-4E1D-9282-DD5638BFFDEC}"/>
    <cellStyle name="_PERSONAL_1_USA P7 Result - Internal 10-6-08" xfId="11528" xr:uid="{ADB80AAF-8181-4CF4-9ADE-E0AAE98733EA}"/>
    <cellStyle name="_PERSONAL_1_USA P8 Result - Internal 10-30-08 V2" xfId="11529" xr:uid="{C84BB666-E87B-43D2-9195-BF7181F1EF4A}"/>
    <cellStyle name="_PERSONAL_1_USA P8 Result - Internal 11-5-08" xfId="11530" xr:uid="{F3648289-0F33-496D-969E-6CB96030A345}"/>
    <cellStyle name="_PERSONAL_1_USA P9 Result - CFO review (2)" xfId="11531" xr:uid="{FD47283C-52D9-412F-B4F6-B6F0E7FCEAAA}"/>
    <cellStyle name="_PERSONAL_1_USA P9 Result - Internal 11-27-08" xfId="11532" xr:uid="{EE4D5A1B-02EB-4D2A-9800-14ED3CE60B70}"/>
    <cellStyle name="_PERSONAL_1_Week 02 0809 Adjustments (3)" xfId="11533" xr:uid="{E9B5B2AC-9EAD-4408-8E06-9CCDC9FDDDAF}"/>
    <cellStyle name="_PERSONAL_1_WK34" xfId="7521" xr:uid="{6B527C68-862C-4470-AABC-9ECD08D4FF2C}"/>
    <cellStyle name="_PERSONAL_1_Xinsong PAG 7 Apr 2005" xfId="7522" xr:uid="{91A52038-B72F-40F1-87D6-39E69BD62D24}"/>
    <cellStyle name="_PERSONAL_1_复件 CIA STANDARD MODEL CHINA 2007 LTP" xfId="7523" xr:uid="{4402F771-B390-4414-87F4-0400887CBF39}"/>
    <cellStyle name="_PERSONAL_15770" xfId="11534" xr:uid="{7BA0AC21-24E8-42BE-82B0-25A384D13C7A}"/>
    <cellStyle name="_PERSONAL_2007_08 Detailed Budget Pack v5" xfId="1792" xr:uid="{78D8EB19-0517-42E3-BDBB-D6A3E0D4DF59}"/>
    <cellStyle name="_PERSONAL_2007_08 Detailed Budget Pack v5 2" xfId="17621" xr:uid="{2C23C358-CBA9-4F52-9983-D21BE40DD3BD}"/>
    <cellStyle name="_PERSONAL_2007_08 Detailed Budget Pack v5_Country CapEx Per" xfId="7524" xr:uid="{F672325E-60B9-4A23-A9F3-70ABD29040A0}"/>
    <cellStyle name="_PERSONAL_2007_08 Detailed Budget Pack v5_CP assumption Budget" xfId="7525" xr:uid="{BC7D90EE-0CCD-4FE2-A235-6BAA1F460D67}"/>
    <cellStyle name="_PERSONAL_2007_08 Detailed Budget Pack v5_POV" xfId="1793" xr:uid="{5DE89865-E466-43B4-9307-A7A2D2F80394}"/>
    <cellStyle name="_PERSONAL_2007_08 Detailed Budget Pack v5_POV 2" xfId="3976" xr:uid="{C51E97A6-6988-45FD-8133-04C5A31D5278}"/>
    <cellStyle name="_PERSONAL_2007_08 Detailed Budget Pack v5_Sheet1" xfId="7526" xr:uid="{38EC4BB3-A696-4006-870F-4D0C670C3E3A}"/>
    <cellStyle name="_PERSONAL_2008-09 P7PP with Task (2)" xfId="11535" xr:uid="{6F881754-5057-42CE-81E8-F25379494A4F}"/>
    <cellStyle name="_PERSONAL_2009-10 P3PP Template - Kitchen" xfId="11536" xr:uid="{9C480DAA-3068-4292-AA35-0160CB7C232F}"/>
    <cellStyle name="_PERSONAL_21170" xfId="11537" xr:uid="{C07B6B7E-A2DD-460C-B021-EEE5F7F5A8B4}"/>
    <cellStyle name="_PERSONAL_26300" xfId="11538" xr:uid="{26DA97DF-1F5F-470F-8DB8-DB2B197847AE}"/>
    <cellStyle name="_PERSONAL_Black Book January 2008" xfId="11539" xr:uid="{1F4984C4-4BAD-434D-A60E-2E9C686A83ED}"/>
    <cellStyle name="_PERSONAL_Book1" xfId="11540" xr:uid="{D25876FB-78D0-4E7C-B117-32E23AA3377A}"/>
    <cellStyle name="_PERSONAL_Book1 (12)" xfId="11541" xr:uid="{77261D87-4844-456A-9D66-2F24FCAE8C92}"/>
    <cellStyle name="_PERSONAL_Book2" xfId="1794" xr:uid="{D4503615-4F20-40F1-AFCE-34E3B1822EAB}"/>
    <cellStyle name="_PERSONAL_Book2 2" xfId="3977" xr:uid="{7B6B4DA2-E930-4957-9FBC-6183DD13B2F4}"/>
    <cellStyle name="_PERSONAL_Book2_By Segment" xfId="17622" xr:uid="{7BD3758B-E20F-4056-A749-601EB6E4705C}"/>
    <cellStyle name="_PERSONAL_Book2_Copy of Development ITG 0910" xfId="1795" xr:uid="{0A65714B-AF26-436F-A677-DF7BC2302EF9}"/>
    <cellStyle name="_PERSONAL_Book2_Copy of Development ITG 0910 2" xfId="3978" xr:uid="{507ABF36-DBB8-4A25-9579-B8DC23B4A407}"/>
    <cellStyle name="_PERSONAL_Book2_Copy of Development ITG 0910_Sheet2" xfId="17623" xr:uid="{E145F2D9-4CDB-49C2-8EDC-B0715CC5C9FA}"/>
    <cellStyle name="_PERSONAL_Book2_Copy of Development ITG 0910_Sheet3" xfId="17624" xr:uid="{40FB1968-4BC9-421C-A42B-4061146BA11F}"/>
    <cellStyle name="_PERSONAL_Book2_Development ITG 0910" xfId="1796" xr:uid="{94029599-8AF3-4D87-BBDE-2F790AB91714}"/>
    <cellStyle name="_PERSONAL_Book2_Development ITG 0910 2" xfId="3979" xr:uid="{94ED3D7C-8FC4-4874-8EBE-1E7A4F9B7EB5}"/>
    <cellStyle name="_PERSONAL_Book2_Development ITG 0910_Sheet2" xfId="17625" xr:uid="{F85A9D18-C280-4FC1-8BFE-8AA5BBDC0E1B}"/>
    <cellStyle name="_PERSONAL_Book2_Development ITG 0910_Sheet3" xfId="17626" xr:uid="{37C1018D-EA88-478B-B32F-CC53E78BF384}"/>
    <cellStyle name="_PERSONAL_Book2_ITG Proforma 2008-09 - input" xfId="1797" xr:uid="{9AD9BB01-B87B-4787-BBE5-11714BBCA38F}"/>
    <cellStyle name="_PERSONAL_Book2_ITG Proforma 2008-09 - input 2" xfId="3980" xr:uid="{0A0139AD-0CFB-4C40-8306-7F072CE2532E}"/>
    <cellStyle name="_PERSONAL_Book2_ITG Proforma 2008-09 - input_Sheet2" xfId="17627" xr:uid="{39200A88-C032-4532-ACD5-411B09DD4B45}"/>
    <cellStyle name="_PERSONAL_Book2_ITG Proforma 2008-09 - input_Sheet3" xfId="17628" xr:uid="{426A43F0-BD4D-4DF0-A6A5-5EEDDEFFE237}"/>
    <cellStyle name="_PERSONAL_Book2_Japan ITG 0910" xfId="1798" xr:uid="{8F170533-56AE-45AC-AC0D-2CD68668D7B3}"/>
    <cellStyle name="_PERSONAL_Book2_Japan ITG 0910 2" xfId="3981" xr:uid="{EAA3E251-5B33-4E49-8FEE-CDC45060975C}"/>
    <cellStyle name="_PERSONAL_Book2_Korea ITG 0809 (Acquistion File)" xfId="1799" xr:uid="{09DAC402-212C-4A2B-91D9-0EAD793F7E4A}"/>
    <cellStyle name="_PERSONAL_Book2_Korea ITG 0809 (Acquistion File) 2" xfId="3982" xr:uid="{200E9E56-ACA5-4675-9620-5D2563540CF5}"/>
    <cellStyle name="_PERSONAL_Book2_Korea ITG 0809 (Acquistion File)_Sheet2" xfId="17629" xr:uid="{4ED529F2-A7B6-4D77-92F3-DD8976E5E7B2}"/>
    <cellStyle name="_PERSONAL_Book2_Korea ITG 0809 (Acquistion File)_Sheet3" xfId="17630" xr:uid="{D53328F5-18CA-4551-BFB4-581D4A4AE365}"/>
    <cellStyle name="_PERSONAL_Book2_Model ITG for format changes" xfId="1800" xr:uid="{251D3693-FE8A-4970-B528-51BB4D5BC6EC}"/>
    <cellStyle name="_PERSONAL_Book2_Model ITG for format changes 2" xfId="3983" xr:uid="{0DF2F0A5-29CC-48B0-B883-F3658B7D9D1C}"/>
    <cellStyle name="_PERSONAL_Book2_Model ITG for format changes_Sheet2" xfId="17631" xr:uid="{D59E1A07-75C6-4F17-B352-561723EB72CD}"/>
    <cellStyle name="_PERSONAL_Book2_Model ITG for format changes_Sheet3" xfId="17632" xr:uid="{6F47ACCC-238F-4725-80EC-E9B8177DC43E}"/>
    <cellStyle name="_PERSONAL_Book2_Sheet2" xfId="17633" xr:uid="{1EFA781E-DA61-4827-B3A2-81D1B29174F2}"/>
    <cellStyle name="_PERSONAL_Book2_Sheet3" xfId="17634" xr:uid="{3F9628B5-AA5A-4342-A965-7404662EC785}"/>
    <cellStyle name="_PERSONAL_Book2_Summary" xfId="17635" xr:uid="{1E5A61AA-1D33-4CAA-A6F0-A6BC5A199E3E}"/>
    <cellStyle name="_PERSONAL_Book2_Summary KP4790" xfId="17636" xr:uid="{15FB9B9E-D707-48B2-BF5D-C31E1ABDB9E7}"/>
    <cellStyle name="_PERSONAL_Book3" xfId="11542" xr:uid="{1C1C1A46-8B1A-407E-B34B-4C588B2F148B}"/>
    <cellStyle name="_PERSONAL_Capex £1,655m What do we get" xfId="1801" xr:uid="{88F0D503-B7EE-4892-912A-56631B2C2888}"/>
    <cellStyle name="_PERSONAL_Capex £1,655m What do we get 2" xfId="3984" xr:uid="{B5D5B83D-6CA2-4E18-90E9-D84E2217FA11}"/>
    <cellStyle name="_PERSONAL_Capex £1,655m What do we get_Country CapEx Per" xfId="7527" xr:uid="{DE9A77A6-A31E-48F9-A269-FFE0D9434F04}"/>
    <cellStyle name="_PERSONAL_CAPEX P06 Actuals vs P3PP" xfId="11543" xr:uid="{F3976159-8374-46F9-B7CC-357E53EC2CA6}"/>
    <cellStyle name="_PERSONAL_Cashflow Consolidated View" xfId="1802" xr:uid="{CD9FF63A-6599-4D8B-A982-54D2FF7EBF30}"/>
    <cellStyle name="_PERSONAL_CE Clothing ITG Reports" xfId="1803" xr:uid="{7BCDB430-3828-477C-B706-8C1EC3DF2439}"/>
    <cellStyle name="_PERSONAL_CGM 200709 Flash - variance analysis (Distribution)" xfId="7528" xr:uid="{97CFF2F9-D409-4809-9D50-1B03E2D95A47}"/>
    <cellStyle name="_PERSONAL_CGM 200709 Flash - variance analysis (Distribution)_A. Weekly Sales Summary" xfId="7529" xr:uid="{923DAADB-E3E2-4B0A-94FD-CDA6237A100E}"/>
    <cellStyle name="_PERSONAL_CGM 200709 Flash - variance analysis (Distribution)_P13 Seasonal Events" xfId="7530" xr:uid="{1B98856E-2D23-44E8-A639-172ED1535598}"/>
    <cellStyle name="_PERSONAL_CGM 200709 Flash - variance analysis (Distribution)_WK34" xfId="7531" xr:uid="{AB7C7F4E-8480-43EE-BCEA-F41E42ABD230}"/>
    <cellStyle name="_PERSONAL_China Wk old" xfId="7532" xr:uid="{C5318C25-9DAF-4F5B-8B53-C24D0C5B9D0C}"/>
    <cellStyle name="_PERSONAL_China Wk old_23 May Exec Review" xfId="7533" xr:uid="{43B9F470-5227-4739-AB3F-C4477048A526}"/>
    <cellStyle name="_PERSONAL_China Wk old_23 May Exec Review CH" xfId="7534" xr:uid="{381AB3C7-F230-4DB4-B08D-8DDB200FCB16}"/>
    <cellStyle name="_PERSONAL_China Wk old_23 May Exec Review CH_23 May Exec Review" xfId="7535" xr:uid="{2C0737B9-AFFF-4541-8AB8-567F694C2204}"/>
    <cellStyle name="_PERSONAL_China Wk old_23 May Exec Review CH_23 May Exec Review_cf LY" xfId="7536" xr:uid="{E86EFCD7-6DB6-4B5F-B62B-1DACDFAC0797}"/>
    <cellStyle name="_PERSONAL_China Wk old_23 May Exec Review CH_cf LY" xfId="7537" xr:uid="{0F8D23F4-50B0-41F0-9B98-BD564FDBCD29}"/>
    <cellStyle name="_PERSONAL_China Wk old_23 May Exec Review CH_Copy of 23 May Exec Review Whole Pack" xfId="7538" xr:uid="{FCAE7749-A036-4FBB-8D19-5CE4770510AE}"/>
    <cellStyle name="_PERSONAL_China Wk old_23 May Exec Review CH_Copy of 23 May Exec Review Whole Pack_cf LY" xfId="7539" xr:uid="{88E0456B-7F6E-4D23-A85B-FD36B5D372CF}"/>
    <cellStyle name="_PERSONAL_China Wk old_23 May Exec Review_cf LY" xfId="7540" xr:uid="{8957A268-9BBA-4726-BCEA-640364551DDE}"/>
    <cellStyle name="_PERSONAL_China Wk old_cf LY" xfId="7541" xr:uid="{14394D00-FC54-4737-975F-78628C0E47F6}"/>
    <cellStyle name="_PERSONAL_China Wk old_Copy of 23 May Exec Review Whole Pack" xfId="7542" xr:uid="{EBC53C26-D229-4930-92CD-48F2F8EFC903}"/>
    <cellStyle name="_PERSONAL_China Wk old_Copy of 23 May Exec Review Whole Pack_cf LY" xfId="7543" xr:uid="{062FBD62-42D4-49BC-A5E0-451EBA6C5A38}"/>
    <cellStyle name="_PERSONAL_China Wk old_Next Step CH" xfId="7544" xr:uid="{B8CF4AA1-B715-4A85-99F7-E930255EA254}"/>
    <cellStyle name="_PERSONAL_China Wk old_Next Step CH_cf LY" xfId="7545" xr:uid="{B746CD93-E98D-400B-91E2-7CB48867610E}"/>
    <cellStyle name="_PERSONAL_China Wk old_Notes" xfId="7546" xr:uid="{E8E8F445-03F1-4795-AB6C-06DFBEC3F5DB}"/>
    <cellStyle name="_PERSONAL_China Wk old_Notes_cf LY" xfId="7547" xr:uid="{3C27E535-F423-48D3-AD13-879148B85456}"/>
    <cellStyle name="_PERSONAL_Copy of Energy LTP" xfId="1804" xr:uid="{BAB19EA3-69D3-4F48-87B3-7282693EA340}"/>
    <cellStyle name="_PERSONAL_Copy of Energy LTP 2" xfId="17637" xr:uid="{25CEEA49-650D-401D-B0DB-182D17342867}"/>
    <cellStyle name="_PERSONAL_Copy of Energy LTP_Country CapEx Per" xfId="7548" xr:uid="{13C37B11-EBE6-4BD5-9AB4-2C2564460943}"/>
    <cellStyle name="_PERSONAL_Copy of Energy LTP_CP assumption Budget" xfId="7549" xr:uid="{80727528-5081-4298-88B2-C3DF21F4290A}"/>
    <cellStyle name="_PERSONAL_Copy of Energy LTP_POV" xfId="1805" xr:uid="{398E5595-D1F9-4651-972F-652BD58A25A5}"/>
    <cellStyle name="_PERSONAL_Copy of Energy LTP_POV 2" xfId="3985" xr:uid="{8DC86CBD-7322-4246-9105-4DEF51A05144}"/>
    <cellStyle name="_PERSONAL_Copy of Energy LTP_Sheet1" xfId="7550" xr:uid="{2120B69E-A6C0-472A-A62E-0FC49000031C}"/>
    <cellStyle name="_PERSONAL_CP assumption Budget" xfId="7551" xr:uid="{0D72B8B0-E45D-4200-AB93-B41FC148889E}"/>
    <cellStyle name="_PERSONAL_Czech ITG" xfId="1806" xr:uid="{24C9538C-E5CD-4E5B-975F-003B3FEDD7F6}"/>
    <cellStyle name="_PERSONAL_Czech ITG 2" xfId="3986" xr:uid="{DB2FA526-9A08-4BEF-A825-708E17FC863B}"/>
    <cellStyle name="_PERSONAL_Czech ITG_By Segment" xfId="17638" xr:uid="{B46AE736-863B-4BC2-9534-D6A8B3E39DA0}"/>
    <cellStyle name="_PERSONAL_Czech ITG_Copy of Development ITG 0910" xfId="1807" xr:uid="{158AEB60-6F9B-43FD-A7EE-BFECB4B761E7}"/>
    <cellStyle name="_PERSONAL_Czech ITG_Copy of Development ITG 0910 2" xfId="3987" xr:uid="{075EF605-7D48-44FA-9533-A7022EBEE067}"/>
    <cellStyle name="_PERSONAL_Czech ITG_Copy of Development ITG 0910_Sheet2" xfId="17639" xr:uid="{9402A452-43CD-422D-84E5-8F1C0C15C0F4}"/>
    <cellStyle name="_PERSONAL_Czech ITG_Copy of Development ITG 0910_Sheet3" xfId="17640" xr:uid="{7B066611-DB9C-473A-8B7D-42A6239D3650}"/>
    <cellStyle name="_PERSONAL_Czech ITG_Development ITG 0910" xfId="1808" xr:uid="{93BB790D-EF5E-455D-9477-FCF2CF81C930}"/>
    <cellStyle name="_PERSONAL_Czech ITG_Development ITG 0910 2" xfId="3988" xr:uid="{3F69CC5F-6C8C-48FF-B7EA-260F6BF90B0B}"/>
    <cellStyle name="_PERSONAL_Czech ITG_Development ITG 0910_Sheet2" xfId="17641" xr:uid="{CA6E1849-A309-4088-8A7A-DA2092927CF0}"/>
    <cellStyle name="_PERSONAL_Czech ITG_Development ITG 0910_Sheet3" xfId="17642" xr:uid="{1BEF6291-DDFC-4CD9-9400-5953B92CF1B6}"/>
    <cellStyle name="_PERSONAL_Czech ITG_ITG Proforma 2008-09 - input" xfId="1809" xr:uid="{B8D51741-6AF5-42B5-B841-BAD83EC7DE60}"/>
    <cellStyle name="_PERSONAL_Czech ITG_ITG Proforma 2008-09 - input 2" xfId="3989" xr:uid="{15C0E56F-B2BC-47B5-BD09-E815B74A44B6}"/>
    <cellStyle name="_PERSONAL_Czech ITG_ITG Proforma 2008-09 - input_Sheet2" xfId="17643" xr:uid="{47C584FB-D93F-4BE5-926B-028552BD6AF5}"/>
    <cellStyle name="_PERSONAL_Czech ITG_ITG Proforma 2008-09 - input_Sheet3" xfId="17644" xr:uid="{7165E5D1-4C56-486D-A814-629786DCFCCD}"/>
    <cellStyle name="_PERSONAL_Czech ITG_Japan ITG 0910" xfId="1810" xr:uid="{8FC0796D-D6AD-40BF-93B1-E50F6FFD1008}"/>
    <cellStyle name="_PERSONAL_Czech ITG_Japan ITG 0910 2" xfId="3990" xr:uid="{1EE25F20-0984-4DB3-A810-86BEFEFBEB71}"/>
    <cellStyle name="_PERSONAL_Czech ITG_Korea ITG 0809 (Acquistion File)" xfId="1811" xr:uid="{7F47FFEC-8FFE-4B7D-8085-9FD72881D520}"/>
    <cellStyle name="_PERSONAL_Czech ITG_Korea ITG 0809 (Acquistion File) 2" xfId="3991" xr:uid="{80DBABF8-9AA5-4791-A121-BA6343008473}"/>
    <cellStyle name="_PERSONAL_Czech ITG_Korea ITG 0809 (Acquistion File)_Sheet2" xfId="17645" xr:uid="{D926D602-CEE7-4BDC-A67A-466DC9A8AEB2}"/>
    <cellStyle name="_PERSONAL_Czech ITG_Korea ITG 0809 (Acquistion File)_Sheet3" xfId="17646" xr:uid="{2DDF73F4-EEA3-49AF-9006-1C9DDD9AF474}"/>
    <cellStyle name="_PERSONAL_Czech ITG_Model ITG for format changes" xfId="1812" xr:uid="{EAE4CDC5-BF84-4DD9-8223-51CB57647A4D}"/>
    <cellStyle name="_PERSONAL_Czech ITG_Model ITG for format changes 2" xfId="3992" xr:uid="{AD909E48-2ADF-4E62-B5FE-F2DE4011EFD2}"/>
    <cellStyle name="_PERSONAL_Czech ITG_Model ITG for format changes_Sheet2" xfId="17647" xr:uid="{3B417E0E-437D-40C5-B27E-F97A0BE13C00}"/>
    <cellStyle name="_PERSONAL_Czech ITG_Model ITG for format changes_Sheet3" xfId="17648" xr:uid="{C58F4896-9918-415C-8CFF-F13EDCE432FB}"/>
    <cellStyle name="_PERSONAL_Czech ITG_Sheet2" xfId="17649" xr:uid="{0969F28F-5D99-47F3-BF06-0584F3F1745C}"/>
    <cellStyle name="_PERSONAL_Czech ITG_Sheet3" xfId="17650" xr:uid="{98BBDB82-3300-43A7-8C18-18E93C2FE659}"/>
    <cellStyle name="_PERSONAL_Czech ITG_Summary" xfId="17651" xr:uid="{0D61B472-FBA5-46A7-8835-D9E67FCBE877}"/>
    <cellStyle name="_PERSONAL_Czech ITG_Summary KP4790" xfId="17652" xr:uid="{34E1D70F-109C-4A80-AE4F-FC3F91C58448}"/>
    <cellStyle name="_PERSONAL_Development ITG 0910" xfId="1813" xr:uid="{1F68E559-2087-48DC-A43A-2F323D8521B5}"/>
    <cellStyle name="_PERSONAL_Development ITG 0910 2" xfId="3993" xr:uid="{D55EC56F-26C8-40A4-BFCB-AE4332AD8249}"/>
    <cellStyle name="_PERSONAL_Distribution Model RIV 080208" xfId="11544" xr:uid="{3F31B9EA-A38A-488E-A145-58BF5252641E}"/>
    <cellStyle name="_PERSONAL_Distribution Model RIV 080208_HO Board Management" xfId="11545" xr:uid="{6A5B159E-86B7-46BC-AEA6-07841C755D3A}"/>
    <cellStyle name="_PERSONAL_Distribution Model RIV 080208_HO Finance" xfId="11546" xr:uid="{7078DC5D-41FA-48E0-88E0-A03463D1E1F8}"/>
    <cellStyle name="_PERSONAL_Distribution Model RIV 080208_HO HR &amp; Personnel" xfId="11547" xr:uid="{52C791A2-7B1D-4B17-BE98-AA71DBFDB1B2}"/>
    <cellStyle name="_PERSONAL_Distribution Model RIV 090121 New Sales" xfId="11548" xr:uid="{07FEE132-407C-4DE7-ACDA-6845FE6D9C0E}"/>
    <cellStyle name="_PERSONAL_Distribution Model RIV 090123 New Sales" xfId="11549" xr:uid="{2C7C6E0C-8685-4693-9B2E-BDB3D8850910}"/>
    <cellStyle name="_PERSONAL_Distribution_P11_Final" xfId="11550" xr:uid="{70E2FF29-54F3-4201-B340-5BDABBB5B93A}"/>
    <cellStyle name="_PERSONAL_Entries by Guru" xfId="11551" xr:uid="{D346B11B-BE05-4A7F-9EDE-597B06D31A9B}"/>
    <cellStyle name="_PERSONAL_Entries by Guru_HO Board Management" xfId="11552" xr:uid="{6A242C5C-99FD-450C-A5A1-AC2D217C967A}"/>
    <cellStyle name="_PERSONAL_Entries by Guru_HO Finance" xfId="11553" xr:uid="{A77F22A2-DD55-4D5F-8143-783FB9026ED1}"/>
    <cellStyle name="_PERSONAL_Entries by Guru_HO HR &amp; Personnel" xfId="11554" xr:uid="{748BD2D2-3A17-4C41-9DBF-54AA24E3AB16}"/>
    <cellStyle name="_PERSONAL_Entries by Umesh" xfId="11555" xr:uid="{7CF9C657-18D7-4894-8CB7-E52FF5531DBF}"/>
    <cellStyle name="_PERSONAL_Entries by Umesh_HO Board Management" xfId="11556" xr:uid="{CDCE8D55-B9E4-4126-B307-3E961DB49B1D}"/>
    <cellStyle name="_PERSONAL_Entries by Umesh_HO Finance" xfId="11557" xr:uid="{6BE260E5-B7B5-4878-A6BB-EFE8A01307DB}"/>
    <cellStyle name="_PERSONAL_Entries by Umesh_HO HR &amp; Personnel" xfId="11558" xr:uid="{2B38C87D-F817-4311-960D-84296F1187A4}"/>
    <cellStyle name="_PERSONAL_FE Exec Weekly Book W26 distribution" xfId="11559" xr:uid="{1AA4BA2A-56B4-4E0F-AA54-20CC05BEADDB}"/>
    <cellStyle name="_PERSONAL_FINAL BUDGET TEMPLATE (0910) 220109 (PF)" xfId="1814" xr:uid="{A49C0910-9558-47CC-90FE-F6DC51023138}"/>
    <cellStyle name="_PERSONAL_Fx Model (Budget)" xfId="1815" xr:uid="{B94D0445-FCC3-4800-88B6-B7093B9CF7BD}"/>
    <cellStyle name="_PERSONAL_Group Budget Cash Flow 09-10 v1" xfId="1816" xr:uid="{F4BF5577-23FE-42A9-A827-DCF582CEF9B5}"/>
    <cellStyle name="_PERSONAL_Group P7PP cashflow v9" xfId="1817" xr:uid="{BF716987-D3B8-4A9F-8C4B-CA55BBF66A6F}"/>
    <cellStyle name="_PERSONAL_Group Property template" xfId="1818" xr:uid="{2015E95E-9C8F-4429-BB10-203A5986DD37}"/>
    <cellStyle name="_PERSONAL_HO Board Management" xfId="11560" xr:uid="{96EA7362-5F63-458D-A37B-A065A1A4614A}"/>
    <cellStyle name="_PERSONAL_HO Finance" xfId="11561" xr:uid="{564788B2-8D57-4AA4-8C42-AB6254EB6A7A}"/>
    <cellStyle name="_PERSONAL_HO HR &amp; Personnel" xfId="11562" xr:uid="{62ADAD62-052D-4B6A-BF2F-6A2C8809C2C8}"/>
    <cellStyle name="_PERSONAL_Input Kitchen 5-16-08" xfId="11563" xr:uid="{4D5AF037-FB9E-48F7-990D-C5242B2DD6A3}"/>
    <cellStyle name="_PERSONAL_Input Kitchen 5-16-08_HO Board Management" xfId="11564" xr:uid="{7984FDCA-528B-4B9E-854E-97418C9C1492}"/>
    <cellStyle name="_PERSONAL_Input Kitchen 5-16-08_HO Finance" xfId="11565" xr:uid="{07FB6648-93F3-437E-A303-B1F344725B36}"/>
    <cellStyle name="_PERSONAL_Input Kitchen 5-16-08_HO HR &amp; Personnel" xfId="11566" xr:uid="{85EAD477-B878-4923-A973-33803F83F28B}"/>
    <cellStyle name="_PERSONAL_Input Kitchen 5-19-09" xfId="11567" xr:uid="{44FB8D57-807C-46AD-8079-C39FC0E38216}"/>
    <cellStyle name="_PERSONAL_Input Kitchen 9-12-08 (2)" xfId="11568" xr:uid="{8194F433-019D-4090-9DEF-0FC4ABD00600}"/>
    <cellStyle name="_PERSONAL_Input Kitchen 9-12-08 (2)_HO Board Management" xfId="11569" xr:uid="{58684952-FAD8-4B7A-9052-499F89BCE40A}"/>
    <cellStyle name="_PERSONAL_Input Kitchen 9-12-08 (2)_HO Finance" xfId="11570" xr:uid="{747BA00A-4ACE-4B25-B462-70BE8BC9384E}"/>
    <cellStyle name="_PERSONAL_Input Kitchen 9-12-08 (2)_HO HR &amp; Personnel" xfId="11571" xr:uid="{EBA4B8E9-5FB8-4ECE-97CC-A037B4109F0C}"/>
    <cellStyle name="_PERSONAL_Input Kitchen 9-18-08" xfId="11572" xr:uid="{AAC77C2D-0C9A-4CA1-93C8-A5FB512E8914}"/>
    <cellStyle name="_PERSONAL_Input Kitchen 9-18-08_HO Board Management" xfId="11573" xr:uid="{98E66CCD-30BF-4719-8540-98B63A4A55C8}"/>
    <cellStyle name="_PERSONAL_Input Kitchen 9-18-08_HO Finance" xfId="11574" xr:uid="{10872999-8F06-42C2-8B60-7C3CA649E38C}"/>
    <cellStyle name="_PERSONAL_Input Kitchen 9-18-08_HO HR &amp; Personnel" xfId="11575" xr:uid="{D8FD4D87-FF9E-4A67-8867-42A36ADE8CFD}"/>
    <cellStyle name="_PERSONAL_Input Kitchen 9-22-08 exec meeting" xfId="11576" xr:uid="{4C2A1B65-373A-47CD-AA6A-C6D0EADDEE1E}"/>
    <cellStyle name="_PERSONAL_Input Kitchen 9-22-08 exec meeting_HO Board Management" xfId="11577" xr:uid="{35218551-3A8C-4727-9DA4-48FCB6806113}"/>
    <cellStyle name="_PERSONAL_Input Kitchen 9-22-08 exec meeting_HO Finance" xfId="11578" xr:uid="{AF185567-3AD1-4B9B-9869-85B9448E9C5B}"/>
    <cellStyle name="_PERSONAL_Input Kitchen 9-22-08 exec meeting_HO HR &amp; Personnel" xfId="11579" xr:uid="{CD1DC558-BFE1-45BC-A782-A6EA7CC746AF}"/>
    <cellStyle name="_PERSONAL_Input Marketing 9-18-08" xfId="11580" xr:uid="{2993FD0E-328A-4C80-BD3E-0613578E83BA}"/>
    <cellStyle name="_PERSONAL_Input Marketing 9-18-08_HO Board Management" xfId="11581" xr:uid="{2E173E4C-6FAB-451D-B08C-DA10745728E5}"/>
    <cellStyle name="_PERSONAL_Input Marketing 9-18-08_HO Finance" xfId="11582" xr:uid="{3E7C5271-188F-454F-BE14-92DB2794D600}"/>
    <cellStyle name="_PERSONAL_Input Marketing 9-18-08_HO HR &amp; Personnel" xfId="11583" xr:uid="{2FAB85D4-7BBB-4B84-A9C8-540F95DFE33A}"/>
    <cellStyle name="_PERSONAL_Input Marketing 9-22-08" xfId="11584" xr:uid="{31BA1A63-825E-46A2-9C8A-72616D9EF883}"/>
    <cellStyle name="_PERSONAL_Input Marketing 9-22-08 V2" xfId="11585" xr:uid="{0C74D94D-F54E-4F77-9758-AE646C863BB6}"/>
    <cellStyle name="_PERSONAL_Input Marketing 9-22-08 V2_HO Board Management" xfId="11586" xr:uid="{E402C8D6-C1B3-42EF-8781-5B6A85591F88}"/>
    <cellStyle name="_PERSONAL_Input Marketing 9-22-08 V2_HO Finance" xfId="11587" xr:uid="{A4DE059D-C319-42E7-8888-1D2E381ADA96}"/>
    <cellStyle name="_PERSONAL_Input Marketing 9-22-08 V2_HO HR &amp; Personnel" xfId="11588" xr:uid="{A097FDCE-B24F-471B-AB7F-4A86B577A052}"/>
    <cellStyle name="_PERSONAL_Input Marketing 9-22-08_HO Board Management" xfId="11589" xr:uid="{61B5F77A-A3BD-4786-A466-17B8F220333B}"/>
    <cellStyle name="_PERSONAL_Input Marketing 9-22-08_HO Finance" xfId="11590" xr:uid="{EC61CC54-143A-41FF-8EC9-3F08D7E791E2}"/>
    <cellStyle name="_PERSONAL_Input Marketing 9-22-08_HO HR &amp; Personnel" xfId="11591" xr:uid="{E6DFECA4-7C80-49B5-8066-842807429E62}"/>
    <cellStyle name="_PERSONAL_Input Property 5-16-08" xfId="11592" xr:uid="{FE4E8D34-4591-4DD8-BCEE-EFF853EA6ED9}"/>
    <cellStyle name="_PERSONAL_Input Property 5-16-08_HO Board Management" xfId="11593" xr:uid="{DDB748AD-9734-4A4C-B514-2BA169CEED2D}"/>
    <cellStyle name="_PERSONAL_Input Property 5-16-08_HO Finance" xfId="11594" xr:uid="{24D2E1C2-6DD7-4264-A9D5-FBE7581E743E}"/>
    <cellStyle name="_PERSONAL_Input Property 5-16-08_HO HR &amp; Personnel" xfId="11595" xr:uid="{84DBE5DE-187C-4EFC-9FE8-BDFE0959CA21}"/>
    <cellStyle name="_PERSONAL_Input Property 9-12-08" xfId="11596" xr:uid="{E7901612-0F4E-4C07-B656-2F3222E99526}"/>
    <cellStyle name="_PERSONAL_Input Property 9-12-08_HO Board Management" xfId="11597" xr:uid="{13E48A10-AFD8-43AE-80AA-0225E3B4C43A}"/>
    <cellStyle name="_PERSONAL_Input Property 9-12-08_HO Finance" xfId="11598" xr:uid="{BE392853-D7C6-448C-94BA-9FD03FB2014F}"/>
    <cellStyle name="_PERSONAL_Input Property 9-12-08_HO HR &amp; Personnel" xfId="11599" xr:uid="{D7912376-FC6C-451E-8B42-A5818A3B0BD7}"/>
    <cellStyle name="_PERSONAL_IT Transfer To Group Version Proposed Final 08.11.21 (proposed revision for 09-10 budget)" xfId="11600" xr:uid="{5C30D534-A45A-4D6E-AB61-56425BFED0DA}"/>
    <cellStyle name="_PERSONAL_Japan P7PP 1011" xfId="17653" xr:uid="{57791E1C-1FBB-46A9-8A09-0DACC3321A32}"/>
    <cellStyle name="_PERSONAL_Japan P7PP 1011_Sheet2" xfId="17654" xr:uid="{CE144B01-2171-4B22-8CBA-1BF49DEBFDDE}"/>
    <cellStyle name="_PERSONAL_Japan P7PP 1011_Sheet3" xfId="17655" xr:uid="{0F30939E-17F8-4D3A-8916-F1E72882567C}"/>
    <cellStyle name="_PERSONAL_JE LOG" xfId="11601" xr:uid="{75800DE2-0ABF-4702-AF88-96609F792C95}"/>
    <cellStyle name="_PERSONAL_JE LOG_HO Board Management" xfId="11602" xr:uid="{C5C7184F-7A39-49D1-8F38-FF4F5875EF6C}"/>
    <cellStyle name="_PERSONAL_JE LOG_HO Finance" xfId="11603" xr:uid="{DC1A2607-BEC9-4C5F-85E3-1324E171F75C}"/>
    <cellStyle name="_PERSONAL_JE LOG_HO HR &amp; Personnel" xfId="11604" xr:uid="{117CA875-5E01-4EB6-AD14-6E946232755F}"/>
    <cellStyle name="_PERSONAL_Kitchen P3PP Submission 5-22-2009" xfId="11605" xr:uid="{0D370DB6-586E-4A00-81C5-930879846CDC}"/>
    <cellStyle name="_PERSONAL_LTP - Carl" xfId="11606" xr:uid="{D357B88B-4D6E-412A-A5D9-A2CD76CC1D83}"/>
    <cellStyle name="_PERSONAL_LTP Consol 2008 (Bottom Up) Final" xfId="1819" xr:uid="{CD58A8ED-8D6B-40EF-A9C1-42ED438AA40A}"/>
    <cellStyle name="_PERSONAL_LTP Kitchen 4-10-08 (2)" xfId="11607" xr:uid="{0D8022DF-D72B-46AB-8B0D-7295C609B835}"/>
    <cellStyle name="_PERSONAL_MA HM-November-01 as values" xfId="1820" xr:uid="{279BA479-7031-4A23-ADF2-5583CD2ED66B}"/>
    <cellStyle name="_PERSONAL_MA HM-November-01 as values 2" xfId="17656" xr:uid="{5734B37D-34FD-40F2-9F20-7083B6142EAB}"/>
    <cellStyle name="_PERSONAL_MA HM-November-01 as values_Book2" xfId="1821" xr:uid="{D00B9523-D6EC-43C6-9972-FDD32FBA3241}"/>
    <cellStyle name="_PERSONAL_MA HM-November-01 as values_Book2 2" xfId="3994" xr:uid="{C7AADCFC-5518-4083-B929-724FB9AE1CE0}"/>
    <cellStyle name="_PERSONAL_MA HM-November-01 as values_Book2_By Segment" xfId="17657" xr:uid="{0F6EA053-3AF9-4574-A5BB-ABB5CCD3E7D5}"/>
    <cellStyle name="_PERSONAL_MA HM-November-01 as values_Book2_Copy of Development ITG 0910" xfId="1822" xr:uid="{4658F888-4C79-49EC-BEBB-6CD30FBC9C94}"/>
    <cellStyle name="_PERSONAL_MA HM-November-01 as values_Book2_Copy of Development ITG 0910 2" xfId="3995" xr:uid="{84E396CF-6C4F-45A9-A974-2691FDE26CD5}"/>
    <cellStyle name="_PERSONAL_MA HM-November-01 as values_Book2_Copy of Development ITG 0910_Sheet2" xfId="17658" xr:uid="{FD0FA05E-A684-4437-95F5-B1B6FC59C1D5}"/>
    <cellStyle name="_PERSONAL_MA HM-November-01 as values_Book2_Copy of Development ITG 0910_Sheet3" xfId="17659" xr:uid="{E68C3643-4A5A-40E5-ABDA-4F00EBAB4625}"/>
    <cellStyle name="_PERSONAL_MA HM-November-01 as values_Book2_Development ITG 0910" xfId="1823" xr:uid="{A239C2EA-C308-4D8F-8244-2B213C2DDF03}"/>
    <cellStyle name="_PERSONAL_MA HM-November-01 as values_Book2_Development ITG 0910 2" xfId="3996" xr:uid="{FDD81839-1B48-4CD0-8520-035399D5E9A9}"/>
    <cellStyle name="_PERSONAL_MA HM-November-01 as values_Book2_Development ITG 0910_Sheet2" xfId="17660" xr:uid="{32B4480B-A462-48B2-A51D-EEC0406DAC0B}"/>
    <cellStyle name="_PERSONAL_MA HM-November-01 as values_Book2_Development ITG 0910_Sheet3" xfId="17661" xr:uid="{9ECCAF53-7E10-4843-81C0-E2CCD9C754C4}"/>
    <cellStyle name="_PERSONAL_MA HM-November-01 as values_Book2_ITG Proforma 2008-09 - input" xfId="1824" xr:uid="{5EBC3417-1C6B-42F6-9515-283263ECB72B}"/>
    <cellStyle name="_PERSONAL_MA HM-November-01 as values_Book2_ITG Proforma 2008-09 - input 2" xfId="3997" xr:uid="{9DC251AE-C273-4074-9470-D5AA151CB87F}"/>
    <cellStyle name="_PERSONAL_MA HM-November-01 as values_Book2_ITG Proforma 2008-09 - input_Sheet2" xfId="17662" xr:uid="{C4304928-CF63-4AFB-9B77-13C73F89B2F5}"/>
    <cellStyle name="_PERSONAL_MA HM-November-01 as values_Book2_ITG Proforma 2008-09 - input_Sheet3" xfId="17663" xr:uid="{1F62EB1F-4267-41D1-9002-776D38C2CF5F}"/>
    <cellStyle name="_PERSONAL_MA HM-November-01 as values_Book2_Japan ITG 0910" xfId="1825" xr:uid="{A327513B-43C1-4C5C-875A-FE76886F5C37}"/>
    <cellStyle name="_PERSONAL_MA HM-November-01 as values_Book2_Japan ITG 0910 2" xfId="3998" xr:uid="{ACB3A769-36BC-4A86-A15E-B798B7FC38C1}"/>
    <cellStyle name="_PERSONAL_MA HM-November-01 as values_Book2_Korea ITG 0809 (Acquistion File)" xfId="1826" xr:uid="{323531BF-ED0D-438F-A689-7DB862D31112}"/>
    <cellStyle name="_PERSONAL_MA HM-November-01 as values_Book2_Korea ITG 0809 (Acquistion File) 2" xfId="3999" xr:uid="{633B54CF-B051-479C-A39A-C57A099684EA}"/>
    <cellStyle name="_PERSONAL_MA HM-November-01 as values_Book2_Korea ITG 0809 (Acquistion File)_Sheet2" xfId="17664" xr:uid="{E58F31AD-F4E4-44DF-92AE-0F093B0E3A70}"/>
    <cellStyle name="_PERSONAL_MA HM-November-01 as values_Book2_Korea ITG 0809 (Acquistion File)_Sheet3" xfId="17665" xr:uid="{63AAB684-0CFD-43B8-BF27-63A1C28633D7}"/>
    <cellStyle name="_PERSONAL_MA HM-November-01 as values_Book2_Model ITG for format changes" xfId="1827" xr:uid="{28604E39-37FC-44D4-8BA6-03FA3903F216}"/>
    <cellStyle name="_PERSONAL_MA HM-November-01 as values_Book2_Model ITG for format changes 2" xfId="4000" xr:uid="{773ED97E-F304-439D-BFF7-C971E684F5ED}"/>
    <cellStyle name="_PERSONAL_MA HM-November-01 as values_Book2_Model ITG for format changes_Sheet2" xfId="17666" xr:uid="{8F23EC03-5350-4747-84FA-210078B958BE}"/>
    <cellStyle name="_PERSONAL_MA HM-November-01 as values_Book2_Model ITG for format changes_Sheet3" xfId="17667" xr:uid="{FD5B3A3F-7E25-4CD1-8A78-6D6ADC8DEB1A}"/>
    <cellStyle name="_PERSONAL_MA HM-November-01 as values_Book2_Sheet2" xfId="17668" xr:uid="{E096E924-A221-4B48-8A48-10C83E10BC01}"/>
    <cellStyle name="_PERSONAL_MA HM-November-01 as values_Book2_Sheet3" xfId="17669" xr:uid="{0DAA4D0A-B726-4256-BA3F-E49B71C71797}"/>
    <cellStyle name="_PERSONAL_MA HM-November-01 as values_Book2_Summary" xfId="17670" xr:uid="{C6BD00B4-2736-452D-A0C6-C8209B538D03}"/>
    <cellStyle name="_PERSONAL_MA HM-November-01 as values_Book2_Summary KP4790" xfId="17671" xr:uid="{0696F74E-4BA5-45A1-A0DF-1F86E34FC829}"/>
    <cellStyle name="_PERSONAL_MA HM-November-01 as values_Country CapEx Per" xfId="7552" xr:uid="{BE81B5EC-A456-42AE-A9CE-0E3BFD7FCB29}"/>
    <cellStyle name="_PERSONAL_MA HM-November-01 as values_CP assumption Budget" xfId="7553" xr:uid="{9ABC39F4-9E30-4AFA-B8ED-3D4CF4472B36}"/>
    <cellStyle name="_PERSONAL_MA HM-November-01 as values_Czech ITG" xfId="1828" xr:uid="{2198F86A-A79F-4D82-8A4A-8EAE461676EE}"/>
    <cellStyle name="_PERSONAL_MA HM-November-01 as values_Czech ITG 2" xfId="4001" xr:uid="{629FF34D-28E4-4841-B130-1BA07EE52769}"/>
    <cellStyle name="_PERSONAL_MA HM-November-01 as values_Czech ITG_By Segment" xfId="17672" xr:uid="{A3EDE02D-B6A8-4902-A7E4-EFAEAE507B19}"/>
    <cellStyle name="_PERSONAL_MA HM-November-01 as values_Czech ITG_Copy of Development ITG 0910" xfId="1829" xr:uid="{1F79C443-1495-4B15-8154-B0458ECD0205}"/>
    <cellStyle name="_PERSONAL_MA HM-November-01 as values_Czech ITG_Copy of Development ITG 0910 2" xfId="4002" xr:uid="{3F177D2D-BE49-4139-8015-BB4B9D193ECA}"/>
    <cellStyle name="_PERSONAL_MA HM-November-01 as values_Czech ITG_Copy of Development ITG 0910_Sheet2" xfId="17673" xr:uid="{7BE14742-2E60-412E-9C50-F2E0360E456B}"/>
    <cellStyle name="_PERSONAL_MA HM-November-01 as values_Czech ITG_Copy of Development ITG 0910_Sheet3" xfId="17674" xr:uid="{1A444DA0-CF96-46D0-90C2-76122C3825B1}"/>
    <cellStyle name="_PERSONAL_MA HM-November-01 as values_Czech ITG_Development ITG 0910" xfId="1830" xr:uid="{CDA47CDF-9DA8-46B2-B31D-6F2498CB83F2}"/>
    <cellStyle name="_PERSONAL_MA HM-November-01 as values_Czech ITG_Development ITG 0910 2" xfId="4003" xr:uid="{3CF5E334-41DF-4809-A605-1E2C061C9A23}"/>
    <cellStyle name="_PERSONAL_MA HM-November-01 as values_Czech ITG_Development ITG 0910_Sheet2" xfId="17675" xr:uid="{563E173B-0CC1-4555-A4D5-9083B2A8D594}"/>
    <cellStyle name="_PERSONAL_MA HM-November-01 as values_Czech ITG_Development ITG 0910_Sheet3" xfId="17676" xr:uid="{E980F380-CB70-44F8-992F-0FA0C129260A}"/>
    <cellStyle name="_PERSONAL_MA HM-November-01 as values_Czech ITG_ITG Proforma 2008-09 - input" xfId="1831" xr:uid="{BEBEC401-15FE-4D7D-B0CF-D58272835336}"/>
    <cellStyle name="_PERSONAL_MA HM-November-01 as values_Czech ITG_ITG Proforma 2008-09 - input 2" xfId="4004" xr:uid="{9695A4A0-6FF3-4223-B52E-0A1BEEFA25F3}"/>
    <cellStyle name="_PERSONAL_MA HM-November-01 as values_Czech ITG_ITG Proforma 2008-09 - input_Sheet2" xfId="17677" xr:uid="{D8B9C967-37E2-4596-8D2B-63479138C2D5}"/>
    <cellStyle name="_PERSONAL_MA HM-November-01 as values_Czech ITG_ITG Proforma 2008-09 - input_Sheet3" xfId="17678" xr:uid="{B79F1158-77AE-4CF2-B2B1-1CFDA4FBFCBB}"/>
    <cellStyle name="_PERSONAL_MA HM-November-01 as values_Czech ITG_Japan ITG 0910" xfId="1832" xr:uid="{03E5E9F0-F3CA-4F49-9047-0F93D303889F}"/>
    <cellStyle name="_PERSONAL_MA HM-November-01 as values_Czech ITG_Japan ITG 0910 2" xfId="4005" xr:uid="{9E27650E-0171-4B5E-B17C-C13CCE413F9F}"/>
    <cellStyle name="_PERSONAL_MA HM-November-01 as values_Czech ITG_Korea ITG 0809 (Acquistion File)" xfId="1833" xr:uid="{97C85D34-4501-46C3-A63C-5B5CBF692EB5}"/>
    <cellStyle name="_PERSONAL_MA HM-November-01 as values_Czech ITG_Korea ITG 0809 (Acquistion File) 2" xfId="4006" xr:uid="{2D56A42F-BDF4-4A06-A252-82196DAB6069}"/>
    <cellStyle name="_PERSONAL_MA HM-November-01 as values_Czech ITG_Korea ITG 0809 (Acquistion File)_Sheet2" xfId="17679" xr:uid="{C7B36783-ECC2-4FF1-B3D7-F1C1862362F3}"/>
    <cellStyle name="_PERSONAL_MA HM-November-01 as values_Czech ITG_Korea ITG 0809 (Acquistion File)_Sheet3" xfId="17680" xr:uid="{9046D7FC-8FA2-4BD1-BFE5-AF8B872B16DA}"/>
    <cellStyle name="_PERSONAL_MA HM-November-01 as values_Czech ITG_Model ITG for format changes" xfId="1834" xr:uid="{DC7EF084-4ED1-400F-8E94-72AA8B45CD2F}"/>
    <cellStyle name="_PERSONAL_MA HM-November-01 as values_Czech ITG_Model ITG for format changes 2" xfId="4007" xr:uid="{7D70D4F1-D8B7-46FA-9916-5ADF18ED81FE}"/>
    <cellStyle name="_PERSONAL_MA HM-November-01 as values_Czech ITG_Model ITG for format changes_Sheet2" xfId="17681" xr:uid="{8905825B-C206-47EF-8FC1-A76F9B3F400C}"/>
    <cellStyle name="_PERSONAL_MA HM-November-01 as values_Czech ITG_Model ITG for format changes_Sheet3" xfId="17682" xr:uid="{1B8D721D-3A8B-480E-BA81-EC856322BE0D}"/>
    <cellStyle name="_PERSONAL_MA HM-November-01 as values_Czech ITG_Sheet2" xfId="17683" xr:uid="{A33C6C47-BCAA-4C84-8259-412A5EFF7067}"/>
    <cellStyle name="_PERSONAL_MA HM-November-01 as values_Czech ITG_Sheet3" xfId="17684" xr:uid="{A81D013F-CCC3-47F0-A459-D6394AFCF895}"/>
    <cellStyle name="_PERSONAL_MA HM-November-01 as values_Czech ITG_Summary" xfId="17685" xr:uid="{DC503EA9-15C3-4D25-B248-B639FE2B0973}"/>
    <cellStyle name="_PERSONAL_MA HM-November-01 as values_Czech ITG_Summary KP4790" xfId="17686" xr:uid="{70C05C94-F7E0-4858-9840-A1F7F16C00F1}"/>
    <cellStyle name="_PERSONAL_MA HM-November-01 as values_Development ITG 0910" xfId="1835" xr:uid="{28649A5E-E193-4B6E-B105-6134423C87A0}"/>
    <cellStyle name="_PERSONAL_MA HM-November-01 as values_Development ITG 0910 2" xfId="4008" xr:uid="{C7B5F7CD-3536-4E77-8948-DA95D33CF5F3}"/>
    <cellStyle name="_PERSONAL_MA HM-November-01 as values_HO Board Management" xfId="11608" xr:uid="{434AB927-E83A-462D-B59F-D32F0118039E}"/>
    <cellStyle name="_PERSONAL_MA HM-November-01 as values_HO Finance" xfId="11609" xr:uid="{C39B2212-B2E5-4C98-8F7B-2DBC9CE27D28}"/>
    <cellStyle name="_PERSONAL_MA HM-November-01 as values_HO HR &amp; Personnel" xfId="11610" xr:uid="{78947924-659C-49CC-8EE6-136C6ED6F006}"/>
    <cellStyle name="_PERSONAL_MA HM-November-01 as values_POV" xfId="1836" xr:uid="{5DB59437-14D8-49B7-B3F8-D53F8E4F5FE5}"/>
    <cellStyle name="_PERSONAL_MA HM-November-01 as values_POV 2" xfId="4009" xr:uid="{E06AC7BB-A2C6-4BAA-AFD1-7A26709EE9CA}"/>
    <cellStyle name="_PERSONAL_MA HM-November-01 as values_Procedure Notes" xfId="17687" xr:uid="{8C7C1563-195A-474F-AA60-DA8D8B004D0D}"/>
    <cellStyle name="_PERSONAL_MA HM-November-01 as values_SALES MARGIN - BACKUP ANALYSIS (DEC-01)" xfId="1837" xr:uid="{6CE1E213-B90A-4E84-A778-D932CA2DAC0F}"/>
    <cellStyle name="_PERSONAL_MA HM-November-01 as values_SALES MARGIN - BACKUP ANALYSIS (DEC-01) 2" xfId="17688" xr:uid="{8C5AF695-E47A-45F2-AADE-89017F13EFAB}"/>
    <cellStyle name="_PERSONAL_MA HM-November-01 as values_SALES MARGIN - BACKUP ANALYSIS (DEC-01)_Book2" xfId="1838" xr:uid="{83862621-25C2-41E4-A771-EF8942805011}"/>
    <cellStyle name="_PERSONAL_MA HM-November-01 as values_SALES MARGIN - BACKUP ANALYSIS (DEC-01)_Book2 2" xfId="4010" xr:uid="{D718E06D-D90C-4EF7-9342-567AEBBE7497}"/>
    <cellStyle name="_PERSONAL_MA HM-November-01 as values_SALES MARGIN - BACKUP ANALYSIS (DEC-01)_Book2_By Segment" xfId="17689" xr:uid="{4D238BCD-C317-42CE-9459-9E3C9F625FDB}"/>
    <cellStyle name="_PERSONAL_MA HM-November-01 as values_SALES MARGIN - BACKUP ANALYSIS (DEC-01)_Book2_Copy of Development ITG 0910" xfId="1839" xr:uid="{AD508BCD-6EBE-495C-9A3E-17C15515A3E4}"/>
    <cellStyle name="_PERSONAL_MA HM-November-01 as values_SALES MARGIN - BACKUP ANALYSIS (DEC-01)_Book2_Copy of Development ITG 0910 2" xfId="4011" xr:uid="{6FDD9D20-0BD0-43D0-A828-FB7DDD95E7DF}"/>
    <cellStyle name="_PERSONAL_MA HM-November-01 as values_SALES MARGIN - BACKUP ANALYSIS (DEC-01)_Book2_Copy of Development ITG 0910_Sheet2" xfId="17690" xr:uid="{ADBEA4E0-32E4-4D59-8954-6EF2C72E5C25}"/>
    <cellStyle name="_PERSONAL_MA HM-November-01 as values_SALES MARGIN - BACKUP ANALYSIS (DEC-01)_Book2_Copy of Development ITG 0910_Sheet3" xfId="17691" xr:uid="{075081C3-AEBF-47A1-A849-4EA3EAE1BBC4}"/>
    <cellStyle name="_PERSONAL_MA HM-November-01 as values_SALES MARGIN - BACKUP ANALYSIS (DEC-01)_Book2_Development ITG 0910" xfId="1840" xr:uid="{B095229F-AC2B-41B6-A582-40D96A5EEC77}"/>
    <cellStyle name="_PERSONAL_MA HM-November-01 as values_SALES MARGIN - BACKUP ANALYSIS (DEC-01)_Book2_Development ITG 0910 2" xfId="4012" xr:uid="{92DE1428-5106-4939-8919-1F98F9EE6019}"/>
    <cellStyle name="_PERSONAL_MA HM-November-01 as values_SALES MARGIN - BACKUP ANALYSIS (DEC-01)_Book2_Development ITG 0910_Sheet2" xfId="17692" xr:uid="{41FCD348-16BF-4635-8E40-BC46173086E5}"/>
    <cellStyle name="_PERSONAL_MA HM-November-01 as values_SALES MARGIN - BACKUP ANALYSIS (DEC-01)_Book2_Development ITG 0910_Sheet3" xfId="17693" xr:uid="{D9B0DF66-0789-4DB0-A1B5-81C7CEB5890A}"/>
    <cellStyle name="_PERSONAL_MA HM-November-01 as values_SALES MARGIN - BACKUP ANALYSIS (DEC-01)_Book2_ITG Proforma 2008-09 - input" xfId="1841" xr:uid="{DF71CFA3-E690-43C2-9BD1-4BB8BF8C496D}"/>
    <cellStyle name="_PERSONAL_MA HM-November-01 as values_SALES MARGIN - BACKUP ANALYSIS (DEC-01)_Book2_ITG Proforma 2008-09 - input 2" xfId="4013" xr:uid="{1AF27C1C-390F-411B-ADB1-7659E42423EB}"/>
    <cellStyle name="_PERSONAL_MA HM-November-01 as values_SALES MARGIN - BACKUP ANALYSIS (DEC-01)_Book2_ITG Proforma 2008-09 - input_Sheet2" xfId="17694" xr:uid="{55BB0F9F-45CD-49BD-B2E5-EDF3D8597F30}"/>
    <cellStyle name="_PERSONAL_MA HM-November-01 as values_SALES MARGIN - BACKUP ANALYSIS (DEC-01)_Book2_ITG Proforma 2008-09 - input_Sheet3" xfId="17695" xr:uid="{BCD70167-40EE-4D00-BEA3-AAC3204FF216}"/>
    <cellStyle name="_PERSONAL_MA HM-November-01 as values_SALES MARGIN - BACKUP ANALYSIS (DEC-01)_Book2_Japan ITG 0910" xfId="1842" xr:uid="{F7081D9A-5096-4E37-A624-8B28E73490EB}"/>
    <cellStyle name="_PERSONAL_MA HM-November-01 as values_SALES MARGIN - BACKUP ANALYSIS (DEC-01)_Book2_Japan ITG 0910 2" xfId="4014" xr:uid="{2DCEABED-D7C7-44CF-9FD4-952DF1CB35FF}"/>
    <cellStyle name="_PERSONAL_MA HM-November-01 as values_SALES MARGIN - BACKUP ANALYSIS (DEC-01)_Book2_Korea ITG 0809 (Acquistion File)" xfId="1843" xr:uid="{C109B7F3-AF92-4E3D-9979-0DBF43164FC6}"/>
    <cellStyle name="_PERSONAL_MA HM-November-01 as values_SALES MARGIN - BACKUP ANALYSIS (DEC-01)_Book2_Korea ITG 0809 (Acquistion File) 2" xfId="4015" xr:uid="{996EFC30-1C7C-40CE-8E58-16AE86EAA361}"/>
    <cellStyle name="_PERSONAL_MA HM-November-01 as values_SALES MARGIN - BACKUP ANALYSIS (DEC-01)_Book2_Korea ITG 0809 (Acquistion File)_Sheet2" xfId="17696" xr:uid="{821B4447-6487-4847-AAAE-2E2A9308EEE8}"/>
    <cellStyle name="_PERSONAL_MA HM-November-01 as values_SALES MARGIN - BACKUP ANALYSIS (DEC-01)_Book2_Korea ITG 0809 (Acquistion File)_Sheet3" xfId="17697" xr:uid="{43C3AA01-936F-444F-8154-9AEC3597E144}"/>
    <cellStyle name="_PERSONAL_MA HM-November-01 as values_SALES MARGIN - BACKUP ANALYSIS (DEC-01)_Book2_Model ITG for format changes" xfId="1844" xr:uid="{BCFDA77E-C2EB-43EF-B704-5C5A22704E2D}"/>
    <cellStyle name="_PERSONAL_MA HM-November-01 as values_SALES MARGIN - BACKUP ANALYSIS (DEC-01)_Book2_Model ITG for format changes 2" xfId="4016" xr:uid="{2CB7FCF4-F18F-47D3-A179-2BA32FBF5A97}"/>
    <cellStyle name="_PERSONAL_MA HM-November-01 as values_SALES MARGIN - BACKUP ANALYSIS (DEC-01)_Book2_Model ITG for format changes_Sheet2" xfId="17698" xr:uid="{7B7C6B83-55A1-4401-A267-468D2804E7EF}"/>
    <cellStyle name="_PERSONAL_MA HM-November-01 as values_SALES MARGIN - BACKUP ANALYSIS (DEC-01)_Book2_Model ITG for format changes_Sheet3" xfId="17699" xr:uid="{5DA64D72-5DAC-4790-B1AC-DFF6BDF1E9B9}"/>
    <cellStyle name="_PERSONAL_MA HM-November-01 as values_SALES MARGIN - BACKUP ANALYSIS (DEC-01)_Book2_Sheet2" xfId="17700" xr:uid="{3DEEE832-3084-456E-9F4F-95D02EF72C37}"/>
    <cellStyle name="_PERSONAL_MA HM-November-01 as values_SALES MARGIN - BACKUP ANALYSIS (DEC-01)_Book2_Sheet3" xfId="17701" xr:uid="{3D588CAB-60F2-47EC-B012-21D9E97278A5}"/>
    <cellStyle name="_PERSONAL_MA HM-November-01 as values_SALES MARGIN - BACKUP ANALYSIS (DEC-01)_Book2_Summary" xfId="17702" xr:uid="{4F1A82A4-4160-463D-A538-B7E5A9585136}"/>
    <cellStyle name="_PERSONAL_MA HM-November-01 as values_SALES MARGIN - BACKUP ANALYSIS (DEC-01)_Book2_Summary KP4790" xfId="17703" xr:uid="{BCE70A47-C283-4657-B1FB-B61874BDD197}"/>
    <cellStyle name="_PERSONAL_MA HM-November-01 as values_SALES MARGIN - BACKUP ANALYSIS (DEC-01)_Country CapEx Per" xfId="7554" xr:uid="{78DE5ADC-229E-406B-9F94-959F0FA53194}"/>
    <cellStyle name="_PERSONAL_MA HM-November-01 as values_SALES MARGIN - BACKUP ANALYSIS (DEC-01)_CP assumption Budget" xfId="7555" xr:uid="{554D0CE6-96EF-416F-9FFD-BF4C4F48DF4D}"/>
    <cellStyle name="_PERSONAL_MA HM-November-01 as values_SALES MARGIN - BACKUP ANALYSIS (DEC-01)_Czech ITG" xfId="1845" xr:uid="{1B460A62-4A36-41B6-82D3-A773471DEB07}"/>
    <cellStyle name="_PERSONAL_MA HM-November-01 as values_SALES MARGIN - BACKUP ANALYSIS (DEC-01)_Czech ITG 2" xfId="4017" xr:uid="{2426049F-0A8B-4FC6-BBE1-5A567E1250F8}"/>
    <cellStyle name="_PERSONAL_MA HM-November-01 as values_SALES MARGIN - BACKUP ANALYSIS (DEC-01)_Czech ITG_By Segment" xfId="17704" xr:uid="{43D76B36-2AEF-497B-9284-66927684FCB6}"/>
    <cellStyle name="_PERSONAL_MA HM-November-01 as values_SALES MARGIN - BACKUP ANALYSIS (DEC-01)_Czech ITG_Copy of Development ITG 0910" xfId="1846" xr:uid="{88D3D984-383A-4318-AF57-1C70D779BF87}"/>
    <cellStyle name="_PERSONAL_MA HM-November-01 as values_SALES MARGIN - BACKUP ANALYSIS (DEC-01)_Czech ITG_Copy of Development ITG 0910 2" xfId="4018" xr:uid="{BE6557A7-891B-4DF9-99C4-293EC37132E1}"/>
    <cellStyle name="_PERSONAL_MA HM-November-01 as values_SALES MARGIN - BACKUP ANALYSIS (DEC-01)_Czech ITG_Copy of Development ITG 0910_Sheet2" xfId="17705" xr:uid="{035572D3-9A7F-4B1C-B308-C806296318C5}"/>
    <cellStyle name="_PERSONAL_MA HM-November-01 as values_SALES MARGIN - BACKUP ANALYSIS (DEC-01)_Czech ITG_Copy of Development ITG 0910_Sheet3" xfId="17706" xr:uid="{B6AF7F82-6F4E-480A-80B9-88707DEA9A8D}"/>
    <cellStyle name="_PERSONAL_MA HM-November-01 as values_SALES MARGIN - BACKUP ANALYSIS (DEC-01)_Czech ITG_Development ITG 0910" xfId="1847" xr:uid="{D1036A41-1A83-462C-B4A7-BB5381ABBAA6}"/>
    <cellStyle name="_PERSONAL_MA HM-November-01 as values_SALES MARGIN - BACKUP ANALYSIS (DEC-01)_Czech ITG_Development ITG 0910 2" xfId="4019" xr:uid="{CE3CCBD4-D30F-4F59-876E-70B18EDB9B44}"/>
    <cellStyle name="_PERSONAL_MA HM-November-01 as values_SALES MARGIN - BACKUP ANALYSIS (DEC-01)_Czech ITG_Development ITG 0910_Sheet2" xfId="17707" xr:uid="{D90CF721-5CFC-4034-8014-A5A6C9CABDEB}"/>
    <cellStyle name="_PERSONAL_MA HM-November-01 as values_SALES MARGIN - BACKUP ANALYSIS (DEC-01)_Czech ITG_Development ITG 0910_Sheet3" xfId="17708" xr:uid="{33804FB5-78CB-46E0-BEB1-7E6ED988382E}"/>
    <cellStyle name="_PERSONAL_MA HM-November-01 as values_SALES MARGIN - BACKUP ANALYSIS (DEC-01)_Czech ITG_ITG Proforma 2008-09 - input" xfId="1848" xr:uid="{A68BFCB1-A9A0-4F3A-A416-46DE4D7042D7}"/>
    <cellStyle name="_PERSONAL_MA HM-November-01 as values_SALES MARGIN - BACKUP ANALYSIS (DEC-01)_Czech ITG_ITG Proforma 2008-09 - input 2" xfId="4020" xr:uid="{289E4899-EBC0-45B0-B882-21D86E0FBE43}"/>
    <cellStyle name="_PERSONAL_MA HM-November-01 as values_SALES MARGIN - BACKUP ANALYSIS (DEC-01)_Czech ITG_ITG Proforma 2008-09 - input_Sheet2" xfId="17709" xr:uid="{DA6633B0-D4B5-423D-8FBD-7AA8C9AB95C7}"/>
    <cellStyle name="_PERSONAL_MA HM-November-01 as values_SALES MARGIN - BACKUP ANALYSIS (DEC-01)_Czech ITG_ITG Proforma 2008-09 - input_Sheet3" xfId="17710" xr:uid="{C33D9A22-DAA3-4F0C-A2CA-AEEFB44A4FBD}"/>
    <cellStyle name="_PERSONAL_MA HM-November-01 as values_SALES MARGIN - BACKUP ANALYSIS (DEC-01)_Czech ITG_Japan ITG 0910" xfId="1849" xr:uid="{0F5AF153-08FA-4577-B23A-5D733C5ADF5C}"/>
    <cellStyle name="_PERSONAL_MA HM-November-01 as values_SALES MARGIN - BACKUP ANALYSIS (DEC-01)_Czech ITG_Japan ITG 0910 2" xfId="4021" xr:uid="{93B29127-542E-4A4E-8746-3E2C9CD217C2}"/>
    <cellStyle name="_PERSONAL_MA HM-November-01 as values_SALES MARGIN - BACKUP ANALYSIS (DEC-01)_Czech ITG_Korea ITG 0809 (Acquistion File)" xfId="1850" xr:uid="{7C212827-13A4-4F0F-A30A-06AFB0525584}"/>
    <cellStyle name="_PERSONAL_MA HM-November-01 as values_SALES MARGIN - BACKUP ANALYSIS (DEC-01)_Czech ITG_Korea ITG 0809 (Acquistion File) 2" xfId="4022" xr:uid="{208D3F2B-1DDF-4DB3-943F-D0EC8F9EAC76}"/>
    <cellStyle name="_PERSONAL_MA HM-November-01 as values_SALES MARGIN - BACKUP ANALYSIS (DEC-01)_Czech ITG_Korea ITG 0809 (Acquistion File)_Sheet2" xfId="17711" xr:uid="{1863D6B4-AD92-4131-80C2-6E8274120990}"/>
    <cellStyle name="_PERSONAL_MA HM-November-01 as values_SALES MARGIN - BACKUP ANALYSIS (DEC-01)_Czech ITG_Korea ITG 0809 (Acquistion File)_Sheet3" xfId="17712" xr:uid="{912D640B-D2D6-4C74-BB2B-8C8215344E47}"/>
    <cellStyle name="_PERSONAL_MA HM-November-01 as values_SALES MARGIN - BACKUP ANALYSIS (DEC-01)_Czech ITG_Model ITG for format changes" xfId="1851" xr:uid="{9150EF8A-9733-4680-AC4B-08ECDABCD560}"/>
    <cellStyle name="_PERSONAL_MA HM-November-01 as values_SALES MARGIN - BACKUP ANALYSIS (DEC-01)_Czech ITG_Model ITG for format changes 2" xfId="4023" xr:uid="{9B04F3C6-8511-48BA-A96F-CD576D4AD271}"/>
    <cellStyle name="_PERSONAL_MA HM-November-01 as values_SALES MARGIN - BACKUP ANALYSIS (DEC-01)_Czech ITG_Model ITG for format changes_Sheet2" xfId="17713" xr:uid="{0EC466B1-761D-4B6C-984D-4027A198E6B0}"/>
    <cellStyle name="_PERSONAL_MA HM-November-01 as values_SALES MARGIN - BACKUP ANALYSIS (DEC-01)_Czech ITG_Model ITG for format changes_Sheet3" xfId="17714" xr:uid="{57217A84-0931-480D-8CE2-5B7F1FDF9351}"/>
    <cellStyle name="_PERSONAL_MA HM-November-01 as values_SALES MARGIN - BACKUP ANALYSIS (DEC-01)_Czech ITG_Sheet2" xfId="17715" xr:uid="{4D354B05-F78A-46E7-8755-C1D7AB3BD547}"/>
    <cellStyle name="_PERSONAL_MA HM-November-01 as values_SALES MARGIN - BACKUP ANALYSIS (DEC-01)_Czech ITG_Sheet3" xfId="17716" xr:uid="{F20C82D1-2FCB-4105-8D50-6120D522A097}"/>
    <cellStyle name="_PERSONAL_MA HM-November-01 as values_SALES MARGIN - BACKUP ANALYSIS (DEC-01)_Czech ITG_Summary" xfId="17717" xr:uid="{684B8602-185A-4C02-819C-B1E07B0A46C2}"/>
    <cellStyle name="_PERSONAL_MA HM-November-01 as values_SALES MARGIN - BACKUP ANALYSIS (DEC-01)_Czech ITG_Summary KP4790" xfId="17718" xr:uid="{1D8C1CDD-BE8B-409F-8B00-81849B25F0F2}"/>
    <cellStyle name="_PERSONAL_MA HM-November-01 as values_SALES MARGIN - BACKUP ANALYSIS (DEC-01)_Development ITG 0910" xfId="1852" xr:uid="{963ACE5A-B96A-4502-9FE7-A45CD3F26EE5}"/>
    <cellStyle name="_PERSONAL_MA HM-November-01 as values_SALES MARGIN - BACKUP ANALYSIS (DEC-01)_Development ITG 0910 2" xfId="4024" xr:uid="{D11C9C59-88A3-4C95-B1FE-3248C0DB01B4}"/>
    <cellStyle name="_PERSONAL_MA HM-November-01 as values_SALES MARGIN - BACKUP ANALYSIS (DEC-01)_HO Board Management" xfId="11611" xr:uid="{E186ADBC-9C80-47D5-A03A-5AAA51B6D407}"/>
    <cellStyle name="_PERSONAL_MA HM-November-01 as values_SALES MARGIN - BACKUP ANALYSIS (DEC-01)_HO Finance" xfId="11612" xr:uid="{7A21D414-9D2E-4C9B-B608-BC5BFCF8CC87}"/>
    <cellStyle name="_PERSONAL_MA HM-November-01 as values_SALES MARGIN - BACKUP ANALYSIS (DEC-01)_HO HR &amp; Personnel" xfId="11613" xr:uid="{39F55934-94BA-40FF-BB01-C538BDAB73CC}"/>
    <cellStyle name="_PERSONAL_MA HM-November-01 as values_SALES MARGIN - BACKUP ANALYSIS (DEC-01)_POV" xfId="1853" xr:uid="{47021B08-63E1-4F22-9A57-61BDF15B3780}"/>
    <cellStyle name="_PERSONAL_MA HM-November-01 as values_SALES MARGIN - BACKUP ANALYSIS (DEC-01)_POV 2" xfId="4025" xr:uid="{2F4531B1-9D8D-4B1A-BDB3-BBD531528789}"/>
    <cellStyle name="_PERSONAL_MA HM-November-01 as values_SALES MARGIN - BACKUP ANALYSIS (DEC-01)_Procedure Notes" xfId="17719" xr:uid="{CFE15BD6-19EE-4C7E-9BB0-C8638BA361ED}"/>
    <cellStyle name="_PERSONAL_MA HM-November-01 as values_SALES MARGIN - BACKUP ANALYSIS (DEC-01)_Sheet1" xfId="7556" xr:uid="{70A112F0-6F4D-440B-A7DD-5F081AD00972}"/>
    <cellStyle name="_PERSONAL_MA HM-November-01 as values_SALES MARGIN - BACKUP ANALYSIS (DEC-01)_Sheet2" xfId="17720" xr:uid="{65B6C50B-CF9D-4787-8586-0CF556DC6A58}"/>
    <cellStyle name="_PERSONAL_MA HM-November-01 as values_SALES MARGIN - BACKUP ANALYSIS (DEC-01)_Sheet3" xfId="17721" xr:uid="{CDE8A70C-E630-4C20-8CC3-3B8487016512}"/>
    <cellStyle name="_PERSONAL_MA HM-November-01 as values_SALES MARGIN - BACKUP ANALYSIS (DEC-01)_TICB BS _ITG_Input_0910 PRACOVNÍ" xfId="1854" xr:uid="{C84DDB9A-E8C2-47E0-B2F5-883ABA4B0430}"/>
    <cellStyle name="_PERSONAL_MA HM-November-01 as values_SALES MARGIN - BACKUP ANALYSIS (DEC-01)_TICB BS _ITG_Input_0910 PRACOVNÍ 2" xfId="4026" xr:uid="{626A91B1-B5DC-4DE0-853E-4822C9EA358B}"/>
    <cellStyle name="_PERSONAL_MA HM-November-01 as values_SALES MARGIN - BACKUP ANALYSIS (DEC-01)_TICB ITG 0910" xfId="1855" xr:uid="{000681EE-1881-47AC-B406-95E3EEE9B07C}"/>
    <cellStyle name="_PERSONAL_MA HM-November-01 as values_SALES MARGIN - BACKUP ANALYSIS (DEC-01)_TICB ITG 0910 2" xfId="4027" xr:uid="{15590769-96F8-4F85-AE05-8B66F50DB571}"/>
    <cellStyle name="_PERSONAL_MA HM-November-01 as values_Sheet1" xfId="7557" xr:uid="{F51076A0-F682-41EC-972F-C6FF2201D35B}"/>
    <cellStyle name="_PERSONAL_MA HM-November-01 as values_Sheet2" xfId="17722" xr:uid="{B04ADBA0-F324-408D-AACF-D2923782F34B}"/>
    <cellStyle name="_PERSONAL_MA HM-November-01 as values_Sheet3" xfId="17723" xr:uid="{C9E4B52A-C65C-4542-AD22-DCD3FA069A0B}"/>
    <cellStyle name="_PERSONAL_MA HM-November-01 as values_TICB BS _ITG_Input_0910 PRACOVNÍ" xfId="1856" xr:uid="{89CFC6DD-37E8-4626-BEB7-0587AB49CA4E}"/>
    <cellStyle name="_PERSONAL_MA HM-November-01 as values_TICB BS _ITG_Input_0910 PRACOVNÍ 2" xfId="4028" xr:uid="{1334E376-755D-44EA-A06C-5E5C515ADD32}"/>
    <cellStyle name="_PERSONAL_MA HM-November-01 as values_TICB ITG 0910" xfId="1857" xr:uid="{EDA5D92D-E6EA-4562-9F18-7B8DD8854F0E}"/>
    <cellStyle name="_PERSONAL_MA HM-November-01 as values_TICB ITG 0910 2" xfId="4029" xr:uid="{D9C8E2EF-B996-4DE1-8BA0-8083F693F12E}"/>
    <cellStyle name="_PERSONAL_MA Local Pack-January-02_as_values" xfId="1858" xr:uid="{B6261ECD-A119-4691-B46F-5A689D85F957}"/>
    <cellStyle name="_PERSONAL_MA Local Pack-January-02_as_values_Book2" xfId="1859" xr:uid="{8F4015E5-CA4C-49A0-94E7-2EBA31026263}"/>
    <cellStyle name="_PERSONAL_MA Local Pack-January-02_as_values_Book2_Copy of Development ITG 0910" xfId="1860" xr:uid="{9E70FDC4-E737-4CF3-9428-8DD21596A8D7}"/>
    <cellStyle name="_PERSONAL_MA Local Pack-January-02_as_values_Book2_Development ITG 0910" xfId="1861" xr:uid="{06DE0B09-D9D9-4826-BF11-DC92B93B0E09}"/>
    <cellStyle name="_PERSONAL_MA Local Pack-January-02_as_values_Book2_ITG Proforma 2008-09 - input" xfId="1862" xr:uid="{EB53897B-CBD6-418A-AA61-883F2DC3D939}"/>
    <cellStyle name="_PERSONAL_MA Local Pack-January-02_as_values_Book2_Japan ITG 0910" xfId="1863" xr:uid="{4E66A1B7-CC70-4AC5-B902-EDE435834646}"/>
    <cellStyle name="_PERSONAL_MA Local Pack-January-02_as_values_Book2_Korea ITG 0809 (Acquistion File)" xfId="1864" xr:uid="{5D180563-1779-4DF6-8A6B-91F36CB7F78B}"/>
    <cellStyle name="_PERSONAL_MA Local Pack-January-02_as_values_Book2_Model ITG for format changes" xfId="1865" xr:uid="{0C9A63EE-FE07-436B-BCC1-FEAF4DDF8303}"/>
    <cellStyle name="_PERSONAL_MA Local Pack-January-02_as_values_Czech ITG" xfId="1866" xr:uid="{93E6DF47-DABB-4ADF-9C66-7C9BD8926DE3}"/>
    <cellStyle name="_PERSONAL_MA Local Pack-January-02_as_values_Czech ITG_Copy of Development ITG 0910" xfId="1867" xr:uid="{8304AF65-E350-4A3F-98B8-C5BD83F23DAE}"/>
    <cellStyle name="_PERSONAL_MA Local Pack-January-02_as_values_Czech ITG_Development ITG 0910" xfId="1868" xr:uid="{61205369-F08F-44B7-8F7D-FD89CD6C3BC8}"/>
    <cellStyle name="_PERSONAL_MA Local Pack-January-02_as_values_Czech ITG_ITG Proforma 2008-09 - input" xfId="1869" xr:uid="{49A636BD-2D8C-4EF1-B075-D16F072F1BA0}"/>
    <cellStyle name="_PERSONAL_MA Local Pack-January-02_as_values_Czech ITG_Japan ITG 0910" xfId="1870" xr:uid="{5B33AC1D-94E3-435A-B0CE-0FE74F61CCB9}"/>
    <cellStyle name="_PERSONAL_MA Local Pack-January-02_as_values_Czech ITG_Korea ITG 0809 (Acquistion File)" xfId="1871" xr:uid="{30799F8D-AD84-457F-8B1A-214EE942107F}"/>
    <cellStyle name="_PERSONAL_MA Local Pack-January-02_as_values_Czech ITG_Model ITG for format changes" xfId="1872" xr:uid="{4E56AEB4-3582-491B-B2CD-389FBAB6F76A}"/>
    <cellStyle name="_PERSONAL_MA Local Pack-January-02_as_values_Development ITG 0910" xfId="1873" xr:uid="{5D30411E-1C4F-425F-8FA0-0FE8A2BB84F6}"/>
    <cellStyle name="_PERSONAL_MA Local Pack-January-02_as_values_Procedure Notes" xfId="17724" xr:uid="{9F1603CD-0517-4B93-BA67-E854E7E22F95}"/>
    <cellStyle name="_PERSONAL_MA Local Pack-January-02_as_values_TICB BS _ITG_Input_0910 PRACOVNÍ" xfId="1874" xr:uid="{BF4EECF2-65FE-4671-A422-C0845580FB30}"/>
    <cellStyle name="_PERSONAL_MA Local Pack-January-02_as_values_TICB ITG 0910" xfId="1875" xr:uid="{6E2AEF3E-FC2A-404A-90E5-BD91686AC3EE}"/>
    <cellStyle name="_PERSONAL_Malaysia P7PP 1011" xfId="17725" xr:uid="{0FDC2B2E-A286-4057-A28E-302765B41B1B}"/>
    <cellStyle name="_PERSONAL_Malaysia P7PP 1011_Sheet2" xfId="17726" xr:uid="{E6AAA1E4-442D-4F2F-BD82-47A9C638A843}"/>
    <cellStyle name="_PERSONAL_Malaysia P7PP 1011_Sheet3" xfId="17727" xr:uid="{3A9B47E9-884E-48F2-9E2D-CA79E0560E4A}"/>
    <cellStyle name="_PERSONAL_Marketing" xfId="11614" xr:uid="{008BFED6-6B3C-4ADB-83B4-2C6901F130B5}"/>
    <cellStyle name="_PERSONAL_Marketing P3PP distribution (2)" xfId="11615" xr:uid="{F6015114-8BE4-46E5-A2E6-378BBE8692BA}"/>
    <cellStyle name="_PERSONAL_Marketing P3PP distribution (2)_HO Board Management" xfId="11616" xr:uid="{6FB953B0-828F-4D1B-B3CF-D5C50180E437}"/>
    <cellStyle name="_PERSONAL_Marketing P3PP distribution (2)_HO Finance" xfId="11617" xr:uid="{B4665290-C94F-4FC4-A912-97D98BFC9B9B}"/>
    <cellStyle name="_PERSONAL_Marketing P3PP distribution (2)_HO HR &amp; Personnel" xfId="11618" xr:uid="{98EE945E-3929-4140-AE0D-60F70A1465F7}"/>
    <cellStyle name="_PERSONAL_Marketing P3PP distribution_Carl (2)" xfId="11619" xr:uid="{771B6223-CBD9-4EF5-8C75-70B41FB32B0C}"/>
    <cellStyle name="_PERSONAL_Marketing P3PP distribution_Carl (2)_HO Board Management" xfId="11620" xr:uid="{1B210AEE-8B93-4CF4-BE9D-E364CB52E58C}"/>
    <cellStyle name="_PERSONAL_Marketing P3PP distribution_Carl (2)_HO Finance" xfId="11621" xr:uid="{B1FD3CFD-7FFF-4E6C-A7F7-CCA90F7B529B}"/>
    <cellStyle name="_PERSONAL_Marketing P3PP distribution_Carl (2)_HO HR &amp; Personnel" xfId="11622" xr:uid="{5C179326-E866-4F7C-92AC-77F3F17773CF}"/>
    <cellStyle name="_PERSONAL_Marketing Pack P2_09" xfId="11623" xr:uid="{40F8A491-6FA7-41FC-A1DF-8F4C37915358}"/>
    <cellStyle name="_PERSONAL_Marketing_HO Board Management" xfId="11624" xr:uid="{18589E0C-D4F9-40A4-AF65-C5F51FF2725B}"/>
    <cellStyle name="_PERSONAL_Marketing_HO Finance" xfId="11625" xr:uid="{1A437B3C-2A3C-4738-96CC-B6C356F6D989}"/>
    <cellStyle name="_PERSONAL_Marketing_HO HR &amp; Personnel" xfId="11626" xr:uid="{91163431-21E7-4102-8B9A-1C73FE3675E5}"/>
    <cellStyle name="_PERSONAL_New Full Year Budget 16.01.08" xfId="1876" xr:uid="{143C7A1E-277B-4F2C-93A9-7F367E54134C}"/>
    <cellStyle name="_PERSONAL_P&amp;L CAPTURE PROFORMA - Czech" xfId="1877" xr:uid="{E8752F4F-70A9-4584-A1F2-880FA93419DC}"/>
    <cellStyle name="_PERSONAL_P&amp;L CAPTURE PROFORMA - Czech_Copy of Development ITG 0910" xfId="1878" xr:uid="{B504D531-F73B-474C-9513-67F30E1515AE}"/>
    <cellStyle name="_PERSONAL_P&amp;L CAPTURE PROFORMA - Czech_Development ITG 0910" xfId="1879" xr:uid="{B02A259C-C480-4F52-92BD-F643715D63B8}"/>
    <cellStyle name="_PERSONAL_P&amp;L CAPTURE PROFORMA - Czech_ITG Proforma 2008-09 - input" xfId="1880" xr:uid="{A2DCE8F2-5554-495C-B28E-6E746EAFE9B6}"/>
    <cellStyle name="_PERSONAL_P&amp;L CAPTURE PROFORMA - Czech_Japan ITG 0910" xfId="1881" xr:uid="{10F2DC13-F3ED-43C3-9C77-8AF40695A080}"/>
    <cellStyle name="_PERSONAL_P&amp;L CAPTURE PROFORMA - Czech_Korea ITG 0809 (Acquistion File)" xfId="1882" xr:uid="{255A43A1-87D6-430E-8C7D-960BDC9A1AFC}"/>
    <cellStyle name="_PERSONAL_P&amp;L CAPTURE PROFORMA - Czech_Model ITG for format changes" xfId="1883" xr:uid="{25884FBE-32BE-4EC0-A7FE-BC80EA3E8407}"/>
    <cellStyle name="_PERSONAL_P&amp;L CAPTURE PROFORMA - Hungary" xfId="1884" xr:uid="{6B4ACFAA-4775-4797-A811-315E6839360C}"/>
    <cellStyle name="_PERSONAL_P&amp;L CAPTURE PROFORMA - Hungary_Copy of Development ITG 0910" xfId="1885" xr:uid="{42362A05-7F34-48DF-BD15-B615935D26B4}"/>
    <cellStyle name="_PERSONAL_P&amp;L CAPTURE PROFORMA - Hungary_Development ITG 0910" xfId="1886" xr:uid="{B249818B-CDF2-40FD-843D-D931F84ED5AD}"/>
    <cellStyle name="_PERSONAL_P&amp;L CAPTURE PROFORMA - Hungary_ITG Proforma 2008-09 - input" xfId="1887" xr:uid="{C1BB83E1-42C6-4871-8AEF-4E459A328D7D}"/>
    <cellStyle name="_PERSONAL_P&amp;L CAPTURE PROFORMA - Hungary_Japan ITG 0910" xfId="1888" xr:uid="{9046D616-8BF1-4C20-8FF8-7192BB917207}"/>
    <cellStyle name="_PERSONAL_P&amp;L CAPTURE PROFORMA - Hungary_Korea ITG 0809 (Acquistion File)" xfId="1889" xr:uid="{F717C20B-4D51-475E-8997-A6332EF8569B}"/>
    <cellStyle name="_PERSONAL_P&amp;L CAPTURE PROFORMA - Hungary_Model ITG for format changes" xfId="1890" xr:uid="{3D3153CC-4FFA-4117-9BB7-2DABF817D79D}"/>
    <cellStyle name="_PERSONAL_P12 Allocate Property insurance" xfId="11627" xr:uid="{3774D82F-B311-4A40-A148-8E259D47CF46}"/>
    <cellStyle name="_PERSONAL_P12 MA - 07-Mar-2009" xfId="11628" xr:uid="{6281D5BA-0D99-4A92-A121-80A84FE64E0A}"/>
    <cellStyle name="_PERSONAL_P3PP - 6-13-08 Internal Plan" xfId="11629" xr:uid="{0483804D-ABB1-458A-BFF9-80B7ADD7F6DE}"/>
    <cellStyle name="_PERSONAL_P3PP 0708 Tesco w overlay&amp;Extra" xfId="1891" xr:uid="{849715BB-BEE0-4F3F-AD3F-07FCC6B0ACD6}"/>
    <cellStyle name="_PERSONAL_P3PP 0708 Tesco w overlay&amp;Extra 2" xfId="17728" xr:uid="{88990FFB-2119-4623-80C6-5044C9E4EC6D}"/>
    <cellStyle name="_PERSONAL_P3PP 0708 Tesco w overlay&amp;Extra_Country CapEx Per" xfId="7558" xr:uid="{74D46E09-ADCA-4EF8-AF63-00AEC4F35A22}"/>
    <cellStyle name="_PERSONAL_P3PP 0708 Tesco w overlay&amp;Extra_CP assumption Budget" xfId="7559" xr:uid="{CB852348-8E2C-4159-A9FA-222F1EAD9FEE}"/>
    <cellStyle name="_PERSONAL_P3PP 0708 Tesco w overlay&amp;Extra_POV" xfId="1892" xr:uid="{A860B734-0D3C-46C7-8778-5F61BD3B4C77}"/>
    <cellStyle name="_PERSONAL_P3PP 0708 Tesco w overlay&amp;Extra_POV 2" xfId="4031" xr:uid="{808D2FF4-48E8-4A31-BAC3-8E9EC63B0514}"/>
    <cellStyle name="_PERSONAL_P3PP 0708 Tesco w overlay&amp;Extra_Sheet1" xfId="7560" xr:uid="{1BC76EF0-10D4-4D3C-9843-5E401EC3071C}"/>
    <cellStyle name="_PERSONAL_P3PP Final Submission to Carl H 5-23-2009" xfId="11630" xr:uid="{1E1A7966-42D2-4FF1-A061-81035E126967}"/>
    <cellStyle name="_PERSONAL_P3PP Final Submission to Carl H 5-23-2009_HO Board Management" xfId="11631" xr:uid="{A3F3AEC6-0CC5-41C5-A36B-06F05DD3C35A}"/>
    <cellStyle name="_PERSONAL_P3PP Final Submission to Carl H 5-23-2009_HO Finance" xfId="11632" xr:uid="{CE1706D0-31B4-422C-85A6-396FDBF11776}"/>
    <cellStyle name="_PERSONAL_P3PP Final Submission to Carl H 5-23-2009_HO HR &amp; Personnel" xfId="11633" xr:uid="{5247507C-1A18-4A34-B278-6C5DF635DB83}"/>
    <cellStyle name="_PERSONAL_P3PP Pack - Kitchen" xfId="11634" xr:uid="{A59554E4-5846-496B-BE99-A10C8E67FDCD}"/>
    <cellStyle name="_PERSONAL_P3PP Pack - Kitchen_HO Board Management" xfId="11635" xr:uid="{4E00728B-F89B-4F32-9A0E-E31A1F63DD0C}"/>
    <cellStyle name="_PERSONAL_P3PP Pack - Kitchen_HO Finance" xfId="11636" xr:uid="{FCB4AEE5-49B3-4DD4-BF52-3FEB32AF81A4}"/>
    <cellStyle name="_PERSONAL_P3PP Pack - Kitchen_HO HR &amp; Personnel" xfId="11637" xr:uid="{BCBF9989-D749-407A-A98A-3019B12B3C99}"/>
    <cellStyle name="_PERSONAL_P3PP Risk &amp; Opportunities 5-19-09" xfId="11638" xr:uid="{F8810023-4A19-40BA-9609-205B857E239A}"/>
    <cellStyle name="_PERSONAL_P3PP Template" xfId="11639" xr:uid="{B82124F1-DF5D-4455-A605-F2D2ABE93FBE}"/>
    <cellStyle name="_PERSONAL_P6 Metric Trend" xfId="11640" xr:uid="{34D133AA-306E-499A-8F51-374A551209F4}"/>
    <cellStyle name="_PERSONAL_P6 Metric Trend_HO Board Management" xfId="11641" xr:uid="{71710977-D6FB-4050-9780-126F1F9A6759}"/>
    <cellStyle name="_PERSONAL_P6 Metric Trend_HO Finance" xfId="11642" xr:uid="{EDDFE669-6503-4B57-9F1C-A0D2004A773E}"/>
    <cellStyle name="_PERSONAL_P6 Metric Trend_HO HR &amp; Personnel" xfId="11643" xr:uid="{517113FA-9B41-437A-8B5D-6879A9367AE1}"/>
    <cellStyle name="_PERSONAL_P7PP Summary 10_23 Submission" xfId="11644" xr:uid="{A2FF49FC-9E18-4B37-A692-4408D516933D}"/>
    <cellStyle name="_PERSONAL_P8PP new sales impact on Margin - High Level" xfId="11645" xr:uid="{1816A118-783A-4B0F-A247-BB8192DD52A8}"/>
    <cellStyle name="_PERSONAL_P8PP Review with Remco 10-23-08 V2" xfId="11646" xr:uid="{4EFFA42D-476A-4D7F-A9E4-3F21BCC22A4E}"/>
    <cellStyle name="_PERSONAL_Phased cashflow" xfId="1893" xr:uid="{91C4189D-84B9-43D3-A7EE-6D4092BB386F}"/>
    <cellStyle name="_PERSONAL_Phased cashflow - 14th March" xfId="1894" xr:uid="{1A6E7456-E832-44C3-967A-3751886829DE}"/>
    <cellStyle name="_PERSONAL_PolandManAccts-Part1" xfId="1895" xr:uid="{DE2C4452-B4CC-4973-AC47-BFE61DCE5D72}"/>
    <cellStyle name="_PERSONAL_PolandManAccts-Part1_Book2" xfId="1896" xr:uid="{BE4EFB6D-645D-4B60-80DC-ED8003BF1203}"/>
    <cellStyle name="_PERSONAL_PolandManAccts-Part1_Book2_Copy of Development ITG 0910" xfId="1897" xr:uid="{15C6C508-A000-455E-80CD-09D31A978918}"/>
    <cellStyle name="_PERSONAL_PolandManAccts-Part1_Book2_Development ITG 0910" xfId="1898" xr:uid="{E928223E-C2AA-4E22-9D0D-D52486332A6C}"/>
    <cellStyle name="_PERSONAL_PolandManAccts-Part1_Book2_ITG Proforma 2008-09 - input" xfId="1899" xr:uid="{D9C15983-0E64-4F80-8184-C79E831C3C8D}"/>
    <cellStyle name="_PERSONAL_PolandManAccts-Part1_Book2_Japan ITG 0910" xfId="1900" xr:uid="{35A933BA-3891-458A-B46D-D2F3E7D40EF9}"/>
    <cellStyle name="_PERSONAL_PolandManAccts-Part1_Book2_Korea ITG 0809 (Acquistion File)" xfId="1901" xr:uid="{3AF58E8C-056D-40DF-8353-FC7A9B40F37E}"/>
    <cellStyle name="_PERSONAL_PolandManAccts-Part1_Book2_Model ITG for format changes" xfId="1902" xr:uid="{C28BEC1B-76F5-4953-AD16-0DBD9D3B060B}"/>
    <cellStyle name="_PERSONAL_PolandManAccts-Part1_Czech ITG" xfId="1903" xr:uid="{84B27B16-DD75-4A3A-B375-859C346BDF66}"/>
    <cellStyle name="_PERSONAL_PolandManAccts-Part1_Czech ITG_Copy of Development ITG 0910" xfId="1904" xr:uid="{115C3DCD-76C4-410A-9E29-1400A1F29EC2}"/>
    <cellStyle name="_PERSONAL_PolandManAccts-Part1_Czech ITG_Development ITG 0910" xfId="1905" xr:uid="{1E400B98-6027-4EB7-A73E-C92E934E75E2}"/>
    <cellStyle name="_PERSONAL_PolandManAccts-Part1_Czech ITG_ITG Proforma 2008-09 - input" xfId="1906" xr:uid="{A489033C-1E09-4925-891A-25B3C3FD81A1}"/>
    <cellStyle name="_PERSONAL_PolandManAccts-Part1_Czech ITG_Japan ITG 0910" xfId="1907" xr:uid="{48FF8E6D-E7D1-4558-B85C-CDB2796DBFA8}"/>
    <cellStyle name="_PERSONAL_PolandManAccts-Part1_Czech ITG_Korea ITG 0809 (Acquistion File)" xfId="1908" xr:uid="{A1182AC9-A44E-4A60-9BCB-9116C90499C4}"/>
    <cellStyle name="_PERSONAL_PolandManAccts-Part1_Czech ITG_Model ITG for format changes" xfId="1909" xr:uid="{10901654-7A5A-4B43-B054-C205B57FAB6D}"/>
    <cellStyle name="_PERSONAL_PolandManAccts-Part1_Development ITG 0910" xfId="1910" xr:uid="{47D5077B-D5A6-437F-BD1E-1C21B2D7AE75}"/>
    <cellStyle name="_PERSONAL_PolandManAccts-Part1_Procedure Notes" xfId="17729" xr:uid="{8DCDFBA4-59F9-4739-966A-36047D1D98A7}"/>
    <cellStyle name="_PERSONAL_PolandManAccts-Part1_TICB BS _ITG_Input_0910 PRACOVNÍ" xfId="1911" xr:uid="{C19021B9-B358-4FA7-A180-AB0830EE1F99}"/>
    <cellStyle name="_PERSONAL_PolandManAccts-Part1_TICB ITG 0910" xfId="1912" xr:uid="{E1AB1D87-FCFA-411E-8B60-CC59DA17B7D3}"/>
    <cellStyle name="_PERSONAL_Procedure Notes" xfId="17730" xr:uid="{57E3A3AD-1454-4340-B105-46BE0B61F23F}"/>
    <cellStyle name="_PERSONAL_Property Template 080910_0817" xfId="11647" xr:uid="{D39EBAC3-2AC6-46CF-A1E7-3CAA466845F6}"/>
    <cellStyle name="_PERSONAL_Property Template 080910_0817_HO Board Management" xfId="11648" xr:uid="{BE9991FA-2A2C-4549-8A51-573A7A5DF9BD}"/>
    <cellStyle name="_PERSONAL_Property Template 080910_0817_HO Finance" xfId="11649" xr:uid="{2CB6C9F7-806B-46DF-948A-859AC0E9CE73}"/>
    <cellStyle name="_PERSONAL_Property Template 080910_0817_HO HR &amp; Personnel" xfId="11650" xr:uid="{48B3A92F-9191-4AD4-B6F5-79B702054A35}"/>
    <cellStyle name="_PERSONAL_SALES MARGIN - BACKUP ANALYSIS (DEC-01)" xfId="1913" xr:uid="{5405FF94-FCB3-432D-A278-01EA71FF1AF2}"/>
    <cellStyle name="_PERSONAL_SALES MARGIN - BACKUP ANALYSIS (DEC-01) 2" xfId="17731" xr:uid="{F69FC0DF-F241-412F-A5C0-567CD1456891}"/>
    <cellStyle name="_PERSONAL_SALES MARGIN - BACKUP ANALYSIS (DEC-01)_Book2" xfId="1914" xr:uid="{1A53D1E1-A19B-49CF-A1E5-7E75BCC65813}"/>
    <cellStyle name="_PERSONAL_SALES MARGIN - BACKUP ANALYSIS (DEC-01)_Book2 2" xfId="4032" xr:uid="{BC218346-2631-4B02-928A-31CBC1E6F67C}"/>
    <cellStyle name="_PERSONAL_SALES MARGIN - BACKUP ANALYSIS (DEC-01)_Book2_By Segment" xfId="17732" xr:uid="{3406757F-3D3C-47AB-B107-64AE7289AFD3}"/>
    <cellStyle name="_PERSONAL_SALES MARGIN - BACKUP ANALYSIS (DEC-01)_Book2_Copy of Development ITG 0910" xfId="1915" xr:uid="{8090C18C-0D97-49B8-8005-B76CFAEE23BD}"/>
    <cellStyle name="_PERSONAL_SALES MARGIN - BACKUP ANALYSIS (DEC-01)_Book2_Copy of Development ITG 0910 2" xfId="4033" xr:uid="{A69D709B-B0DC-4E7F-AF09-CAFEDD1362E3}"/>
    <cellStyle name="_PERSONAL_SALES MARGIN - BACKUP ANALYSIS (DEC-01)_Book2_Copy of Development ITG 0910_Sheet2" xfId="17733" xr:uid="{1CCC1DEE-03CD-4393-B9AE-DA33D4C7827E}"/>
    <cellStyle name="_PERSONAL_SALES MARGIN - BACKUP ANALYSIS (DEC-01)_Book2_Copy of Development ITG 0910_Sheet3" xfId="17734" xr:uid="{0748034D-6640-47D6-8643-B1564D943896}"/>
    <cellStyle name="_PERSONAL_SALES MARGIN - BACKUP ANALYSIS (DEC-01)_Book2_Development ITG 0910" xfId="1916" xr:uid="{B1AB125A-FF19-495F-BB1F-708BA91B30F1}"/>
    <cellStyle name="_PERSONAL_SALES MARGIN - BACKUP ANALYSIS (DEC-01)_Book2_Development ITG 0910 2" xfId="4034" xr:uid="{6DA42159-726A-4F33-939E-B884F0381DA7}"/>
    <cellStyle name="_PERSONAL_SALES MARGIN - BACKUP ANALYSIS (DEC-01)_Book2_Development ITG 0910_Sheet2" xfId="17735" xr:uid="{307EF4C8-7DD0-4F48-8CD7-F6B7426D7ADF}"/>
    <cellStyle name="_PERSONAL_SALES MARGIN - BACKUP ANALYSIS (DEC-01)_Book2_Development ITG 0910_Sheet3" xfId="17736" xr:uid="{1A071D1A-D88B-4087-9269-0F0708C3113E}"/>
    <cellStyle name="_PERSONAL_SALES MARGIN - BACKUP ANALYSIS (DEC-01)_Book2_ITG Proforma 2008-09 - input" xfId="1917" xr:uid="{666C8336-A1B2-4FE7-B67E-BCBED6B900AF}"/>
    <cellStyle name="_PERSONAL_SALES MARGIN - BACKUP ANALYSIS (DEC-01)_Book2_ITG Proforma 2008-09 - input 2" xfId="4035" xr:uid="{20F33931-8820-415C-97EB-52F2611DC76A}"/>
    <cellStyle name="_PERSONAL_SALES MARGIN - BACKUP ANALYSIS (DEC-01)_Book2_ITG Proforma 2008-09 - input_Sheet2" xfId="17737" xr:uid="{568F2588-B0BA-4618-BACE-50E62050860D}"/>
    <cellStyle name="_PERSONAL_SALES MARGIN - BACKUP ANALYSIS (DEC-01)_Book2_ITG Proforma 2008-09 - input_Sheet3" xfId="17738" xr:uid="{C528B8E0-9957-4F79-9E76-13CFB328DEF3}"/>
    <cellStyle name="_PERSONAL_SALES MARGIN - BACKUP ANALYSIS (DEC-01)_Book2_Japan ITG 0910" xfId="1918" xr:uid="{9C717355-B393-40D5-8019-F04002079D74}"/>
    <cellStyle name="_PERSONAL_SALES MARGIN - BACKUP ANALYSIS (DEC-01)_Book2_Japan ITG 0910 2" xfId="4036" xr:uid="{CEB20028-04B9-4E7A-8E02-2C54C849E0E0}"/>
    <cellStyle name="_PERSONAL_SALES MARGIN - BACKUP ANALYSIS (DEC-01)_Book2_Korea ITG 0809 (Acquistion File)" xfId="1919" xr:uid="{B5705266-3F4F-4274-A93F-8D78C09ABE43}"/>
    <cellStyle name="_PERSONAL_SALES MARGIN - BACKUP ANALYSIS (DEC-01)_Book2_Korea ITG 0809 (Acquistion File) 2" xfId="4037" xr:uid="{8E4BC777-8B1F-4115-85F1-3958B4F6EA38}"/>
    <cellStyle name="_PERSONAL_SALES MARGIN - BACKUP ANALYSIS (DEC-01)_Book2_Korea ITG 0809 (Acquistion File)_Sheet2" xfId="17739" xr:uid="{C74FA864-5C8E-4338-9ACB-5D84D3FD1AF4}"/>
    <cellStyle name="_PERSONAL_SALES MARGIN - BACKUP ANALYSIS (DEC-01)_Book2_Korea ITG 0809 (Acquistion File)_Sheet3" xfId="17740" xr:uid="{82E2811F-6B1C-49AB-B91C-1C33A43C20EF}"/>
    <cellStyle name="_PERSONAL_SALES MARGIN - BACKUP ANALYSIS (DEC-01)_Book2_Model ITG for format changes" xfId="1920" xr:uid="{7AD44D44-E1A2-4244-85CE-BCF057EADFD7}"/>
    <cellStyle name="_PERSONAL_SALES MARGIN - BACKUP ANALYSIS (DEC-01)_Book2_Model ITG for format changes 2" xfId="4038" xr:uid="{7CDA7D89-CBB8-4265-A18C-39267A6E7157}"/>
    <cellStyle name="_PERSONAL_SALES MARGIN - BACKUP ANALYSIS (DEC-01)_Book2_Model ITG for format changes_Sheet2" xfId="17741" xr:uid="{DC8F3E64-4609-4364-AD15-571A45198F10}"/>
    <cellStyle name="_PERSONAL_SALES MARGIN - BACKUP ANALYSIS (DEC-01)_Book2_Model ITG for format changes_Sheet3" xfId="17742" xr:uid="{F24573E9-8299-4857-BAEB-52178808B3D8}"/>
    <cellStyle name="_PERSONAL_SALES MARGIN - BACKUP ANALYSIS (DEC-01)_Book2_Sheet2" xfId="17743" xr:uid="{BC9286B4-CA95-46C4-AD02-B86466106467}"/>
    <cellStyle name="_PERSONAL_SALES MARGIN - BACKUP ANALYSIS (DEC-01)_Book2_Sheet3" xfId="17744" xr:uid="{F7B06402-072D-49DC-B335-A40F49111FF3}"/>
    <cellStyle name="_PERSONAL_SALES MARGIN - BACKUP ANALYSIS (DEC-01)_Book2_Summary" xfId="17745" xr:uid="{FC57E90E-1132-4EC7-B5D5-0D95076F440C}"/>
    <cellStyle name="_PERSONAL_SALES MARGIN - BACKUP ANALYSIS (DEC-01)_Book2_Summary KP4790" xfId="17746" xr:uid="{E122F988-8C7B-4345-B267-55319588B14B}"/>
    <cellStyle name="_PERSONAL_SALES MARGIN - BACKUP ANALYSIS (DEC-01)_Country CapEx Per" xfId="7561" xr:uid="{3F50C5DB-C473-48F3-8C23-4D427C7DF394}"/>
    <cellStyle name="_PERSONAL_SALES MARGIN - BACKUP ANALYSIS (DEC-01)_CP assumption Budget" xfId="7562" xr:uid="{9AD75C73-F368-40A8-B1CC-EF1E992E2A26}"/>
    <cellStyle name="_PERSONAL_SALES MARGIN - BACKUP ANALYSIS (DEC-01)_Czech ITG" xfId="1921" xr:uid="{E5E36CF1-3E04-4D14-B225-5CA9B830473E}"/>
    <cellStyle name="_PERSONAL_SALES MARGIN - BACKUP ANALYSIS (DEC-01)_Czech ITG 2" xfId="4039" xr:uid="{C9E246A2-4DAC-4886-91EA-5E3E2C31C19A}"/>
    <cellStyle name="_PERSONAL_SALES MARGIN - BACKUP ANALYSIS (DEC-01)_Czech ITG_By Segment" xfId="17747" xr:uid="{A29B585C-2405-48C2-8691-1B474C48055F}"/>
    <cellStyle name="_PERSONAL_SALES MARGIN - BACKUP ANALYSIS (DEC-01)_Czech ITG_Copy of Development ITG 0910" xfId="1922" xr:uid="{FE6415BC-1C45-47DD-9853-C08E5E8EDCEC}"/>
    <cellStyle name="_PERSONAL_SALES MARGIN - BACKUP ANALYSIS (DEC-01)_Czech ITG_Copy of Development ITG 0910 2" xfId="4040" xr:uid="{C5BA26AC-AA57-4F7B-A441-278C609DE57C}"/>
    <cellStyle name="_PERSONAL_SALES MARGIN - BACKUP ANALYSIS (DEC-01)_Czech ITG_Copy of Development ITG 0910_Sheet2" xfId="17748" xr:uid="{42DD886F-459D-4B21-B3C5-DA0AD54F9FE5}"/>
    <cellStyle name="_PERSONAL_SALES MARGIN - BACKUP ANALYSIS (DEC-01)_Czech ITG_Copy of Development ITG 0910_Sheet3" xfId="17749" xr:uid="{067BABAD-C8A3-4C23-8B27-62640DB07FD1}"/>
    <cellStyle name="_PERSONAL_SALES MARGIN - BACKUP ANALYSIS (DEC-01)_Czech ITG_Development ITG 0910" xfId="1923" xr:uid="{1CE2245E-741E-4071-841B-C4BA6AB2ED7F}"/>
    <cellStyle name="_PERSONAL_SALES MARGIN - BACKUP ANALYSIS (DEC-01)_Czech ITG_Development ITG 0910 2" xfId="4041" xr:uid="{D2092CD8-B2C1-4535-AA88-407325832F0F}"/>
    <cellStyle name="_PERSONAL_SALES MARGIN - BACKUP ANALYSIS (DEC-01)_Czech ITG_Development ITG 0910_Sheet2" xfId="17750" xr:uid="{C2334929-4C94-46B2-AB02-BF85447007AB}"/>
    <cellStyle name="_PERSONAL_SALES MARGIN - BACKUP ANALYSIS (DEC-01)_Czech ITG_Development ITG 0910_Sheet3" xfId="17751" xr:uid="{524AD7A5-0EFE-4766-A0E5-925C038DBC71}"/>
    <cellStyle name="_PERSONAL_SALES MARGIN - BACKUP ANALYSIS (DEC-01)_Czech ITG_ITG Proforma 2008-09 - input" xfId="1924" xr:uid="{CCDB6500-99A6-404D-B67C-6D04204B14E0}"/>
    <cellStyle name="_PERSONAL_SALES MARGIN - BACKUP ANALYSIS (DEC-01)_Czech ITG_ITG Proforma 2008-09 - input 2" xfId="4042" xr:uid="{D3DDCA88-437B-459B-941C-20ECA0244785}"/>
    <cellStyle name="_PERSONAL_SALES MARGIN - BACKUP ANALYSIS (DEC-01)_Czech ITG_ITG Proforma 2008-09 - input_Sheet2" xfId="17752" xr:uid="{086B9B28-DF2F-435E-B34B-9AD3555477C9}"/>
    <cellStyle name="_PERSONAL_SALES MARGIN - BACKUP ANALYSIS (DEC-01)_Czech ITG_ITG Proforma 2008-09 - input_Sheet3" xfId="17753" xr:uid="{FEB9DB07-AB83-44E1-9734-C49E15D75AD6}"/>
    <cellStyle name="_PERSONAL_SALES MARGIN - BACKUP ANALYSIS (DEC-01)_Czech ITG_Japan ITG 0910" xfId="1925" xr:uid="{559E13E0-EDBB-49F1-B084-A0462BC4E01D}"/>
    <cellStyle name="_PERSONAL_SALES MARGIN - BACKUP ANALYSIS (DEC-01)_Czech ITG_Japan ITG 0910 2" xfId="4043" xr:uid="{33415D3C-9022-4CEA-94B9-114F3F153714}"/>
    <cellStyle name="_PERSONAL_SALES MARGIN - BACKUP ANALYSIS (DEC-01)_Czech ITG_Korea ITG 0809 (Acquistion File)" xfId="1926" xr:uid="{4937C838-6678-4221-9F08-A93602D0C480}"/>
    <cellStyle name="_PERSONAL_SALES MARGIN - BACKUP ANALYSIS (DEC-01)_Czech ITG_Korea ITG 0809 (Acquistion File) 2" xfId="4044" xr:uid="{90DFB5CA-B768-4D62-93AB-A533C793E179}"/>
    <cellStyle name="_PERSONAL_SALES MARGIN - BACKUP ANALYSIS (DEC-01)_Czech ITG_Korea ITG 0809 (Acquistion File)_Sheet2" xfId="17754" xr:uid="{19C62428-F1A7-496C-B0E0-44DA8F8813FA}"/>
    <cellStyle name="_PERSONAL_SALES MARGIN - BACKUP ANALYSIS (DEC-01)_Czech ITG_Korea ITG 0809 (Acquistion File)_Sheet3" xfId="17755" xr:uid="{9EA63265-85F0-4E9D-975B-99EFECBC6A99}"/>
    <cellStyle name="_PERSONAL_SALES MARGIN - BACKUP ANALYSIS (DEC-01)_Czech ITG_Model ITG for format changes" xfId="1927" xr:uid="{CA63EA47-66ED-4DC4-9CFF-5DEFB1D412E3}"/>
    <cellStyle name="_PERSONAL_SALES MARGIN - BACKUP ANALYSIS (DEC-01)_Czech ITG_Model ITG for format changes 2" xfId="4045" xr:uid="{443E2850-F96F-4C5C-80C2-8F657BC7151E}"/>
    <cellStyle name="_PERSONAL_SALES MARGIN - BACKUP ANALYSIS (DEC-01)_Czech ITG_Model ITG for format changes_Sheet2" xfId="17756" xr:uid="{98EC7AE3-1321-4081-9483-660BEF641953}"/>
    <cellStyle name="_PERSONAL_SALES MARGIN - BACKUP ANALYSIS (DEC-01)_Czech ITG_Model ITG for format changes_Sheet3" xfId="17757" xr:uid="{FD8D7458-6762-4717-B7C3-0EED38BD9EDC}"/>
    <cellStyle name="_PERSONAL_SALES MARGIN - BACKUP ANALYSIS (DEC-01)_Czech ITG_Sheet2" xfId="17758" xr:uid="{F593C8BB-DC39-4C9B-8422-254A07FABC1F}"/>
    <cellStyle name="_PERSONAL_SALES MARGIN - BACKUP ANALYSIS (DEC-01)_Czech ITG_Sheet3" xfId="17759" xr:uid="{384FDBBD-4C9D-4D99-894B-63A7942A636E}"/>
    <cellStyle name="_PERSONAL_SALES MARGIN - BACKUP ANALYSIS (DEC-01)_Czech ITG_Summary" xfId="17760" xr:uid="{0266DC05-6D83-477C-99F9-DAB291C3479D}"/>
    <cellStyle name="_PERSONAL_SALES MARGIN - BACKUP ANALYSIS (DEC-01)_Czech ITG_Summary KP4790" xfId="17761" xr:uid="{D1F33C66-AF76-4001-9128-442852E12FBF}"/>
    <cellStyle name="_PERSONAL_SALES MARGIN - BACKUP ANALYSIS (DEC-01)_Development ITG 0910" xfId="1928" xr:uid="{C05C7198-369A-473B-B2D2-F36478DC6390}"/>
    <cellStyle name="_PERSONAL_SALES MARGIN - BACKUP ANALYSIS (DEC-01)_Development ITG 0910 2" xfId="4046" xr:uid="{6706C5BF-0025-435A-81BD-A7C11E5BD7BC}"/>
    <cellStyle name="_PERSONAL_SALES MARGIN - BACKUP ANALYSIS (DEC-01)_HO Board Management" xfId="11651" xr:uid="{6466BCFF-1BD6-431C-BDF5-00B45892ABEF}"/>
    <cellStyle name="_PERSONAL_SALES MARGIN - BACKUP ANALYSIS (DEC-01)_HO Finance" xfId="11652" xr:uid="{D3F4467D-2291-4EFF-82E6-7D3A604886E3}"/>
    <cellStyle name="_PERSONAL_SALES MARGIN - BACKUP ANALYSIS (DEC-01)_HO HR &amp; Personnel" xfId="11653" xr:uid="{DC9554DE-B833-4EA2-B584-DEFA8A454E54}"/>
    <cellStyle name="_PERSONAL_SALES MARGIN - BACKUP ANALYSIS (DEC-01)_POV" xfId="1929" xr:uid="{23575B60-6B74-4E55-AB82-D89FFEED56A7}"/>
    <cellStyle name="_PERSONAL_SALES MARGIN - BACKUP ANALYSIS (DEC-01)_POV 2" xfId="4047" xr:uid="{63EE1509-26CD-475F-8677-E5FB6E4BF8C6}"/>
    <cellStyle name="_PERSONAL_SALES MARGIN - BACKUP ANALYSIS (DEC-01)_Procedure Notes" xfId="17762" xr:uid="{323DF634-B002-4BAC-B288-327616901248}"/>
    <cellStyle name="_PERSONAL_SALES MARGIN - BACKUP ANALYSIS (DEC-01)_Sheet1" xfId="7563" xr:uid="{A6F90089-E573-40BE-8AC3-E747DBFD7FEF}"/>
    <cellStyle name="_PERSONAL_SALES MARGIN - BACKUP ANALYSIS (DEC-01)_Sheet2" xfId="17763" xr:uid="{61C39D6C-E9A0-49CC-8F35-12AF7D91522D}"/>
    <cellStyle name="_PERSONAL_SALES MARGIN - BACKUP ANALYSIS (DEC-01)_Sheet3" xfId="17764" xr:uid="{81087C00-E39E-4676-A853-2DD97DEFF187}"/>
    <cellStyle name="_PERSONAL_SALES MARGIN - BACKUP ANALYSIS (DEC-01)_TICB BS _ITG_Input_0910 PRACOVNÍ" xfId="1930" xr:uid="{79EF2275-81ED-4A47-94D5-684DFF6B74B4}"/>
    <cellStyle name="_PERSONAL_SALES MARGIN - BACKUP ANALYSIS (DEC-01)_TICB BS _ITG_Input_0910 PRACOVNÍ 2" xfId="4048" xr:uid="{9BE80C20-741B-4C13-8F43-5BBD73CD66E7}"/>
    <cellStyle name="_PERSONAL_SALES MARGIN - BACKUP ANALYSIS (DEC-01)_TICB ITG 0910" xfId="1931" xr:uid="{5602E6AF-A1DC-402F-BC69-B899AD1A9065}"/>
    <cellStyle name="_PERSONAL_SALES MARGIN - BACKUP ANALYSIS (DEC-01)_TICB ITG 0910 2" xfId="4049" xr:uid="{56308839-2874-419E-B983-5DC9ECBC6FB2}"/>
    <cellStyle name="_PERSONAL_SALES MARGIN - BACKUP ANALYSIS (JAN-02).xls Chart 1" xfId="1932" xr:uid="{0DF75836-A242-4010-8C35-C70625E40ABD}"/>
    <cellStyle name="_PERSONAL_SALES MARGIN - BACKUP ANALYSIS (JAN-02).xls Chart 1_2004 ITG worksheet-budget" xfId="1933" xr:uid="{C0E9F28E-B1C3-4F8C-BA46-35DBD6E2ED06}"/>
    <cellStyle name="_PERSONAL_SALES MARGIN - BACKUP ANALYSIS (JAN-02).xls Chart 1_2004 ITG worksheet-budget_Copy of Development ITG 0910" xfId="1934" xr:uid="{22328613-A228-4B0D-B836-A5B47481960D}"/>
    <cellStyle name="_PERSONAL_SALES MARGIN - BACKUP ANALYSIS (JAN-02).xls Chart 1_2004 ITG worksheet-budget_Development ITG 0910" xfId="1935" xr:uid="{798E2798-4A88-4E39-854B-18788CF186D5}"/>
    <cellStyle name="_PERSONAL_SALES MARGIN - BACKUP ANALYSIS (JAN-02).xls Chart 1_2004 ITG worksheet-budget_ITG Proforma 2008-09 - input" xfId="1936" xr:uid="{D087889F-A8EF-42C0-B8C6-834F11759742}"/>
    <cellStyle name="_PERSONAL_SALES MARGIN - BACKUP ANALYSIS (JAN-02).xls Chart 1_2004 ITG worksheet-budget_Japan ITG 0910" xfId="1937" xr:uid="{8AAC9ADB-8834-429D-AF5C-35572AF1E6A5}"/>
    <cellStyle name="_PERSONAL_SALES MARGIN - BACKUP ANALYSIS (JAN-02).xls Chart 1_2004 ITG worksheet-budget_Korea ITG 0809 (Acquistion File)" xfId="1938" xr:uid="{A6C6E1BB-3459-42F8-BE72-15DC4AFD257D}"/>
    <cellStyle name="_PERSONAL_SALES MARGIN - BACKUP ANALYSIS (JAN-02).xls Chart 1_2004 ITG worksheet-budget_Model ITG for format changes" xfId="1939" xr:uid="{3DF5CF1F-DA32-40F1-9332-59B25F2A4FDB}"/>
    <cellStyle name="_PERSONAL_SALES MARGIN - BACKUP ANALYSIS (JAN-02).xls Chart 1_Copy of Development ITG 0910" xfId="1940" xr:uid="{F176D983-7F17-4924-ADE4-362C276EFF99}"/>
    <cellStyle name="_PERSONAL_SALES MARGIN - BACKUP ANALYSIS (JAN-02).xls Chart 1_Development ITG 0910" xfId="1941" xr:uid="{CACF8CD3-7C09-47A1-B78D-42D84820083A}"/>
    <cellStyle name="_PERSONAL_SALES MARGIN - BACKUP ANALYSIS (JAN-02).xls Chart 1_ITG Proforma 2008-09 - input" xfId="1942" xr:uid="{19CC200D-1144-4801-A7AA-27F3D5CF0B3A}"/>
    <cellStyle name="_PERSONAL_SALES MARGIN - BACKUP ANALYSIS (JAN-02).xls Chart 1_Japan ITG 0910" xfId="1943" xr:uid="{FD75DD37-FC68-4C30-936C-6624C63FB6FF}"/>
    <cellStyle name="_PERSONAL_SALES MARGIN - BACKUP ANALYSIS (JAN-02).xls Chart 1_Korea ITG 0809 (Acquistion File)" xfId="1944" xr:uid="{11D0CFC1-EA13-46DF-8792-B0817FEC767A}"/>
    <cellStyle name="_PERSONAL_SALES MARGIN - BACKUP ANALYSIS (JAN-02).xls Chart 1_Model ITG for format changes" xfId="1945" xr:uid="{AA2DE5CF-6035-4B82-AB5E-FDAACF0BF28B}"/>
    <cellStyle name="_PERSONAL_SamsungTesco_Feb_2002" xfId="1946" xr:uid="{F75699C7-141E-4492-8C06-3F3B2635A4A0}"/>
    <cellStyle name="_PERSONAL_SamsungTesco_Feb_2002_2004 ITG worksheet-budget" xfId="1947" xr:uid="{D15BF8FD-023D-493A-9EC6-CCF4E1D40BE6}"/>
    <cellStyle name="_PERSONAL_SamsungTesco_Feb_2002_2004 ITG worksheet-budget_Copy of Development ITG 0910" xfId="1948" xr:uid="{032E943E-1846-4919-8E8B-38BFF4FE6244}"/>
    <cellStyle name="_PERSONAL_SamsungTesco_Feb_2002_2004 ITG worksheet-budget_Development ITG 0910" xfId="1949" xr:uid="{038A6875-6D84-47D2-AD70-4B8F27FAC4CE}"/>
    <cellStyle name="_PERSONAL_SamsungTesco_Feb_2002_2004 ITG worksheet-budget_ITG Proforma 2008-09 - input" xfId="1950" xr:uid="{AC16BE10-5722-475E-AECA-9FF74415799A}"/>
    <cellStyle name="_PERSONAL_SamsungTesco_Feb_2002_2004 ITG worksheet-budget_Japan ITG 0910" xfId="1951" xr:uid="{0CA54CB1-B7CB-4BE8-9743-B6224984F7A3}"/>
    <cellStyle name="_PERSONAL_SamsungTesco_Feb_2002_2004 ITG worksheet-budget_Korea ITG 0809 (Acquistion File)" xfId="1952" xr:uid="{469A3AED-791A-443A-B248-F04127E0BF41}"/>
    <cellStyle name="_PERSONAL_SamsungTesco_Feb_2002_2004 ITG worksheet-budget_Model ITG for format changes" xfId="1953" xr:uid="{17203412-2382-4638-9FAF-7BBD06471C26}"/>
    <cellStyle name="_PERSONAL_SamsungTesco_Feb_2002_Copy of Development ITG 0910" xfId="1954" xr:uid="{A5EC1864-A5A8-4946-82C7-1E59BF52697D}"/>
    <cellStyle name="_PERSONAL_SamsungTesco_Feb_2002_Development ITG 0910" xfId="1955" xr:uid="{497B5A35-D78C-4F4A-8B51-EF1AD471A900}"/>
    <cellStyle name="_PERSONAL_SamsungTesco_Feb_2002_ITG Proforma 2008-09 - input" xfId="1956" xr:uid="{6102C399-C158-429F-95DC-AE5935E1B3FC}"/>
    <cellStyle name="_PERSONAL_SamsungTesco_Feb_2002_Japan ITG 0910" xfId="1957" xr:uid="{644D3BAD-1986-43ED-94C8-B27B1EADC29E}"/>
    <cellStyle name="_PERSONAL_SamsungTesco_Feb_2002_Korea ITG 0809 (Acquistion File)" xfId="1958" xr:uid="{EAFABC01-8D79-4F40-BDC9-DCEB0995B1AC}"/>
    <cellStyle name="_PERSONAL_SamsungTesco_Feb_2002_Model ITG for format changes" xfId="1959" xr:uid="{65869B37-0A7B-4F50-83CD-75723BB35732}"/>
    <cellStyle name="_PERSONAL_SamsungTesco_Jan 2002" xfId="1960" xr:uid="{7AB054F2-624A-4E83-9870-D8DA8BF4DFF1}"/>
    <cellStyle name="_PERSONAL_SamsungTesco_Jan 2002_2004 ITG worksheet-budget" xfId="1961" xr:uid="{F493F029-D33E-40D9-A73D-838CCB160A5F}"/>
    <cellStyle name="_PERSONAL_SamsungTesco_Jan 2002_2004 ITG worksheet-budget_Copy of Development ITG 0910" xfId="1962" xr:uid="{38EAFEEA-5AC6-404F-B7B7-E5D661D68683}"/>
    <cellStyle name="_PERSONAL_SamsungTesco_Jan 2002_2004 ITG worksheet-budget_Development ITG 0910" xfId="1963" xr:uid="{3274380E-1945-4373-9E1C-EB1F9855020E}"/>
    <cellStyle name="_PERSONAL_SamsungTesco_Jan 2002_2004 ITG worksheet-budget_ITG Proforma 2008-09 - input" xfId="1964" xr:uid="{5EAC1CED-C3D4-4F5C-964B-E5DBD6A86512}"/>
    <cellStyle name="_PERSONAL_SamsungTesco_Jan 2002_2004 ITG worksheet-budget_Japan ITG 0910" xfId="1965" xr:uid="{2E4A1E93-7F50-4BDC-A104-5741C5692A17}"/>
    <cellStyle name="_PERSONAL_SamsungTesco_Jan 2002_2004 ITG worksheet-budget_Korea ITG 0809 (Acquistion File)" xfId="1966" xr:uid="{F951DB2A-D9D1-4CBD-896E-B878DF99571A}"/>
    <cellStyle name="_PERSONAL_SamsungTesco_Jan 2002_2004 ITG worksheet-budget_Model ITG for format changes" xfId="1967" xr:uid="{7316F2F6-DC2A-4804-A53B-7BFC003389CA}"/>
    <cellStyle name="_PERSONAL_SamsungTesco_Jan 2002_Copy of Development ITG 0910" xfId="1968" xr:uid="{EC976A7D-D57F-4562-93C0-79E849FDEDCF}"/>
    <cellStyle name="_PERSONAL_SamsungTesco_Jan 2002_Development ITG 0910" xfId="1969" xr:uid="{D0D83EC7-946C-4194-9120-320ED2E1FD18}"/>
    <cellStyle name="_PERSONAL_SamsungTesco_Jan 2002_ITG Proforma 2008-09 - input" xfId="1970" xr:uid="{3BD0C54B-6773-4C8E-9DFD-B20F6B05CC0C}"/>
    <cellStyle name="_PERSONAL_SamsungTesco_Jan 2002_Japan ITG 0910" xfId="1971" xr:uid="{D77E213B-54E5-47EB-B58A-79886DF02E77}"/>
    <cellStyle name="_PERSONAL_SamsungTesco_Jan 2002_Korea ITG 0809 (Acquistion File)" xfId="1972" xr:uid="{8EFD0C68-E7C2-4330-9C81-2C7BDD49C16B}"/>
    <cellStyle name="_PERSONAL_SamsungTesco_Jan 2002_Model ITG for format changes" xfId="1973" xr:uid="{251788A3-952D-46B7-8814-5ECAC888FF9E}"/>
    <cellStyle name="_PERSONAL_Sch" xfId="11654" xr:uid="{E3343922-4857-4625-A1EB-B10524ABA8F3}"/>
    <cellStyle name="_PERSONAL_Sheet3" xfId="7564" xr:uid="{1C7EC903-424B-43CB-8002-2165CF25C13E}"/>
    <cellStyle name="_PERSONAL_Shop for Schools Coupon Redemption" xfId="11655" xr:uid="{B2269B23-841F-4A3B-AE4B-AA63426EBF0D}"/>
    <cellStyle name="_PERSONAL_Sum-Perf_Feb_02_last" xfId="1974" xr:uid="{1C3461DC-89B6-4BDF-8103-8EB08C99CC6D}"/>
    <cellStyle name="_PERSONAL_Sum-Perf_Feb_02_last_Book2" xfId="1975" xr:uid="{B4A58FE1-2DAC-4804-8DD9-47CB0EEA124B}"/>
    <cellStyle name="_PERSONAL_Sum-Perf_Feb_02_last_Book2_Copy of Development ITG 0910" xfId="1976" xr:uid="{D22FF0B3-BBD7-4BA6-AE3A-54BD2386B691}"/>
    <cellStyle name="_PERSONAL_Sum-Perf_Feb_02_last_Book2_Development ITG 0910" xfId="1977" xr:uid="{EC7A1F83-C88B-4D08-9734-0AC387475F5D}"/>
    <cellStyle name="_PERSONAL_Sum-Perf_Feb_02_last_Book2_ITG Proforma 2008-09 - input" xfId="1978" xr:uid="{E7726881-47C0-4B8F-815D-21950E13C3EA}"/>
    <cellStyle name="_PERSONAL_Sum-Perf_Feb_02_last_Book2_Japan ITG 0910" xfId="1979" xr:uid="{0F8E4B26-86E3-4DD0-A613-36FEBC504BCA}"/>
    <cellStyle name="_PERSONAL_Sum-Perf_Feb_02_last_Book2_Korea ITG 0809 (Acquistion File)" xfId="1980" xr:uid="{3CF89E34-680E-428D-BFE9-060607A4A764}"/>
    <cellStyle name="_PERSONAL_Sum-Perf_Feb_02_last_Book2_Model ITG for format changes" xfId="1981" xr:uid="{25726D5F-7EF1-47B5-A019-8CDDA6179F53}"/>
    <cellStyle name="_PERSONAL_Sum-Perf_Feb_02_last_Czech ITG" xfId="1982" xr:uid="{56C43ACC-BF16-4090-85FA-1B18AE928473}"/>
    <cellStyle name="_PERSONAL_Sum-Perf_Feb_02_last_Czech ITG_Copy of Development ITG 0910" xfId="1983" xr:uid="{C1ECED8A-18EC-4DF1-AA05-62FB25AB011E}"/>
    <cellStyle name="_PERSONAL_Sum-Perf_Feb_02_last_Czech ITG_Development ITG 0910" xfId="1984" xr:uid="{FC8DFE5C-D531-408D-9555-3A94DD628999}"/>
    <cellStyle name="_PERSONAL_Sum-Perf_Feb_02_last_Czech ITG_ITG Proforma 2008-09 - input" xfId="1985" xr:uid="{731F9F6E-E59A-4CFE-835A-5DEB328EC726}"/>
    <cellStyle name="_PERSONAL_Sum-Perf_Feb_02_last_Czech ITG_Japan ITG 0910" xfId="1986" xr:uid="{92EF4FFE-E286-4A28-9950-6D4A36450C0C}"/>
    <cellStyle name="_PERSONAL_Sum-Perf_Feb_02_last_Czech ITG_Korea ITG 0809 (Acquistion File)" xfId="1987" xr:uid="{46A06FCA-1D53-4B76-92C8-D8E35D17A2E7}"/>
    <cellStyle name="_PERSONAL_Sum-Perf_Feb_02_last_Czech ITG_Model ITG for format changes" xfId="1988" xr:uid="{A0302E6E-E9C1-4F94-8115-6BA64901B603}"/>
    <cellStyle name="_PERSONAL_Sum-Perf_Feb_02_last_Development ITG 0910" xfId="1989" xr:uid="{2428166E-1711-4119-8A45-73D8C8249084}"/>
    <cellStyle name="_PERSONAL_Sum-Perf_Feb_02_last_Procedure Notes" xfId="17765" xr:uid="{6A472D73-1AB7-40B7-BE78-3A0CF152E246}"/>
    <cellStyle name="_PERSONAL_Sum-Perf_Feb_02_last_TICB BS _ITG_Input_0910 PRACOVNÍ" xfId="1990" xr:uid="{4AE68D84-A82D-44E0-9F28-6CF5C1AA0056}"/>
    <cellStyle name="_PERSONAL_Sum-Perf_Feb_02_last_TICB ITG 0910" xfId="1991" xr:uid="{4D35249D-7A7F-49E4-9B87-0CD3290E7956}"/>
    <cellStyle name="_PERSONAL_TESCO-US Cumulative straight-line data_Nov_110907 (w possesion dates)" xfId="11656" xr:uid="{21C877FF-2030-4BD4-AC40-EC7562BB3647}"/>
    <cellStyle name="_PERSONAL_TESCO-US Cumulative straight-line data_Nov_110907 (w possesion dates)_HO Board Management" xfId="11657" xr:uid="{E48D0764-3231-481E-A32F-0A613A67080D}"/>
    <cellStyle name="_PERSONAL_TESCO-US Cumulative straight-line data_Nov_110907 (w possesion dates)_HO Finance" xfId="11658" xr:uid="{D5D67230-E4FF-4264-8A6E-3B9DD5F29F78}"/>
    <cellStyle name="_PERSONAL_TESCO-US Cumulative straight-line data_Nov_110907 (w possesion dates)_HO HR &amp; Personnel" xfId="11659" xr:uid="{315078FD-17FC-4E59-9994-70B2D650DBB7}"/>
    <cellStyle name="_PERSONAL_TICB BS _ITG_Input_0910 PRACOVNÍ" xfId="1992" xr:uid="{E616834C-64D8-4CB7-A6D6-C3D85E8198AB}"/>
    <cellStyle name="_PERSONAL_TICB BS _ITG_Input_0910 PRACOVNÍ 2" xfId="4050" xr:uid="{08551525-27AF-4E17-8A8A-EE994D800B06}"/>
    <cellStyle name="_PERSONAL_TICB ITG 0910" xfId="1993" xr:uid="{5AB7857A-72BF-4604-869D-CA068EA9D511}"/>
    <cellStyle name="_PERSONAL_TICB ITG 0910 2" xfId="4051" xr:uid="{F3FA4631-884E-4D62-ACA1-B657413198E7}"/>
    <cellStyle name="_PERSONAL_Top-down Target - Exec Meeting 7-7-08" xfId="11660" xr:uid="{63257DB3-4D76-4063-B6A1-35AD4322B5C9}"/>
    <cellStyle name="_PERSONAL_Top-down Target - Exec Meeting 7-7-08 (2)" xfId="11661" xr:uid="{7ACDD373-0795-466E-B619-AEA568148495}"/>
    <cellStyle name="_PERSONAL_Translated Budget Capex" xfId="1994" xr:uid="{9DB5BDF1-BADE-4371-8F77-8252325D5478}"/>
    <cellStyle name="_PERSONAL_UK Capex P3PP V2 100610" xfId="1995" xr:uid="{6E1612F8-907A-4C6D-967D-2546DAEA71B7}"/>
    <cellStyle name="_PERSONAL_UK Capex P3PP V2 100610 2" xfId="4052" xr:uid="{5D37AF81-013C-44C1-8FCB-5342ED3FD4A8}"/>
    <cellStyle name="_PERSONAL_UK Capex P3PP V2 100610_Country CapEx Per" xfId="7565" xr:uid="{CF3CB6D5-0B23-46A7-BB01-627571DF48A4}"/>
    <cellStyle name="_PERSONAL_UK Capex Update v 5 P3PP" xfId="1996" xr:uid="{67C728F0-24D9-4E9C-A716-C98E2ADEDFEC}"/>
    <cellStyle name="_PERSONAL_UK Capex Update v 5 P3PP 2" xfId="4053" xr:uid="{7201936C-98E9-4E9F-B649-5A19581A3FFF}"/>
    <cellStyle name="_PERSONAL_UK Capex Update v 5 P3PP_Country CapEx Per" xfId="7566" xr:uid="{115EC316-5ECD-4D19-955D-DC9E522F470C}"/>
    <cellStyle name="_PERSONAL_UK P7PP Pack" xfId="1997" xr:uid="{3081075F-B724-47CB-9E8C-FDCBA55C4E85}"/>
    <cellStyle name="_PERSONAL_UK P7PP Pack 2" xfId="4054" xr:uid="{94E5B948-E986-4319-BF1D-13F0E4C6D0A3}"/>
    <cellStyle name="_PERSONAL_UK P7PP Pack_Country CapEx Per" xfId="7567" xr:uid="{5038B671-9514-42B9-AB67-1BF5ED680E4C}"/>
    <cellStyle name="_PERSONAL_USA P10 Result - Internal 1-7-09" xfId="11662" xr:uid="{D3AF493C-7E59-4E9A-90FE-1B0B650BB76C}"/>
    <cellStyle name="_PERSONAL_USA P10 Result - Remco (2)" xfId="11663" xr:uid="{BBB697B5-1BFE-4740-9A53-53973C2DA7FE}"/>
    <cellStyle name="_PERSONAL_USA P10 Result - Remco (3)" xfId="11664" xr:uid="{529EC8E7-2743-4D30-BCEE-6AB2A964E1B0}"/>
    <cellStyle name="_PERSONAL_USA P11 Result - Internal 1-29-09" xfId="11665" xr:uid="{FF569ECB-4BB9-4FF8-A2FF-F5E8F0B39EAC}"/>
    <cellStyle name="_PERSONAL_USA P11 Result - Internal 2-2-09 Exec Meeting" xfId="11666" xr:uid="{6C80761C-E908-4623-903F-10ACB4652E12}"/>
    <cellStyle name="_PERSONAL_USA P12 Result - Internal 3-6-09" xfId="11667" xr:uid="{B380EA39-245E-4CB7-8B4E-7B35D108CEF0}"/>
    <cellStyle name="_PERSONAL_USA P2 Result - Internal Plan 5-5-08" xfId="11668" xr:uid="{9EA21954-1C14-447C-81F1-2E333CA063A1}"/>
    <cellStyle name="_PERSONAL_USA P3 Result - Internal Plan 5-31-08 (2)" xfId="11669" xr:uid="{D9A3736D-598C-48C1-9473-F7C9B9741124}"/>
    <cellStyle name="_PERSONAL_USA P3 Result - Internal Plan May 1st cut" xfId="11670" xr:uid="{73FF888C-DA8B-4CB2-A112-E01F1DCD30C0}"/>
    <cellStyle name="_PERSONAL_USA P4 Result - Internal 7-3-08 V3" xfId="11671" xr:uid="{AC53DB7D-4ECE-4BD3-9EC7-67F67F61C60F}"/>
    <cellStyle name="_PERSONAL_USA P4 Result - Internal 7-7-08 Exec Meeting" xfId="11672" xr:uid="{BA948E17-D5F1-4E5E-961F-E7BF65E08E77}"/>
    <cellStyle name="_PERSONAL_USA P4 Result - Internal 7-7-08 Exec Meeting (2)" xfId="11673" xr:uid="{775296B3-FA8F-4EB4-86D5-6A7A5C008FA3}"/>
    <cellStyle name="_PERSONAL_USA P5 Result - Internal 7-31-08" xfId="11674" xr:uid="{DCB64089-5CE4-4DFA-962A-FC7D68ED9445}"/>
    <cellStyle name="_PERSONAL_USA P5 Result - Internal 8-1-08" xfId="11675" xr:uid="{EA402CF7-6B47-4747-AFDE-E980B17C5AE6}"/>
    <cellStyle name="_PERSONAL_USA P6 Result - Internal P6 Group reporting" xfId="11676" xr:uid="{99B3A148-2A81-4DA8-828D-5658977D8120}"/>
    <cellStyle name="_PERSONAL_USA P6 Result - Internal P6 Remco" xfId="11677" xr:uid="{ECBF7236-B5B5-4902-B816-0EA1E94C1F60}"/>
    <cellStyle name="_PERSONAL_USA P7 Result - Internal 10-2-08" xfId="11678" xr:uid="{3041BBFF-E0F3-465F-AAF1-90AB448B7577}"/>
    <cellStyle name="_PERSONAL_USA P7 Result - Internal 10-3-08" xfId="11679" xr:uid="{6ECF4CDE-B8A5-4D19-B7F3-76059BF31F28}"/>
    <cellStyle name="_PERSONAL_USA P7 Result - Internal 10-6-08" xfId="11680" xr:uid="{092E3EAA-E06F-4F02-A76E-45515B6F713A}"/>
    <cellStyle name="_PERSONAL_USA P8 Result - Internal 10-30-08 V2" xfId="11681" xr:uid="{4AF1ACC9-BF08-4FFB-BC86-2FFDA20DA798}"/>
    <cellStyle name="_PERSONAL_USA P8 Result - Internal 11-5-08" xfId="11682" xr:uid="{78C5118D-70C6-4F61-870E-352C82051557}"/>
    <cellStyle name="_PERSONAL_USA P9 Result - CFO review (2)" xfId="11683" xr:uid="{62AA4CB8-E6E5-4892-8C35-A1ADD234A3AD}"/>
    <cellStyle name="_PERSONAL_USA P9 Result - Internal 11-27-08" xfId="11684" xr:uid="{985EEEE6-07F4-4572-BFC1-DB0220FE8D58}"/>
    <cellStyle name="_PERSONAL_Week 02 0809 Adjustments (3)" xfId="11685" xr:uid="{1A9A10C6-0712-48B7-AF96-F980EEFF9F47}"/>
    <cellStyle name="_Phase -2 Budget(GC's Markup) Rev -3 (2)" xfId="1998" xr:uid="{78D0ED3B-F394-4A36-9D55-137216984527}"/>
    <cellStyle name="_Phase -2 Budget(GC's Markup) Rev -6" xfId="1999" xr:uid="{BC82A9DF-55BA-4F3D-AC09-622E45AA70E4}"/>
    <cellStyle name="_Phase -2 BudgetRev -7-cost per sft  (2)" xfId="2000" xr:uid="{8146C18C-0EAD-4B3F-910E-9AE6F5DD2CF3}"/>
    <cellStyle name="_Phased cashflow" xfId="2001" xr:uid="{C1683618-02CF-42D3-96C8-9149E979CD1C}"/>
    <cellStyle name="_Phased cashflow - 14th March" xfId="2002" xr:uid="{F02F1331-2271-4F72-AECF-072B99486C5D}"/>
    <cellStyle name="_Phased cashflow - 14th March 2" xfId="4056" xr:uid="{8FFAD8B1-ABD1-47BF-9176-434F8F3D68BC}"/>
    <cellStyle name="_Phased cashflow - 14th March_By Segment" xfId="17766" xr:uid="{48D33551-26D0-4BB6-8EDD-AEBCD152B251}"/>
    <cellStyle name="_Phased cashflow - 14th March_Summary" xfId="17767" xr:uid="{38143C49-B68B-4166-B735-C2BD807CDDCD}"/>
    <cellStyle name="_Phased cashflow - 14th March_Summary KP4790" xfId="17768" xr:uid="{49A8ACC3-879D-4EAB-AFB7-9CD26AF8CAFB}"/>
    <cellStyle name="_Phased cashflow 2" xfId="4055" xr:uid="{33E6E8BC-FE49-45C7-85F9-5690C812C7F0}"/>
    <cellStyle name="_Phased cashflow 3" xfId="4563" xr:uid="{37D7A990-134D-4B95-9546-FF53C0758443}"/>
    <cellStyle name="_Phased cashflow 4" xfId="9341" xr:uid="{B6C8C745-BCAF-48B2-8B6F-E2A6C2D83DF5}"/>
    <cellStyle name="_Phased cashflow 5" xfId="9792" xr:uid="{647FD161-5A5A-456D-A209-F0F1E60F887A}"/>
    <cellStyle name="_Phased cashflow 6" xfId="10124" xr:uid="{F2D499D9-46AB-482D-B74E-DCB937196E34}"/>
    <cellStyle name="_Phased cashflow_By Segment" xfId="17769" xr:uid="{87A5460E-E875-47D9-AAB7-753762125BFD}"/>
    <cellStyle name="_Phased cashflow_Summary" xfId="17770" xr:uid="{D194B932-B95B-444D-A01D-1B854626ACFE}"/>
    <cellStyle name="_Phased cashflow_Summary KP4790" xfId="17771" xr:uid="{05193C4C-B211-4FCC-BD9F-C46AD420CB46}"/>
    <cellStyle name="_Phasing of Hiring and Split between Direct and Vendor for Phasing PC (2)" xfId="11686" xr:uid="{E3F59407-48AC-48FC-90D5-D957E330F803}"/>
    <cellStyle name="_Plan 2009-10" xfId="7568" xr:uid="{FB6719FB-FF7E-42BD-9E06-A6517AACF9F0}"/>
    <cellStyle name="_Planning Day Pack Template" xfId="17772" xr:uid="{7B2B95F5-792E-4B4C-A2AB-2B42204A2F35}"/>
    <cellStyle name="_Planning Day pack Template - blank" xfId="17773" xr:uid="{799C23AE-3409-4792-8B60-3F9142D7FEED}"/>
    <cellStyle name="_Planning Day pack Template - blank (3)" xfId="17774" xr:uid="{A4B07128-1771-4A15-8296-AF580A6B3415}"/>
    <cellStyle name="_Planning Day pack Template - blank_1" xfId="17775" xr:uid="{706740DD-B7A0-4188-A1BC-A1082C89A198}"/>
    <cellStyle name="_Planning Day pack Template- Tem" xfId="17776" xr:uid="{7DD44E57-379E-4550-B2DF-5CC2385E0A8E}"/>
    <cellStyle name="_Planning Day Pack Template v.2" xfId="17777" xr:uid="{0ADC07F9-35C4-4D4C-AB89-FC8CA8929B6C}"/>
    <cellStyle name="_Planning Day Pack Template v.2_Sheet2" xfId="17778" xr:uid="{438E4F4E-B57F-4896-ADFD-427B855BF388}"/>
    <cellStyle name="_Planning Day Pack Template v.2_Sheet3" xfId="17779" xr:uid="{A3750D6C-98C3-438A-AFDC-9AFCD4A3EBDF}"/>
    <cellStyle name="_Planning Day Pack Template v.3" xfId="17780" xr:uid="{C9E6EBAD-C000-426C-AE9D-E70B58E58C30}"/>
    <cellStyle name="_Planning Day Pack Template v.3_Sheet2" xfId="17781" xr:uid="{D0A55AEC-64F6-4E69-86F8-739F5A42B3CE}"/>
    <cellStyle name="_Planning Day Pack Template v.3_Sheet3" xfId="17782" xr:uid="{2C040670-88CD-41EA-975F-2EC67E4BABD5}"/>
    <cellStyle name="_Planning Day Template - Korea" xfId="7569" xr:uid="{9DBCDECF-2016-4F86-B8C3-14FEF0DDD899}"/>
    <cellStyle name="_PO Creditor 0809" xfId="2003" xr:uid="{29903B18-51AB-4A32-ADE2-F76FA09EF79C}"/>
    <cellStyle name="_PO Creditor 0809_2009 LTP Capital and WIP Savings Plan" xfId="2004" xr:uid="{34220B3C-2EE5-4352-9317-CAED3C6952ED}"/>
    <cellStyle name="_PO Creditor 0809_2009 LTP Capital and WIP Savings Plan_Appendix (cont....)" xfId="7570" xr:uid="{910199C0-3B13-4FBE-B5E5-A15ACC7AA4E5}"/>
    <cellStyle name="_PO Creditor 0809_2009 LTP Capital and WIP Savings Plan_Country CapEx Per" xfId="7571" xr:uid="{07250E82-B0DA-46FB-88D7-71416537AA3B}"/>
    <cellStyle name="_PO Creditor 0809_2009 LTP Capital and WIP Savings Plan_Section 14 Appendices (Planning) (01.06.12)" xfId="7572" xr:uid="{5FFD7BD4-754C-44AD-B4E0-5A0B2EC12688}"/>
    <cellStyle name="_PO Creditor 0809_2009 LTP Capital and WIP Savings Plan_Section 7 (01.06.12)" xfId="7573" xr:uid="{EB1F1555-B7BA-4CD0-9446-2783EE08D900}"/>
    <cellStyle name="_PO Creditor 0809_2009 LTP Capital Savings Plan" xfId="2005" xr:uid="{03301803-A7B8-49AD-A728-569EA8DD4E64}"/>
    <cellStyle name="_PO Creditor 0809_2009 LTP Capital Savings Plan_Appendix (cont....)" xfId="7574" xr:uid="{806F944B-EDD2-4622-BFF3-0EBD06739FB2}"/>
    <cellStyle name="_PO Creditor 0809_2009 LTP Capital Savings Plan_Country CapEx Per" xfId="7575" xr:uid="{46CBCFDE-3DD4-4A6D-A374-6F8491815AD3}"/>
    <cellStyle name="_PO Creditor 0809_2009 LTP Capital Savings Plan_Section 14 Appendices (Planning) (01.06.12)" xfId="7576" xr:uid="{4B678F00-03D5-428A-9E39-3D367384F9BC}"/>
    <cellStyle name="_PO Creditor 0809_2009 LTP Capital Savings Plan_Section 7 (01.06.12)" xfId="7577" xr:uid="{A2CC37D4-069C-4B64-838A-3E5F06C205DC}"/>
    <cellStyle name="_PO Creditor 0809_Appendices" xfId="2006" xr:uid="{3A19DE0F-BCDF-4706-A906-78247395A837}"/>
    <cellStyle name="_PO Creditor 0809_Appendices_Appendix (cont....)" xfId="7578" xr:uid="{13CF61D2-342A-4593-AC53-CD2B1004CB3C}"/>
    <cellStyle name="_PO Creditor 0809_Appendices_Country CapEx Per" xfId="7579" xr:uid="{C3FD924C-15B3-47B0-B6BA-D9457341514E}"/>
    <cellStyle name="_PO Creditor 0809_Appendices_Section 14 Appendices (Planning) (01.06.12)" xfId="7580" xr:uid="{354100DC-8466-49FD-A04F-A501D8E0DA4B}"/>
    <cellStyle name="_PO Creditor 0809_Appendices_Section 7 (01.06.12)" xfId="7581" xr:uid="{199DB3A3-5FDD-43EF-9C66-B3F15EB391F9}"/>
    <cellStyle name="_PO Creditor 0809_Appendix (cont....)" xfId="7582" xr:uid="{09128485-6A1F-48F3-BF8D-3523C3BCCF99}"/>
    <cellStyle name="_PO Creditor 0809_Country CapEx Per" xfId="7583" xr:uid="{C928D066-3808-4B62-9304-013A6B080047}"/>
    <cellStyle name="_PO Creditor 0809_Final Paper" xfId="2007" xr:uid="{633E28EA-9376-494B-9A15-5EA9D0C1BD05}"/>
    <cellStyle name="_PO Creditor 0809_Final Paper_Appendix (cont....)" xfId="7584" xr:uid="{62675FE6-CF1D-47D6-88D7-9562C05C4AC5}"/>
    <cellStyle name="_PO Creditor 0809_Final Paper_Country CapEx Per" xfId="7585" xr:uid="{129586C9-FF70-4128-81F9-879CE476FD1E}"/>
    <cellStyle name="_PO Creditor 0809_Final Paper_Section 14 Appendices (Planning) (01.06.12)" xfId="7586" xr:uid="{723C210C-F4B8-4E10-941D-79295EA84543}"/>
    <cellStyle name="_PO Creditor 0809_Final Paper_Section 7 (01.06.12)" xfId="7587" xr:uid="{B679665A-90CA-40D3-808B-0BE9D0563157}"/>
    <cellStyle name="_PO Creditor 0809_ODG 1 Pager 1011" xfId="2008" xr:uid="{50C04D04-B1D2-49EA-8D8B-EDF6A8807D06}"/>
    <cellStyle name="_PO Creditor 0809_ODG 1 Pager 1011_Appendix (cont....)" xfId="7588" xr:uid="{928E6044-F265-4723-A956-C2AE5736FC0B}"/>
    <cellStyle name="_PO Creditor 0809_ODG 1 Pager 1011_Country CapEx Per" xfId="7589" xr:uid="{B3DE1479-75D7-4E7E-9848-F1FC47FD4DAC}"/>
    <cellStyle name="_PO Creditor 0809_ODG 1 Pager 1011_Section 14 Appendices (Planning) (01.06.12)" xfId="7590" xr:uid="{3164217C-CC4A-460B-88CA-FC9CDAA9E9F1}"/>
    <cellStyle name="_PO Creditor 0809_ODG 1 Pager 1011_Section 7 (01.06.12)" xfId="7591" xr:uid="{0AF41215-85E8-4F8F-B30F-D219288CA913}"/>
    <cellStyle name="_PO Creditor 0809_Section 14 Appendices (Planning) (01.06.12)" xfId="7592" xr:uid="{2FCE91DD-D1D7-4B8D-9225-DE81C98647D5}"/>
    <cellStyle name="_PO Creditor 0809_Section 7 (01.06.12)" xfId="7593" xr:uid="{450FF68D-3C95-486A-B341-93FDB0E30CA0}"/>
    <cellStyle name="_PO Creditor 0809_Tracker" xfId="2009" xr:uid="{3BB890B2-7F09-4A4D-8691-3D9DB580AEAE}"/>
    <cellStyle name="_PO Creditor 0809_Tracker_Appendix (cont....)" xfId="7594" xr:uid="{EC623DF8-1F00-4B30-886A-A098752AD12D}"/>
    <cellStyle name="_PO Creditor 0809_Tracker_Country CapEx Per" xfId="7595" xr:uid="{D70EC728-AC6A-4243-A101-19CCB7123C02}"/>
    <cellStyle name="_PO Creditor 0809_Tracker_Section 14 Appendices (Planning) (01.06.12)" xfId="7596" xr:uid="{9ED5E75C-54BD-4DAA-A252-A69DEF492345}"/>
    <cellStyle name="_PO Creditor 0809_Tracker_Section 7 (01.06.12)" xfId="7597" xr:uid="{7EA6B828-494C-42CF-83F5-2546E3875BFE}"/>
    <cellStyle name="_Poland" xfId="17783" xr:uid="{D901F388-34BF-4DF8-BA12-1D3A84CD8027}"/>
    <cellStyle name="_Poland Budget Pack 2007-08" xfId="2010" xr:uid="{BA85081E-CD37-4ECC-A38D-5313A2F6F988}"/>
    <cellStyle name="_Poland Planning Day Pack" xfId="17784" xr:uid="{98C641F2-517D-4421-93C1-1ACD1A7EFADB}"/>
    <cellStyle name="_Poland Planning Day Pack_1" xfId="17785" xr:uid="{3642D9F5-6919-4E4F-B2D7-04CECF741E51}"/>
    <cellStyle name="_Poland_Capex Details" xfId="17786" xr:uid="{9701B058-E065-4D23-BD81-1E5A8E983EF0}"/>
    <cellStyle name="_Poland_Japan P7PP 1011" xfId="17787" xr:uid="{D7CE73FF-7C9B-4F7E-A941-20A18A0CD3C5}"/>
    <cellStyle name="_PolandManAccts-Part1" xfId="2011" xr:uid="{7A1D4E40-F0E9-4A02-818C-7E8E21DDDECB}"/>
    <cellStyle name="_PolandManAccts-Part1_Book2" xfId="2012" xr:uid="{00962D15-0D72-4279-908C-79D6D625C955}"/>
    <cellStyle name="_PolandManAccts-Part1_Book2_Copy of Development ITG 0910" xfId="2013" xr:uid="{9487E7CE-ED9C-4CB4-9D3B-AD793E01A634}"/>
    <cellStyle name="_PolandManAccts-Part1_Book2_Development ITG 0910" xfId="2014" xr:uid="{B8281C37-E602-405E-87DF-4324675E85BC}"/>
    <cellStyle name="_PolandManAccts-Part1_Book2_ITG Proforma 2008-09 - input" xfId="2015" xr:uid="{98EF2D3A-C27A-4985-BD5B-8E9665B0512B}"/>
    <cellStyle name="_PolandManAccts-Part1_Book2_Japan ITG 0910" xfId="2016" xr:uid="{51AB49F2-46B6-4F1F-A1C4-DA585015859F}"/>
    <cellStyle name="_PolandManAccts-Part1_Book2_Korea ITG 0809 (Acquistion File)" xfId="2017" xr:uid="{18E21150-6DC7-478B-A1CF-B36B3D4231B1}"/>
    <cellStyle name="_PolandManAccts-Part1_Book2_Model ITG for format changes" xfId="2018" xr:uid="{A1420806-A952-4D88-A218-9C4D07F0E3A1}"/>
    <cellStyle name="_PolandManAccts-Part1_Czech ITG" xfId="2019" xr:uid="{EA65F064-D807-4AE2-A8D1-904055F8DD8B}"/>
    <cellStyle name="_PolandManAccts-Part1_Czech ITG_Copy of Development ITG 0910" xfId="2020" xr:uid="{1C644C6E-581A-4EA8-8C73-984266216F40}"/>
    <cellStyle name="_PolandManAccts-Part1_Czech ITG_Development ITG 0910" xfId="2021" xr:uid="{C59C87E8-7F97-421E-9BD4-F494A7FEFCEF}"/>
    <cellStyle name="_PolandManAccts-Part1_Czech ITG_ITG Proforma 2008-09 - input" xfId="2022" xr:uid="{7AFB7B8B-D38E-4707-B521-624A5E5B6CE6}"/>
    <cellStyle name="_PolandManAccts-Part1_Czech ITG_Japan ITG 0910" xfId="2023" xr:uid="{D9C2E314-9C25-41F6-9E89-CAD522312519}"/>
    <cellStyle name="_PolandManAccts-Part1_Czech ITG_Korea ITG 0809 (Acquistion File)" xfId="2024" xr:uid="{3208C7F0-533F-4C77-85C7-7EC266391B4E}"/>
    <cellStyle name="_PolandManAccts-Part1_Czech ITG_Model ITG for format changes" xfId="2025" xr:uid="{130373A8-F388-42E3-9AC5-D27558B66666}"/>
    <cellStyle name="_PolandManAccts-Part1_Development ITG 0910" xfId="2026" xr:uid="{85720492-449C-400A-9886-94A601B600CA}"/>
    <cellStyle name="_PolandManAccts-Part1_Procedure Notes" xfId="17788" xr:uid="{3F159EBA-5BDE-48E6-A6D7-3F2577DD339E}"/>
    <cellStyle name="_PolandManAccts-Part1_TICB BS _ITG_Input_0910 PRACOVNÍ" xfId="2027" xr:uid="{1964343E-FAB6-4C56-A26C-C124C79546D9}"/>
    <cellStyle name="_PolandManAccts-Part1_TICB ITG 0910" xfId="2028" xr:uid="{5D15F5B5-087B-48A0-B9D5-2BEE4861EB82}"/>
    <cellStyle name="_POS Test Lab Business case ver16_submitted to ODG" xfId="11687" xr:uid="{4E795BE9-BA7A-484F-B291-A0CBE770B8B9}"/>
    <cellStyle name="_POS-Hymall standard format - Jack" xfId="7598" xr:uid="{679BF93C-254E-4031-983D-676A5293CF91}"/>
    <cellStyle name="_Pre-Opening Rents" xfId="11688" xr:uid="{9339F8B7-A375-49E1-95D0-FA4604A5C053}"/>
    <cellStyle name="_Presentation data pack 20 01 09" xfId="2029" xr:uid="{1C640DA1-98C5-4EDC-908B-625C2E864640}"/>
    <cellStyle name="_Presentation data pack 20 01 09 2" xfId="4057" xr:uid="{7C0E1509-2C92-4010-8155-A3BE3D1C12AC}"/>
    <cellStyle name="_Presentation data pack 20.01.09" xfId="2030" xr:uid="{0748B8F4-9E01-4169-85B3-0EB4D1042BB8}"/>
    <cellStyle name="_Presentation data pack 20.01.09 2" xfId="4058" xr:uid="{2CD88BC4-8E75-4D41-813F-19462CCCED49}"/>
    <cellStyle name="_Prior Week" xfId="7599" xr:uid="{67B1A926-019A-424A-B127-875161835E9A}"/>
    <cellStyle name="_Profit  Loss Account India" xfId="7600" xr:uid="{529CDC49-7823-4404-B860-4545D7672D2F}"/>
    <cellStyle name="_Proj Green Biz Case v2 4" xfId="11689" xr:uid="{DDDC2978-7303-468C-B15C-4DB30FCD8254}"/>
    <cellStyle name="_Project Box_Annual Plan" xfId="11690" xr:uid="{1AD3CB72-A03E-4287-8102-649B03D180BF}"/>
    <cellStyle name="_Project Pillar ver3.0_18.12.06" xfId="11691" xr:uid="{54770B1E-51B7-4F65-9D6A-9FCCA8536B43}"/>
    <cellStyle name="_Property Template 080910_0817" xfId="11692" xr:uid="{790F441E-F27A-4D6F-8F8E-023837B20F40}"/>
    <cellStyle name="_Property Template 080910_0817_HO Board Management" xfId="11693" xr:uid="{E6C0D9D1-17F3-4FC4-959B-25C253E154DF}"/>
    <cellStyle name="_Property Template 080910_0817_HO Finance" xfId="11694" xr:uid="{B83F7DC0-8917-4A01-937C-E69C4F6666F6}"/>
    <cellStyle name="_Property Template 080910_0817_HO HR &amp; Personnel" xfId="11695" xr:uid="{16874F6A-4586-48C5-8887-D45AA3E15C66}"/>
    <cellStyle name="_Property1011 Budget Pack" xfId="2031" xr:uid="{2DF07CBE-745C-4961-A53C-32A6FBC2C752}"/>
    <cellStyle name="_Property1011 Budget Pack 2" xfId="4059" xr:uid="{362709BB-1C31-424C-BBFC-14C256C381C4}"/>
    <cellStyle name="_Q300-THA" xfId="19203" xr:uid="{5C4E03F9-8ED5-450E-A57A-38A4EBD51DFD}"/>
    <cellStyle name="_Quay Business Case_Final_7th Sept 06_FINAL" xfId="11696" xr:uid="{E839AC2A-F54B-4869-9BF0-3E21BFA4358E}"/>
    <cellStyle name="_RD and Oscar Charges" xfId="7601" xr:uid="{CBE29260-1951-4FC2-A656-E40BE5FCA0E2}"/>
    <cellStyle name="_Reconciliation Template" xfId="2032" xr:uid="{3DA628AA-74F7-43C6-92EC-4008C05D7588}"/>
    <cellStyle name="_Reconciliation Template to Mgmt" xfId="2033" xr:uid="{48B519D5-6784-455A-9AE4-5D584C1DDE94}"/>
    <cellStyle name="_Reim" xfId="11697" xr:uid="{D4561DC7-D8B0-4DD1-BD1A-F306277139D2}"/>
    <cellStyle name="_Reim_5.Rate Card workings_08-09_Avg CTC_Previous_Median" xfId="11698" xr:uid="{52CFD549-5E91-4D2A-992D-4CD1EC13FFD1}"/>
    <cellStyle name="_Reim_5.Rate Card workings_08-09_Avg CTC_Previous_Median_CF Template - Master - P10 new" xfId="11699" xr:uid="{059B0123-16FC-4F64-889D-957012F75915}"/>
    <cellStyle name="_Reim_5.Rate Card workings_08-09_Avg CTC_Previous_Median_CF Template - Master - P6 (WIP)" xfId="11700" xr:uid="{7009334E-42EB-4A7C-9055-F37101515B8A}"/>
    <cellStyle name="_Reim_B.BS_Detailed workings_reduced cost_TM" xfId="11701" xr:uid="{A0FD14C5-8069-4E61-AFE8-9BD8544CB53D}"/>
    <cellStyle name="_Reim_B.BS_Detailed workings_reduced cost_TM_CF Template - Master - P10 new" xfId="11702" xr:uid="{DE5DF071-BCA3-416F-A76C-EAA90839410F}"/>
    <cellStyle name="_Reim_B.BS_Detailed workings_reduced cost_TM_CF Template - Master - P6 (WIP)" xfId="11703" xr:uid="{8CF89CDB-2C51-45D7-9ABD-98BFED1F6BEA}"/>
    <cellStyle name="_Reim_BS_Detailed workings_LTP HC" xfId="11704" xr:uid="{F78AF267-2F3F-4201-87BC-E6842CD288B3}"/>
    <cellStyle name="_Reim_BS_Detailed workings_LTP HC_CF Template - Master - P10 new" xfId="11705" xr:uid="{2EDDA7FB-D61E-4CCE-9D5C-CACA90EAEAAC}"/>
    <cellStyle name="_Reim_BS_Detailed workings_LTP HC_CF Template - Master - P6 (WIP)" xfId="11706" xr:uid="{8736A087-B764-4A50-B53E-863CE36A2909}"/>
    <cellStyle name="_Reim_BS_Final workings" xfId="11707" xr:uid="{6981B225-FF87-4C63-AFD0-88536E6915AF}"/>
    <cellStyle name="_Reim_BS_Final workings_Assumptions_0809" xfId="11708" xr:uid="{C54108AB-1FCC-4D9D-9BF5-F16AFD17FB96}"/>
    <cellStyle name="_Reim_BS_Final workings_Assumptions_0809_CF Template - Master - P10 new" xfId="11709" xr:uid="{E3EFA55C-3770-4F7E-BFA3-C4D5A3C252B3}"/>
    <cellStyle name="_Reim_BS_Final workings_Assumptions_0809_CF Template - Master - P6 (WIP)" xfId="11710" xr:uid="{9B114850-3A19-4BA0-B004-22F00B679AFE}"/>
    <cellStyle name="_Reim_BS_Final workings_CF Template - Master - P10 new" xfId="11711" xr:uid="{BFDD590E-9432-4F35-B9B8-95BAF2B33CAA}"/>
    <cellStyle name="_Reim_BS_Final workings_CF Template - Master - P6 (WIP)" xfId="11712" xr:uid="{9FCA9FD9-34CA-4651-B730-8AF98ADBA320}"/>
    <cellStyle name="_Reim_BS_Final workings_FS BS - Business case wise -0809 V.2" xfId="11713" xr:uid="{DAC4D89E-7836-4A14-BFA3-8E9043FF9671}"/>
    <cellStyle name="_Reim_BS_Final workings_FS BS - Business case wise -0809 V.2_CF Template - Master - P10 new" xfId="11714" xr:uid="{137855B1-7134-4F59-9343-D7390679FA5B}"/>
    <cellStyle name="_Reim_BS_Final workings_FS BS - Business case wise -0809 V.2_CF Template - Master - P6 (WIP)" xfId="11715" xr:uid="{B954CEFF-43BB-49BF-A36A-FEE1DD50EE89}"/>
    <cellStyle name="_Reim_BS_Final workings_FSC Budget Pack 08-09 FINAL" xfId="11716" xr:uid="{FC0CF6D9-F089-4C42-B512-0A7426F00130}"/>
    <cellStyle name="_Reim_BS_Final workings_FSC Budget Pack 08-09 FINAL_CF Template - Master - P10 new" xfId="11717" xr:uid="{E3ED6EF3-0AE3-454B-99B6-71937FA25665}"/>
    <cellStyle name="_Reim_BS_Final workings_FSC Budget Pack 08-09 FINAL_CF Template - Master - P6 (WIP)" xfId="11718" xr:uid="{8241CEC7-C9F0-462E-A815-A4B396C11772}"/>
    <cellStyle name="_Reim_BS_Final workings_FSC Pack 08-09-31.12.07_with Bench Ver.1" xfId="11719" xr:uid="{BE098247-6B1D-4D6E-8E76-9224E774FED6}"/>
    <cellStyle name="_Reim_BS_Final workings_FSC Pack 08-09-31.12.07_with Bench Ver.1_CF Template - Master - P10 new" xfId="11720" xr:uid="{12727DD3-8E83-481B-A5C1-7ADD730510AB}"/>
    <cellStyle name="_Reim_BS_Final workings_FSC Pack 08-09-31.12.07_with Bench Ver.1_CF Template - Master - P6 (WIP)" xfId="11721" xr:uid="{1EA3BF47-DB31-4D1C-B4D2-B3EC324A036D}"/>
    <cellStyle name="_Reim_Business Services Billing Input consolidate P10 Ver.1" xfId="11722" xr:uid="{859562EA-4BD7-4BB4-A5AA-2FE7FCC83C31}"/>
    <cellStyle name="_Reim_Business Services Billing Input consolidate P10 Ver.1_CF Template - Master - P10 new" xfId="11723" xr:uid="{EA792245-B246-48D3-8A6D-E9F418547C7C}"/>
    <cellStyle name="_Reim_Business Services Billing Input consolidate P10 Ver.1_CF Template - Master - P6 (WIP)" xfId="11724" xr:uid="{4A130869-A4F6-4B1F-B5E1-7FBC0137484D}"/>
    <cellStyle name="_Reim_CF Template - Master - P10 new" xfId="11725" xr:uid="{A1047FCA-755F-4354-BE2F-1D0ECB8952E5}"/>
    <cellStyle name="_Reim_CF Template - Master - P6 (WIP)" xfId="11726" xr:uid="{F80CBB94-EB60-4A4A-9BB9-EAB4A4FBC6B2}"/>
    <cellStyle name="_Reim_Copy of BS_Detailed workings_Phasing_reduced cost" xfId="11727" xr:uid="{2A0EC156-CDD1-4957-B04D-CE29152BD60B}"/>
    <cellStyle name="_Reim_Copy of BS_Detailed workings_Phasing_reduced cost_Assumptions_0809" xfId="11728" xr:uid="{7C99511D-1BD5-4FA3-B261-276CFCEAA37D}"/>
    <cellStyle name="_Reim_Copy of BS_Detailed workings_Phasing_reduced cost_Assumptions_0809_CF Template - Master - P10 new" xfId="11729" xr:uid="{986F457D-3E47-4F25-931E-DF1C0C957839}"/>
    <cellStyle name="_Reim_Copy of BS_Detailed workings_Phasing_reduced cost_Assumptions_0809_CF Template - Master - P6 (WIP)" xfId="11730" xr:uid="{5F97FAD6-A49F-42F6-BACF-DC309EFE0D0D}"/>
    <cellStyle name="_Reim_Copy of BS_Detailed workings_Phasing_reduced cost_CF Template - Master - P10 new" xfId="11731" xr:uid="{B8F472B7-4D78-4512-B07A-00B20FF4196D}"/>
    <cellStyle name="_Reim_Copy of BS_Detailed workings_Phasing_reduced cost_CF Template - Master - P6 (WIP)" xfId="11732" xr:uid="{27DAD538-CF80-4B13-A84A-BB3CCBDD199A}"/>
    <cellStyle name="_Reim_Copy of BS_Detailed workings_Phasing_reduced cost_FS BS - Business case wise -0809 V.2" xfId="11733" xr:uid="{B88721F2-C0DD-478F-A4BB-8C8C24AB7C15}"/>
    <cellStyle name="_Reim_Copy of BS_Detailed workings_Phasing_reduced cost_FS BS - Business case wise -0809 V.2_CF Template - Master - P10 new" xfId="11734" xr:uid="{ECA0ABFC-3349-4A4C-822B-839D061C8FDA}"/>
    <cellStyle name="_Reim_Copy of BS_Detailed workings_Phasing_reduced cost_FS BS - Business case wise -0809 V.2_CF Template - Master - P6 (WIP)" xfId="11735" xr:uid="{8EF2B13F-A022-4637-8FA3-E565A775E767}"/>
    <cellStyle name="_Reim_Copy of BS_Detailed workings_Phasing_reduced cost_FSC Budget Pack 08-09 FINAL" xfId="11736" xr:uid="{F3D88DCD-E8D6-4DB8-B45E-33814B24F2EA}"/>
    <cellStyle name="_Reim_Copy of BS_Detailed workings_Phasing_reduced cost_FSC Budget Pack 08-09 FINAL_CF Template - Master - P10 new" xfId="11737" xr:uid="{FF76952A-2CC0-435C-8B98-C2EB707257E9}"/>
    <cellStyle name="_Reim_Copy of BS_Detailed workings_Phasing_reduced cost_FSC Budget Pack 08-09 FINAL_CF Template - Master - P6 (WIP)" xfId="11738" xr:uid="{82F947BF-6FB6-45FA-9170-A7734DA21456}"/>
    <cellStyle name="_Reim_Copy of BS_Detailed workings_Phasing_reduced cost_FSC Pack 08-09-31.12.07_with Bench Ver.1" xfId="11739" xr:uid="{49CA8A11-AFA9-46C7-BA9A-2F911C94CB24}"/>
    <cellStyle name="_Reim_Copy of BS_Detailed workings_Phasing_reduced cost_FSC Pack 08-09-31.12.07_with Bench Ver.1_CF Template - Master - P10 new" xfId="11740" xr:uid="{95FB531E-5495-4B30-99DA-872990F1A094}"/>
    <cellStyle name="_Reim_Copy of BS_Detailed workings_Phasing_reduced cost_FSC Pack 08-09-31.12.07_with Bench Ver.1_CF Template - Master - P6 (WIP)" xfId="11741" xr:uid="{2986F126-36E2-4AA8-A619-FB6AC0361C6D}"/>
    <cellStyle name="_Reim_FS Budget Pack 08-09_23 Jan 08_Final Version_with ROI updation" xfId="11742" xr:uid="{878D7E64-6FB3-4885-A29E-09E54C14CDAF}"/>
    <cellStyle name="_Reim_FS Budget Pack 08-09_23 Jan 08_Final Version_with ROI updation_CF Template - Master - P10 new" xfId="11743" xr:uid="{63D8470B-A42B-4F7D-A49B-565A04EF4E9C}"/>
    <cellStyle name="_Reim_FS Budget Pack 08-09_23 Jan 08_Final Version_with ROI updation_CF Template - Master - P6 (WIP)" xfId="11744" xr:uid="{F5814E48-AF80-45C0-BD39-1C951D199F0A}"/>
    <cellStyle name="_Reim_FS_Detailed workings" xfId="11745" xr:uid="{3F574057-5FA4-4DB5-B876-7B2CED00EF8C}"/>
    <cellStyle name="_Reim_FS_Detailed workings_CF Template - Master - P10 new" xfId="11746" xr:uid="{2FEF05E8-AC78-4A3E-B223-C82200EEEAEE}"/>
    <cellStyle name="_Reim_FS_Detailed workings_CF Template - Master - P6 (WIP)" xfId="11747" xr:uid="{6AA8279F-CB52-4B9A-A9A0-63C6C414AB51}"/>
    <cellStyle name="_Reim_FS_Detailed workings_Ver.1" xfId="11748" xr:uid="{AD540A5A-2ED6-47C0-9D9A-D409466B17A4}"/>
    <cellStyle name="_Reim_FS_Detailed workings_Ver.1_CF Template - Master - P10 new" xfId="11749" xr:uid="{2F8AC2B2-70D4-47DF-A8CC-03B04158E79E}"/>
    <cellStyle name="_Reim_FS_Detailed workings_Ver.1_CF Template - Master - P6 (WIP)" xfId="11750" xr:uid="{5CF6AFA3-E689-486D-9D98-A89DBCD0CE1F}"/>
    <cellStyle name="_Reim_Rate card &amp; Overhead" xfId="11751" xr:uid="{DB0A83D5-632A-4089-B6E0-93A704647A5A}"/>
    <cellStyle name="_Reim_Rate card &amp; Overhead_CF Template - Master - P10 new" xfId="11752" xr:uid="{B4C42891-5C6D-4858-B764-3F3DB7B0382F}"/>
    <cellStyle name="_Reim_Rate card &amp; Overhead_CF Template - Master - P6 (WIP)" xfId="11753" xr:uid="{8D545143-1A9C-4789-8C44-E9D6EA8A857A}"/>
    <cellStyle name="_Reim_Rate card comparision" xfId="11754" xr:uid="{3C8A484F-E20A-4378-84F0-C830174FC0DE}"/>
    <cellStyle name="_Reim_Rate card comparision_CF Template - Master - P10 new" xfId="11755" xr:uid="{8C03097D-8CC7-4B2F-81BB-23F459FF3092}"/>
    <cellStyle name="_Reim_Rate card comparision_CF Template - Master - P6 (WIP)" xfId="11756" xr:uid="{A5D1190C-49F1-4072-AF35-1896E4C58242}"/>
    <cellStyle name="_Reim_Rate Card workings_08-09_Ver 1" xfId="11757" xr:uid="{B3E6E138-DC7F-4CBE-87C3-947D482DFEB1}"/>
    <cellStyle name="_Reim_Rate Card workings_08-09_Ver 1_Assumptions_0809" xfId="11758" xr:uid="{E04F8C33-EA5B-40EC-9B1A-8A0ABAF6787E}"/>
    <cellStyle name="_Reim_Rate Card workings_08-09_Ver 1_Assumptions_0809_CF Template - Master - P10 new" xfId="11759" xr:uid="{FEDB491B-CEDB-4518-96C3-887AF1C18AE8}"/>
    <cellStyle name="_Reim_Rate Card workings_08-09_Ver 1_Assumptions_0809_CF Template - Master - P6 (WIP)" xfId="11760" xr:uid="{2C988C18-1178-4D33-9E73-0ABA5DE75E06}"/>
    <cellStyle name="_Reim_Rate Card workings_08-09_Ver 1_BS_Detailed workings_LTP HC" xfId="11761" xr:uid="{C40DA837-230D-4E9C-90DD-25DCC7E7F220}"/>
    <cellStyle name="_Reim_Rate Card workings_08-09_Ver 1_BS_Detailed workings_LTP HC_CF Template - Master - P10 new" xfId="11762" xr:uid="{9A64D5D3-588E-4C72-BD92-519ABCEBB612}"/>
    <cellStyle name="_Reim_Rate Card workings_08-09_Ver 1_BS_Detailed workings_LTP HC_CF Template - Master - P6 (WIP)" xfId="11763" xr:uid="{6D674109-C02C-49F0-8333-21738A2D3AC7}"/>
    <cellStyle name="_Reim_Rate Card workings_08-09_Ver 1_CF Template - Master - P10 new" xfId="11764" xr:uid="{7298AECA-34B8-44CF-92B8-AD0A01D5FCA5}"/>
    <cellStyle name="_Reim_Rate Card workings_08-09_Ver 1_CF Template - Master - P6 (WIP)" xfId="11765" xr:uid="{F20AABC2-9533-4E6C-8247-B164BF38416A}"/>
    <cellStyle name="_Reim_Rate Card workings_08-09_Ver 1_FS BS - Business case wise -0809 V.2" xfId="11766" xr:uid="{1CEA170B-4C57-4AA9-91D5-CA938CD51A19}"/>
    <cellStyle name="_Reim_Rate Card workings_08-09_Ver 1_FS BS - Business case wise -0809 V.2_CF Template - Master - P10 new" xfId="11767" xr:uid="{1EF671F0-58D2-4D02-AFEB-9AFE74357ED6}"/>
    <cellStyle name="_Reim_Rate Card workings_08-09_Ver 1_FS BS - Business case wise -0809 V.2_CF Template - Master - P6 (WIP)" xfId="11768" xr:uid="{686995D6-772B-44AD-BF8F-420A092B018F}"/>
    <cellStyle name="_Reim_Rate Card workings_08-09_Ver 1_FS_Detailed workings_Ver.1" xfId="11769" xr:uid="{4B7CFE30-98D5-4584-8056-123DB7AC47D1}"/>
    <cellStyle name="_Reim_Rate Card workings_08-09_Ver 1_FS_Detailed workings_Ver.1_CF Template - Master - P10 new" xfId="11770" xr:uid="{8C6B6946-2217-4AE6-9459-A53609DFB1D6}"/>
    <cellStyle name="_Reim_Rate Card workings_08-09_Ver 1_FS_Detailed workings_Ver.1_CF Template - Master - P6 (WIP)" xfId="11771" xr:uid="{58DE9C32-146B-422D-9E83-6A6AB3CEA8C7}"/>
    <cellStyle name="_Reim_Rate Card workings_08-09_Ver 1_FSC Budget Pack 08-09 FINAL" xfId="11772" xr:uid="{2B964199-3976-46CB-9EF7-4CFBC19335E4}"/>
    <cellStyle name="_Reim_Rate Card workings_08-09_Ver 1_FSC Budget Pack 08-09 FINAL_CF Template - Master - P10 new" xfId="11773" xr:uid="{4C756314-0960-4CF0-B837-AF7BF74E89FE}"/>
    <cellStyle name="_Reim_Rate Card workings_08-09_Ver 1_FSC Budget Pack 08-09 FINAL_CF Template - Master - P6 (WIP)" xfId="11774" xr:uid="{C5050263-962F-4F81-9E68-9FE2AA65E7FB}"/>
    <cellStyle name="_Reim_Rate Card workings_08-09_Ver 1_FSC Pack 08-09-31.12.07_with Bench Ver.1" xfId="11775" xr:uid="{7952EBCC-D3FB-4AB1-AE59-C70F60C45A93}"/>
    <cellStyle name="_Reim_Rate Card workings_08-09_Ver 1_FSC Pack 08-09-31.12.07_with Bench Ver.1_CF Template - Master - P10 new" xfId="11776" xr:uid="{15C441AA-25F7-46AA-B004-7E1C7434CAF1}"/>
    <cellStyle name="_Reim_Rate Card workings_08-09_Ver 1_FSC Pack 08-09-31.12.07_with Bench Ver.1_CF Template - Master - P6 (WIP)" xfId="11777" xr:uid="{52B48129-77FA-4F9E-A2E9-8E6EE265188F}"/>
    <cellStyle name="_Reim_US Operations Billing backup_P08(FS)" xfId="11778" xr:uid="{CB527A00-4A4F-486D-83C9-3CE422C9097F}"/>
    <cellStyle name="_Reim_US Operations Billing backup_P08(FS)_CF Template - Master - P10 new" xfId="11779" xr:uid="{65701E7F-3C0B-468C-A512-70D5B4EE8265}"/>
    <cellStyle name="_Reim_US Operations Billing backup_P08(FS)_CF Template - Master - P6 (WIP)" xfId="11780" xr:uid="{FB4FB65E-75B3-4B25-AD9A-066A967BE3C6}"/>
    <cellStyle name="_Reimbursements-Consolidated P05" xfId="11781" xr:uid="{F590147F-9449-4196-B081-2190BB4A1351}"/>
    <cellStyle name="_Reimbursements-Consolidated P05_2009-10 P3PP Template - Commercial" xfId="11782" xr:uid="{3054404E-AE1E-43E3-ACBC-1CABD4FB9B40}"/>
    <cellStyle name="_Reimbursements-Consolidated P05_2009-10 P3PP Template - Kitchen" xfId="11783" xr:uid="{780C65CF-7068-47DE-8674-F71C7C7DA1BC}"/>
    <cellStyle name="_Reimbursements-Consolidated P05_2009-10 Summary 1_27 FINAL" xfId="11784" xr:uid="{A61A6A53-5C05-46F4-B75E-98207FCD538C}"/>
    <cellStyle name="_Reimbursements-Consolidated P05_2009P11 Fcst - Kitchen Register v1 (lm)" xfId="11785" xr:uid="{AFCF28FA-0762-4920-B3BB-7F4AF2A824C0}"/>
    <cellStyle name="_Reimbursements-Consolidated P05_5.Rate Card workings_08-09_Avg CTC_Previous_Median" xfId="11786" xr:uid="{AE7D458E-BC8B-48E9-ABCA-0A0D5AA04A2A}"/>
    <cellStyle name="_Reimbursements-Consolidated P05_5.Rate Card workings_08-09_Avg CTC_Previous_Median_CF Template - Master - P10 new" xfId="11787" xr:uid="{4C1DFD0B-3742-4DF7-9FFD-8876A9324E83}"/>
    <cellStyle name="_Reimbursements-Consolidated P05_5.Rate Card workings_08-09_Avg CTC_Previous_Median_CF Template - Master - P6 (WIP)" xfId="11788" xr:uid="{68C25852-1F10-49DE-99AC-F411E19B6308}"/>
    <cellStyle name="_Reimbursements-Consolidated P05_B.BS_Detailed workings_reduced cost_TM" xfId="11789" xr:uid="{A5F2D882-92C7-42CB-B71B-DA11D6F43655}"/>
    <cellStyle name="_Reimbursements-Consolidated P05_B.BS_Detailed workings_reduced cost_TM_CF Template - Master - P10 new" xfId="11790" xr:uid="{3585F7CA-0D46-4C3A-8632-16B185C4F4D0}"/>
    <cellStyle name="_Reimbursements-Consolidated P05_B.BS_Detailed workings_reduced cost_TM_CF Template - Master - P6 (WIP)" xfId="11791" xr:uid="{DFD778FE-9102-4BFB-ACCE-EBB933828CAA}"/>
    <cellStyle name="_Reimbursements-Consolidated P05_Billing Back-up USIT P8" xfId="11792" xr:uid="{F7FF26EE-908D-44CA-BDA7-9AD57D8EE81D}"/>
    <cellStyle name="_Reimbursements-Consolidated P05_Billing Back-up USIT P8_CF Template - Master - P10 new" xfId="11793" xr:uid="{4F38258D-69D2-4D29-8694-8146B58C101B}"/>
    <cellStyle name="_Reimbursements-Consolidated P05_Billing Back-up USIT P8_CF Template - Master - P6 (WIP)" xfId="11794" xr:uid="{06773C84-64CB-4906-837F-6EC03E8E17B4}"/>
    <cellStyle name="_Reimbursements-Consolidated P05_Book2 (6)" xfId="11795" xr:uid="{98121108-791E-4E75-AE38-9E265C55943C}"/>
    <cellStyle name="_Reimbursements-Consolidated P05_BS_Detailed workings_LTP HC" xfId="11796" xr:uid="{9EFD831F-ECD5-4599-A918-82EA53DDDD1A}"/>
    <cellStyle name="_Reimbursements-Consolidated P05_BS_Detailed workings_LTP HC_CF Template - Master - P10 new" xfId="11797" xr:uid="{76E15717-F554-40E9-A098-05A0D29AC1C4}"/>
    <cellStyle name="_Reimbursements-Consolidated P05_BS_Detailed workings_LTP HC_CF Template - Master - P6 (WIP)" xfId="11798" xr:uid="{230489CB-A963-4E8D-B8B7-EB7561E300AA}"/>
    <cellStyle name="_Reimbursements-Consolidated P05_BS_Final workings" xfId="11799" xr:uid="{4612C416-9536-42C5-8087-C90F274A058E}"/>
    <cellStyle name="_Reimbursements-Consolidated P05_BS_Final workings_Assumptions_0809" xfId="11800" xr:uid="{ECF30705-0B83-4114-948A-7B5C5246D7BA}"/>
    <cellStyle name="_Reimbursements-Consolidated P05_BS_Final workings_Assumptions_0809_CF Template - Master - P10 new" xfId="11801" xr:uid="{DC2BDAE2-E3E2-4F6D-82C4-88768A091AB2}"/>
    <cellStyle name="_Reimbursements-Consolidated P05_BS_Final workings_Assumptions_0809_CF Template - Master - P6 (WIP)" xfId="11802" xr:uid="{9460D3E8-DD33-42E0-9562-B30072F8673F}"/>
    <cellStyle name="_Reimbursements-Consolidated P05_BS_Final workings_CF Template - Master - P10 new" xfId="11803" xr:uid="{4B6629A3-3115-4D47-A14B-AC274D61E73B}"/>
    <cellStyle name="_Reimbursements-Consolidated P05_BS_Final workings_CF Template - Master - P6 (WIP)" xfId="11804" xr:uid="{31B5A21D-FF3B-4126-9A35-1CA974969D19}"/>
    <cellStyle name="_Reimbursements-Consolidated P05_BS_Final workings_FS BS - Business case wise -0809 V.2" xfId="11805" xr:uid="{8CAE60EE-FC03-4AF1-A990-4E27B9D3BA7B}"/>
    <cellStyle name="_Reimbursements-Consolidated P05_BS_Final workings_FS BS - Business case wise -0809 V.2_CF Template - Master - P10 new" xfId="11806" xr:uid="{07477DCB-B72D-4A9F-A180-AA5E6D0025F1}"/>
    <cellStyle name="_Reimbursements-Consolidated P05_BS_Final workings_FS BS - Business case wise -0809 V.2_CF Template - Master - P6 (WIP)" xfId="11807" xr:uid="{D3A37113-E75C-4941-A790-C7413F9FEE75}"/>
    <cellStyle name="_Reimbursements-Consolidated P05_BS_Final workings_FSC Budget Pack 08-09 FINAL" xfId="11808" xr:uid="{9797A33E-2158-4D2C-B0AA-6387934E4FE3}"/>
    <cellStyle name="_Reimbursements-Consolidated P05_BS_Final workings_FSC Budget Pack 08-09 FINAL_CF Template - Master - P10 new" xfId="11809" xr:uid="{5366C261-6C20-4DE4-B845-67037FF4D465}"/>
    <cellStyle name="_Reimbursements-Consolidated P05_BS_Final workings_FSC Budget Pack 08-09 FINAL_CF Template - Master - P6 (WIP)" xfId="11810" xr:uid="{DA4F7D4A-CFBA-4CAF-9520-CB0CF3E1A8F0}"/>
    <cellStyle name="_Reimbursements-Consolidated P05_BS_Final workings_FSC Pack 08-09-31.12.07_with Bench Ver.1" xfId="11811" xr:uid="{57119B14-6BD0-4DA0-B7A9-ED8BD5D01BE5}"/>
    <cellStyle name="_Reimbursements-Consolidated P05_BS_Final workings_FSC Pack 08-09-31.12.07_with Bench Ver.1_CF Template - Master - P10 new" xfId="11812" xr:uid="{D5F9CAE5-063E-4E2C-A449-5AE0A0383404}"/>
    <cellStyle name="_Reimbursements-Consolidated P05_BS_Final workings_FSC Pack 08-09-31.12.07_with Bench Ver.1_CF Template - Master - P6 (WIP)" xfId="11813" xr:uid="{40192396-0775-4060-A660-C3EC2535BC6D}"/>
    <cellStyle name="_Reimbursements-Consolidated P05_Business Services Billing Input consolidate P10 Ver.1" xfId="11814" xr:uid="{BF40A732-D31D-4B96-863F-575B03995AEA}"/>
    <cellStyle name="_Reimbursements-Consolidated P05_Business Services Billing Input consolidate P10 Ver.1_CF Template - Master - P10 new" xfId="11815" xr:uid="{634F8EDA-A86F-4E4C-96DB-82E8B18A8736}"/>
    <cellStyle name="_Reimbursements-Consolidated P05_Business Services Billing Input consolidate P10 Ver.1_CF Template - Master - P6 (WIP)" xfId="11816" xr:uid="{2ED13567-0BF9-4F0D-876A-449972DECC67}"/>
    <cellStyle name="_Reimbursements-Consolidated P05_Copy of BS_Detailed workings_Phasing_reduced cost" xfId="11817" xr:uid="{8EC7CCB7-80FF-4A8D-B518-901222ABB6B4}"/>
    <cellStyle name="_Reimbursements-Consolidated P05_Copy of BS_Detailed workings_Phasing_reduced cost_Assumptions_0809" xfId="11818" xr:uid="{B50F81BF-03B6-488F-93C3-517CEE02F366}"/>
    <cellStyle name="_Reimbursements-Consolidated P05_Copy of BS_Detailed workings_Phasing_reduced cost_Assumptions_0809_CF Template - Master - P10 new" xfId="11819" xr:uid="{63FFC4C6-5890-47B4-A0CB-F5BF36F11B83}"/>
    <cellStyle name="_Reimbursements-Consolidated P05_Copy of BS_Detailed workings_Phasing_reduced cost_Assumptions_0809_CF Template - Master - P6 (WIP)" xfId="11820" xr:uid="{D9EEDFD3-FAAA-4DFC-A019-2F6B288A8ECE}"/>
    <cellStyle name="_Reimbursements-Consolidated P05_Copy of BS_Detailed workings_Phasing_reduced cost_CF Template - Master - P10 new" xfId="11821" xr:uid="{F2E81E88-53D8-4656-8CB4-595DFCAC52F1}"/>
    <cellStyle name="_Reimbursements-Consolidated P05_Copy of BS_Detailed workings_Phasing_reduced cost_CF Template - Master - P6 (WIP)" xfId="11822" xr:uid="{48B15DC8-05A2-4DCA-8D6C-EB5DC4C781EC}"/>
    <cellStyle name="_Reimbursements-Consolidated P05_Copy of BS_Detailed workings_Phasing_reduced cost_FS BS - Business case wise -0809 V.2" xfId="11823" xr:uid="{C80952C6-C1EF-4585-8DDE-17710193CE65}"/>
    <cellStyle name="_Reimbursements-Consolidated P05_Copy of BS_Detailed workings_Phasing_reduced cost_FS BS - Business case wise -0809 V.2_CF Template - Master - P10 new" xfId="11824" xr:uid="{B2961B4A-07E6-4438-AC34-81E89BBB72E5}"/>
    <cellStyle name="_Reimbursements-Consolidated P05_Copy of BS_Detailed workings_Phasing_reduced cost_FS BS - Business case wise -0809 V.2_CF Template - Master - P6 (WIP)" xfId="11825" xr:uid="{C2D2254E-8A07-468C-9D1C-A8149F9CAB97}"/>
    <cellStyle name="_Reimbursements-Consolidated P05_Copy of BS_Detailed workings_Phasing_reduced cost_FSC Budget Pack 08-09 FINAL" xfId="11826" xr:uid="{161C7781-B66D-477C-8CB7-7215B62B27BD}"/>
    <cellStyle name="_Reimbursements-Consolidated P05_Copy of BS_Detailed workings_Phasing_reduced cost_FSC Budget Pack 08-09 FINAL_CF Template - Master - P10 new" xfId="11827" xr:uid="{CACF417D-6AF4-4D37-BC58-BFEAF5315069}"/>
    <cellStyle name="_Reimbursements-Consolidated P05_Copy of BS_Detailed workings_Phasing_reduced cost_FSC Budget Pack 08-09 FINAL_CF Template - Master - P6 (WIP)" xfId="11828" xr:uid="{46703F39-0849-4D60-8196-ABE627F65B2A}"/>
    <cellStyle name="_Reimbursements-Consolidated P05_Copy of BS_Detailed workings_Phasing_reduced cost_FSC Pack 08-09-31.12.07_with Bench Ver.1" xfId="11829" xr:uid="{7433AD95-7726-480D-8FE7-A84B7830D75C}"/>
    <cellStyle name="_Reimbursements-Consolidated P05_Copy of BS_Detailed workings_Phasing_reduced cost_FSC Pack 08-09-31.12.07_with Bench Ver.1_CF Template - Master - P10 new" xfId="11830" xr:uid="{3A55C671-5681-472B-BE81-476B7D6753DB}"/>
    <cellStyle name="_Reimbursements-Consolidated P05_Copy of BS_Detailed workings_Phasing_reduced cost_FSC Pack 08-09-31.12.07_with Bench Ver.1_CF Template - Master - P6 (WIP)" xfId="11831" xr:uid="{59B30EFC-619C-4B01-B61A-DC700C2A9B20}"/>
    <cellStyle name="_Reimbursements-Consolidated P05_FS Budget Pack 08-09_23 Jan 08_Final Version_with ROI updation" xfId="11832" xr:uid="{4C69BECB-9CF4-40BA-9481-5355ECC34029}"/>
    <cellStyle name="_Reimbursements-Consolidated P05_FS Budget Pack 08-09_23 Jan 08_Final Version_with ROI updation_CF Template - Master - P10 new" xfId="11833" xr:uid="{19C7FE15-101B-4D7D-A611-D31B3E1DA1EA}"/>
    <cellStyle name="_Reimbursements-Consolidated P05_FS Budget Pack 08-09_23 Jan 08_Final Version_with ROI updation_CF Template - Master - P6 (WIP)" xfId="11834" xr:uid="{B0C83DBF-418D-4DCB-96E1-F66BDE5CB8E5}"/>
    <cellStyle name="_Reimbursements-Consolidated P05_FS_Detailed workings" xfId="11835" xr:uid="{0C3D0B0A-76AE-4F21-BE57-E6AA86A295EE}"/>
    <cellStyle name="_Reimbursements-Consolidated P05_FS_Detailed workings_CF Template - Master - P10 new" xfId="11836" xr:uid="{867FB4FF-F541-4277-9A03-F8400E588107}"/>
    <cellStyle name="_Reimbursements-Consolidated P05_FS_Detailed workings_CF Template - Master - P6 (WIP)" xfId="11837" xr:uid="{408E7CA0-3FB2-44A2-9069-DDB685C6887B}"/>
    <cellStyle name="_Reimbursements-Consolidated P05_FS_Detailed workings_Ver.1" xfId="11838" xr:uid="{BB86C008-92A4-4FAF-AB93-487D4AED0117}"/>
    <cellStyle name="_Reimbursements-Consolidated P05_FS_Detailed workings_Ver.1_CF Template - Master - P10 new" xfId="11839" xr:uid="{553A5731-1F84-4A03-B353-77071F94AFAD}"/>
    <cellStyle name="_Reimbursements-Consolidated P05_FS_Detailed workings_Ver.1_CF Template - Master - P6 (WIP)" xfId="11840" xr:uid="{4B6F28E8-1446-4A3D-882D-BF2B6BB0B5DB}"/>
    <cellStyle name="_Reimbursements-Consolidated P05_HO Board Management" xfId="11841" xr:uid="{D1EA4D95-CF02-414E-AE51-1D89FB05F65C}"/>
    <cellStyle name="_Reimbursements-Consolidated P05_HO Board Management_CF Template - Master - P10 new" xfId="11842" xr:uid="{67015A2A-5045-4291-9CE0-F288806E0A80}"/>
    <cellStyle name="_Reimbursements-Consolidated P05_HO Board Management_CF Template - Master - P6 (WIP)" xfId="11843" xr:uid="{A788473B-831A-4ABF-9919-E44B76CC1129}"/>
    <cellStyle name="_Reimbursements-Consolidated P05_HO Finance" xfId="11844" xr:uid="{522FACBD-55A4-482C-A0AA-DEAA1326F87D}"/>
    <cellStyle name="_Reimbursements-Consolidated P05_HO Finance_CF Template - Master - P10 new" xfId="11845" xr:uid="{7A05C756-2E23-4A46-AD35-4E3A955E6ED8}"/>
    <cellStyle name="_Reimbursements-Consolidated P05_HO Finance_CF Template - Master - P6 (WIP)" xfId="11846" xr:uid="{7607640B-157B-4C1E-B227-A800B7146210}"/>
    <cellStyle name="_Reimbursements-Consolidated P05_HO HR &amp; Personnel" xfId="11847" xr:uid="{69D7A757-65D2-4C44-AD14-525AB394868D}"/>
    <cellStyle name="_Reimbursements-Consolidated P05_HO HR &amp; Personnel_CF Template - Master - P10 new" xfId="11848" xr:uid="{DE55AC83-5559-42F4-A9DE-2D1B0D6EC83D}"/>
    <cellStyle name="_Reimbursements-Consolidated P05_HO HR &amp; Personnel_CF Template - Master - P6 (WIP)" xfId="11849" xr:uid="{795DFE4B-9854-4EA4-B2A5-B21AD9B25C5B}"/>
    <cellStyle name="_Reimbursements-Consolidated P05_Input Commercial 5-19-09" xfId="11850" xr:uid="{63E06EEC-3F1A-4ACC-87E3-853C0A864DCF}"/>
    <cellStyle name="_Reimbursements-Consolidated P05_Input Kitchen 5-19-09" xfId="11851" xr:uid="{83511DEA-C8D7-40C4-818A-C7B49D1B6403}"/>
    <cellStyle name="_Reimbursements-Consolidated P05_Kitchen P3PP Submission 5-22-2009" xfId="11852" xr:uid="{6F1FC373-A8A2-4194-8720-5C4EC865ECA7}"/>
    <cellStyle name="_Reimbursements-Consolidated P05_Marketing Pack P2_09" xfId="11853" xr:uid="{524ED0DA-AE3B-463D-9C78-33822929297B}"/>
    <cellStyle name="_Reimbursements-Consolidated P05_P12_HO Head Count" xfId="11854" xr:uid="{691F15F6-5D3F-4A98-9F70-A41FF427A374}"/>
    <cellStyle name="_Reimbursements-Consolidated P05_P12_HO Head Count_CF Template - Master - P10 new" xfId="11855" xr:uid="{4B34DCA8-92BA-424B-B412-2266A922C977}"/>
    <cellStyle name="_Reimbursements-Consolidated P05_P12_HO Head Count_CF Template - Master - P6 (WIP)" xfId="11856" xr:uid="{2D182052-B27B-47DA-8F6B-2B7795855ABB}"/>
    <cellStyle name="_Reimbursements-Consolidated P05_Rate card &amp; Overhead" xfId="11857" xr:uid="{9428A498-E18A-44E4-BE83-23C89A40B6F5}"/>
    <cellStyle name="_Reimbursements-Consolidated P05_Rate card &amp; Overhead_CF Template - Master - P10 new" xfId="11858" xr:uid="{05B81BD2-44A0-4E76-9188-D01E505F405D}"/>
    <cellStyle name="_Reimbursements-Consolidated P05_Rate card &amp; Overhead_CF Template - Master - P6 (WIP)" xfId="11859" xr:uid="{AA95FFB5-2CD8-481C-B997-2C1942F56161}"/>
    <cellStyle name="_Reimbursements-Consolidated P05_Rate card comparision" xfId="11860" xr:uid="{41329A65-5885-4A01-8B7C-D42393AB2143}"/>
    <cellStyle name="_Reimbursements-Consolidated P05_Rate card comparision_CF Template - Master - P10 new" xfId="11861" xr:uid="{4563A7A1-EA14-4C6F-B845-845577A24556}"/>
    <cellStyle name="_Reimbursements-Consolidated P05_Rate card comparision_CF Template - Master - P6 (WIP)" xfId="11862" xr:uid="{41CA9072-0FB1-4B9E-ABA5-F482028E4545}"/>
    <cellStyle name="_Reimbursements-Consolidated P05_Rate Card workings_08-09_Ver 1" xfId="11863" xr:uid="{38024FDC-D762-4C92-B9D1-C2A151BD1D15}"/>
    <cellStyle name="_Reimbursements-Consolidated P05_Rate Card workings_08-09_Ver 1_Assumptions_0809" xfId="11864" xr:uid="{FBE07339-4C70-4914-9D69-A115036D23F4}"/>
    <cellStyle name="_Reimbursements-Consolidated P05_Rate Card workings_08-09_Ver 1_Assumptions_0809_CF Template - Master - P10 new" xfId="11865" xr:uid="{5644DAC6-2766-4ED6-A504-0B05C40089B5}"/>
    <cellStyle name="_Reimbursements-Consolidated P05_Rate Card workings_08-09_Ver 1_Assumptions_0809_CF Template - Master - P6 (WIP)" xfId="11866" xr:uid="{F7B94918-7492-4479-BE95-B4636FCCADDD}"/>
    <cellStyle name="_Reimbursements-Consolidated P05_Rate Card workings_08-09_Ver 1_BS_Detailed workings_LTP HC" xfId="11867" xr:uid="{78A07869-1A1A-4201-B21F-4A756CCB8430}"/>
    <cellStyle name="_Reimbursements-Consolidated P05_Rate Card workings_08-09_Ver 1_BS_Detailed workings_LTP HC_CF Template - Master - P10 new" xfId="11868" xr:uid="{D067B0F8-C1D6-4CD8-85CB-E453A0BB8571}"/>
    <cellStyle name="_Reimbursements-Consolidated P05_Rate Card workings_08-09_Ver 1_BS_Detailed workings_LTP HC_CF Template - Master - P6 (WIP)" xfId="11869" xr:uid="{3A33407A-041D-4DC5-90E6-AD6D35397857}"/>
    <cellStyle name="_Reimbursements-Consolidated P05_Rate Card workings_08-09_Ver 1_CF Template - Master - P10 new" xfId="11870" xr:uid="{455DB2E1-7659-4113-B6F0-82F85905238F}"/>
    <cellStyle name="_Reimbursements-Consolidated P05_Rate Card workings_08-09_Ver 1_CF Template - Master - P6 (WIP)" xfId="11871" xr:uid="{7A878C51-5D33-46CD-84FA-F54F81C74FD0}"/>
    <cellStyle name="_Reimbursements-Consolidated P05_Rate Card workings_08-09_Ver 1_FS BS - Business case wise -0809 V.2" xfId="11872" xr:uid="{651BEC7E-C6CD-4EA0-9B8B-04F9DC237906}"/>
    <cellStyle name="_Reimbursements-Consolidated P05_Rate Card workings_08-09_Ver 1_FS BS - Business case wise -0809 V.2_CF Template - Master - P10 new" xfId="11873" xr:uid="{2563BDB1-78C7-4ADC-A758-7A8488231EAF}"/>
    <cellStyle name="_Reimbursements-Consolidated P05_Rate Card workings_08-09_Ver 1_FS BS - Business case wise -0809 V.2_CF Template - Master - P6 (WIP)" xfId="11874" xr:uid="{2FB92962-0000-4390-AA25-A52BA6941A63}"/>
    <cellStyle name="_Reimbursements-Consolidated P05_Rate Card workings_08-09_Ver 1_FS_Detailed workings_Ver.1" xfId="11875" xr:uid="{52879BD5-A3E2-431C-A9FE-1F6054B9AC41}"/>
    <cellStyle name="_Reimbursements-Consolidated P05_Rate Card workings_08-09_Ver 1_FS_Detailed workings_Ver.1_CF Template - Master - P10 new" xfId="11876" xr:uid="{7379FFD3-F61C-4CAE-982C-DCA76BD91A59}"/>
    <cellStyle name="_Reimbursements-Consolidated P05_Rate Card workings_08-09_Ver 1_FS_Detailed workings_Ver.1_CF Template - Master - P6 (WIP)" xfId="11877" xr:uid="{6C518A3A-7516-4B32-99EB-0DECADD98D37}"/>
    <cellStyle name="_Reimbursements-Consolidated P05_Rate Card workings_08-09_Ver 1_FSC Budget Pack 08-09 FINAL" xfId="11878" xr:uid="{CECB7B2B-9995-4939-8078-9315BAC6B58B}"/>
    <cellStyle name="_Reimbursements-Consolidated P05_Rate Card workings_08-09_Ver 1_FSC Budget Pack 08-09 FINAL_CF Template - Master - P10 new" xfId="11879" xr:uid="{366A8DF0-725D-41AC-BE5F-BCF8CF8E519D}"/>
    <cellStyle name="_Reimbursements-Consolidated P05_Rate Card workings_08-09_Ver 1_FSC Budget Pack 08-09 FINAL_CF Template - Master - P6 (WIP)" xfId="11880" xr:uid="{EB9D1A66-4D02-4097-8A4A-2CEBEFD77ECC}"/>
    <cellStyle name="_Reimbursements-Consolidated P05_Rate Card workings_08-09_Ver 1_FSC Pack 08-09-31.12.07_with Bench Ver.1" xfId="11881" xr:uid="{54E2DFB2-D2A5-492B-B6D3-D76EE8CDD265}"/>
    <cellStyle name="_Reimbursements-Consolidated P05_Rate Card workings_08-09_Ver 1_FSC Pack 08-09-31.12.07_with Bench Ver.1_CF Template - Master - P10 new" xfId="11882" xr:uid="{8D7D5AAC-26DC-4F26-B284-3BDEB93BE134}"/>
    <cellStyle name="_Reimbursements-Consolidated P05_Rate Card workings_08-09_Ver 1_FSC Pack 08-09-31.12.07_with Bench Ver.1_CF Template - Master - P6 (WIP)" xfId="11883" xr:uid="{827F9EBF-35E9-4B72-840D-D0957E9EE011}"/>
    <cellStyle name="_Replacement Capital" xfId="11884" xr:uid="{FBC4E280-B6EB-4677-811A-BA6403B63543}"/>
    <cellStyle name="_Retail  Distribution savings overlay summary 2009_2102 for carriers (3) (version 1) (2)" xfId="2034" xr:uid="{D18616E6-C242-4332-A0D8-05F79C82DC9C}"/>
    <cellStyle name="_Retail  Distribution savings overlay summary 2009_2102 for carriers (3) (version 1) (2) 2" xfId="4060" xr:uid="{1B833B64-622E-474A-8BE9-B163B8E88667}"/>
    <cellStyle name="_Retail  Distribution savings overlay summary 2009_2102 for carriers (3) (version 1) (2)_Country CapEx Per" xfId="7602" xr:uid="{FA22A732-44BA-4BD1-A601-C46BC9C292F2}"/>
    <cellStyle name="_Rolled forward template" xfId="2035" xr:uid="{537BFBBB-6DAA-4250-9628-B77DB7CDE187}"/>
    <cellStyle name="_Sales and Profit Summary" xfId="2036" xr:uid="{264D5DAC-606E-4DE6-B34F-20DB2F0AC3EB}"/>
    <cellStyle name="_Sales and Profit Summary_Group MA_Draft_Section 3&amp;4_2003_V1" xfId="2037" xr:uid="{B7217ED3-79B8-4276-B8EC-BAE697EC6ACE}"/>
    <cellStyle name="_Sales and Profit Summary_Group MA_Draft_Section 3&amp;4_2003_V1_Appendix Underlying Schedule" xfId="7603" xr:uid="{9E9240E4-90CB-4E82-BCC0-BE18BEC5FAAA}"/>
    <cellStyle name="_Sales and Profit Summary_Group MA_Draft_Section 3&amp;4_2003_V1_Asia P&amp;L" xfId="7604" xr:uid="{05EB3C14-CBC4-48A8-8182-2EC9BFA6615F}"/>
    <cellStyle name="_Sales and Profit Summary_Group MA_Draft_Section 3&amp;4_2003_V1_Asia P&amp;L Country vs LY" xfId="7605" xr:uid="{179F75AE-138B-4962-87B4-B8811753531D}"/>
    <cellStyle name="_Sales and Profit Summary_Group MA_Draft_Section 3&amp;4_2003_V1_Asia P&amp;L Country vs PP" xfId="7606" xr:uid="{FF27E9AC-C215-4571-A160-AB68E50DA1B8}"/>
    <cellStyle name="_Sales and Profit Summary_Group MA_Draft_Section 3&amp;4_2003_V1_changePOVmacro2" xfId="7607" xr:uid="{51D7AD76-9BA3-4010-AA7A-6F72A8F15B1E}"/>
    <cellStyle name="_Sales and Profit Summary_Group MA_Draft_Section 3&amp;4_2003_V1_changePOVmacro3" xfId="7608" xr:uid="{15871901-CC2C-4C2E-9CF9-6D2CC9838C67}"/>
    <cellStyle name="_Sales and Profit Summary_Group MA_Draft_Section 3&amp;4_2003_V1_Group MA sent to Paragon_Coded" xfId="2038" xr:uid="{4BA6B198-D1A4-4E5F-B15F-66F7B7636134}"/>
    <cellStyle name="_Sales and Profit Summary_Group MA_Draft_Section 3&amp;4_2003_V1_Section 11a - UK and Europe (Boxed) 25.5.12" xfId="7609" xr:uid="{730D768F-F475-4C1B-8FCD-6CBC5DFB5CDC}"/>
    <cellStyle name="_Sales and Profit Summary_Group MA_Draft_Section 3&amp;4_2003_V1_Section 12 (01.06.12)" xfId="7610" xr:uid="{A30A31F7-4DD6-4AEE-B5AD-B0EE051A602D}"/>
    <cellStyle name="_Sales and Profit Summary_Group MA_Draft_Section 3&amp;4_2003_V1_Section 14 Appendices (Planning) (01.06.12)" xfId="7611" xr:uid="{1244793A-4622-4100-8E9E-F8B264CCE1A1}"/>
    <cellStyle name="_Sales and Profit Summary_Group MA_Draft_Section 5&amp;6&amp;7_2003_V1" xfId="2039" xr:uid="{7B229871-5777-437B-B58A-ADE49BDFB4C6}"/>
    <cellStyle name="_Sales and Profit Summary_Group MA_Draft_Section 5&amp;6&amp;7_2003_V1_Appendix Underlying Schedule" xfId="7612" xr:uid="{D6A47132-6D86-4D51-BDE2-88E1FFC24E14}"/>
    <cellStyle name="_Sales and Profit Summary_Group MA_Draft_Section 5&amp;6&amp;7_2003_V1_Asia P&amp;L" xfId="7613" xr:uid="{8196594F-A510-40E3-9019-10FA8191E85D}"/>
    <cellStyle name="_Sales and Profit Summary_Group MA_Draft_Section 5&amp;6&amp;7_2003_V1_Asia P&amp;L Country vs LY" xfId="7614" xr:uid="{FDE75A59-51C2-45A5-B214-24616E0CD937}"/>
    <cellStyle name="_Sales and Profit Summary_Group MA_Draft_Section 5&amp;6&amp;7_2003_V1_Asia P&amp;L Country vs PP" xfId="7615" xr:uid="{E951FF48-EEA7-473A-A545-A00DE69D29AC}"/>
    <cellStyle name="_Sales and Profit Summary_Group MA_Draft_Section 5&amp;6&amp;7_2003_V1_changePOVmacro2" xfId="7616" xr:uid="{5DE0BFC0-096C-4AA4-83A3-4E4A842EB89F}"/>
    <cellStyle name="_Sales and Profit Summary_Group MA_Draft_Section 5&amp;6&amp;7_2003_V1_changePOVmacro3" xfId="7617" xr:uid="{113B2027-BA0C-4A68-956F-202E18F3F8B8}"/>
    <cellStyle name="_Sales and Profit Summary_Group MA_Draft_Section 5&amp;6&amp;7_2003_V1_Group MA sent to Paragon_Coded" xfId="2040" xr:uid="{5A253247-CC45-44A3-81B0-2FE5383EB2C0}"/>
    <cellStyle name="_Sales and Profit Summary_Group MA_Draft_Section 5&amp;6&amp;7_2003_V1_Section 11a - UK and Europe (Boxed) 25.5.12" xfId="7618" xr:uid="{A17CE3E9-1F41-474C-A437-6F22C73653C8}"/>
    <cellStyle name="_Sales and Profit Summary_Group MA_Draft_Section 5&amp;6&amp;7_2003_V1_Section 12 (01.06.12)" xfId="7619" xr:uid="{F10A94CB-ABDB-4CBF-A24E-6D7E40403507}"/>
    <cellStyle name="_Sales and Profit Summary_Group MA_Draft_Section 5&amp;6&amp;7_2003_V1_Section 14 Appendices (Planning) (01.06.12)" xfId="7620" xr:uid="{B4557DF7-4788-437C-95ED-C3789E5F02F9}"/>
    <cellStyle name="_Sales and Profit Summary_Group MA_Draft_V02" xfId="2041" xr:uid="{D8CFEA9C-FD7E-42BC-84D8-04FB7AD5FFBE}"/>
    <cellStyle name="_Sales and Profit Summary_Group MA_Draft_V07" xfId="2042" xr:uid="{40E09345-3450-45A9-AE18-A2381332455F}"/>
    <cellStyle name="_Sales and Profit Summary_Group MA_Draft_V07_Appendix Underlying Schedule" xfId="7621" xr:uid="{249BA2D5-7204-49AD-8509-8FDA6ABB41E1}"/>
    <cellStyle name="_Sales and Profit Summary_Group MA_Draft_V07_Asia P&amp;L" xfId="7622" xr:uid="{F757CA3A-500A-4EE6-9E95-4F1C13F248AF}"/>
    <cellStyle name="_Sales and Profit Summary_Group MA_Draft_V07_Asia P&amp;L Country vs LY" xfId="7623" xr:uid="{8C297A56-3BB1-469E-B52B-21D3BB1AB59D}"/>
    <cellStyle name="_Sales and Profit Summary_Group MA_Draft_V07_Asia P&amp;L Country vs PP" xfId="7624" xr:uid="{2062809C-DD01-45C5-9174-A60CB267FDA8}"/>
    <cellStyle name="_Sales and Profit Summary_Group MA_Draft_V07_changePOVmacro2" xfId="7625" xr:uid="{8A384FB6-961C-4543-8A8F-5062BCA994EC}"/>
    <cellStyle name="_Sales and Profit Summary_Group MA_Draft_V07_changePOVmacro3" xfId="7626" xr:uid="{75CCE2BC-8579-4616-B843-07C2D146723D}"/>
    <cellStyle name="_Sales and Profit Summary_Group MA_Draft_V07_Group MA sent to Paragon_Coded" xfId="2043" xr:uid="{62F77A0A-974F-4707-9071-8C18143A2C29}"/>
    <cellStyle name="_Sales and Profit Summary_Group MA_Draft_V07_Section 11a - UK and Europe (Boxed) 25.5.12" xfId="7627" xr:uid="{9717BC62-18AB-48B7-969B-95EB8EFA6141}"/>
    <cellStyle name="_Sales and Profit Summary_Group MA_Draft_V07_Section 12 (01.06.12)" xfId="7628" xr:uid="{5DAE512A-D83C-4893-A1D7-4F27AB760DFF}"/>
    <cellStyle name="_Sales and Profit Summary_Group MA_Draft_V07_Section 14 Appendices (Planning) (01.06.12)" xfId="7629" xr:uid="{D88034A3-1647-457F-9332-05A8EE3BE826}"/>
    <cellStyle name="_Sales and Profit Summary_Leni Draft_Group_Financial_Reporting_Pack_01_June_2009" xfId="2044" xr:uid="{A246455C-85B0-4541-B6FD-3CF974454DAA}"/>
    <cellStyle name="_Sales by Cat  Del  Channel" xfId="2045" xr:uid="{D5AF00D8-0E95-4573-9F75-BB5F77404D94}"/>
    <cellStyle name="_Sales by Cat  Del  Channel_Formats" xfId="17789" xr:uid="{D6E30E9C-08E7-46E5-AC44-31066189BA99}"/>
    <cellStyle name="_SALES MARGIN - BACKUP ANALYSIS (DEC-01)" xfId="2046" xr:uid="{24D15F28-D213-4010-9EC6-10E77495DE14}"/>
    <cellStyle name="_SALES MARGIN - BACKUP ANALYSIS (DEC-01) 2" xfId="17790" xr:uid="{9213D499-B1B9-4C08-B2D5-5654356A771D}"/>
    <cellStyle name="_SALES MARGIN - BACKUP ANALYSIS (DEC-01)_Book2" xfId="2047" xr:uid="{847553CE-F923-4E4C-8AD2-8BF8FB950932}"/>
    <cellStyle name="_SALES MARGIN - BACKUP ANALYSIS (DEC-01)_Book2 2" xfId="4061" xr:uid="{149AA676-D947-4705-BB98-B4323F2B7FA7}"/>
    <cellStyle name="_SALES MARGIN - BACKUP ANALYSIS (DEC-01)_Book2_By Segment" xfId="17791" xr:uid="{7F2777FB-ADA0-46B0-9158-A53EFDA38009}"/>
    <cellStyle name="_SALES MARGIN - BACKUP ANALYSIS (DEC-01)_Book2_Copy of Development ITG 0910" xfId="2048" xr:uid="{1F793916-76FB-4151-B40C-33A9B426B8A6}"/>
    <cellStyle name="_SALES MARGIN - BACKUP ANALYSIS (DEC-01)_Book2_Copy of Development ITG 0910 2" xfId="4062" xr:uid="{30F5E9C0-0982-4153-9FF7-DC9E51D476E7}"/>
    <cellStyle name="_SALES MARGIN - BACKUP ANALYSIS (DEC-01)_Book2_Copy of Development ITG 0910_Sheet2" xfId="17792" xr:uid="{2E6849E6-270E-431E-B372-25D2836FE051}"/>
    <cellStyle name="_SALES MARGIN - BACKUP ANALYSIS (DEC-01)_Book2_Copy of Development ITG 0910_Sheet3" xfId="17793" xr:uid="{FB5AEB4A-3F05-4921-8D64-F6069C0E55A9}"/>
    <cellStyle name="_SALES MARGIN - BACKUP ANALYSIS (DEC-01)_Book2_Development ITG 0910" xfId="2049" xr:uid="{33114B20-5862-43A9-BFF8-A1EED4F1991A}"/>
    <cellStyle name="_SALES MARGIN - BACKUP ANALYSIS (DEC-01)_Book2_Development ITG 0910 2" xfId="4063" xr:uid="{4E193B03-B125-4AD6-A5C2-6753292114E0}"/>
    <cellStyle name="_SALES MARGIN - BACKUP ANALYSIS (DEC-01)_Book2_Development ITG 0910_Sheet2" xfId="17794" xr:uid="{BEEA23E1-5755-4B25-9776-4C3E1E95611F}"/>
    <cellStyle name="_SALES MARGIN - BACKUP ANALYSIS (DEC-01)_Book2_Development ITG 0910_Sheet3" xfId="17795" xr:uid="{4D4331CD-AA9D-446C-AAED-51B967E97EF1}"/>
    <cellStyle name="_SALES MARGIN - BACKUP ANALYSIS (DEC-01)_Book2_ITG Proforma 2008-09 - input" xfId="2050" xr:uid="{FB5A7101-5181-4069-AE9D-DAA83B5A169F}"/>
    <cellStyle name="_SALES MARGIN - BACKUP ANALYSIS (DEC-01)_Book2_ITG Proforma 2008-09 - input 2" xfId="4064" xr:uid="{75E94D52-BFE9-4A2C-B2C3-0664172AA72C}"/>
    <cellStyle name="_SALES MARGIN - BACKUP ANALYSIS (DEC-01)_Book2_ITG Proforma 2008-09 - input_Sheet2" xfId="17796" xr:uid="{FA235CFA-0E8E-4E1E-9DD3-F4B0052CF372}"/>
    <cellStyle name="_SALES MARGIN - BACKUP ANALYSIS (DEC-01)_Book2_ITG Proforma 2008-09 - input_Sheet3" xfId="17797" xr:uid="{DBF2C743-A304-43DF-BC4B-A3E73FBE88FE}"/>
    <cellStyle name="_SALES MARGIN - BACKUP ANALYSIS (DEC-01)_Book2_Japan ITG 0910" xfId="2051" xr:uid="{40DBF4B2-789F-4E0D-8141-79DCCD106B6C}"/>
    <cellStyle name="_SALES MARGIN - BACKUP ANALYSIS (DEC-01)_Book2_Japan ITG 0910 2" xfId="4065" xr:uid="{2974A3C7-9B80-4A10-B73F-DF2B552D1D55}"/>
    <cellStyle name="_SALES MARGIN - BACKUP ANALYSIS (DEC-01)_Book2_Korea ITG 0809 (Acquistion File)" xfId="2052" xr:uid="{9F102757-5002-4710-9F0F-E1CB2C934CC9}"/>
    <cellStyle name="_SALES MARGIN - BACKUP ANALYSIS (DEC-01)_Book2_Korea ITG 0809 (Acquistion File) 2" xfId="4066" xr:uid="{21B6FFF0-2EE4-4F05-8014-6FA39F147CCC}"/>
    <cellStyle name="_SALES MARGIN - BACKUP ANALYSIS (DEC-01)_Book2_Korea ITG 0809 (Acquistion File)_Sheet2" xfId="17798" xr:uid="{ED2AC254-CB50-4B5F-9FFD-3B6AFCB05C29}"/>
    <cellStyle name="_SALES MARGIN - BACKUP ANALYSIS (DEC-01)_Book2_Korea ITG 0809 (Acquistion File)_Sheet3" xfId="17799" xr:uid="{0CB91D5B-599C-458B-B610-B3C89949E950}"/>
    <cellStyle name="_SALES MARGIN - BACKUP ANALYSIS (DEC-01)_Book2_Model ITG for format changes" xfId="2053" xr:uid="{4969316B-E2D1-4DAC-ABAE-1305DB78112F}"/>
    <cellStyle name="_SALES MARGIN - BACKUP ANALYSIS (DEC-01)_Book2_Model ITG for format changes 2" xfId="4067" xr:uid="{149C64E6-0654-47DB-A103-F1B8D12AB60F}"/>
    <cellStyle name="_SALES MARGIN - BACKUP ANALYSIS (DEC-01)_Book2_Model ITG for format changes_Sheet2" xfId="17800" xr:uid="{0B118D3F-F1DA-4A64-A8A6-36E99EF21B64}"/>
    <cellStyle name="_SALES MARGIN - BACKUP ANALYSIS (DEC-01)_Book2_Model ITG for format changes_Sheet3" xfId="17801" xr:uid="{B33506CC-9F59-409B-8FFD-47590124F087}"/>
    <cellStyle name="_SALES MARGIN - BACKUP ANALYSIS (DEC-01)_Book2_Sheet2" xfId="17802" xr:uid="{EF068051-17D3-4C1A-A478-1A875E23010B}"/>
    <cellStyle name="_SALES MARGIN - BACKUP ANALYSIS (DEC-01)_Book2_Sheet3" xfId="17803" xr:uid="{57B35DF8-77FA-4EA7-A292-C59EEEFCBA07}"/>
    <cellStyle name="_SALES MARGIN - BACKUP ANALYSIS (DEC-01)_Book2_Summary" xfId="17804" xr:uid="{70E37126-996D-484E-90F9-A00B9BB01246}"/>
    <cellStyle name="_SALES MARGIN - BACKUP ANALYSIS (DEC-01)_Book2_Summary KP4790" xfId="17805" xr:uid="{19BE2C76-319F-46C3-87E0-A8E921BB62EE}"/>
    <cellStyle name="_SALES MARGIN - BACKUP ANALYSIS (DEC-01)_Country CapEx Per" xfId="7630" xr:uid="{9D78BEB5-93D2-43C0-BF0B-D53D006F5100}"/>
    <cellStyle name="_SALES MARGIN - BACKUP ANALYSIS (DEC-01)_CP assumption Budget" xfId="7631" xr:uid="{BB5614B6-94CD-40B6-9988-2F208CA8F92C}"/>
    <cellStyle name="_SALES MARGIN - BACKUP ANALYSIS (DEC-01)_Czech ITG" xfId="2054" xr:uid="{F0C3A1A0-36E1-422F-84FC-873E0EA9BAEF}"/>
    <cellStyle name="_SALES MARGIN - BACKUP ANALYSIS (DEC-01)_Czech ITG 2" xfId="4068" xr:uid="{5175D867-2C65-4EE1-A481-125C93BF084B}"/>
    <cellStyle name="_SALES MARGIN - BACKUP ANALYSIS (DEC-01)_Czech ITG_By Segment" xfId="17806" xr:uid="{3DB81B13-96C4-4FB2-9194-8EFC881C20C4}"/>
    <cellStyle name="_SALES MARGIN - BACKUP ANALYSIS (DEC-01)_Czech ITG_Copy of Development ITG 0910" xfId="2055" xr:uid="{6A2FF8D3-CB80-4F2C-A428-71843A07BB7F}"/>
    <cellStyle name="_SALES MARGIN - BACKUP ANALYSIS (DEC-01)_Czech ITG_Copy of Development ITG 0910 2" xfId="4069" xr:uid="{A2AE9F1F-E919-4E24-AD15-7E05C16587D5}"/>
    <cellStyle name="_SALES MARGIN - BACKUP ANALYSIS (DEC-01)_Czech ITG_Copy of Development ITG 0910_Sheet2" xfId="17807" xr:uid="{D0623F73-B6F4-4DBF-8D34-0B482D53948B}"/>
    <cellStyle name="_SALES MARGIN - BACKUP ANALYSIS (DEC-01)_Czech ITG_Copy of Development ITG 0910_Sheet3" xfId="17808" xr:uid="{77E4EFB2-A199-4375-B10D-F669C95EB953}"/>
    <cellStyle name="_SALES MARGIN - BACKUP ANALYSIS (DEC-01)_Czech ITG_Development ITG 0910" xfId="2056" xr:uid="{01CC73FB-CF53-422A-9C75-D4AE0E2B7C5F}"/>
    <cellStyle name="_SALES MARGIN - BACKUP ANALYSIS (DEC-01)_Czech ITG_Development ITG 0910 2" xfId="4070" xr:uid="{FE0DAF07-FEFF-4579-AEBD-AE15F8BD0F6A}"/>
    <cellStyle name="_SALES MARGIN - BACKUP ANALYSIS (DEC-01)_Czech ITG_Development ITG 0910_Sheet2" xfId="17809" xr:uid="{68A06300-1C6E-47B5-B809-B9B910A16660}"/>
    <cellStyle name="_SALES MARGIN - BACKUP ANALYSIS (DEC-01)_Czech ITG_Development ITG 0910_Sheet3" xfId="17810" xr:uid="{8022440A-D436-470B-B197-9BB16EE9ABA3}"/>
    <cellStyle name="_SALES MARGIN - BACKUP ANALYSIS (DEC-01)_Czech ITG_ITG Proforma 2008-09 - input" xfId="2057" xr:uid="{008383B2-0BEE-4D1E-B979-6976AE4B6B34}"/>
    <cellStyle name="_SALES MARGIN - BACKUP ANALYSIS (DEC-01)_Czech ITG_ITG Proforma 2008-09 - input 2" xfId="4071" xr:uid="{622DC051-6438-4B31-BAF7-48859F376480}"/>
    <cellStyle name="_SALES MARGIN - BACKUP ANALYSIS (DEC-01)_Czech ITG_ITG Proforma 2008-09 - input_Sheet2" xfId="17811" xr:uid="{36D0C162-5A75-49A9-9C61-963A88E7BD37}"/>
    <cellStyle name="_SALES MARGIN - BACKUP ANALYSIS (DEC-01)_Czech ITG_ITG Proforma 2008-09 - input_Sheet3" xfId="17812" xr:uid="{2070848C-57F4-4360-B0FD-44E4C40374F4}"/>
    <cellStyle name="_SALES MARGIN - BACKUP ANALYSIS (DEC-01)_Czech ITG_Japan ITG 0910" xfId="2058" xr:uid="{4104BC15-D4A4-452D-AF4A-4415273DF593}"/>
    <cellStyle name="_SALES MARGIN - BACKUP ANALYSIS (DEC-01)_Czech ITG_Japan ITG 0910 2" xfId="4072" xr:uid="{13A43EFE-D6EA-46F4-B669-91402A4437E2}"/>
    <cellStyle name="_SALES MARGIN - BACKUP ANALYSIS (DEC-01)_Czech ITG_Korea ITG 0809 (Acquistion File)" xfId="2059" xr:uid="{6339500C-4757-4038-BA43-913348B11EBD}"/>
    <cellStyle name="_SALES MARGIN - BACKUP ANALYSIS (DEC-01)_Czech ITG_Korea ITG 0809 (Acquistion File) 2" xfId="4073" xr:uid="{84B1442C-6D0B-4978-A0E3-3955DCACC820}"/>
    <cellStyle name="_SALES MARGIN - BACKUP ANALYSIS (DEC-01)_Czech ITG_Korea ITG 0809 (Acquistion File)_Sheet2" xfId="17813" xr:uid="{72326A23-864F-40DF-ABBD-AA0F6CF5384A}"/>
    <cellStyle name="_SALES MARGIN - BACKUP ANALYSIS (DEC-01)_Czech ITG_Korea ITG 0809 (Acquistion File)_Sheet3" xfId="17814" xr:uid="{C9C71DB0-CD0C-4FD5-9E18-4A914FBC2E34}"/>
    <cellStyle name="_SALES MARGIN - BACKUP ANALYSIS (DEC-01)_Czech ITG_Model ITG for format changes" xfId="2060" xr:uid="{A5AC11E9-C298-4894-9C65-395ECACB783F}"/>
    <cellStyle name="_SALES MARGIN - BACKUP ANALYSIS (DEC-01)_Czech ITG_Model ITG for format changes 2" xfId="4074" xr:uid="{41648D43-67DC-4AD5-835C-83FAADDAAE51}"/>
    <cellStyle name="_SALES MARGIN - BACKUP ANALYSIS (DEC-01)_Czech ITG_Model ITG for format changes_Sheet2" xfId="17815" xr:uid="{FAFF2A00-A68C-4C4D-8D01-9FF231F91CC3}"/>
    <cellStyle name="_SALES MARGIN - BACKUP ANALYSIS (DEC-01)_Czech ITG_Model ITG for format changes_Sheet3" xfId="17816" xr:uid="{05702C43-98EE-4336-B576-3E4978D7894B}"/>
    <cellStyle name="_SALES MARGIN - BACKUP ANALYSIS (DEC-01)_Czech ITG_Sheet2" xfId="17817" xr:uid="{B6FDEF55-BF62-40C3-A960-120BE6B95D13}"/>
    <cellStyle name="_SALES MARGIN - BACKUP ANALYSIS (DEC-01)_Czech ITG_Sheet3" xfId="17818" xr:uid="{1899CAC8-9E0A-4D28-BE3C-3C8D2F497DDD}"/>
    <cellStyle name="_SALES MARGIN - BACKUP ANALYSIS (DEC-01)_Czech ITG_Summary" xfId="17819" xr:uid="{7A8604CB-6932-44AA-BCFE-F4026A0248A5}"/>
    <cellStyle name="_SALES MARGIN - BACKUP ANALYSIS (DEC-01)_Czech ITG_Summary KP4790" xfId="17820" xr:uid="{462EEDE2-4C55-4BF4-8E4F-3A7B762C6FB6}"/>
    <cellStyle name="_SALES MARGIN - BACKUP ANALYSIS (DEC-01)_Development ITG 0910" xfId="2061" xr:uid="{40B6EC9F-917A-44D7-AF4A-847CC433D4B1}"/>
    <cellStyle name="_SALES MARGIN - BACKUP ANALYSIS (DEC-01)_Development ITG 0910 2" xfId="4075" xr:uid="{888F8CE9-10A4-4D49-A013-D15939F15768}"/>
    <cellStyle name="_SALES MARGIN - BACKUP ANALYSIS (DEC-01)_HO Board Management" xfId="11885" xr:uid="{F847A9EC-0515-4E93-8C99-56CFC9A2598C}"/>
    <cellStyle name="_SALES MARGIN - BACKUP ANALYSIS (DEC-01)_HO Finance" xfId="11886" xr:uid="{81E5DA82-F0A6-4EB3-9AF8-69604DB68C6D}"/>
    <cellStyle name="_SALES MARGIN - BACKUP ANALYSIS (DEC-01)_HO HR &amp; Personnel" xfId="11887" xr:uid="{3D8F06C7-EC0B-4D72-9D7D-893F52A342B8}"/>
    <cellStyle name="_SALES MARGIN - BACKUP ANALYSIS (DEC-01)_POV" xfId="2062" xr:uid="{434474E7-DF30-4285-BDFF-FB03E2EDA60A}"/>
    <cellStyle name="_SALES MARGIN - BACKUP ANALYSIS (DEC-01)_POV 2" xfId="4076" xr:uid="{C152EED2-F18B-4043-BE97-90FC1A4F738B}"/>
    <cellStyle name="_SALES MARGIN - BACKUP ANALYSIS (DEC-01)_Procedure Notes" xfId="17821" xr:uid="{12D65BE1-E6CD-49D7-982E-05FF69DB8EB4}"/>
    <cellStyle name="_SALES MARGIN - BACKUP ANALYSIS (DEC-01)_Sheet1" xfId="7632" xr:uid="{F32030DF-C3DC-4778-AEA7-99F2B68804D8}"/>
    <cellStyle name="_SALES MARGIN - BACKUP ANALYSIS (DEC-01)_Sheet2" xfId="17822" xr:uid="{F29F5DC8-5378-4468-88B3-883B00090A90}"/>
    <cellStyle name="_SALES MARGIN - BACKUP ANALYSIS (DEC-01)_Sheet3" xfId="17823" xr:uid="{5210934E-F866-4581-AED3-0246E9A2C2A9}"/>
    <cellStyle name="_SALES MARGIN - BACKUP ANALYSIS (DEC-01)_TICB BS _ITG_Input_0910 PRACOVNÍ" xfId="2063" xr:uid="{91D0902A-C397-40E8-91A3-3D9085CF5FD0}"/>
    <cellStyle name="_SALES MARGIN - BACKUP ANALYSIS (DEC-01)_TICB BS _ITG_Input_0910 PRACOVNÍ 2" xfId="4077" xr:uid="{8E52448F-5F48-44F7-9FFD-F244ADE58FBE}"/>
    <cellStyle name="_SALES MARGIN - BACKUP ANALYSIS (DEC-01)_TICB ITG 0910" xfId="2064" xr:uid="{C1BC1EE9-2009-4A14-8150-89BE07BEC2D0}"/>
    <cellStyle name="_SALES MARGIN - BACKUP ANALYSIS (DEC-01)_TICB ITG 0910 2" xfId="4078" xr:uid="{E16955DA-16E0-4A64-B423-EDBAC3547B78}"/>
    <cellStyle name="_SALES MARGIN - BACKUP ANALYSIS (JAN-02).xls Chart 1" xfId="2065" xr:uid="{9B94DC86-5EAD-4949-9B55-360B6E6FAC57}"/>
    <cellStyle name="_SALES MARGIN - BACKUP ANALYSIS (JAN-02).xls Chart 1_2004 ITG worksheet-budget" xfId="2066" xr:uid="{CDDE064F-16CF-4ACC-85F4-A1E1ABBA2318}"/>
    <cellStyle name="_SALES MARGIN - BACKUP ANALYSIS (JAN-02).xls Chart 1_2004 ITG worksheet-budget_Copy of Development ITG 0910" xfId="2067" xr:uid="{8A858D18-7BCD-4E86-A4EC-108F8AE72287}"/>
    <cellStyle name="_SALES MARGIN - BACKUP ANALYSIS (JAN-02).xls Chart 1_2004 ITG worksheet-budget_Development ITG 0910" xfId="2068" xr:uid="{CF27D421-19D1-43CF-9168-2E70AA6DA695}"/>
    <cellStyle name="_SALES MARGIN - BACKUP ANALYSIS (JAN-02).xls Chart 1_2004 ITG worksheet-budget_ITG Proforma 2008-09 - input" xfId="2069" xr:uid="{E6E31A18-6AD1-4201-9D1B-2EF11ED257AA}"/>
    <cellStyle name="_SALES MARGIN - BACKUP ANALYSIS (JAN-02).xls Chart 1_2004 ITG worksheet-budget_Japan ITG 0910" xfId="2070" xr:uid="{42462B74-9DB3-45DC-8DA9-3CF2C2F9B516}"/>
    <cellStyle name="_SALES MARGIN - BACKUP ANALYSIS (JAN-02).xls Chart 1_2004 ITG worksheet-budget_Korea ITG 0809 (Acquistion File)" xfId="2071" xr:uid="{A018EFD5-67EA-44EA-814B-EA155999F656}"/>
    <cellStyle name="_SALES MARGIN - BACKUP ANALYSIS (JAN-02).xls Chart 1_2004 ITG worksheet-budget_Model ITG for format changes" xfId="2072" xr:uid="{A006A5BE-91CA-4748-9F17-81C7D4FE8888}"/>
    <cellStyle name="_SALES MARGIN - BACKUP ANALYSIS (JAN-02).xls Chart 1_Copy of Development ITG 0910" xfId="2073" xr:uid="{E5F17B3C-DA0E-40A0-AD47-56D192D71F35}"/>
    <cellStyle name="_SALES MARGIN - BACKUP ANALYSIS (JAN-02).xls Chart 1_Development ITG 0910" xfId="2074" xr:uid="{10D05751-8AA4-40A3-91C4-39F4A5E1F885}"/>
    <cellStyle name="_SALES MARGIN - BACKUP ANALYSIS (JAN-02).xls Chart 1_ITG Proforma 2008-09 - input" xfId="2075" xr:uid="{BB480122-2696-4110-AC61-5A079DC4E6DF}"/>
    <cellStyle name="_SALES MARGIN - BACKUP ANALYSIS (JAN-02).xls Chart 1_Japan ITG 0910" xfId="2076" xr:uid="{1B49D07B-FC2F-41D0-8DCB-F81E843CD584}"/>
    <cellStyle name="_SALES MARGIN - BACKUP ANALYSIS (JAN-02).xls Chart 1_Korea ITG 0809 (Acquistion File)" xfId="2077" xr:uid="{0CE58E22-DAD4-460E-A8F0-715427E07B00}"/>
    <cellStyle name="_SALES MARGIN - BACKUP ANALYSIS (JAN-02).xls Chart 1_Model ITG for format changes" xfId="2078" xr:uid="{15281781-B3FD-4EC4-B870-95F96E2C2942}"/>
    <cellStyle name="_SamsungTesco_Feb_2002" xfId="2079" xr:uid="{8FDA6F77-AC3D-4325-B01B-C76FC3206AA4}"/>
    <cellStyle name="_SamsungTesco_Feb_2002_2004 ITG worksheet-budget" xfId="2080" xr:uid="{A8F52FBF-64BA-46DD-ACBC-A85BEBB28798}"/>
    <cellStyle name="_SamsungTesco_Feb_2002_2004 ITG worksheet-budget_Copy of Development ITG 0910" xfId="2081" xr:uid="{AAD4ED20-5B1F-4885-BE4A-3DD32391BB3B}"/>
    <cellStyle name="_SamsungTesco_Feb_2002_2004 ITG worksheet-budget_Development ITG 0910" xfId="2082" xr:uid="{3FF27701-10D4-4868-BADC-286445527884}"/>
    <cellStyle name="_SamsungTesco_Feb_2002_2004 ITG worksheet-budget_ITG Proforma 2008-09 - input" xfId="2083" xr:uid="{2E9AD780-3725-470D-B7F9-39A458FC8657}"/>
    <cellStyle name="_SamsungTesco_Feb_2002_2004 ITG worksheet-budget_Japan ITG 0910" xfId="2084" xr:uid="{55D0CA04-8FFC-4C07-BFAA-4E092A8AD463}"/>
    <cellStyle name="_SamsungTesco_Feb_2002_2004 ITG worksheet-budget_Korea ITG 0809 (Acquistion File)" xfId="2085" xr:uid="{E8E0BB9E-5203-48B2-82A8-CCF35F97DD77}"/>
    <cellStyle name="_SamsungTesco_Feb_2002_2004 ITG worksheet-budget_Model ITG for format changes" xfId="2086" xr:uid="{9AAF1328-8D41-4D94-8F55-66719F45CD0E}"/>
    <cellStyle name="_SamsungTesco_Feb_2002_Copy of Development ITG 0910" xfId="2087" xr:uid="{DBD4C612-7DAF-40A3-9EB0-D8CB101A1AF8}"/>
    <cellStyle name="_SamsungTesco_Feb_2002_Development ITG 0910" xfId="2088" xr:uid="{BA00A42E-DCBD-4C70-B94A-11F0CDF540C7}"/>
    <cellStyle name="_SamsungTesco_Feb_2002_ITG Proforma 2008-09 - input" xfId="2089" xr:uid="{688B3848-BE25-4531-9A61-05F311DA163B}"/>
    <cellStyle name="_SamsungTesco_Feb_2002_Japan ITG 0910" xfId="2090" xr:uid="{08EEB64C-6406-4F4E-A0C2-71C31507BE98}"/>
    <cellStyle name="_SamsungTesco_Feb_2002_Korea ITG 0809 (Acquistion File)" xfId="2091" xr:uid="{BB4430B8-0E98-4AB2-97AC-998EA22A299F}"/>
    <cellStyle name="_SamsungTesco_Feb_2002_Model ITG for format changes" xfId="2092" xr:uid="{056A4767-8173-444B-B295-5CA2F3096B2B}"/>
    <cellStyle name="_SamsungTesco_Jan 2002" xfId="2093" xr:uid="{6736CE70-ADC6-49B0-9DD0-DBC6351A922A}"/>
    <cellStyle name="_SamsungTesco_Jan 2002_2004 ITG worksheet-budget" xfId="2094" xr:uid="{6312B51E-A9CC-4D69-8E10-7F87092ACB19}"/>
    <cellStyle name="_SamsungTesco_Jan 2002_2004 ITG worksheet-budget_Copy of Development ITG 0910" xfId="2095" xr:uid="{5798E8C0-64B2-4404-8A6A-BFFFE556CF7B}"/>
    <cellStyle name="_SamsungTesco_Jan 2002_2004 ITG worksheet-budget_Development ITG 0910" xfId="2096" xr:uid="{A2E91A2F-E621-4496-BBC3-4313FC368D49}"/>
    <cellStyle name="_SamsungTesco_Jan 2002_2004 ITG worksheet-budget_ITG Proforma 2008-09 - input" xfId="2097" xr:uid="{900DD9E8-11D6-41ED-8E86-CC95B4551242}"/>
    <cellStyle name="_SamsungTesco_Jan 2002_2004 ITG worksheet-budget_Japan ITG 0910" xfId="2098" xr:uid="{1C50557A-4DA5-452A-8D23-B1DBE0A2C644}"/>
    <cellStyle name="_SamsungTesco_Jan 2002_2004 ITG worksheet-budget_Korea ITG 0809 (Acquistion File)" xfId="2099" xr:uid="{959530B1-A629-444E-B2DC-B12E32B3005F}"/>
    <cellStyle name="_SamsungTesco_Jan 2002_2004 ITG worksheet-budget_Model ITG for format changes" xfId="2100" xr:uid="{E5FD11D6-B3D3-4C0E-A2A7-3CFF37B5AFAE}"/>
    <cellStyle name="_SamsungTesco_Jan 2002_Copy of Development ITG 0910" xfId="2101" xr:uid="{D3B1BFC7-815A-4E8D-8E9C-D2BBAE485810}"/>
    <cellStyle name="_SamsungTesco_Jan 2002_Development ITG 0910" xfId="2102" xr:uid="{2288901B-80B7-4DFD-809D-7E050567C7D0}"/>
    <cellStyle name="_SamsungTesco_Jan 2002_ITG Proforma 2008-09 - input" xfId="2103" xr:uid="{3507757D-F699-4D26-B74D-BF81EBF058CB}"/>
    <cellStyle name="_SamsungTesco_Jan 2002_Japan ITG 0910" xfId="2104" xr:uid="{C4B9C2BD-FFD4-419E-A5E2-4593601F9B8F}"/>
    <cellStyle name="_SamsungTesco_Jan 2002_Korea ITG 0809 (Acquistion File)" xfId="2105" xr:uid="{B99BFF5C-1862-4228-8C87-6CC47E060432}"/>
    <cellStyle name="_SamsungTesco_Jan 2002_Model ITG for format changes" xfId="2106" xr:uid="{A04C85EC-36BC-4636-AADF-F2A2BD886918}"/>
    <cellStyle name="_Sch" xfId="11888" xr:uid="{932D3A46-C3E3-47D4-AFF5-3EA43405657A}"/>
    <cellStyle name="_Sch_HO Board Management" xfId="11889" xr:uid="{A25A5CD2-8D16-4474-97F3-1DAABD827FD3}"/>
    <cellStyle name="_Sch_HO Finance" xfId="11890" xr:uid="{CC43F159-E4CF-4D95-8CDD-EDD507897568}"/>
    <cellStyle name="_Sch_HO HR &amp; Personnel" xfId="11891" xr:uid="{E035229C-5D51-450E-8E7A-F22BFD5BF0DC}"/>
    <cellStyle name="_Segmental adjustments_v2" xfId="2107" xr:uid="{966061E0-ED91-465B-87A5-154245B8650A}"/>
    <cellStyle name="_Shanghai store replacement" xfId="7633" xr:uid="{1944D8CD-0BE1-4510-AC96-22E574F8DC13}"/>
    <cellStyle name="_Sheet1" xfId="2108" xr:uid="{B1106EBA-92E3-4149-965C-F8746166EDF4}"/>
    <cellStyle name="_Sheet1_Appendix (cont....)" xfId="7634" xr:uid="{2A76F807-1DF9-454B-8A45-10E4393C271B}"/>
    <cellStyle name="_Sheet1_Copy of UK 1011 Budget Pack Jan 14th - Property Pages-GBCF" xfId="2109" xr:uid="{8F511AB6-C768-488E-8D83-FF89BFD02054}"/>
    <cellStyle name="_Sheet1_Country CapEx Per" xfId="7635" xr:uid="{45EC8F57-7241-41B9-891B-74C1D31E3CAC}"/>
    <cellStyle name="_Sheet1_HO Board Management" xfId="11892" xr:uid="{9259B31B-96BE-492D-BBC8-5059B83CE24E}"/>
    <cellStyle name="_Sheet1_HO Finance" xfId="11893" xr:uid="{1A0A85B0-9536-4E0C-A65C-50BE128DD3D0}"/>
    <cellStyle name="_Sheet1_HO HR &amp; Personnel" xfId="11894" xr:uid="{942E1EA9-3D55-454C-8ADC-854BB119C01C}"/>
    <cellStyle name="_Sheet1_JV UK Pack page" xfId="2110" xr:uid="{B9337501-774A-463A-8DD5-E56531C10899}"/>
    <cellStyle name="_Sheet1_JV UK Pack page_Appendix (cont....)" xfId="7636" xr:uid="{9DAE80B4-89A5-4804-9DE8-523AB5B1FFE7}"/>
    <cellStyle name="_Sheet1_JV UK Pack page_Country CapEx Per" xfId="7637" xr:uid="{E73F1E99-EB45-433D-8286-4857416E23AE}"/>
    <cellStyle name="_Sheet1_JV UK Pack page_Section 14 Appendices (Planning) (01.06.12)" xfId="7638" xr:uid="{21C2971A-5DA5-4721-91D0-A57898153345}"/>
    <cellStyle name="_Sheet1_JV UK Pack page_Section 7 (01.06.12)" xfId="7639" xr:uid="{BB3AD233-B519-42BA-9E21-D6270098FC52}"/>
    <cellStyle name="_Sheet1_Section 14 Appendices (Planning) (01.06.12)" xfId="7640" xr:uid="{D789856A-5621-4F4E-9E12-84E3ED9B3ABD}"/>
    <cellStyle name="_Sheet1_Section 7 (01.06.12)" xfId="7641" xr:uid="{78BC07EA-892B-4B4C-976C-7E7CA987C54A}"/>
    <cellStyle name="_Sheet1_UK Capex submission to GBCF 14 01 10_v2" xfId="2111" xr:uid="{F7DC0585-C720-40B0-B134-D9B15BFE3896}"/>
    <cellStyle name="_Sheet1_UK Capex submission to GBCF 14 01 10_v2_Appendix (cont....)" xfId="7642" xr:uid="{0C1BB789-9DF0-4A2E-B9C6-21C4AA72942A}"/>
    <cellStyle name="_Sheet1_UK Capex submission to GBCF 14 01 10_v2_Country CapEx Per" xfId="7643" xr:uid="{395F3939-0641-4B1B-A96C-63A030D398B8}"/>
    <cellStyle name="_Sheet1_UK Capex submission to GBCF 14 01 10_v2_Section 14 Appendices (Planning) (01.06.12)" xfId="7644" xr:uid="{818BB22F-A7BC-4A1E-A871-B439D09D2A5D}"/>
    <cellStyle name="_Sheet1_UK Capex submission to GBCF 14 01 10_v2_Section 7 (01.06.12)" xfId="7645" xr:uid="{AEB83B9E-2ED7-43DD-925D-1C82F62C95F7}"/>
    <cellStyle name="_Sheet1_UK_Capex_submission_to_GBCF_14.01.10(1)" xfId="2112" xr:uid="{9CD38212-0063-4892-AC16-A8B8631721B7}"/>
    <cellStyle name="_Sheet1_UK_Capex_submission_to_GBCF_14.01.10(1)_Appendix (cont....)" xfId="7646" xr:uid="{9B44E16E-D9BD-4C1E-BBDA-923020391DC7}"/>
    <cellStyle name="_Sheet1_UK_Capex_submission_to_GBCF_14.01.10(1)_Country CapEx Per" xfId="7647" xr:uid="{EE859583-688D-4BC1-B824-771CC8F43F3F}"/>
    <cellStyle name="_Sheet1_UK_Capex_submission_to_GBCF_14.01.10(1)_Section 14 Appendices (Planning) (01.06.12)" xfId="7648" xr:uid="{9E4FA6D6-0BCC-4C2D-AD93-5675B7F9D706}"/>
    <cellStyle name="_Sheet1_UK_Capex_submission_to_GBCF_14.01.10(1)_Section 7 (01.06.12)" xfId="7649" xr:uid="{AC4A403E-814F-4D3F-BD4F-72F6C57A4AE5}"/>
    <cellStyle name="_Sheet4" xfId="2113" xr:uid="{A96C4955-1432-4C0D-A327-F38939747705}"/>
    <cellStyle name="_Shop for Schools Coupon Redemption" xfId="11895" xr:uid="{AA6CAF91-69A5-4E41-8A3E-F00EDD8947C4}"/>
    <cellStyle name="_Solutions Hub format- December'09" xfId="7650" xr:uid="{AB82F923-838F-4F4E-B949-A9F339F6D52E}"/>
    <cellStyle name="_Solutions Hub format- February'10" xfId="7651" xr:uid="{C7F1047F-6B46-4BE0-9170-9A16ADF7C4FD}"/>
    <cellStyle name="_Solutions Hub format- July'09" xfId="7652" xr:uid="{BFE096A5-0FF0-47A5-83E7-A40D46B9700B}"/>
    <cellStyle name="_Solutions Hub format- Mar'09" xfId="7653" xr:uid="{BA4A24F9-777F-4D48-989F-D7E09A0995FD}"/>
    <cellStyle name="_Solutions Hub format- May09" xfId="7654" xr:uid="{F77683C1-E285-42B1-B2EA-C530AFC3DCD5}"/>
    <cellStyle name="_Solutions Hub format- November'09" xfId="7655" xr:uid="{6B58A8F7-63D1-4D86-8C9C-57412E90D35E}"/>
    <cellStyle name="_Solutions Hub format- October'09" xfId="7656" xr:uid="{D81DA2DD-5705-4199-BA13-487805F9F4EA}"/>
    <cellStyle name="_Solutions Hub format- September'09" xfId="7657" xr:uid="{F268DB41-C6FB-4217-A2C6-499EEE3A0EE2}"/>
    <cellStyle name="_Sonia_People Soft report_week - 9" xfId="11896" xr:uid="{CF4F7E61-9739-42E2-8A5E-DD4D4FD835B6}"/>
    <cellStyle name="_Sonia_People Soft report_week - 9_CF Template - Master - P10 new" xfId="11897" xr:uid="{C9D0F523-0ED3-4E4E-948F-668C863972DA}"/>
    <cellStyle name="_Sonia_People Soft report_week - 9_CF Template - Master - P6 (WIP)" xfId="11898" xr:uid="{E46A7554-9F14-4FE7-B2A1-05E5C435541A}"/>
    <cellStyle name="_Space for P3PP" xfId="2114" xr:uid="{67A268BF-0354-4D20-999D-1CAB225C4364}"/>
    <cellStyle name="_Space for P3PP_Japan P7PP 1011" xfId="17824" xr:uid="{36D4CDD9-C0D5-4D56-BA69-04D58AC67205}"/>
    <cellStyle name="_Space for P3PP_Master P7PP File NO DATA" xfId="17825" xr:uid="{24C7BD49-1160-4672-82A9-A1913757C33C}"/>
    <cellStyle name="_Steering Wheel Metrics - Finance P8" xfId="11899" xr:uid="{9DCA2983-8BE7-46DA-A7A6-183BC3956703}"/>
    <cellStyle name="_Steering Wheel Metrics - Finance P8_2009-10 P3PP Template - Commercial" xfId="11900" xr:uid="{BF4F216F-1CB2-42A7-BDF4-AD7D6523C0DB}"/>
    <cellStyle name="_Steering Wheel Metrics - Finance P8_2009-10 P3PP Template - Kitchen" xfId="11901" xr:uid="{DEC71E2D-8530-4CFE-911A-B2C7B479E2F6}"/>
    <cellStyle name="_Steering Wheel Metrics - Finance P8_2009-10 Summary 1_27 FINAL" xfId="11902" xr:uid="{53360045-A46C-468F-A260-6C142663E67B}"/>
    <cellStyle name="_Steering Wheel Metrics - Finance P8_2009P11 Fcst - Kitchen Register v1 (lm)" xfId="11903" xr:uid="{20751850-0F91-4F4E-8BE8-A1CA8677DC46}"/>
    <cellStyle name="_Steering Wheel Metrics - Finance P8_5.Rate Card workings_08-09_Avg CTC_Previous_Median" xfId="11904" xr:uid="{F9D93B2E-A077-497A-8147-EF2650845C45}"/>
    <cellStyle name="_Steering Wheel Metrics - Finance P8_5.Rate Card workings_08-09_Avg CTC_Previous_Median_CF Template - Master - P10 new" xfId="11905" xr:uid="{D97633A9-60C3-460C-BD64-893AE7A25E8D}"/>
    <cellStyle name="_Steering Wheel Metrics - Finance P8_5.Rate Card workings_08-09_Avg CTC_Previous_Median_CF Template - Master - P6 (WIP)" xfId="11906" xr:uid="{760829DE-9047-4907-B47D-FF2112E915A0}"/>
    <cellStyle name="_Steering Wheel Metrics - Finance P8_Assumptions_0809" xfId="11907" xr:uid="{B24E913A-25EE-4716-8F12-CF46DF6655DB}"/>
    <cellStyle name="_Steering Wheel Metrics - Finance P8_Assumptions_0809_CF Template - Master - P10 new" xfId="11908" xr:uid="{366D1D19-C4B6-4AEF-B7DB-D024A89A73A7}"/>
    <cellStyle name="_Steering Wheel Metrics - Finance P8_Assumptions_0809_CF Template - Master - P6 (WIP)" xfId="11909" xr:uid="{091FB5B0-2FAC-41E4-A4DE-3E0959835F29}"/>
    <cellStyle name="_Steering Wheel Metrics - Finance P8_Book2 (6)" xfId="11910" xr:uid="{BEBEADDB-530D-416D-94E9-F66078EDCA1A}"/>
    <cellStyle name="_Steering Wheel Metrics - Finance P8_BS_Detailed workings_LTP HC" xfId="11911" xr:uid="{79C88EAB-A3F8-4C1C-91D4-677C75265FCF}"/>
    <cellStyle name="_Steering Wheel Metrics - Finance P8_BS_Detailed workings_LTP HC_CF Template - Master - P10 new" xfId="11912" xr:uid="{488A5895-A343-469A-883A-E4144D6C0D6B}"/>
    <cellStyle name="_Steering Wheel Metrics - Finance P8_BS_Detailed workings_LTP HC_CF Template - Master - P6 (WIP)" xfId="11913" xr:uid="{9D1C7E02-DC25-439D-8FBE-20E637B0ACE0}"/>
    <cellStyle name="_Steering Wheel Metrics - Finance P8_Business Services Billing Input consolidate P10 Ver.1" xfId="11914" xr:uid="{9C88BF0D-2894-4855-8EA6-014093ABA162}"/>
    <cellStyle name="_Steering Wheel Metrics - Finance P8_Business Services Billing Input consolidate P10 Ver.1_CF Template - Master - P10 new" xfId="11915" xr:uid="{3F95AEEC-E6B8-4618-90AB-9EE64292FAA4}"/>
    <cellStyle name="_Steering Wheel Metrics - Finance P8_Business Services Billing Input consolidate P10 Ver.1_CF Template - Master - P6 (WIP)" xfId="11916" xr:uid="{00BFC224-9A8D-44F6-946D-9C86E27B585F}"/>
    <cellStyle name="_Steering Wheel Metrics - Finance P8_FS BS - Business case wise -0809 V.2" xfId="11917" xr:uid="{AC078DFE-AB49-4604-910E-17A8CE517144}"/>
    <cellStyle name="_Steering Wheel Metrics - Finance P8_FS BS - Business case wise -0809 V.2_CF Template - Master - P10 new" xfId="11918" xr:uid="{2B7B9E59-4C3A-4CF0-A303-11FD5434FCFE}"/>
    <cellStyle name="_Steering Wheel Metrics - Finance P8_FS BS - Business case wise -0809 V.2_CF Template - Master - P6 (WIP)" xfId="11919" xr:uid="{8DC2E114-780F-4DC7-BF44-115628408A69}"/>
    <cellStyle name="_Steering Wheel Metrics - Finance P8_FS Budget Pack 08-09_23 Jan 08_Final Version_with ROI updation" xfId="11920" xr:uid="{31AEFC65-F2EA-4342-BD7C-AF1CC2C09172}"/>
    <cellStyle name="_Steering Wheel Metrics - Finance P8_FS Budget Pack 08-09_23 Jan 08_Final Version_with ROI updation_CF Template - Master - P10 new" xfId="11921" xr:uid="{A06C26ED-912B-44E3-8F60-2C6311BCF14D}"/>
    <cellStyle name="_Steering Wheel Metrics - Finance P8_FS Budget Pack 08-09_23 Jan 08_Final Version_with ROI updation_CF Template - Master - P6 (WIP)" xfId="11922" xr:uid="{411DA947-DFBD-4536-BB42-5CAA513552ED}"/>
    <cellStyle name="_Steering Wheel Metrics - Finance P8_FS_Detailed workings" xfId="11923" xr:uid="{5D48E9F3-EE63-45B2-B0B5-9491C1D8F4AA}"/>
    <cellStyle name="_Steering Wheel Metrics - Finance P8_FS_Detailed workings_Actual HC" xfId="11924" xr:uid="{D253DD52-42C0-41F8-90B8-E9D0A7510586}"/>
    <cellStyle name="_Steering Wheel Metrics - Finance P8_FS_Detailed workings_Actual HC_CF Template - Master - P10 new" xfId="11925" xr:uid="{842BF0E4-0BD9-4157-80D9-5FFB4424AFD3}"/>
    <cellStyle name="_Steering Wheel Metrics - Finance P8_FS_Detailed workings_Actual HC_CF Template - Master - P6 (WIP)" xfId="11926" xr:uid="{6BDE8D76-E61A-443C-A0FC-01B662889776}"/>
    <cellStyle name="_Steering Wheel Metrics - Finance P8_FS_Detailed workings_CF Template - Master - P10 new" xfId="11927" xr:uid="{035932D4-A881-43B6-816D-A43475F2A779}"/>
    <cellStyle name="_Steering Wheel Metrics - Finance P8_FS_Detailed workings_CF Template - Master - P6 (WIP)" xfId="11928" xr:uid="{30752AD2-1402-41DD-AC1B-C0E8E527CC55}"/>
    <cellStyle name="_Steering Wheel Metrics - Finance P8_FS_Detailed workings_Ver.1" xfId="11929" xr:uid="{276E4CD2-C31F-4CF4-ACC3-93727EAA711F}"/>
    <cellStyle name="_Steering Wheel Metrics - Finance P8_FS_Detailed workings_Ver.1_CF Template - Master - P10 new" xfId="11930" xr:uid="{574BD179-1902-421B-B380-FBBF49B6EDAF}"/>
    <cellStyle name="_Steering Wheel Metrics - Finance P8_FS_Detailed workings_Ver.1_CF Template - Master - P6 (WIP)" xfId="11931" xr:uid="{BB313219-5B23-4AA0-AB2D-6E5A7B03CE2A}"/>
    <cellStyle name="_Steering Wheel Metrics - Finance P8_FSC Budget Pack 08-09 FINAL" xfId="11932" xr:uid="{2D0B45D5-F405-45EA-B8A9-82D729552E28}"/>
    <cellStyle name="_Steering Wheel Metrics - Finance P8_FSC Budget Pack 08-09 FINAL_CF Template - Master - P10 new" xfId="11933" xr:uid="{A3AD7FEF-41A4-4CA4-BB68-CCF0775172E6}"/>
    <cellStyle name="_Steering Wheel Metrics - Finance P8_FSC Budget Pack 08-09 FINAL_CF Template - Master - P6 (WIP)" xfId="11934" xr:uid="{85B71958-C63F-45DD-9BE1-29F6A957A9BE}"/>
    <cellStyle name="_Steering Wheel Metrics - Finance P8_FSC Pack 08-09-31.12.07_with Bench Ver.1" xfId="11935" xr:uid="{FC0FF99B-2E79-4F10-A1FA-BE9951C370C8}"/>
    <cellStyle name="_Steering Wheel Metrics - Finance P8_FSC Pack 08-09-31.12.07_with Bench Ver.1_CF Template - Master - P10 new" xfId="11936" xr:uid="{214C8084-38F3-4CDA-B891-8C569D5291B3}"/>
    <cellStyle name="_Steering Wheel Metrics - Finance P8_FSC Pack 08-09-31.12.07_with Bench Ver.1_CF Template - Master - P6 (WIP)" xfId="11937" xr:uid="{A12F9FEC-E417-4407-B5EB-FE56D104B544}"/>
    <cellStyle name="_Steering Wheel Metrics - Finance P8_HO Board Management" xfId="11938" xr:uid="{485A3E27-982A-4532-8F4F-FC48EE2A963D}"/>
    <cellStyle name="_Steering Wheel Metrics - Finance P8_HO Board Management_CF Template - Master - P10 new" xfId="11939" xr:uid="{EEE55897-8841-4F08-BE29-D1C2F562F419}"/>
    <cellStyle name="_Steering Wheel Metrics - Finance P8_HO Board Management_CF Template - Master - P6 (WIP)" xfId="11940" xr:uid="{13C74A03-342D-4096-A6B5-6F7D907FB5BC}"/>
    <cellStyle name="_Steering Wheel Metrics - Finance P8_HO Finance" xfId="11941" xr:uid="{F2C48706-397E-420A-B571-79E3BB709CF6}"/>
    <cellStyle name="_Steering Wheel Metrics - Finance P8_HO Finance_CF Template - Master - P10 new" xfId="11942" xr:uid="{20C0EF61-B3FF-4590-AF73-CFEE279013CA}"/>
    <cellStyle name="_Steering Wheel Metrics - Finance P8_HO Finance_CF Template - Master - P6 (WIP)" xfId="11943" xr:uid="{4162FB1B-7C78-483D-BCDC-30C6AC24F1D6}"/>
    <cellStyle name="_Steering Wheel Metrics - Finance P8_HO HR &amp; Personnel" xfId="11944" xr:uid="{1A9F550B-C633-4A63-A29F-9C19D1317A74}"/>
    <cellStyle name="_Steering Wheel Metrics - Finance P8_HO HR &amp; Personnel_CF Template - Master - P10 new" xfId="11945" xr:uid="{13F753F6-6FE4-4013-B76C-1500CBF9B8F0}"/>
    <cellStyle name="_Steering Wheel Metrics - Finance P8_HO HR &amp; Personnel_CF Template - Master - P6 (WIP)" xfId="11946" xr:uid="{2C84E9F9-37FE-464D-BA49-7E4979841CFD}"/>
    <cellStyle name="_Steering Wheel Metrics - Finance P8_Input Commercial 5-19-09" xfId="11947" xr:uid="{45FBD1E2-EAF6-4734-8345-3B09F3276748}"/>
    <cellStyle name="_Steering Wheel Metrics - Finance P8_Input Kitchen 5-19-09" xfId="11948" xr:uid="{8AA7D743-E3B6-45BE-B444-B6DEF5AE8B74}"/>
    <cellStyle name="_Steering Wheel Metrics - Finance P8_Kitchen P3PP Submission 5-22-2009" xfId="11949" xr:uid="{ACD9AD24-125E-4F8A-AF23-1BCADC15930C}"/>
    <cellStyle name="_Steering Wheel Metrics - Finance P8_Marketing Pack P2_09" xfId="11950" xr:uid="{8F220DD5-307D-4836-B371-58D104003CFA}"/>
    <cellStyle name="_Steering Wheel Metrics - Finance P8_P12_HO Head Count" xfId="11951" xr:uid="{D7C01EF8-A2D3-4450-BA63-0180C2A36F6C}"/>
    <cellStyle name="_Steering Wheel Metrics - Finance P8_P12_HO Head Count_CF Template - Master - P10 new" xfId="11952" xr:uid="{B1282867-CD47-4B28-BE63-EC84DEDD8733}"/>
    <cellStyle name="_Steering Wheel Metrics - Finance P8_P12_HO Head Count_CF Template - Master - P6 (WIP)" xfId="11953" xr:uid="{966DD4F1-CC1E-4D31-BB82-73EB55D0A691}"/>
    <cellStyle name="_Steering Wheel Metrics - Finance P8_Rate card comparision" xfId="11954" xr:uid="{9B39F0CB-232D-4F12-B32A-41C1C0422CA1}"/>
    <cellStyle name="_Steering Wheel Metrics - Finance P8_Rate card comparision_CF Template - Master - P10 new" xfId="11955" xr:uid="{90834213-EDB3-401D-B0FA-5A393B7B2198}"/>
    <cellStyle name="_Steering Wheel Metrics - Finance P8_Rate card comparision_CF Template - Master - P6 (WIP)" xfId="11956" xr:uid="{B8E71D14-473C-4806-AB62-96220622BBF1}"/>
    <cellStyle name="_Steering Wheel Metrics - Finance P8_Rate Card workings_08-09_Ver 1" xfId="11957" xr:uid="{69170091-A4E1-4DF8-8908-6B331509911A}"/>
    <cellStyle name="_Steering Wheel Metrics - Finance P8_Rate Card workings_08-09_Ver 1_Assumptions_0809" xfId="11958" xr:uid="{7595A578-DBF5-46B3-9509-F6E0B84215F1}"/>
    <cellStyle name="_Steering Wheel Metrics - Finance P8_Rate Card workings_08-09_Ver 1_Assumptions_0809_CF Template - Master - P10 new" xfId="11959" xr:uid="{7E38ADE9-303B-427F-B93E-2088060A7E5E}"/>
    <cellStyle name="_Steering Wheel Metrics - Finance P8_Rate Card workings_08-09_Ver 1_Assumptions_0809_CF Template - Master - P6 (WIP)" xfId="11960" xr:uid="{B660B487-7AA9-40C3-9E92-01652611BD87}"/>
    <cellStyle name="_Steering Wheel Metrics - Finance P8_Rate Card workings_08-09_Ver 1_BS_Detailed workings_LTP HC" xfId="11961" xr:uid="{46A2A91A-DD46-44B6-9AB9-39CC8B623C94}"/>
    <cellStyle name="_Steering Wheel Metrics - Finance P8_Rate Card workings_08-09_Ver 1_BS_Detailed workings_LTP HC_CF Template - Master - P10 new" xfId="11962" xr:uid="{5A414DC8-C6AF-4300-B72E-00F95B888BAF}"/>
    <cellStyle name="_Steering Wheel Metrics - Finance P8_Rate Card workings_08-09_Ver 1_BS_Detailed workings_LTP HC_CF Template - Master - P6 (WIP)" xfId="11963" xr:uid="{337526C8-CD7C-47AC-BCA5-7A495B4415B0}"/>
    <cellStyle name="_Steering Wheel Metrics - Finance P8_Rate Card workings_08-09_Ver 1_CF Template - Master - P10 new" xfId="11964" xr:uid="{99ACE689-5318-4E61-89D0-B541477C8BD1}"/>
    <cellStyle name="_Steering Wheel Metrics - Finance P8_Rate Card workings_08-09_Ver 1_CF Template - Master - P6 (WIP)" xfId="11965" xr:uid="{7A69D4B3-0E83-4FD9-809C-54E3514084A1}"/>
    <cellStyle name="_Steering Wheel Metrics - Finance P8_Rate Card workings_08-09_Ver 1_FS BS - Business case wise -0809 V.2" xfId="11966" xr:uid="{E12B22BD-27C4-4787-85A5-333520EF277C}"/>
    <cellStyle name="_Steering Wheel Metrics - Finance P8_Rate Card workings_08-09_Ver 1_FS BS - Business case wise -0809 V.2_CF Template - Master - P10 new" xfId="11967" xr:uid="{742D781A-CA84-42DF-AEAB-7571447D84AD}"/>
    <cellStyle name="_Steering Wheel Metrics - Finance P8_Rate Card workings_08-09_Ver 1_FS BS - Business case wise -0809 V.2_CF Template - Master - P6 (WIP)" xfId="11968" xr:uid="{5B03E6A1-0A83-4AFA-9576-C088CDF7F01A}"/>
    <cellStyle name="_Steering Wheel Metrics - Finance P8_Rate Card workings_08-09_Ver 1_FS_Detailed workings_Ver.1" xfId="11969" xr:uid="{D2A44DE5-840D-43AA-9711-59C23AEB0F22}"/>
    <cellStyle name="_Steering Wheel Metrics - Finance P8_Rate Card workings_08-09_Ver 1_FS_Detailed workings_Ver.1_CF Template - Master - P10 new" xfId="11970" xr:uid="{0968233C-11DA-477E-B838-A3D4CF5450E2}"/>
    <cellStyle name="_Steering Wheel Metrics - Finance P8_Rate Card workings_08-09_Ver 1_FS_Detailed workings_Ver.1_CF Template - Master - P6 (WIP)" xfId="11971" xr:uid="{FBDA887E-4625-4464-98A5-09F45828FF73}"/>
    <cellStyle name="_Steering Wheel Metrics - Finance P8_Rate Card workings_08-09_Ver 1_FSC Budget Pack 08-09 FINAL" xfId="11972" xr:uid="{2474B52F-32B3-43FF-80AA-33DF744A8295}"/>
    <cellStyle name="_Steering Wheel Metrics - Finance P8_Rate Card workings_08-09_Ver 1_FSC Budget Pack 08-09 FINAL_CF Template - Master - P10 new" xfId="11973" xr:uid="{5F3A756F-0377-4A13-80B9-07238CBE2457}"/>
    <cellStyle name="_Steering Wheel Metrics - Finance P8_Rate Card workings_08-09_Ver 1_FSC Budget Pack 08-09 FINAL_CF Template - Master - P6 (WIP)" xfId="11974" xr:uid="{4F3C0277-5792-44E6-B48D-488EAF993A53}"/>
    <cellStyle name="_Steering Wheel Metrics - Finance P8_Rate Card workings_08-09_Ver 1_FSC Pack 08-09-31.12.07_with Bench Ver.1" xfId="11975" xr:uid="{FFB454E4-74B2-4D6E-A370-BAB8B62393F2}"/>
    <cellStyle name="_Steering Wheel Metrics - Finance P8_Rate Card workings_08-09_Ver 1_FSC Pack 08-09-31.12.07_with Bench Ver.1_CF Template - Master - P10 new" xfId="11976" xr:uid="{9DB0EAEC-890A-4D8E-B74A-72D1256648DC}"/>
    <cellStyle name="_Steering Wheel Metrics - Finance P8_Rate Card workings_08-09_Ver 1_FSC Pack 08-09-31.12.07_with Bench Ver.1_CF Template - Master - P6 (WIP)" xfId="11977" xr:uid="{6ADF8ED6-F7BA-465B-A650-5B6D4B309380}"/>
    <cellStyle name="_Steering Wheel Metrics - Finance P8_US_UPDATED_0809" xfId="11978" xr:uid="{E951B1D1-23F0-4434-9029-720E15099EA5}"/>
    <cellStyle name="_Steering Wheel Metrics - Finance P8_US_UPDATED_0809_CF Template - Master - P10 new" xfId="11979" xr:uid="{1C582A45-FA75-47A9-AE10-14160110E99C}"/>
    <cellStyle name="_Steering Wheel Metrics - Finance P8_US_UPDATED_0809_CF Template - Master - P6 (WIP)" xfId="11980" xr:uid="{D4648AD4-57BF-4BC4-B7E3-63198D646760}"/>
    <cellStyle name="_Steering wheel quarterly review doc 2007-08" xfId="11981" xr:uid="{E5B28384-F37D-4897-9446-1C1C56E65A0C}"/>
    <cellStyle name="_Steering wheel quarterly review doc 2007-08 (2)" xfId="11982" xr:uid="{D7E57442-CAAD-4BD2-AF01-52478869627A}"/>
    <cellStyle name="_Step Change Budget 0809 submission to GBCF 071115" xfId="2115" xr:uid="{9640800B-F38F-4E2C-8B27-E9698EAD9178}"/>
    <cellStyle name="_Step Change Budget 0809 submission to GBCF 071115 2" xfId="4079" xr:uid="{C203CD24-E389-43B7-AB77-A9A87D49A2B2}"/>
    <cellStyle name="_Step Change Budget 0809 submission to GBCF 071115_Country CapEx Per" xfId="7658" xr:uid="{3506AA7A-26A7-4300-A533-CFDFE264F59A}"/>
    <cellStyle name="_store capex replacement" xfId="7659" xr:uid="{31AE48D5-D194-4902-AB9B-B371C698302D}"/>
    <cellStyle name="_Store Expense Var(by type by store) (3)" xfId="7660" xr:uid="{3748CB84-35D8-407B-9E3F-5FFD65B227FA}"/>
    <cellStyle name="_Sum-Perf_Feb_02_last" xfId="2116" xr:uid="{D83F6D2E-8C8D-4976-BF74-B7FC1D827023}"/>
    <cellStyle name="_Sum-Perf_Feb_02_last_Book2" xfId="2117" xr:uid="{45F1F181-C824-4F02-9A01-29A63246151D}"/>
    <cellStyle name="_Sum-Perf_Feb_02_last_Book2_Copy of Development ITG 0910" xfId="2118" xr:uid="{806BD259-B5EE-4CA8-8D7D-10BEB33C455E}"/>
    <cellStyle name="_Sum-Perf_Feb_02_last_Book2_Development ITG 0910" xfId="2119" xr:uid="{97E4EE9F-7E6D-4325-BB52-2B33C4067461}"/>
    <cellStyle name="_Sum-Perf_Feb_02_last_Book2_ITG Proforma 2008-09 - input" xfId="2120" xr:uid="{611DFC51-769D-473D-AB4E-88176AE4777A}"/>
    <cellStyle name="_Sum-Perf_Feb_02_last_Book2_Japan ITG 0910" xfId="2121" xr:uid="{E9960282-5A21-42B6-983F-FE738C36D931}"/>
    <cellStyle name="_Sum-Perf_Feb_02_last_Book2_Korea ITG 0809 (Acquistion File)" xfId="2122" xr:uid="{7FCB89A9-450B-44F6-AD52-708E6BA99187}"/>
    <cellStyle name="_Sum-Perf_Feb_02_last_Book2_Model ITG for format changes" xfId="2123" xr:uid="{B7EE3E15-BB51-42FA-8409-333D167796B6}"/>
    <cellStyle name="_Sum-Perf_Feb_02_last_Czech ITG" xfId="2124" xr:uid="{58AFD595-0DAE-42E1-B357-BAE8738F3595}"/>
    <cellStyle name="_Sum-Perf_Feb_02_last_Czech ITG_Copy of Development ITG 0910" xfId="2125" xr:uid="{B8E4DACD-BDF8-4616-9144-EAA7E4E4479B}"/>
    <cellStyle name="_Sum-Perf_Feb_02_last_Czech ITG_Development ITG 0910" xfId="2126" xr:uid="{D2B6CED8-4CA1-4A57-BDEE-0F7DD54918E9}"/>
    <cellStyle name="_Sum-Perf_Feb_02_last_Czech ITG_ITG Proforma 2008-09 - input" xfId="2127" xr:uid="{CF5B85A2-0A47-440A-9DA3-9D18827CB91A}"/>
    <cellStyle name="_Sum-Perf_Feb_02_last_Czech ITG_Japan ITG 0910" xfId="2128" xr:uid="{43BF4582-1918-477E-BCC0-FC3E45867504}"/>
    <cellStyle name="_Sum-Perf_Feb_02_last_Czech ITG_Korea ITG 0809 (Acquistion File)" xfId="2129" xr:uid="{5B0B5930-9EA4-4A78-AE9E-86B4F26B9CE6}"/>
    <cellStyle name="_Sum-Perf_Feb_02_last_Czech ITG_Model ITG for format changes" xfId="2130" xr:uid="{A22E0240-6B15-47B9-BBE3-51B3EF8E528E}"/>
    <cellStyle name="_Sum-Perf_Feb_02_last_Development ITG 0910" xfId="2131" xr:uid="{C55D3DFF-8406-4B5D-A18C-4A9EF4CC8E5C}"/>
    <cellStyle name="_Sum-Perf_Feb_02_last_Procedure Notes" xfId="17826" xr:uid="{88926F12-38D3-407F-A805-7525C252BBEE}"/>
    <cellStyle name="_Sum-Perf_Feb_02_last_TICB BS _ITG_Input_0910 PRACOVNÍ" xfId="2132" xr:uid="{BDB96F9E-0753-4EB6-BB6F-3E8F5BCE1A38}"/>
    <cellStyle name="_Sum-Perf_Feb_02_last_TICB ITG 0910" xfId="2133" xr:uid="{33F5E894-FF41-4C7C-BD50-8ECA813B99EF}"/>
    <cellStyle name="_TAITI Cost projection 4.0 30 Nov" xfId="7661" xr:uid="{73997554-2A3D-45D3-A688-8ED3E9C23BEA}"/>
    <cellStyle name="_Target affirmation" xfId="17827" xr:uid="{D0D477BF-C8FB-4AD4-A98B-B88218A1A074}"/>
    <cellStyle name="_Target affirmation_1" xfId="17828" xr:uid="{964DCA3A-C551-4F58-8C66-2C67E55BFAF0}"/>
    <cellStyle name="_Task from Terry &amp; Tim for P3PP Yr End" xfId="11983" xr:uid="{4F67EABD-8BF7-4C26-90FD-5E12B9253CE5}"/>
    <cellStyle name="_Temp -P01 (2)" xfId="11984" xr:uid="{C0A73F32-2BBB-42DE-9331-E003E4501C10}"/>
    <cellStyle name="_Temp -P01 (2)_CF Template - Master - P10 new" xfId="11985" xr:uid="{4EB7A340-B0AA-4CB4-AAC9-7C56628C2D25}"/>
    <cellStyle name="_Temp -P01 (2)_CF Template - Master - P6 (WIP)" xfId="11986" xr:uid="{54A11033-0445-484F-8A4E-A25C8D199B57}"/>
    <cellStyle name="_Temp Staff details_P2" xfId="11987" xr:uid="{714FD4E0-DB43-4DB0-B67E-CA9504633359}"/>
    <cellStyle name="_Temp Staff details_P2_CF Template - Master - P10 new" xfId="11988" xr:uid="{B8404FA0-E7B0-4342-83F4-EB3965032040}"/>
    <cellStyle name="_Temp Staff details_P2_CF Template - Master - P6 (WIP)" xfId="11989" xr:uid="{A7656E58-99C7-432D-B59B-D8A7ABB32E37}"/>
    <cellStyle name="_TESCO HSC 2007-08 - IT Infrastructure Budgets v3 0" xfId="11990" xr:uid="{4DE919C9-5A45-4765-9422-6601F1468551}"/>
    <cellStyle name="_TESCO HSC 2007-08 - IT Infrastructure Budgets_19.10.06" xfId="11991" xr:uid="{36815791-3FDB-4E22-8AC8-B3661066DD24}"/>
    <cellStyle name="_TESCO IT INfrastructure - 2007-08 Budget - Site - Delta" xfId="11992" xr:uid="{26877B4B-351B-458A-85FD-D610A8F67ABB}"/>
    <cellStyle name="_Tesco.com" xfId="11993" xr:uid="{C928D2B8-2AD6-4694-8603-AAEC265B0D19}"/>
    <cellStyle name="_TESCO-US Cumulative straight-line data_Nov_110907 (w possesion dates)" xfId="11994" xr:uid="{C6DCE28F-33FE-4718-AE30-B593870A1360}"/>
    <cellStyle name="_TESCO-US Cumulative straight-line data_Nov_110907 (w possesion dates)_HO Board Management" xfId="11995" xr:uid="{5E823AD6-F347-4838-96DD-85C6212597EF}"/>
    <cellStyle name="_TESCO-US Cumulative straight-line data_Nov_110907 (w possesion dates)_HO Finance" xfId="11996" xr:uid="{4242A28B-B49F-4C8B-BAD4-BFAF77D7EE00}"/>
    <cellStyle name="_TESCO-US Cumulative straight-line data_Nov_110907 (w possesion dates)_HO HR &amp; Personnel" xfId="11997" xr:uid="{03AC6F21-163A-4BF6-AF16-D40217C94206}"/>
    <cellStyle name="_Thailand P3PP" xfId="2134" xr:uid="{F480BCEF-E73B-47ED-918A-22BBA073447F}"/>
    <cellStyle name="_Thailand P3PP_Japan P7PP 1011" xfId="17829" xr:uid="{2766545F-B604-4095-B7D9-7ECEDCEDEF86}"/>
    <cellStyle name="_THAILAND.RESOURCES" xfId="2135" xr:uid="{5E8AF0B5-625C-4B0D-8CE8-93D9D6645C3A}"/>
    <cellStyle name="_THAILAND.RESOURCES_2009 LTP Capital and WIP Savings Plan" xfId="2136" xr:uid="{14D6E23C-CB34-4E5E-A9AF-3B5E4ABE2F77}"/>
    <cellStyle name="_THAILAND.RESOURCES_2009 LTP Capital and WIP Savings Plan_Appendix (cont....)" xfId="7662" xr:uid="{E0A751BD-E750-4477-8C42-B3A9EC6CA986}"/>
    <cellStyle name="_THAILAND.RESOURCES_2009 LTP Capital and WIP Savings Plan_Country CapEx Per" xfId="7663" xr:uid="{7E381100-8DFE-45CC-8F56-88028B1043D2}"/>
    <cellStyle name="_THAILAND.RESOURCES_2009 LTP Capital and WIP Savings Plan_Section 14 Appendices (Planning) (01.06.12)" xfId="7664" xr:uid="{37ED5340-B84F-4FC2-9EA0-532A31BADEA4}"/>
    <cellStyle name="_THAILAND.RESOURCES_2009 LTP Capital and WIP Savings Plan_Section 7 (01.06.12)" xfId="7665" xr:uid="{7F98B2AB-938F-4198-A27C-341EB3EA7C66}"/>
    <cellStyle name="_THAILAND.RESOURCES_2009 LTP Capital Savings Plan" xfId="2137" xr:uid="{2D8226DC-B7C3-4E8A-B28B-8A615C25ED5D}"/>
    <cellStyle name="_THAILAND.RESOURCES_2009 LTP Capital Savings Plan_Appendix (cont....)" xfId="7666" xr:uid="{68624459-802C-4261-9351-9968CC21B716}"/>
    <cellStyle name="_THAILAND.RESOURCES_2009 LTP Capital Savings Plan_Country CapEx Per" xfId="7667" xr:uid="{B0C3C327-2052-48D7-AC79-65D59DEF0A5F}"/>
    <cellStyle name="_THAILAND.RESOURCES_2009 LTP Capital Savings Plan_Section 14 Appendices (Planning) (01.06.12)" xfId="7668" xr:uid="{2A140D5D-6C66-4D48-B4A3-3C35E681D0BF}"/>
    <cellStyle name="_THAILAND.RESOURCES_2009 LTP Capital Savings Plan_Section 7 (01.06.12)" xfId="7669" xr:uid="{4312FB5E-DF9D-4FA8-B269-D0E2AD8C8428}"/>
    <cellStyle name="_THAILAND.RESOURCES_2009-10 P3PP Template - Commercial" xfId="11998" xr:uid="{695E0E74-EE63-4A1E-A1C3-8CCBBFE3EB2A}"/>
    <cellStyle name="_THAILAND.RESOURCES_2009-10 P3PP Template - Kitchen" xfId="11999" xr:uid="{27574076-FF7B-4CA6-A0BA-C784A37C4F8D}"/>
    <cellStyle name="_THAILAND.RESOURCES_2009-10 Summary 1_27 FINAL" xfId="12000" xr:uid="{DF9DB22B-BEC3-43DC-BF67-1B8DDDC5B1A4}"/>
    <cellStyle name="_THAILAND.RESOURCES_2009P11 Fcst - Kitchen Register v1 (lm)" xfId="12001" xr:uid="{DBA70BA3-1322-4C06-85E1-FB44DBB074AF}"/>
    <cellStyle name="_THAILAND.RESOURCES_5.Rate Card workings_08-09_Avg CTC_Previous_Median" xfId="12002" xr:uid="{5F501255-61B8-4FD1-A458-5A21F5727CBA}"/>
    <cellStyle name="_THAILAND.RESOURCES_5.Rate Card workings_08-09_Avg CTC_Previous_Median_CF Template - Master - P10 new" xfId="12003" xr:uid="{774E2DCB-ACF5-4868-AE2D-0682E506D4FD}"/>
    <cellStyle name="_THAILAND.RESOURCES_5.Rate Card workings_08-09_Avg CTC_Previous_Median_CF Template - Master - P6 (WIP)" xfId="12004" xr:uid="{956D9159-AEA5-4441-B990-1ECDA1142DD1}"/>
    <cellStyle name="_THAILAND.RESOURCES_Appendices" xfId="2138" xr:uid="{D00234DD-544D-41A9-8571-174EED03564F}"/>
    <cellStyle name="_THAILAND.RESOURCES_Appendices_Appendix (cont....)" xfId="7670" xr:uid="{FD50842B-B01B-4837-98EA-FBA8D09B984A}"/>
    <cellStyle name="_THAILAND.RESOURCES_Appendices_Country CapEx Per" xfId="7671" xr:uid="{F0E33389-96DA-4D74-A527-F4F49C422691}"/>
    <cellStyle name="_THAILAND.RESOURCES_Appendices_Section 14 Appendices (Planning) (01.06.12)" xfId="7672" xr:uid="{2E6337D2-A596-4177-82FC-21ECAE549230}"/>
    <cellStyle name="_THAILAND.RESOURCES_Appendices_Section 7 (01.06.12)" xfId="7673" xr:uid="{7191CEA6-4E5E-4880-BAAC-AFB247B9E987}"/>
    <cellStyle name="_THAILAND.RESOURCES_Appendix (cont....)" xfId="7674" xr:uid="{5346F8FA-63A4-4C44-B5AB-9F426A5CB4F5}"/>
    <cellStyle name="_THAILAND.RESOURCES_B.BS_Detailed workings_reduced cost_TM" xfId="12005" xr:uid="{80706761-D0EA-421B-9E85-972751E15A69}"/>
    <cellStyle name="_THAILAND.RESOURCES_B.BS_Detailed workings_reduced cost_TM_CF Template - Master - P10 new" xfId="12006" xr:uid="{022917F0-9863-44DE-A822-FE9B9CA7F0F9}"/>
    <cellStyle name="_THAILAND.RESOURCES_B.BS_Detailed workings_reduced cost_TM_CF Template - Master - P6 (WIP)" xfId="12007" xr:uid="{7FAF78C8-FA58-4C94-872F-8EE055E6FA54}"/>
    <cellStyle name="_THAILAND.RESOURCES_Billing Back-up USIT P8" xfId="12008" xr:uid="{3E367788-937E-4692-A940-75531DFE8328}"/>
    <cellStyle name="_THAILAND.RESOURCES_Billing Back-up USIT P8_CF Template - Master - P10 new" xfId="12009" xr:uid="{B962E5C9-B762-42E5-AD4D-81402D86ABFC}"/>
    <cellStyle name="_THAILAND.RESOURCES_Billing Back-up USIT P8_CF Template - Master - P6 (WIP)" xfId="12010" xr:uid="{C76C4EDF-2737-42AB-B8A2-C92FC7AB5723}"/>
    <cellStyle name="_THAILAND.RESOURCES_Book2 (6)" xfId="12011" xr:uid="{EE1450B3-AC9E-4202-94B2-4393AEF1F601}"/>
    <cellStyle name="_THAILAND.RESOURCES_BS_Detailed workings_LTP HC" xfId="12012" xr:uid="{15433E98-D3B5-4E0A-8339-2154759798D1}"/>
    <cellStyle name="_THAILAND.RESOURCES_BS_Detailed workings_LTP HC_CF Template - Master - P10 new" xfId="12013" xr:uid="{9DBD0A39-1A72-436E-B2A3-40A4304D1DA0}"/>
    <cellStyle name="_THAILAND.RESOURCES_BS_Detailed workings_LTP HC_CF Template - Master - P6 (WIP)" xfId="12014" xr:uid="{96F728E0-610E-4466-86EE-0D87CAC64F7F}"/>
    <cellStyle name="_THAILAND.RESOURCES_BS_Final workings" xfId="12015" xr:uid="{902E3176-1A9E-4DC8-9B6C-C5595385F719}"/>
    <cellStyle name="_THAILAND.RESOURCES_BS_Final workings_Assumptions_0809" xfId="12016" xr:uid="{255D0CC1-B6E9-486F-AAF5-59E1D7CCD670}"/>
    <cellStyle name="_THAILAND.RESOURCES_BS_Final workings_Assumptions_0809_CF Template - Master - P10 new" xfId="12017" xr:uid="{53FE58DB-D48E-499F-9DEC-12A9C6AA267D}"/>
    <cellStyle name="_THAILAND.RESOURCES_BS_Final workings_Assumptions_0809_CF Template - Master - P6 (WIP)" xfId="12018" xr:uid="{4BF09450-3FD4-4049-8D9B-A833541B56A0}"/>
    <cellStyle name="_THAILAND.RESOURCES_BS_Final workings_CF Template - Master - P10 new" xfId="12019" xr:uid="{ACEBD279-7885-4EA2-8C7C-C378FC04B504}"/>
    <cellStyle name="_THAILAND.RESOURCES_BS_Final workings_CF Template - Master - P6 (WIP)" xfId="12020" xr:uid="{6E417C10-9BE3-4F8E-AA71-004E2BA2F165}"/>
    <cellStyle name="_THAILAND.RESOURCES_BS_Final workings_FS BS - Business case wise -0809 V.2" xfId="12021" xr:uid="{A0483143-90BB-4FE6-B4C9-66A775798207}"/>
    <cellStyle name="_THAILAND.RESOURCES_BS_Final workings_FS BS - Business case wise -0809 V.2_CF Template - Master - P10 new" xfId="12022" xr:uid="{BA74B7A3-4E24-45DD-B771-151CCBB0F095}"/>
    <cellStyle name="_THAILAND.RESOURCES_BS_Final workings_FS BS - Business case wise -0809 V.2_CF Template - Master - P6 (WIP)" xfId="12023" xr:uid="{D3381B17-6B62-46B2-B173-4A0F964A919C}"/>
    <cellStyle name="_THAILAND.RESOURCES_BS_Final workings_FSC Budget Pack 08-09 FINAL" xfId="12024" xr:uid="{C0325B99-EF13-434D-991A-D1F913B19825}"/>
    <cellStyle name="_THAILAND.RESOURCES_BS_Final workings_FSC Budget Pack 08-09 FINAL_CF Template - Master - P10 new" xfId="12025" xr:uid="{0619C462-62FB-4ADB-BE0A-FC38C099C965}"/>
    <cellStyle name="_THAILAND.RESOURCES_BS_Final workings_FSC Budget Pack 08-09 FINAL_CF Template - Master - P6 (WIP)" xfId="12026" xr:uid="{6CA394A5-FE29-4568-AA20-8C2F5855AD0C}"/>
    <cellStyle name="_THAILAND.RESOURCES_BS_Final workings_FSC Pack 08-09-31.12.07_with Bench Ver.1" xfId="12027" xr:uid="{C69BA1F6-3375-4A44-B6FA-7626E97FAC9C}"/>
    <cellStyle name="_THAILAND.RESOURCES_BS_Final workings_FSC Pack 08-09-31.12.07_with Bench Ver.1_CF Template - Master - P10 new" xfId="12028" xr:uid="{125F52A9-BB0C-430D-B6D3-D12C01968004}"/>
    <cellStyle name="_THAILAND.RESOURCES_BS_Final workings_FSC Pack 08-09-31.12.07_with Bench Ver.1_CF Template - Master - P6 (WIP)" xfId="12029" xr:uid="{EAB5DC39-C652-4228-9ADF-7E70661F9AFD}"/>
    <cellStyle name="_THAILAND.RESOURCES_Business Services Billing Input consolidate P10 Ver.1" xfId="12030" xr:uid="{620B6AD4-B835-4CBD-BBAD-62B2AB8A4F68}"/>
    <cellStyle name="_THAILAND.RESOURCES_Business Services Billing Input consolidate P10 Ver.1_CF Template - Master - P10 new" xfId="12031" xr:uid="{87A1CE92-81BE-4404-B035-805556C63382}"/>
    <cellStyle name="_THAILAND.RESOURCES_Business Services Billing Input consolidate P10 Ver.1_CF Template - Master - P6 (WIP)" xfId="12032" xr:uid="{BC5BB3EC-A373-401B-B10C-8669A879486C}"/>
    <cellStyle name="_THAILAND.RESOURCES_Copy of BS_Detailed workings_Phasing_reduced cost" xfId="12033" xr:uid="{6D495236-FCBF-4C8D-BCF9-B5DCFF5BF32E}"/>
    <cellStyle name="_THAILAND.RESOURCES_Copy of BS_Detailed workings_Phasing_reduced cost_Assumptions_0809" xfId="12034" xr:uid="{35E1E80D-FDF3-4686-BDFF-8091988DFE25}"/>
    <cellStyle name="_THAILAND.RESOURCES_Copy of BS_Detailed workings_Phasing_reduced cost_Assumptions_0809_CF Template - Master - P10 new" xfId="12035" xr:uid="{33F719E6-EF32-447E-9532-0F3BEF8F5C3E}"/>
    <cellStyle name="_THAILAND.RESOURCES_Copy of BS_Detailed workings_Phasing_reduced cost_Assumptions_0809_CF Template - Master - P6 (WIP)" xfId="12036" xr:uid="{756B9EA8-07C7-443D-865A-7C6554097301}"/>
    <cellStyle name="_THAILAND.RESOURCES_Copy of BS_Detailed workings_Phasing_reduced cost_CF Template - Master - P10 new" xfId="12037" xr:uid="{83E97F6F-9499-4512-A3FE-13B9A2FAD750}"/>
    <cellStyle name="_THAILAND.RESOURCES_Copy of BS_Detailed workings_Phasing_reduced cost_CF Template - Master - P6 (WIP)" xfId="12038" xr:uid="{271EF126-AB8B-45A6-82B0-B2D102207B65}"/>
    <cellStyle name="_THAILAND.RESOURCES_Copy of BS_Detailed workings_Phasing_reduced cost_FS BS - Business case wise -0809 V.2" xfId="12039" xr:uid="{98237107-7FDE-45D6-8EDB-5CFC9824DDDB}"/>
    <cellStyle name="_THAILAND.RESOURCES_Copy of BS_Detailed workings_Phasing_reduced cost_FS BS - Business case wise -0809 V.2_CF Template - Master - P10 new" xfId="12040" xr:uid="{E29EC5DB-0642-4724-8EF4-7B5900346B8E}"/>
    <cellStyle name="_THAILAND.RESOURCES_Copy of BS_Detailed workings_Phasing_reduced cost_FS BS - Business case wise -0809 V.2_CF Template - Master - P6 (WIP)" xfId="12041" xr:uid="{91348A2D-4469-49A4-8D7A-8B4CC2AB9935}"/>
    <cellStyle name="_THAILAND.RESOURCES_Copy of BS_Detailed workings_Phasing_reduced cost_FSC Budget Pack 08-09 FINAL" xfId="12042" xr:uid="{D959A94F-8E69-4175-8B5A-52EFE55E15B7}"/>
    <cellStyle name="_THAILAND.RESOURCES_Copy of BS_Detailed workings_Phasing_reduced cost_FSC Budget Pack 08-09 FINAL_CF Template - Master - P10 new" xfId="12043" xr:uid="{68A8C56A-636C-4C55-AB51-EF15712F1930}"/>
    <cellStyle name="_THAILAND.RESOURCES_Copy of BS_Detailed workings_Phasing_reduced cost_FSC Budget Pack 08-09 FINAL_CF Template - Master - P6 (WIP)" xfId="12044" xr:uid="{EFD536E8-0E19-4D06-94FF-6F10748078E8}"/>
    <cellStyle name="_THAILAND.RESOURCES_Copy of BS_Detailed workings_Phasing_reduced cost_FSC Pack 08-09-31.12.07_with Bench Ver.1" xfId="12045" xr:uid="{3A861721-1A2A-45D1-8DDB-B87ADCB90FF6}"/>
    <cellStyle name="_THAILAND.RESOURCES_Copy of BS_Detailed workings_Phasing_reduced cost_FSC Pack 08-09-31.12.07_with Bench Ver.1_CF Template - Master - P10 new" xfId="12046" xr:uid="{F97D004C-01AE-45F4-BBC3-B5F0C0C5AB8E}"/>
    <cellStyle name="_THAILAND.RESOURCES_Copy of BS_Detailed workings_Phasing_reduced cost_FSC Pack 08-09-31.12.07_with Bench Ver.1_CF Template - Master - P6 (WIP)" xfId="12047" xr:uid="{7BE1C517-4272-4BD9-8546-C876BAC9DBAA}"/>
    <cellStyle name="_THAILAND.RESOURCES_Country CapEx Per" xfId="7675" xr:uid="{97CE9505-F37F-4A6A-A4E1-DDB207C4A9DC}"/>
    <cellStyle name="_THAILAND.RESOURCES_Final Paper" xfId="2139" xr:uid="{DC8EB8F1-E997-4E7E-A7BC-944E7115C270}"/>
    <cellStyle name="_THAILAND.RESOURCES_Final Paper_Appendix (cont....)" xfId="7676" xr:uid="{6BB15DBE-995B-4172-B77D-E8503AE64257}"/>
    <cellStyle name="_THAILAND.RESOURCES_Final Paper_Country CapEx Per" xfId="7677" xr:uid="{995F468F-8980-4080-85F4-0450E7156D54}"/>
    <cellStyle name="_THAILAND.RESOURCES_Final Paper_Section 14 Appendices (Planning) (01.06.12)" xfId="7678" xr:uid="{978C2A31-2D4F-414E-8DED-4565B472CF2A}"/>
    <cellStyle name="_THAILAND.RESOURCES_Final Paper_Section 7 (01.06.12)" xfId="7679" xr:uid="{C145DC99-9087-4A81-B833-6D9B6BF1E3AC}"/>
    <cellStyle name="_THAILAND.RESOURCES_FS Budget Pack 08-09_23 Jan 08_Final Version_with ROI updation" xfId="12048" xr:uid="{1BF31FDA-4A7F-43B9-98F4-C46F4A7B24F4}"/>
    <cellStyle name="_THAILAND.RESOURCES_FS Budget Pack 08-09_23 Jan 08_Final Version_with ROI updation_CF Template - Master - P10 new" xfId="12049" xr:uid="{9FCCE43C-AED2-4909-9072-267867C6D102}"/>
    <cellStyle name="_THAILAND.RESOURCES_FS Budget Pack 08-09_23 Jan 08_Final Version_with ROI updation_CF Template - Master - P6 (WIP)" xfId="12050" xr:uid="{0538E8C9-DC56-41D8-BEDC-32237A96A31A}"/>
    <cellStyle name="_THAILAND.RESOURCES_FS_Detailed workings" xfId="12051" xr:uid="{724D63E8-8455-4D51-A474-37CBDC70F6B9}"/>
    <cellStyle name="_THAILAND.RESOURCES_FS_Detailed workings_CF Template - Master - P10 new" xfId="12052" xr:uid="{FBCCA7AA-DF78-4C2F-B5A6-34ACDD26F129}"/>
    <cellStyle name="_THAILAND.RESOURCES_FS_Detailed workings_CF Template - Master - P6 (WIP)" xfId="12053" xr:uid="{776B0DB9-91B3-44AB-A94B-46DC11CC9168}"/>
    <cellStyle name="_THAILAND.RESOURCES_FS_Detailed workings_Ver.1" xfId="12054" xr:uid="{03351605-AF2E-49B3-A146-07291386D115}"/>
    <cellStyle name="_THAILAND.RESOURCES_FS_Detailed workings_Ver.1_CF Template - Master - P10 new" xfId="12055" xr:uid="{FFB3AC9C-9F25-443D-B16E-38C6EAC4A1FD}"/>
    <cellStyle name="_THAILAND.RESOURCES_FS_Detailed workings_Ver.1_CF Template - Master - P6 (WIP)" xfId="12056" xr:uid="{F5B22ACD-455C-4E35-B6C2-1736D0CBC7D9}"/>
    <cellStyle name="_THAILAND.RESOURCES_HO Board Management" xfId="12057" xr:uid="{467E5E77-5A46-4C47-A816-9A8B9C18876F}"/>
    <cellStyle name="_THAILAND.RESOURCES_HO Board Management_CF Template - Master - P10 new" xfId="12058" xr:uid="{1EBCBA66-F63B-46CE-8129-8DD8B5B828D5}"/>
    <cellStyle name="_THAILAND.RESOURCES_HO Board Management_CF Template - Master - P6 (WIP)" xfId="12059" xr:uid="{A3CA76A5-1091-46F6-BFFD-DB7D42BAEE9C}"/>
    <cellStyle name="_THAILAND.RESOURCES_HO Finance" xfId="12060" xr:uid="{B1F7B375-8760-41B1-A122-26CF12EA8EDE}"/>
    <cellStyle name="_THAILAND.RESOURCES_HO Finance_CF Template - Master - P10 new" xfId="12061" xr:uid="{8930376A-5B14-4162-A38C-8572480122AC}"/>
    <cellStyle name="_THAILAND.RESOURCES_HO Finance_CF Template - Master - P6 (WIP)" xfId="12062" xr:uid="{BD655630-F299-4193-9B29-E577C4D12B93}"/>
    <cellStyle name="_THAILAND.RESOURCES_HO HR &amp; Personnel" xfId="12063" xr:uid="{50944C22-6629-47DE-91BA-F25438978A13}"/>
    <cellStyle name="_THAILAND.RESOURCES_HO HR &amp; Personnel_CF Template - Master - P10 new" xfId="12064" xr:uid="{7CD376C1-11DF-4BDC-AB87-D2D0B35E9FE6}"/>
    <cellStyle name="_THAILAND.RESOURCES_HO HR &amp; Personnel_CF Template - Master - P6 (WIP)" xfId="12065" xr:uid="{565DD9F6-C9C1-4B80-A814-B67C5B983308}"/>
    <cellStyle name="_THAILAND.RESOURCES_Input Commercial 5-19-09" xfId="12066" xr:uid="{A8E640D4-3245-4639-BCAA-47FABE4FF134}"/>
    <cellStyle name="_THAILAND.RESOURCES_Input Kitchen 5-19-09" xfId="12067" xr:uid="{2F1E4B84-7D4C-4396-8F08-1F463E6C242F}"/>
    <cellStyle name="_THAILAND.RESOURCES_Kitchen P3PP Submission 5-22-2009" xfId="12068" xr:uid="{1BCC72F8-D326-47A8-B028-28ECDC86AD15}"/>
    <cellStyle name="_THAILAND.RESOURCES_Marketing Pack P2_09" xfId="12069" xr:uid="{6589271F-76FE-407C-BA54-D97C0B381072}"/>
    <cellStyle name="_THAILAND.RESOURCES_ODG 1 Pager 1011" xfId="2140" xr:uid="{3DF03402-542D-43B1-B5F8-BA434933AB06}"/>
    <cellStyle name="_THAILAND.RESOURCES_ODG 1 Pager 1011_Appendix (cont....)" xfId="7680" xr:uid="{F0CF0C30-88DB-4EC1-B65C-5CE65970DD4C}"/>
    <cellStyle name="_THAILAND.RESOURCES_ODG 1 Pager 1011_Country CapEx Per" xfId="7681" xr:uid="{98781051-75DA-4CA3-8442-B441EE3B5F95}"/>
    <cellStyle name="_THAILAND.RESOURCES_ODG 1 Pager 1011_Section 14 Appendices (Planning) (01.06.12)" xfId="7682" xr:uid="{3308121B-62CC-4BDE-AD8C-91650CA0676B}"/>
    <cellStyle name="_THAILAND.RESOURCES_ODG 1 Pager 1011_Section 7 (01.06.12)" xfId="7683" xr:uid="{12B3233C-BFF4-413C-99B5-4DE0195B48AB}"/>
    <cellStyle name="_THAILAND.RESOURCES_P12_HO Head Count" xfId="12070" xr:uid="{31EFCF6B-5065-4E47-BA1F-8C31127C93A0}"/>
    <cellStyle name="_THAILAND.RESOURCES_P12_HO Head Count_CF Template - Master - P10 new" xfId="12071" xr:uid="{7CCC6D24-509C-4020-8195-45E524EB5B25}"/>
    <cellStyle name="_THAILAND.RESOURCES_P12_HO Head Count_CF Template - Master - P6 (WIP)" xfId="12072" xr:uid="{1C541C2E-A9A7-46C6-BCC3-DA290491051D}"/>
    <cellStyle name="_THAILAND.RESOURCES_Rate card &amp; Overhead" xfId="12073" xr:uid="{B99EB5FB-D0B7-4A43-AF80-079D60D17268}"/>
    <cellStyle name="_THAILAND.RESOURCES_Rate card &amp; Overhead_CF Template - Master - P10 new" xfId="12074" xr:uid="{744008A6-5A65-4A60-B83C-5480A5021C6E}"/>
    <cellStyle name="_THAILAND.RESOURCES_Rate card &amp; Overhead_CF Template - Master - P6 (WIP)" xfId="12075" xr:uid="{C895DFF2-644F-4DE6-AE2B-84F475FE77F3}"/>
    <cellStyle name="_THAILAND.RESOURCES_Rate card comparision" xfId="12076" xr:uid="{A3D6AA8C-BC8C-4057-B4EF-F58B29693303}"/>
    <cellStyle name="_THAILAND.RESOURCES_Rate card comparision_CF Template - Master - P10 new" xfId="12077" xr:uid="{8BB9A40F-DA7D-4BCC-A30B-B737EC4F5C1C}"/>
    <cellStyle name="_THAILAND.RESOURCES_Rate card comparision_CF Template - Master - P6 (WIP)" xfId="12078" xr:uid="{8CB61A16-B6A9-435D-8B51-6DB1BE5E982C}"/>
    <cellStyle name="_THAILAND.RESOURCES_Rate Card workings_08-09_Ver 1" xfId="12079" xr:uid="{3495AC4A-6986-4259-A114-23035F8506C4}"/>
    <cellStyle name="_THAILAND.RESOURCES_Rate Card workings_08-09_Ver 1_Assumptions_0809" xfId="12080" xr:uid="{69FC8EED-69EB-4C3D-A356-55C3A6CAE030}"/>
    <cellStyle name="_THAILAND.RESOURCES_Rate Card workings_08-09_Ver 1_Assumptions_0809_CF Template - Master - P10 new" xfId="12081" xr:uid="{9791DFDC-25D4-4083-8693-F1FAC4935193}"/>
    <cellStyle name="_THAILAND.RESOURCES_Rate Card workings_08-09_Ver 1_Assumptions_0809_CF Template - Master - P6 (WIP)" xfId="12082" xr:uid="{F4BF41CB-7C10-4E10-A302-701E7EEE91F4}"/>
    <cellStyle name="_THAILAND.RESOURCES_Rate Card workings_08-09_Ver 1_BS_Detailed workings_LTP HC" xfId="12083" xr:uid="{D96427E4-9065-40BE-9384-4E603D98CA68}"/>
    <cellStyle name="_THAILAND.RESOURCES_Rate Card workings_08-09_Ver 1_BS_Detailed workings_LTP HC_CF Template - Master - P10 new" xfId="12084" xr:uid="{A553091F-E718-48B7-A91E-C1FDBBE389B1}"/>
    <cellStyle name="_THAILAND.RESOURCES_Rate Card workings_08-09_Ver 1_BS_Detailed workings_LTP HC_CF Template - Master - P6 (WIP)" xfId="12085" xr:uid="{561F1A41-9D7A-48C4-A1EF-ED74879B30D9}"/>
    <cellStyle name="_THAILAND.RESOURCES_Rate Card workings_08-09_Ver 1_CF Template - Master - P10 new" xfId="12086" xr:uid="{FA29D0B0-155C-43B3-997B-DC253505B6EB}"/>
    <cellStyle name="_THAILAND.RESOURCES_Rate Card workings_08-09_Ver 1_CF Template - Master - P6 (WIP)" xfId="12087" xr:uid="{9F9996C9-EE06-4702-A5C9-0D876FCA78BB}"/>
    <cellStyle name="_THAILAND.RESOURCES_Rate Card workings_08-09_Ver 1_FS BS - Business case wise -0809 V.2" xfId="12088" xr:uid="{D5A6E88E-ED47-4396-A069-497092788D00}"/>
    <cellStyle name="_THAILAND.RESOURCES_Rate Card workings_08-09_Ver 1_FS BS - Business case wise -0809 V.2_CF Template - Master - P10 new" xfId="12089" xr:uid="{39EA04A6-FB2F-4FFA-BA17-CB2EA9A33CCF}"/>
    <cellStyle name="_THAILAND.RESOURCES_Rate Card workings_08-09_Ver 1_FS BS - Business case wise -0809 V.2_CF Template - Master - P6 (WIP)" xfId="12090" xr:uid="{D213B67D-D686-42D4-A2F0-2F0349F95115}"/>
    <cellStyle name="_THAILAND.RESOURCES_Rate Card workings_08-09_Ver 1_FS_Detailed workings_Ver.1" xfId="12091" xr:uid="{069EE00E-E71E-4A94-A7A5-9B3F2B84CA0F}"/>
    <cellStyle name="_THAILAND.RESOURCES_Rate Card workings_08-09_Ver 1_FS_Detailed workings_Ver.1_CF Template - Master - P10 new" xfId="12092" xr:uid="{0B43B756-3745-4B92-BE26-E96136F20CE3}"/>
    <cellStyle name="_THAILAND.RESOURCES_Rate Card workings_08-09_Ver 1_FS_Detailed workings_Ver.1_CF Template - Master - P6 (WIP)" xfId="12093" xr:uid="{2248B42C-F308-451A-9A66-0ECB5F111AD0}"/>
    <cellStyle name="_THAILAND.RESOURCES_Rate Card workings_08-09_Ver 1_FSC Budget Pack 08-09 FINAL" xfId="12094" xr:uid="{647CE3E2-DFAD-40DE-8B6B-9BF6818548E6}"/>
    <cellStyle name="_THAILAND.RESOURCES_Rate Card workings_08-09_Ver 1_FSC Budget Pack 08-09 FINAL_CF Template - Master - P10 new" xfId="12095" xr:uid="{0258401F-4C9F-4FFB-86D8-CB28DDF49388}"/>
    <cellStyle name="_THAILAND.RESOURCES_Rate Card workings_08-09_Ver 1_FSC Budget Pack 08-09 FINAL_CF Template - Master - P6 (WIP)" xfId="12096" xr:uid="{82E659CF-0780-4C94-84EF-92BAD7C70E5E}"/>
    <cellStyle name="_THAILAND.RESOURCES_Rate Card workings_08-09_Ver 1_FSC Pack 08-09-31.12.07_with Bench Ver.1" xfId="12097" xr:uid="{5873C21E-9F43-4613-BA40-8DB0F7586ACA}"/>
    <cellStyle name="_THAILAND.RESOURCES_Rate Card workings_08-09_Ver 1_FSC Pack 08-09-31.12.07_with Bench Ver.1_CF Template - Master - P10 new" xfId="12098" xr:uid="{4B304198-DC61-4943-840D-D74F1E12B860}"/>
    <cellStyle name="_THAILAND.RESOURCES_Rate Card workings_08-09_Ver 1_FSC Pack 08-09-31.12.07_with Bench Ver.1_CF Template - Master - P6 (WIP)" xfId="12099" xr:uid="{15CFC4F1-CD2C-4013-B71C-349DA4661B1E}"/>
    <cellStyle name="_THAILAND.RESOURCES_Section 14 Appendices (Planning) (01.06.12)" xfId="7684" xr:uid="{D219CFC9-5EA7-455B-921E-D7D458C3008B}"/>
    <cellStyle name="_THAILAND.RESOURCES_Section 7 (01.06.12)" xfId="7685" xr:uid="{0681641A-6222-42C1-8298-06129C34E0D0}"/>
    <cellStyle name="_THAILAND.RESOURCES_Tracker" xfId="2141" xr:uid="{2673D8E9-84E5-4144-B713-0BE27A27F087}"/>
    <cellStyle name="_THAILAND.RESOURCES_Tracker_Appendix (cont....)" xfId="7686" xr:uid="{354DC573-FB56-48DC-85E4-050B7C0F821A}"/>
    <cellStyle name="_THAILAND.RESOURCES_Tracker_Country CapEx Per" xfId="7687" xr:uid="{2DD79934-E31F-4072-97BA-FECE1DFD2E47}"/>
    <cellStyle name="_THAILAND.RESOURCES_Tracker_Section 14 Appendices (Planning) (01.06.12)" xfId="7688" xr:uid="{77D70D00-D7BE-4066-87DD-9729168DF2FB}"/>
    <cellStyle name="_THAILAND.RESOURCES_Tracker_Section 7 (01.06.12)" xfId="7689" xr:uid="{42D07D28-CD85-430F-820D-51DE3E7B42DF}"/>
    <cellStyle name="_TICB BS _ITG_Input_0910 PRACOVNÍ" xfId="2142" xr:uid="{EB90E4C9-CC1D-476F-A493-DB82B7387C8B}"/>
    <cellStyle name="_TICB ITG 0910" xfId="2143" xr:uid="{E98631E3-E354-4B6F-8416-E0A3FDC509CE}"/>
    <cellStyle name="_TICB ITG 0910 2" xfId="4080" xr:uid="{4F2C68D3-0FE9-4D83-B226-EB1B665764DA}"/>
    <cellStyle name="_TICB ITG Pack to HFM P1 rec" xfId="2144" xr:uid="{E3EAC595-83B7-469B-8C08-0C75E3C7A86B}"/>
    <cellStyle name="_TICB P3PP 0910 Final (Use this one)" xfId="2145" xr:uid="{865EE5EA-AE7E-4810-8EFC-EE52F934765D}"/>
    <cellStyle name="_TICB P3PP 0910 Final (Use this one) - balance sheet" xfId="2146" xr:uid="{2F5F91CE-F084-4315-8A2A-2C86206C0E95}"/>
    <cellStyle name="_Ticket Cost" xfId="12100" xr:uid="{20AE05BF-7936-47FF-8FA2-D3BEA9DF20E0}"/>
    <cellStyle name="_Ticket Cost_CF Template - Master - P10 new" xfId="12101" xr:uid="{8B33FA3A-7AF5-47AF-83CC-1896FD985728}"/>
    <cellStyle name="_Ticket Cost_CF Template - Master - P6 (WIP)" xfId="12102" xr:uid="{85315EDF-32F9-4FA5-A0D2-51C29F9BF116}"/>
    <cellStyle name="_Timesheet Apr 2008" xfId="7690" xr:uid="{267F5100-E61C-44AB-82F4-19459BA19CE0}"/>
    <cellStyle name="_Timesheet Dec 2007" xfId="7691" xr:uid="{1352D333-0B2C-42A5-B9F6-36D3D77513FD}"/>
    <cellStyle name="_Timesheet Feb 2008" xfId="7692" xr:uid="{7EFCF551-A389-47B5-9C9B-9B1AAB2C3D5A}"/>
    <cellStyle name="_Timesheet Jan 2008" xfId="7693" xr:uid="{4794BDCA-1939-4826-B0DC-7507576A4B8E}"/>
    <cellStyle name="_Timesheet Jul 2008" xfId="7694" xr:uid="{81D3D44F-7FA8-422D-94C7-B73D260E35DB}"/>
    <cellStyle name="_Timesheet Jun 2008" xfId="7695" xr:uid="{C6060997-D6F6-4DAD-A2B5-5559180685EB}"/>
    <cellStyle name="_Timesheet Mar 2008" xfId="7696" xr:uid="{278A2B93-82A1-4139-A290-05F69BE71CDE}"/>
    <cellStyle name="_Timesheet May 2008" xfId="7697" xr:uid="{B352B7E5-63FF-40D7-BF7E-72F0F772C7B2}"/>
    <cellStyle name="_Timesheet Nov 2007" xfId="7698" xr:uid="{8CADA4E3-F4F9-4F5E-A470-1B02BC9B4940}"/>
    <cellStyle name="_Timesheet Oct  2007" xfId="7699" xr:uid="{7D196696-BD39-4C44-9132-7D28D1D3757A}"/>
    <cellStyle name="_Top May'07" xfId="19204" xr:uid="{80B22E51-387B-4DA8-9B1D-DF02464F4345}"/>
    <cellStyle name="_Top-down Target - Exec Meeting 7-7-08" xfId="12103" xr:uid="{90E2311E-15C1-46E6-9A22-36B78BFE28A8}"/>
    <cellStyle name="_Top-down Target - Exec Meeting 7-7-08 (2)" xfId="12104" xr:uid="{97739449-59A4-4088-AA63-C5CA17F1385D}"/>
    <cellStyle name="_topline V2" xfId="2147" xr:uid="{2E9E48D8-A70D-46EB-9DFB-1CE81A3D402D}"/>
    <cellStyle name="_topline V2_Formats" xfId="17830" xr:uid="{DC1D0609-F582-4C3F-BB69-7C08E9099791}"/>
    <cellStyle name="_topline V8" xfId="2148" xr:uid="{AA3114EB-A1C3-49C1-8AFF-24C147C698EE}"/>
    <cellStyle name="_topline V8 2" xfId="4081" xr:uid="{7603BC94-265E-4A64-BA35-C6A2ED48A434}"/>
    <cellStyle name="_topline V8_Appendix (cont....)" xfId="7700" xr:uid="{BB1B481F-8EE7-45AA-AF3F-3656BC85D0EA}"/>
    <cellStyle name="_topline V8_Copy of UK 1011 Budget Pack Jan 14th - Property Pages-GBCF" xfId="2149" xr:uid="{BE30FD1F-D306-4BF2-AAC2-75D6B7AED933}"/>
    <cellStyle name="_topline V8_Copy of UK 1011 Budget Pack Jan 14th - Property Pages-GBCF 2" xfId="4082" xr:uid="{1368179C-56C2-4DA8-8EBA-E025F8B77340}"/>
    <cellStyle name="_topline V8_Country CapEx Per" xfId="7701" xr:uid="{51B79244-D1C4-4BAC-A0B9-AE3BC87C075A}"/>
    <cellStyle name="_topline V8_Formats" xfId="17831" xr:uid="{133E3955-9293-4E85-860E-FFF5E63A9EE4}"/>
    <cellStyle name="_topline V8_Headline Comparison" xfId="17832" xr:uid="{C6771134-3276-4E5D-900F-81EED847C2D6}"/>
    <cellStyle name="_topline V8_Headline Comparison_Sheet2" xfId="17833" xr:uid="{3FB972F5-3EC1-4929-961E-E592E78A7558}"/>
    <cellStyle name="_topline V8_Headline Comparison_Sheet3" xfId="17834" xr:uid="{37049409-7247-4BEE-8618-25945221A0DC}"/>
    <cellStyle name="_topline V8_JV UK Pack page" xfId="2150" xr:uid="{928A2A74-C468-4F05-96D3-ABE7B97B11AF}"/>
    <cellStyle name="_topline V8_JV UK Pack page 2" xfId="4083" xr:uid="{13672351-7D1C-4252-9CB2-FE4A19BE04CD}"/>
    <cellStyle name="_topline V8_JV UK Pack page_Appendix (cont....)" xfId="7702" xr:uid="{DE7C39A1-D4E4-447C-A657-89A8B4695FE2}"/>
    <cellStyle name="_topline V8_JV UK Pack page_Country CapEx Per" xfId="7703" xr:uid="{D0357566-35BB-43C1-B8B8-06C6B88C0F77}"/>
    <cellStyle name="_topline V8_JV UK Pack page_Section 14 Appendices (Planning) (01.06.12)" xfId="7704" xr:uid="{ADD36296-80D1-40FA-BEA2-3F1344FC2C40}"/>
    <cellStyle name="_topline V8_JV UK Pack page_Section 7 (01.06.12)" xfId="7705" xr:uid="{23017CEA-887B-4A3D-BB51-E829226BEBBD}"/>
    <cellStyle name="_topline V8_Malaysia LTP 1011" xfId="17835" xr:uid="{B81F44EB-B3F9-4673-B1F0-8BB4CF59AB57}"/>
    <cellStyle name="_topline V8_Malaysia LTP 1011_Sheet2" xfId="17836" xr:uid="{2C77C47C-7FB5-4115-BBC2-7D42C31150E8}"/>
    <cellStyle name="_topline V8_Malaysia LTP 1011_Sheet3" xfId="17837" xr:uid="{6B6759FA-1ADE-4A6B-821D-9780B8725854}"/>
    <cellStyle name="_topline V8_Section 14 Appendices (Planning) (01.06.12)" xfId="7706" xr:uid="{3C6FAB70-B88E-41DC-96EB-31CF08285AF2}"/>
    <cellStyle name="_topline V8_Section 7 (01.06.12)" xfId="7707" xr:uid="{FA45F718-3B17-4E37-AD9A-9058617A13C5}"/>
    <cellStyle name="_topline V8_UK Capex submission to GBCF 14 01 10_v2" xfId="2151" xr:uid="{A910A107-E605-46B2-8D18-76CC25869051}"/>
    <cellStyle name="_topline V8_UK Capex submission to GBCF 14 01 10_v2 2" xfId="4084" xr:uid="{60C13E3B-CA9A-4B9F-8B2A-8EA2C6B8C9AC}"/>
    <cellStyle name="_topline V8_UK Capex submission to GBCF 14 01 10_v2_Appendix (cont....)" xfId="7708" xr:uid="{20B7C674-09FC-4669-80DB-5DA3DAE5BE13}"/>
    <cellStyle name="_topline V8_UK Capex submission to GBCF 14 01 10_v2_Country CapEx Per" xfId="7709" xr:uid="{52CB2EC4-A2F1-42F1-994C-9AC7A274A3BF}"/>
    <cellStyle name="_topline V8_UK Capex submission to GBCF 14 01 10_v2_Section 14 Appendices (Planning) (01.06.12)" xfId="7710" xr:uid="{0A24BF8F-91AF-4384-B7FA-A91E88C19F6A}"/>
    <cellStyle name="_topline V8_UK Capex submission to GBCF 14 01 10_v2_Section 7 (01.06.12)" xfId="7711" xr:uid="{3F844614-2549-477D-95F5-E89455D11E22}"/>
    <cellStyle name="_topline V8_UK_Capex_submission_to_GBCF_14.01.10(1)" xfId="2152" xr:uid="{3C13DA1F-E912-442A-B4D9-E083474BA7F1}"/>
    <cellStyle name="_topline V8_UK_Capex_submission_to_GBCF_14.01.10(1) 2" xfId="4085" xr:uid="{B09C484C-9F5A-4E8C-9025-259314099455}"/>
    <cellStyle name="_topline V8_UK_Capex_submission_to_GBCF_14.01.10(1)_Appendix (cont....)" xfId="7712" xr:uid="{9CD22CE8-F4B8-4BD8-A20F-3AC9BAA32620}"/>
    <cellStyle name="_topline V8_UK_Capex_submission_to_GBCF_14.01.10(1)_Country CapEx Per" xfId="7713" xr:uid="{6A092B71-50B6-4BDD-BB7C-8A587413C37D}"/>
    <cellStyle name="_topline V8_UK_Capex_submission_to_GBCF_14.01.10(1)_Section 14 Appendices (Planning) (01.06.12)" xfId="7714" xr:uid="{B1F438C8-2E7A-411C-B3CA-C273750A800C}"/>
    <cellStyle name="_topline V8_UK_Capex_submission_to_GBCF_14.01.10(1)_Section 7 (01.06.12)" xfId="7715" xr:uid="{BA999F90-8B88-433E-B540-CE1929A7FB07}"/>
    <cellStyle name="_Total Marketing 0809 split by Business and Cost Type -RS amended" xfId="2153" xr:uid="{53047138-A4B5-4868-8EF1-C3C20FF503D5}"/>
    <cellStyle name="_Total Marketing 0809 split by Business and Cost Type -RS amended_Appendix (cont....)" xfId="7716" xr:uid="{1DAAE3BA-31D6-4931-BFA5-98048F5B445F}"/>
    <cellStyle name="_Total Marketing 0809 split by Business and Cost Type -RS amended_Copy of UK 1011 Budget Pack Jan 14th - Property Pages-GBCF" xfId="2154" xr:uid="{171AA5F0-F1C9-478D-9B4E-D3DE19B36C1F}"/>
    <cellStyle name="_Total Marketing 0809 split by Business and Cost Type -RS amended_Country CapEx Per" xfId="7717" xr:uid="{6C7E76A2-8B4C-493D-A1F4-ED2697A48112}"/>
    <cellStyle name="_Total Marketing 0809 split by Business and Cost Type -RS amended_JV UK Pack page" xfId="2155" xr:uid="{B8D68BC1-D678-4139-A059-918AD749B3CA}"/>
    <cellStyle name="_Total Marketing 0809 split by Business and Cost Type -RS amended_JV UK Pack page_Appendix (cont....)" xfId="7718" xr:uid="{915FEF5D-2A4B-4A15-9C47-E064FDFCFA4F}"/>
    <cellStyle name="_Total Marketing 0809 split by Business and Cost Type -RS amended_JV UK Pack page_Country CapEx Per" xfId="7719" xr:uid="{85AEC68D-77CC-4B9B-96DB-EAA9251FACE0}"/>
    <cellStyle name="_Total Marketing 0809 split by Business and Cost Type -RS amended_JV UK Pack page_Section 14 Appendices (Planning) (01.06.12)" xfId="7720" xr:uid="{2C2A51F8-E43F-4A6B-B47D-F94E0993034D}"/>
    <cellStyle name="_Total Marketing 0809 split by Business and Cost Type -RS amended_JV UK Pack page_Section 7 (01.06.12)" xfId="7721" xr:uid="{346A3ABA-5003-4A92-85CB-3EB67421F755}"/>
    <cellStyle name="_Total Marketing 0809 split by Business and Cost Type -RS amended_Section 14 Appendices (Planning) (01.06.12)" xfId="7722" xr:uid="{04870DAA-C6F3-49EE-8361-EC69244A09FB}"/>
    <cellStyle name="_Total Marketing 0809 split by Business and Cost Type -RS amended_Section 7 (01.06.12)" xfId="7723" xr:uid="{B5CEBB77-F09B-4649-AA8E-46E8E1E1D13D}"/>
    <cellStyle name="_Total Marketing 0809 split by Business and Cost Type -RS amended_UK Capex submission to GBCF 14 01 10_v2" xfId="2156" xr:uid="{3FF0ED78-402F-4C68-84AF-526B01336079}"/>
    <cellStyle name="_Total Marketing 0809 split by Business and Cost Type -RS amended_UK Capex submission to GBCF 14 01 10_v2_Appendix (cont....)" xfId="7724" xr:uid="{8DBB389A-0174-4376-BFA0-5908E05F659F}"/>
    <cellStyle name="_Total Marketing 0809 split by Business and Cost Type -RS amended_UK Capex submission to GBCF 14 01 10_v2_Country CapEx Per" xfId="7725" xr:uid="{B702C30D-A471-4BC0-A1C4-7E21760BE997}"/>
    <cellStyle name="_Total Marketing 0809 split by Business and Cost Type -RS amended_UK Capex submission to GBCF 14 01 10_v2_Section 14 Appendices (Planning) (01.06.12)" xfId="7726" xr:uid="{53588285-C1B3-49E2-8B0B-CFA5EBC0D7C0}"/>
    <cellStyle name="_Total Marketing 0809 split by Business and Cost Type -RS amended_UK Capex submission to GBCF 14 01 10_v2_Section 7 (01.06.12)" xfId="7727" xr:uid="{8F464E93-5C3E-4A70-9593-198EC1C4908F}"/>
    <cellStyle name="_Total Marketing 0809 split by Business and Cost Type -RS amended_UK_Capex_submission_to_GBCF_14.01.10(1)" xfId="2157" xr:uid="{CAEAFB30-F1AE-4450-A901-F32A32726FD3}"/>
    <cellStyle name="_Total Marketing 0809 split by Business and Cost Type -RS amended_UK_Capex_submission_to_GBCF_14.01.10(1)_Appendix (cont....)" xfId="7728" xr:uid="{93C0B715-DECD-44D8-BBAF-C68ACFE7F07A}"/>
    <cellStyle name="_Total Marketing 0809 split by Business and Cost Type -RS amended_UK_Capex_submission_to_GBCF_14.01.10(1)_Country CapEx Per" xfId="7729" xr:uid="{02EC4F7B-5AB1-4728-A599-40892998B0C4}"/>
    <cellStyle name="_Total Marketing 0809 split by Business and Cost Type -RS amended_UK_Capex_submission_to_GBCF_14.01.10(1)_Section 14 Appendices (Planning) (01.06.12)" xfId="7730" xr:uid="{39B3C27B-F45B-44BB-8736-6236221E5679}"/>
    <cellStyle name="_Total Marketing 0809 split by Business and Cost Type -RS amended_UK_Capex_submission_to_GBCF_14.01.10(1)_Section 7 (01.06.12)" xfId="7731" xr:uid="{B2385ED3-D4C4-43DD-8B3B-E0A94C98A6FE}"/>
    <cellStyle name="_Touche' - New Business Case Template" xfId="12105" xr:uid="{905A8188-2C70-412E-9076-8DF4CC43E613}"/>
    <cellStyle name="_Tracker" xfId="2158" xr:uid="{352C7B6C-1A9C-40DE-930B-3A5E18C7487B}"/>
    <cellStyle name="_Tracker 2" xfId="4086" xr:uid="{326D950F-0565-462D-9D17-48658B7CF215}"/>
    <cellStyle name="_Tracker_Country CapEx Per" xfId="7732" xr:uid="{1DFFD328-8120-4375-B12E-A29F4CD0600A}"/>
    <cellStyle name="_Trade calendar CR_SR 2005  actual" xfId="7733" xr:uid="{CFD9BC25-8446-442B-829C-FD33ACD98E2E}"/>
    <cellStyle name="_Translated Budget Capex" xfId="2159" xr:uid="{A24B4013-84AE-4CAB-9C5F-297EE33845BE}"/>
    <cellStyle name="_TRAVEL DATA (FEB 2 FN + MAR 1 FN)" xfId="2160" xr:uid="{59BAC645-0D65-423A-BECA-D917A67537B7}"/>
    <cellStyle name="_TRAVEL DATA (FEB 2 FN + MAR 1 FN)_2009 LTP Capital and WIP Savings Plan" xfId="2161" xr:uid="{DAA38448-B17B-4498-8695-828D2D048F0A}"/>
    <cellStyle name="_TRAVEL DATA (FEB 2 FN + MAR 1 FN)_2009 LTP Capital and WIP Savings Plan_Appendix (cont....)" xfId="7734" xr:uid="{E80D46BD-8AB8-4BB4-B1E7-91F516456910}"/>
    <cellStyle name="_TRAVEL DATA (FEB 2 FN + MAR 1 FN)_2009 LTP Capital and WIP Savings Plan_Country CapEx Per" xfId="7735" xr:uid="{76EC261B-6AB0-4D54-B0C3-1A818D99A8FE}"/>
    <cellStyle name="_TRAVEL DATA (FEB 2 FN + MAR 1 FN)_2009 LTP Capital and WIP Savings Plan_Section 14 Appendices (Planning) (01.06.12)" xfId="7736" xr:uid="{8BB27614-40E7-4852-8B1B-03A1AA58A8E5}"/>
    <cellStyle name="_TRAVEL DATA (FEB 2 FN + MAR 1 FN)_2009 LTP Capital and WIP Savings Plan_Section 7 (01.06.12)" xfId="7737" xr:uid="{45CB5169-6653-4FB2-9029-E0B710F21748}"/>
    <cellStyle name="_TRAVEL DATA (FEB 2 FN + MAR 1 FN)_2009 LTP Capital Savings Plan" xfId="2162" xr:uid="{96C0097C-3C21-435A-9ED6-E6A95E5EE887}"/>
    <cellStyle name="_TRAVEL DATA (FEB 2 FN + MAR 1 FN)_2009 LTP Capital Savings Plan_Appendix (cont....)" xfId="7738" xr:uid="{83CE4F5E-4527-4302-9F07-335987FDE44E}"/>
    <cellStyle name="_TRAVEL DATA (FEB 2 FN + MAR 1 FN)_2009 LTP Capital Savings Plan_Country CapEx Per" xfId="7739" xr:uid="{44C0929C-0647-459C-AA91-CEDFC180D2D6}"/>
    <cellStyle name="_TRAVEL DATA (FEB 2 FN + MAR 1 FN)_2009 LTP Capital Savings Plan_Section 14 Appendices (Planning) (01.06.12)" xfId="7740" xr:uid="{B6D079A2-848D-42FA-842D-EE8139F53DBF}"/>
    <cellStyle name="_TRAVEL DATA (FEB 2 FN + MAR 1 FN)_2009 LTP Capital Savings Plan_Section 7 (01.06.12)" xfId="7741" xr:uid="{E717B089-F72A-4982-8858-BFB28DCAD341}"/>
    <cellStyle name="_TRAVEL DATA (FEB 2 FN + MAR 1 FN)_2009-10 P3PP Template - Commercial" xfId="12106" xr:uid="{BBA46377-26E6-455E-9FD4-78B9232FA336}"/>
    <cellStyle name="_TRAVEL DATA (FEB 2 FN + MAR 1 FN)_2009-10 P3PP Template - Kitchen" xfId="12107" xr:uid="{FD94FC93-95A6-44EA-9E03-92052EBE9AC1}"/>
    <cellStyle name="_TRAVEL DATA (FEB 2 FN + MAR 1 FN)_2009-10 Summary 1_27 FINAL" xfId="12108" xr:uid="{9EC4E9A0-2708-4685-874A-ED067B7C6CFD}"/>
    <cellStyle name="_TRAVEL DATA (FEB 2 FN + MAR 1 FN)_2009P11 Fcst - Kitchen Register v1 (lm)" xfId="12109" xr:uid="{799B87CC-967B-41DE-A5B6-4777B5933F95}"/>
    <cellStyle name="_TRAVEL DATA (FEB 2 FN + MAR 1 FN)_5.Rate Card workings_08-09_Avg CTC_Previous_Median" xfId="12110" xr:uid="{107A7AD2-894D-465F-9761-7CB19A319A89}"/>
    <cellStyle name="_TRAVEL DATA (FEB 2 FN + MAR 1 FN)_5.Rate Card workings_08-09_Avg CTC_Previous_Median_CF Template - Master - P10 new" xfId="12111" xr:uid="{986B734E-1D14-406E-A086-3AE2482351BD}"/>
    <cellStyle name="_TRAVEL DATA (FEB 2 FN + MAR 1 FN)_5.Rate Card workings_08-09_Avg CTC_Previous_Median_CF Template - Master - P6 (WIP)" xfId="12112" xr:uid="{7F993769-791E-4A75-9A87-2AF362B8B56F}"/>
    <cellStyle name="_TRAVEL DATA (FEB 2 FN + MAR 1 FN)_Appendices" xfId="2163" xr:uid="{B5E726F0-A276-4E69-929A-6F6350765673}"/>
    <cellStyle name="_TRAVEL DATA (FEB 2 FN + MAR 1 FN)_Appendices_Appendix (cont....)" xfId="7742" xr:uid="{6199206D-B130-4BF4-89E3-45402005B9BB}"/>
    <cellStyle name="_TRAVEL DATA (FEB 2 FN + MAR 1 FN)_Appendices_Country CapEx Per" xfId="7743" xr:uid="{5E10CEFB-1363-45AF-963B-180D67C280E2}"/>
    <cellStyle name="_TRAVEL DATA (FEB 2 FN + MAR 1 FN)_Appendices_Section 14 Appendices (Planning) (01.06.12)" xfId="7744" xr:uid="{E5CCE232-FD93-463B-946A-6E1CD13F2C87}"/>
    <cellStyle name="_TRAVEL DATA (FEB 2 FN + MAR 1 FN)_Appendices_Section 7 (01.06.12)" xfId="7745" xr:uid="{BD2D67B6-00AD-4BA9-A5CF-37C704F9E3BC}"/>
    <cellStyle name="_TRAVEL DATA (FEB 2 FN + MAR 1 FN)_Appendix (cont....)" xfId="7746" xr:uid="{774AD9C8-A512-439F-91D1-82B92D819E89}"/>
    <cellStyle name="_TRAVEL DATA (FEB 2 FN + MAR 1 FN)_B.BS_Detailed workings_reduced cost_TM" xfId="12113" xr:uid="{B2E5EF24-99E5-45BA-969E-51A504B48A6E}"/>
    <cellStyle name="_TRAVEL DATA (FEB 2 FN + MAR 1 FN)_B.BS_Detailed workings_reduced cost_TM_CF Template - Master - P10 new" xfId="12114" xr:uid="{A7CBCD00-8BBB-4BBA-92A8-36B1EDB7D685}"/>
    <cellStyle name="_TRAVEL DATA (FEB 2 FN + MAR 1 FN)_B.BS_Detailed workings_reduced cost_TM_CF Template - Master - P6 (WIP)" xfId="12115" xr:uid="{9CA6BE07-FA94-44E9-83BA-D45624CF7009}"/>
    <cellStyle name="_TRAVEL DATA (FEB 2 FN + MAR 1 FN)_Billing Back-up USIT P8" xfId="12116" xr:uid="{60C1DF48-28B1-4756-8F77-09690A80470D}"/>
    <cellStyle name="_TRAVEL DATA (FEB 2 FN + MAR 1 FN)_Billing Back-up USIT P8_CF Template - Master - P10 new" xfId="12117" xr:uid="{59736195-F523-41D5-9566-5DD11617EFC6}"/>
    <cellStyle name="_TRAVEL DATA (FEB 2 FN + MAR 1 FN)_Billing Back-up USIT P8_CF Template - Master - P6 (WIP)" xfId="12118" xr:uid="{82409BC5-6AAD-4F3E-AEC3-9820FAE27837}"/>
    <cellStyle name="_TRAVEL DATA (FEB 2 FN + MAR 1 FN)_Book2 (6)" xfId="12119" xr:uid="{D0286A83-8711-4314-8F85-ED25E9188094}"/>
    <cellStyle name="_TRAVEL DATA (FEB 2 FN + MAR 1 FN)_BS_Detailed workings_LTP HC" xfId="12120" xr:uid="{F739370F-8DB6-4352-8364-2842FF403DF0}"/>
    <cellStyle name="_TRAVEL DATA (FEB 2 FN + MAR 1 FN)_BS_Detailed workings_LTP HC_CF Template - Master - P10 new" xfId="12121" xr:uid="{57FFE0DA-38D6-4280-A02F-C47D67BDEA3A}"/>
    <cellStyle name="_TRAVEL DATA (FEB 2 FN + MAR 1 FN)_BS_Detailed workings_LTP HC_CF Template - Master - P6 (WIP)" xfId="12122" xr:uid="{5387D3A3-E514-47B7-81C8-3D67904DA079}"/>
    <cellStyle name="_TRAVEL DATA (FEB 2 FN + MAR 1 FN)_BS_Final workings" xfId="12123" xr:uid="{F134C5AC-01DC-4509-BF6E-C1817DB36BB5}"/>
    <cellStyle name="_TRAVEL DATA (FEB 2 FN + MAR 1 FN)_BS_Final workings_Assumptions_0809" xfId="12124" xr:uid="{0CBCED37-8101-4371-8E88-83E3200BAE81}"/>
    <cellStyle name="_TRAVEL DATA (FEB 2 FN + MAR 1 FN)_BS_Final workings_Assumptions_0809_CF Template - Master - P10 new" xfId="12125" xr:uid="{7D173977-AF00-48A4-8F8E-EB39A569339F}"/>
    <cellStyle name="_TRAVEL DATA (FEB 2 FN + MAR 1 FN)_BS_Final workings_Assumptions_0809_CF Template - Master - P6 (WIP)" xfId="12126" xr:uid="{49B7B43D-0199-4D66-A903-0598533B7D7D}"/>
    <cellStyle name="_TRAVEL DATA (FEB 2 FN + MAR 1 FN)_BS_Final workings_CF Template - Master - P10 new" xfId="12127" xr:uid="{F52B669B-6C4E-4398-AD3D-E648F6407213}"/>
    <cellStyle name="_TRAVEL DATA (FEB 2 FN + MAR 1 FN)_BS_Final workings_CF Template - Master - P6 (WIP)" xfId="12128" xr:uid="{EF76F3CD-9843-411C-B429-1D9BCAF81DEA}"/>
    <cellStyle name="_TRAVEL DATA (FEB 2 FN + MAR 1 FN)_BS_Final workings_FS BS - Business case wise -0809 V.2" xfId="12129" xr:uid="{5ABCCD8C-D7DB-41B0-89DA-3D7437AEF554}"/>
    <cellStyle name="_TRAVEL DATA (FEB 2 FN + MAR 1 FN)_BS_Final workings_FS BS - Business case wise -0809 V.2_CF Template - Master - P10 new" xfId="12130" xr:uid="{40614BF2-9796-4D7C-80E0-F66C405566F4}"/>
    <cellStyle name="_TRAVEL DATA (FEB 2 FN + MAR 1 FN)_BS_Final workings_FS BS - Business case wise -0809 V.2_CF Template - Master - P6 (WIP)" xfId="12131" xr:uid="{537ADB17-DE88-4FF6-ADD3-F2AFB7FD016E}"/>
    <cellStyle name="_TRAVEL DATA (FEB 2 FN + MAR 1 FN)_BS_Final workings_FSC Budget Pack 08-09 FINAL" xfId="12132" xr:uid="{FE0EE730-0607-4121-84D8-BE4496F18749}"/>
    <cellStyle name="_TRAVEL DATA (FEB 2 FN + MAR 1 FN)_BS_Final workings_FSC Budget Pack 08-09 FINAL_CF Template - Master - P10 new" xfId="12133" xr:uid="{251CD1B3-978D-4383-B20A-8469FA223A52}"/>
    <cellStyle name="_TRAVEL DATA (FEB 2 FN + MAR 1 FN)_BS_Final workings_FSC Budget Pack 08-09 FINAL_CF Template - Master - P6 (WIP)" xfId="12134" xr:uid="{E1D6B7DF-AD82-4A7F-96F6-E3100AED92D9}"/>
    <cellStyle name="_TRAVEL DATA (FEB 2 FN + MAR 1 FN)_BS_Final workings_FSC Pack 08-09-31.12.07_with Bench Ver.1" xfId="12135" xr:uid="{CAF3BAAB-E942-4FA3-BF8C-6DA4D6B586F8}"/>
    <cellStyle name="_TRAVEL DATA (FEB 2 FN + MAR 1 FN)_BS_Final workings_FSC Pack 08-09-31.12.07_with Bench Ver.1_CF Template - Master - P10 new" xfId="12136" xr:uid="{80ABBF42-A9B5-4099-84CD-26797BE166E5}"/>
    <cellStyle name="_TRAVEL DATA (FEB 2 FN + MAR 1 FN)_BS_Final workings_FSC Pack 08-09-31.12.07_with Bench Ver.1_CF Template - Master - P6 (WIP)" xfId="12137" xr:uid="{1C7B4527-0411-49C4-8AC2-F37547CEA28E}"/>
    <cellStyle name="_TRAVEL DATA (FEB 2 FN + MAR 1 FN)_Business Services Billing Input consolidate P10 Ver.1" xfId="12138" xr:uid="{44E83D1C-EF04-4959-AD24-7FFEFC3C54B3}"/>
    <cellStyle name="_TRAVEL DATA (FEB 2 FN + MAR 1 FN)_Business Services Billing Input consolidate P10 Ver.1_CF Template - Master - P10 new" xfId="12139" xr:uid="{A2707CC5-3F33-4D56-AEBB-4DCDE97AB4B5}"/>
    <cellStyle name="_TRAVEL DATA (FEB 2 FN + MAR 1 FN)_Business Services Billing Input consolidate P10 Ver.1_CF Template - Master - P6 (WIP)" xfId="12140" xr:uid="{D2851DA5-98B7-44F5-AEC8-F91F83DBD0DE}"/>
    <cellStyle name="_TRAVEL DATA (FEB 2 FN + MAR 1 FN)_Copy of BS_Detailed workings_Phasing_reduced cost" xfId="12141" xr:uid="{C51A6296-FDD4-4FA3-A4BC-0BF5E7D67FCC}"/>
    <cellStyle name="_TRAVEL DATA (FEB 2 FN + MAR 1 FN)_Copy of BS_Detailed workings_Phasing_reduced cost_Assumptions_0809" xfId="12142" xr:uid="{D2FCF1BD-FFA2-4BA0-A7AC-640F9EF9BE8E}"/>
    <cellStyle name="_TRAVEL DATA (FEB 2 FN + MAR 1 FN)_Copy of BS_Detailed workings_Phasing_reduced cost_Assumptions_0809_CF Template - Master - P10 new" xfId="12143" xr:uid="{9CD7A246-9C9B-46D2-9966-633D355D0B68}"/>
    <cellStyle name="_TRAVEL DATA (FEB 2 FN + MAR 1 FN)_Copy of BS_Detailed workings_Phasing_reduced cost_Assumptions_0809_CF Template - Master - P6 (WIP)" xfId="12144" xr:uid="{D7229D82-0A6E-47C4-A2CF-4B82349A28AA}"/>
    <cellStyle name="_TRAVEL DATA (FEB 2 FN + MAR 1 FN)_Copy of BS_Detailed workings_Phasing_reduced cost_CF Template - Master - P10 new" xfId="12145" xr:uid="{89CC0C64-F7A4-4336-A38A-D578A4E8AEEC}"/>
    <cellStyle name="_TRAVEL DATA (FEB 2 FN + MAR 1 FN)_Copy of BS_Detailed workings_Phasing_reduced cost_CF Template - Master - P6 (WIP)" xfId="12146" xr:uid="{935E52AC-F457-40EF-A47A-1B4E748BC80B}"/>
    <cellStyle name="_TRAVEL DATA (FEB 2 FN + MAR 1 FN)_Copy of BS_Detailed workings_Phasing_reduced cost_FS BS - Business case wise -0809 V.2" xfId="12147" xr:uid="{F44B1A18-6319-4A60-94BA-AE00AD67DB6B}"/>
    <cellStyle name="_TRAVEL DATA (FEB 2 FN + MAR 1 FN)_Copy of BS_Detailed workings_Phasing_reduced cost_FS BS - Business case wise -0809 V.2_CF Template - Master - P10 new" xfId="12148" xr:uid="{8C36D515-3E50-4D3A-AFF7-A577F7C34B35}"/>
    <cellStyle name="_TRAVEL DATA (FEB 2 FN + MAR 1 FN)_Copy of BS_Detailed workings_Phasing_reduced cost_FS BS - Business case wise -0809 V.2_CF Template - Master - P6 (WIP)" xfId="12149" xr:uid="{E22119C1-C190-4AB7-A56C-3E907303723B}"/>
    <cellStyle name="_TRAVEL DATA (FEB 2 FN + MAR 1 FN)_Copy of BS_Detailed workings_Phasing_reduced cost_FSC Budget Pack 08-09 FINAL" xfId="12150" xr:uid="{523ED5FC-BFAA-4F93-8429-DA6C9896D7B5}"/>
    <cellStyle name="_TRAVEL DATA (FEB 2 FN + MAR 1 FN)_Copy of BS_Detailed workings_Phasing_reduced cost_FSC Budget Pack 08-09 FINAL_CF Template - Master - P10 new" xfId="12151" xr:uid="{8A9FC203-606A-425B-B499-DAF676EF8040}"/>
    <cellStyle name="_TRAVEL DATA (FEB 2 FN + MAR 1 FN)_Copy of BS_Detailed workings_Phasing_reduced cost_FSC Budget Pack 08-09 FINAL_CF Template - Master - P6 (WIP)" xfId="12152" xr:uid="{69BC4583-FC60-42F4-99F7-54C1C47AB129}"/>
    <cellStyle name="_TRAVEL DATA (FEB 2 FN + MAR 1 FN)_Copy of BS_Detailed workings_Phasing_reduced cost_FSC Pack 08-09-31.12.07_with Bench Ver.1" xfId="12153" xr:uid="{D97389FF-927C-48B0-831E-15E4037442A6}"/>
    <cellStyle name="_TRAVEL DATA (FEB 2 FN + MAR 1 FN)_Copy of BS_Detailed workings_Phasing_reduced cost_FSC Pack 08-09-31.12.07_with Bench Ver.1_CF Template - Master - P10 new" xfId="12154" xr:uid="{D084EF8E-88E1-4F9B-9D7A-924307C794C3}"/>
    <cellStyle name="_TRAVEL DATA (FEB 2 FN + MAR 1 FN)_Copy of BS_Detailed workings_Phasing_reduced cost_FSC Pack 08-09-31.12.07_with Bench Ver.1_CF Template - Master - P6 (WIP)" xfId="12155" xr:uid="{671C2458-BA1C-4E68-BAEB-FAC095898AC2}"/>
    <cellStyle name="_TRAVEL DATA (FEB 2 FN + MAR 1 FN)_Country CapEx Per" xfId="7747" xr:uid="{7735A61C-E101-4E02-B2F3-94CDF49EDECB}"/>
    <cellStyle name="_TRAVEL DATA (FEB 2 FN + MAR 1 FN)_Final Paper" xfId="2164" xr:uid="{EBE7C26B-DE20-4DE8-A6E5-EA0F82EFEC58}"/>
    <cellStyle name="_TRAVEL DATA (FEB 2 FN + MAR 1 FN)_Final Paper_Appendix (cont....)" xfId="7748" xr:uid="{05013D99-58EB-480C-801D-6A6E932C164B}"/>
    <cellStyle name="_TRAVEL DATA (FEB 2 FN + MAR 1 FN)_Final Paper_Country CapEx Per" xfId="7749" xr:uid="{90719AFC-B927-4001-AD87-EE3B04909315}"/>
    <cellStyle name="_TRAVEL DATA (FEB 2 FN + MAR 1 FN)_Final Paper_Section 14 Appendices (Planning) (01.06.12)" xfId="7750" xr:uid="{B85059C6-11E7-4368-9680-71E9603146CD}"/>
    <cellStyle name="_TRAVEL DATA (FEB 2 FN + MAR 1 FN)_Final Paper_Section 7 (01.06.12)" xfId="7751" xr:uid="{C9167A7C-0742-4A61-BEFF-33CC374FA7A7}"/>
    <cellStyle name="_TRAVEL DATA (FEB 2 FN + MAR 1 FN)_FS Budget Pack 08-09_23 Jan 08_Final Version_with ROI updation" xfId="12156" xr:uid="{B98DF4EA-26EA-4995-A4C5-283A41E0F2B8}"/>
    <cellStyle name="_TRAVEL DATA (FEB 2 FN + MAR 1 FN)_FS Budget Pack 08-09_23 Jan 08_Final Version_with ROI updation_CF Template - Master - P10 new" xfId="12157" xr:uid="{E5E0653F-5A5B-4454-92B2-B9EC3B4643F2}"/>
    <cellStyle name="_TRAVEL DATA (FEB 2 FN + MAR 1 FN)_FS Budget Pack 08-09_23 Jan 08_Final Version_with ROI updation_CF Template - Master - P6 (WIP)" xfId="12158" xr:uid="{517F4327-B123-4B1C-91B0-903D3187FD29}"/>
    <cellStyle name="_TRAVEL DATA (FEB 2 FN + MAR 1 FN)_FS_Detailed workings" xfId="12159" xr:uid="{DE0BA460-5085-44F0-9F80-70568965DFC9}"/>
    <cellStyle name="_TRAVEL DATA (FEB 2 FN + MAR 1 FN)_FS_Detailed workings_CF Template - Master - P10 new" xfId="12160" xr:uid="{86C9B6D3-A0A9-4353-AC97-F4B0AD8D91EA}"/>
    <cellStyle name="_TRAVEL DATA (FEB 2 FN + MAR 1 FN)_FS_Detailed workings_CF Template - Master - P6 (WIP)" xfId="12161" xr:uid="{5B074C02-DE0E-4CDF-97BE-C7AC7D974988}"/>
    <cellStyle name="_TRAVEL DATA (FEB 2 FN + MAR 1 FN)_FS_Detailed workings_Ver.1" xfId="12162" xr:uid="{BE96F4E9-5B60-4BD5-8407-C80643BF8967}"/>
    <cellStyle name="_TRAVEL DATA (FEB 2 FN + MAR 1 FN)_FS_Detailed workings_Ver.1_CF Template - Master - P10 new" xfId="12163" xr:uid="{F63A6127-39D6-416F-BCE6-05E16F162260}"/>
    <cellStyle name="_TRAVEL DATA (FEB 2 FN + MAR 1 FN)_FS_Detailed workings_Ver.1_CF Template - Master - P6 (WIP)" xfId="12164" xr:uid="{025F2C61-5A92-4261-92DB-11DB2D1D8E90}"/>
    <cellStyle name="_TRAVEL DATA (FEB 2 FN + MAR 1 FN)_HO Board Management" xfId="12165" xr:uid="{EA3C6180-8956-4F79-B01E-0EFEE8AEBEB6}"/>
    <cellStyle name="_TRAVEL DATA (FEB 2 FN + MAR 1 FN)_HO Board Management_CF Template - Master - P10 new" xfId="12166" xr:uid="{FAA93592-684D-4512-8EC9-680A1B71A51C}"/>
    <cellStyle name="_TRAVEL DATA (FEB 2 FN + MAR 1 FN)_HO Board Management_CF Template - Master - P6 (WIP)" xfId="12167" xr:uid="{3212BC64-4B74-4C9C-937A-AB314436CA96}"/>
    <cellStyle name="_TRAVEL DATA (FEB 2 FN + MAR 1 FN)_HO Finance" xfId="12168" xr:uid="{EEBF87DC-223C-4BF6-BCFE-0A14E1E4F7AA}"/>
    <cellStyle name="_TRAVEL DATA (FEB 2 FN + MAR 1 FN)_HO Finance_CF Template - Master - P10 new" xfId="12169" xr:uid="{B191EE38-C9CD-4B2B-A304-ABEE61B6C2FC}"/>
    <cellStyle name="_TRAVEL DATA (FEB 2 FN + MAR 1 FN)_HO Finance_CF Template - Master - P6 (WIP)" xfId="12170" xr:uid="{46AD071A-3DC8-49FB-94DB-367886DE5360}"/>
    <cellStyle name="_TRAVEL DATA (FEB 2 FN + MAR 1 FN)_HO HR &amp; Personnel" xfId="12171" xr:uid="{6A8E21F6-8991-427E-A829-63CC89B555D9}"/>
    <cellStyle name="_TRAVEL DATA (FEB 2 FN + MAR 1 FN)_HO HR &amp; Personnel_CF Template - Master - P10 new" xfId="12172" xr:uid="{C64E3F3D-B8D3-471E-970F-50BE20E5E582}"/>
    <cellStyle name="_TRAVEL DATA (FEB 2 FN + MAR 1 FN)_HO HR &amp; Personnel_CF Template - Master - P6 (WIP)" xfId="12173" xr:uid="{61B006E6-044D-44D6-B464-F14E990147F8}"/>
    <cellStyle name="_TRAVEL DATA (FEB 2 FN + MAR 1 FN)_Input Commercial 5-19-09" xfId="12174" xr:uid="{821E5ACA-5D24-4BED-977A-45DFF851E435}"/>
    <cellStyle name="_TRAVEL DATA (FEB 2 FN + MAR 1 FN)_Input Kitchen 5-19-09" xfId="12175" xr:uid="{2668148C-F819-4D4C-A75C-F7E1FFA15777}"/>
    <cellStyle name="_TRAVEL DATA (FEB 2 FN + MAR 1 FN)_Kitchen P3PP Submission 5-22-2009" xfId="12176" xr:uid="{B4193DDC-956A-405D-A42A-6F7026D935E4}"/>
    <cellStyle name="_TRAVEL DATA (FEB 2 FN + MAR 1 FN)_Marketing Pack P2_09" xfId="12177" xr:uid="{FE0FED56-C8AE-4434-AD2F-211DCB223C81}"/>
    <cellStyle name="_TRAVEL DATA (FEB 2 FN + MAR 1 FN)_ODG 1 Pager 1011" xfId="2165" xr:uid="{48F73CE8-4F4E-4049-A5FB-5659A6177534}"/>
    <cellStyle name="_TRAVEL DATA (FEB 2 FN + MAR 1 FN)_ODG 1 Pager 1011_Appendix (cont....)" xfId="7752" xr:uid="{04AE2839-1EED-49D4-9B3A-B92594BC3240}"/>
    <cellStyle name="_TRAVEL DATA (FEB 2 FN + MAR 1 FN)_ODG 1 Pager 1011_Country CapEx Per" xfId="7753" xr:uid="{8F7AEDE7-9BEF-42D0-B723-4821DB257985}"/>
    <cellStyle name="_TRAVEL DATA (FEB 2 FN + MAR 1 FN)_ODG 1 Pager 1011_Section 14 Appendices (Planning) (01.06.12)" xfId="7754" xr:uid="{E9B384C3-3132-4605-8F3E-28174EBDA9FF}"/>
    <cellStyle name="_TRAVEL DATA (FEB 2 FN + MAR 1 FN)_ODG 1 Pager 1011_Section 7 (01.06.12)" xfId="7755" xr:uid="{40EB556C-A612-4A0C-A1E1-7F9456C1382C}"/>
    <cellStyle name="_TRAVEL DATA (FEB 2 FN + MAR 1 FN)_P12_HO Head Count" xfId="12178" xr:uid="{91126938-D37E-4534-AEBF-EA26F684CEAB}"/>
    <cellStyle name="_TRAVEL DATA (FEB 2 FN + MAR 1 FN)_P12_HO Head Count_CF Template - Master - P10 new" xfId="12179" xr:uid="{7FAAB680-F5B2-45FF-84A5-25F699B729F6}"/>
    <cellStyle name="_TRAVEL DATA (FEB 2 FN + MAR 1 FN)_P12_HO Head Count_CF Template - Master - P6 (WIP)" xfId="12180" xr:uid="{3CC0F114-ECD6-4BAA-9EE0-3B66B93ACC9D}"/>
    <cellStyle name="_TRAVEL DATA (FEB 2 FN + MAR 1 FN)_Rate card &amp; Overhead" xfId="12181" xr:uid="{B0CDB006-E75B-435D-94B2-36268293E94A}"/>
    <cellStyle name="_TRAVEL DATA (FEB 2 FN + MAR 1 FN)_Rate card &amp; Overhead_CF Template - Master - P10 new" xfId="12182" xr:uid="{A2FE3040-6A3E-45CA-9B59-0AA668838B1B}"/>
    <cellStyle name="_TRAVEL DATA (FEB 2 FN + MAR 1 FN)_Rate card &amp; Overhead_CF Template - Master - P6 (WIP)" xfId="12183" xr:uid="{4B48E888-9431-45D3-A2F0-B6A752843ACB}"/>
    <cellStyle name="_TRAVEL DATA (FEB 2 FN + MAR 1 FN)_Rate card comparision" xfId="12184" xr:uid="{50D865AF-7D36-48F0-9D4B-232459844FA1}"/>
    <cellStyle name="_TRAVEL DATA (FEB 2 FN + MAR 1 FN)_Rate card comparision_CF Template - Master - P10 new" xfId="12185" xr:uid="{6D3A8860-8C5B-47AC-A030-963909D04A89}"/>
    <cellStyle name="_TRAVEL DATA (FEB 2 FN + MAR 1 FN)_Rate card comparision_CF Template - Master - P6 (WIP)" xfId="12186" xr:uid="{60CD64E8-7AC0-4B58-A0C2-394F3308F947}"/>
    <cellStyle name="_TRAVEL DATA (FEB 2 FN + MAR 1 FN)_Rate Card workings_08-09_Ver 1" xfId="12187" xr:uid="{367B5802-9359-4ACF-9ACC-0BCB47779953}"/>
    <cellStyle name="_TRAVEL DATA (FEB 2 FN + MAR 1 FN)_Rate Card workings_08-09_Ver 1_Assumptions_0809" xfId="12188" xr:uid="{39324985-7952-40D8-8008-34DC5AA0264C}"/>
    <cellStyle name="_TRAVEL DATA (FEB 2 FN + MAR 1 FN)_Rate Card workings_08-09_Ver 1_Assumptions_0809_CF Template - Master - P10 new" xfId="12189" xr:uid="{E2767467-0089-42D8-A3C3-1410E8A30D84}"/>
    <cellStyle name="_TRAVEL DATA (FEB 2 FN + MAR 1 FN)_Rate Card workings_08-09_Ver 1_Assumptions_0809_CF Template - Master - P6 (WIP)" xfId="12190" xr:uid="{5ACE540D-C270-4FA8-9198-F858B5491CDA}"/>
    <cellStyle name="_TRAVEL DATA (FEB 2 FN + MAR 1 FN)_Rate Card workings_08-09_Ver 1_BS_Detailed workings_LTP HC" xfId="12191" xr:uid="{B76D5DCA-9665-4009-A170-E75DB468A93A}"/>
    <cellStyle name="_TRAVEL DATA (FEB 2 FN + MAR 1 FN)_Rate Card workings_08-09_Ver 1_BS_Detailed workings_LTP HC_CF Template - Master - P10 new" xfId="12192" xr:uid="{2EDEC378-E0A0-4D29-83E4-EEBC9C6DE6E7}"/>
    <cellStyle name="_TRAVEL DATA (FEB 2 FN + MAR 1 FN)_Rate Card workings_08-09_Ver 1_BS_Detailed workings_LTP HC_CF Template - Master - P6 (WIP)" xfId="12193" xr:uid="{AD04B23E-BC45-4EB0-AC64-DEA49DD8CDD6}"/>
    <cellStyle name="_TRAVEL DATA (FEB 2 FN + MAR 1 FN)_Rate Card workings_08-09_Ver 1_CF Template - Master - P10 new" xfId="12194" xr:uid="{3EA2BD4B-0DCC-412A-9204-AB5615AFCDD2}"/>
    <cellStyle name="_TRAVEL DATA (FEB 2 FN + MAR 1 FN)_Rate Card workings_08-09_Ver 1_CF Template - Master - P6 (WIP)" xfId="12195" xr:uid="{5630B2F0-3A9B-4A98-B690-630AE658FE06}"/>
    <cellStyle name="_TRAVEL DATA (FEB 2 FN + MAR 1 FN)_Rate Card workings_08-09_Ver 1_FS BS - Business case wise -0809 V.2" xfId="12196" xr:uid="{576DA612-243A-450B-AFD6-BDE6A39E393E}"/>
    <cellStyle name="_TRAVEL DATA (FEB 2 FN + MAR 1 FN)_Rate Card workings_08-09_Ver 1_FS BS - Business case wise -0809 V.2_CF Template - Master - P10 new" xfId="12197" xr:uid="{71FD8996-FAB7-441B-BB8A-D5F90A72D262}"/>
    <cellStyle name="_TRAVEL DATA (FEB 2 FN + MAR 1 FN)_Rate Card workings_08-09_Ver 1_FS BS - Business case wise -0809 V.2_CF Template - Master - P6 (WIP)" xfId="12198" xr:uid="{2760F533-1929-4ED4-86A4-9D35E286839C}"/>
    <cellStyle name="_TRAVEL DATA (FEB 2 FN + MAR 1 FN)_Rate Card workings_08-09_Ver 1_FS_Detailed workings_Ver.1" xfId="12199" xr:uid="{54E81472-A773-4926-94F3-0963C7A7C199}"/>
    <cellStyle name="_TRAVEL DATA (FEB 2 FN + MAR 1 FN)_Rate Card workings_08-09_Ver 1_FS_Detailed workings_Ver.1_CF Template - Master - P10 new" xfId="12200" xr:uid="{87FC217D-02E9-4D3D-B713-93098C6701CC}"/>
    <cellStyle name="_TRAVEL DATA (FEB 2 FN + MAR 1 FN)_Rate Card workings_08-09_Ver 1_FS_Detailed workings_Ver.1_CF Template - Master - P6 (WIP)" xfId="12201" xr:uid="{2436535A-D7D9-4CD5-8DB5-EA7A5127F9A4}"/>
    <cellStyle name="_TRAVEL DATA (FEB 2 FN + MAR 1 FN)_Rate Card workings_08-09_Ver 1_FSC Budget Pack 08-09 FINAL" xfId="12202" xr:uid="{37DE62A5-B7C4-4F9D-A94E-C0C77D556BBE}"/>
    <cellStyle name="_TRAVEL DATA (FEB 2 FN + MAR 1 FN)_Rate Card workings_08-09_Ver 1_FSC Budget Pack 08-09 FINAL_CF Template - Master - P10 new" xfId="12203" xr:uid="{2A5958A1-EF18-4266-8C54-AB21ACDB999F}"/>
    <cellStyle name="_TRAVEL DATA (FEB 2 FN + MAR 1 FN)_Rate Card workings_08-09_Ver 1_FSC Budget Pack 08-09 FINAL_CF Template - Master - P6 (WIP)" xfId="12204" xr:uid="{3FA6228A-BBB3-4426-A833-9D2236941065}"/>
    <cellStyle name="_TRAVEL DATA (FEB 2 FN + MAR 1 FN)_Rate Card workings_08-09_Ver 1_FSC Pack 08-09-31.12.07_with Bench Ver.1" xfId="12205" xr:uid="{2DDB5466-DABA-472D-9F7E-DAF6B27FA077}"/>
    <cellStyle name="_TRAVEL DATA (FEB 2 FN + MAR 1 FN)_Rate Card workings_08-09_Ver 1_FSC Pack 08-09-31.12.07_with Bench Ver.1_CF Template - Master - P10 new" xfId="12206" xr:uid="{5816D48B-1C44-4612-833B-230B56865F73}"/>
    <cellStyle name="_TRAVEL DATA (FEB 2 FN + MAR 1 FN)_Rate Card workings_08-09_Ver 1_FSC Pack 08-09-31.12.07_with Bench Ver.1_CF Template - Master - P6 (WIP)" xfId="12207" xr:uid="{B5783AA2-D18B-4568-8A85-F6CBC76650D8}"/>
    <cellStyle name="_TRAVEL DATA (FEB 2 FN + MAR 1 FN)_Section 14 Appendices (Planning) (01.06.12)" xfId="7756" xr:uid="{E6367043-8212-44C9-B75C-443A3F4FD45C}"/>
    <cellStyle name="_TRAVEL DATA (FEB 2 FN + MAR 1 FN)_Section 7 (01.06.12)" xfId="7757" xr:uid="{B6CB4A82-5878-4CD7-A350-A834F1C359A5}"/>
    <cellStyle name="_TRAVEL DATA (FEB 2 FN + MAR 1 FN)_Tracker" xfId="2166" xr:uid="{D35FFBBD-91F9-4D2D-B9C8-3A8C4913912E}"/>
    <cellStyle name="_TRAVEL DATA (FEB 2 FN + MAR 1 FN)_Tracker_Appendix (cont....)" xfId="7758" xr:uid="{A9D825BB-F585-4782-B513-39734FA2A9DD}"/>
    <cellStyle name="_TRAVEL DATA (FEB 2 FN + MAR 1 FN)_Tracker_Country CapEx Per" xfId="7759" xr:uid="{05C1CEB5-1CF2-407E-A522-779530AAE4F6}"/>
    <cellStyle name="_TRAVEL DATA (FEB 2 FN + MAR 1 FN)_Tracker_Section 14 Appendices (Planning) (01.06.12)" xfId="7760" xr:uid="{05CE12DB-E624-4661-9BAF-005E3ADE0F0D}"/>
    <cellStyle name="_TRAVEL DATA (FEB 2 FN + MAR 1 FN)_Tracker_Section 7 (01.06.12)" xfId="7761" xr:uid="{59660A77-081B-45F6-992A-3EF61AB96291}"/>
    <cellStyle name="_Travel rate Card for Diff countries_V5" xfId="12208" xr:uid="{5BA9D165-9210-40CA-A9D0-CC9394024678}"/>
    <cellStyle name="_Travel Ticket Provisions" xfId="2167" xr:uid="{BA755C20-108D-4E48-BC5F-6E727381A624}"/>
    <cellStyle name="_Travel Ticket Provisions_2009 LTP Capital and WIP Savings Plan" xfId="2168" xr:uid="{BFE13918-8A38-40DB-A962-66035D71A87A}"/>
    <cellStyle name="_Travel Ticket Provisions_2009 LTP Capital and WIP Savings Plan_Appendix (cont....)" xfId="7762" xr:uid="{BB63B521-A6B9-4FCB-9709-063F8B7B9320}"/>
    <cellStyle name="_Travel Ticket Provisions_2009 LTP Capital and WIP Savings Plan_Country CapEx Per" xfId="7763" xr:uid="{3E5B19E3-AC2D-405C-9B48-08EC4995A1FB}"/>
    <cellStyle name="_Travel Ticket Provisions_2009 LTP Capital and WIP Savings Plan_Section 14 Appendices (Planning) (01.06.12)" xfId="7764" xr:uid="{69F45DD9-BA0F-4E4D-87E4-A417293916B5}"/>
    <cellStyle name="_Travel Ticket Provisions_2009 LTP Capital and WIP Savings Plan_Section 7 (01.06.12)" xfId="7765" xr:uid="{EB12F82C-B7BA-424A-9F14-DDD2FA157577}"/>
    <cellStyle name="_Travel Ticket Provisions_2009 LTP Capital Savings Plan" xfId="2169" xr:uid="{EF3909E9-CC6F-4311-93FD-0D3F33C97D15}"/>
    <cellStyle name="_Travel Ticket Provisions_2009 LTP Capital Savings Plan_Appendix (cont....)" xfId="7766" xr:uid="{27D7ADC5-0B30-4F16-B33D-A53C0EF92071}"/>
    <cellStyle name="_Travel Ticket Provisions_2009 LTP Capital Savings Plan_Country CapEx Per" xfId="7767" xr:uid="{90CBBB2F-B50E-4FFF-8157-9DD5B68A6243}"/>
    <cellStyle name="_Travel Ticket Provisions_2009 LTP Capital Savings Plan_Section 14 Appendices (Planning) (01.06.12)" xfId="7768" xr:uid="{3CF62E97-2B96-4D94-9883-D5A9FA1CAB55}"/>
    <cellStyle name="_Travel Ticket Provisions_2009 LTP Capital Savings Plan_Section 7 (01.06.12)" xfId="7769" xr:uid="{63A8C7C3-D8CE-4FCE-9D4F-E1AD69674EFD}"/>
    <cellStyle name="_Travel Ticket Provisions_2009-10 P3PP Template - Commercial" xfId="12209" xr:uid="{D886C6AF-34CF-4FFB-968E-A3562C70AF55}"/>
    <cellStyle name="_Travel Ticket Provisions_2009-10 P3PP Template - Kitchen" xfId="12210" xr:uid="{81323B40-7848-45F5-9A5D-3FE6D03B10E8}"/>
    <cellStyle name="_Travel Ticket Provisions_2009-10 Summary 1_27 FINAL" xfId="12211" xr:uid="{81A49E90-4A01-4298-9D0C-803C4FBD9320}"/>
    <cellStyle name="_Travel Ticket Provisions_2009P11 Fcst - Kitchen Register v1 (lm)" xfId="12212" xr:uid="{A23A0A8F-F8CC-4585-912F-FA23DF2572FB}"/>
    <cellStyle name="_Travel Ticket Provisions_5.Rate Card workings_08-09_Avg CTC_Previous_Median" xfId="12213" xr:uid="{00E4969E-01F7-452B-A029-68B341FA5C63}"/>
    <cellStyle name="_Travel Ticket Provisions_5.Rate Card workings_08-09_Avg CTC_Previous_Median_CF Template - Master - P10 new" xfId="12214" xr:uid="{DC3274AB-CB08-461C-9552-F626ACBC172B}"/>
    <cellStyle name="_Travel Ticket Provisions_5.Rate Card workings_08-09_Avg CTC_Previous_Median_CF Template - Master - P6 (WIP)" xfId="12215" xr:uid="{2A0EFEA4-2CF9-4FB3-BEF6-D359988EE0D5}"/>
    <cellStyle name="_Travel Ticket Provisions_Appendices" xfId="2170" xr:uid="{0C97502F-4AED-4FDD-BCE1-95E229C3B6E7}"/>
    <cellStyle name="_Travel Ticket Provisions_Appendices_Appendix (cont....)" xfId="7770" xr:uid="{E2E1607A-4CF0-4E4D-891D-8027DE1FDDC0}"/>
    <cellStyle name="_Travel Ticket Provisions_Appendices_Country CapEx Per" xfId="7771" xr:uid="{67BB7672-DB85-4EE1-A1CE-9C7A3E1D49C5}"/>
    <cellStyle name="_Travel Ticket Provisions_Appendices_Section 14 Appendices (Planning) (01.06.12)" xfId="7772" xr:uid="{CCE40C75-AB88-4FCC-BB2E-1E5724ACAFF2}"/>
    <cellStyle name="_Travel Ticket Provisions_Appendices_Section 7 (01.06.12)" xfId="7773" xr:uid="{E3D377A9-5194-42E2-8750-D6E04327CD87}"/>
    <cellStyle name="_Travel Ticket Provisions_Appendix (cont....)" xfId="7774" xr:uid="{E0543B07-FDE8-4BF4-9DED-C9ACA2BB515A}"/>
    <cellStyle name="_Travel Ticket Provisions_B.BS_Detailed workings_reduced cost_TM" xfId="12216" xr:uid="{9171A89D-B3D5-4C17-85D2-303395ED359A}"/>
    <cellStyle name="_Travel Ticket Provisions_B.BS_Detailed workings_reduced cost_TM_CF Template - Master - P10 new" xfId="12217" xr:uid="{B36E06E6-D769-4FF0-8AC6-39DA0EF37A90}"/>
    <cellStyle name="_Travel Ticket Provisions_B.BS_Detailed workings_reduced cost_TM_CF Template - Master - P6 (WIP)" xfId="12218" xr:uid="{10EEA2B8-96E9-4F03-A520-B37652581D75}"/>
    <cellStyle name="_Travel Ticket Provisions_Billing Back-up USIT P8" xfId="12219" xr:uid="{958A83BA-FB28-4D4A-A928-CA957B5D6CC9}"/>
    <cellStyle name="_Travel Ticket Provisions_Billing Back-up USIT P8_CF Template - Master - P10 new" xfId="12220" xr:uid="{4B3B6360-FB0B-4732-A7A5-25C506741BE6}"/>
    <cellStyle name="_Travel Ticket Provisions_Billing Back-up USIT P8_CF Template - Master - P6 (WIP)" xfId="12221" xr:uid="{10ADD054-E4A0-4C47-800C-A992459F4895}"/>
    <cellStyle name="_Travel Ticket Provisions_Book2 (6)" xfId="12222" xr:uid="{CEF9A12D-267C-450B-9C8F-EBB25A4B3C83}"/>
    <cellStyle name="_Travel Ticket Provisions_BS_Detailed workings_LTP HC" xfId="12223" xr:uid="{BE1511ED-1441-4EFA-B3E4-8897FFFE1620}"/>
    <cellStyle name="_Travel Ticket Provisions_BS_Detailed workings_LTP HC_CF Template - Master - P10 new" xfId="12224" xr:uid="{B1342C2C-6FD3-49B3-9C8F-0CDB732278AF}"/>
    <cellStyle name="_Travel Ticket Provisions_BS_Detailed workings_LTP HC_CF Template - Master - P6 (WIP)" xfId="12225" xr:uid="{6913D932-D810-4062-BD56-3F145E117AB2}"/>
    <cellStyle name="_Travel Ticket Provisions_BS_Final workings" xfId="12226" xr:uid="{7C81D787-4F25-4511-B7D6-CCBCBAF0DB15}"/>
    <cellStyle name="_Travel Ticket Provisions_BS_Final workings_Assumptions_0809" xfId="12227" xr:uid="{0066B289-55F7-4BFD-81B8-7EB04CC6B5AA}"/>
    <cellStyle name="_Travel Ticket Provisions_BS_Final workings_Assumptions_0809_CF Template - Master - P10 new" xfId="12228" xr:uid="{B8B3EA58-3E5D-4051-8BAA-FD409A613336}"/>
    <cellStyle name="_Travel Ticket Provisions_BS_Final workings_Assumptions_0809_CF Template - Master - P6 (WIP)" xfId="12229" xr:uid="{A0F2E7D5-E095-4260-8826-E25DFCCDBEA3}"/>
    <cellStyle name="_Travel Ticket Provisions_BS_Final workings_CF Template - Master - P10 new" xfId="12230" xr:uid="{8A6C3AD3-4EE7-4B96-971C-FDB0F27BB99E}"/>
    <cellStyle name="_Travel Ticket Provisions_BS_Final workings_CF Template - Master - P6 (WIP)" xfId="12231" xr:uid="{70F6AE90-EEB5-4A3A-85F6-367B9D7DE131}"/>
    <cellStyle name="_Travel Ticket Provisions_BS_Final workings_FS BS - Business case wise -0809 V.2" xfId="12232" xr:uid="{D11E36EF-AD50-494C-AE92-3EE1EA1391B4}"/>
    <cellStyle name="_Travel Ticket Provisions_BS_Final workings_FS BS - Business case wise -0809 V.2_CF Template - Master - P10 new" xfId="12233" xr:uid="{CE324C0D-35DA-4842-A565-0991C1283FD1}"/>
    <cellStyle name="_Travel Ticket Provisions_BS_Final workings_FS BS - Business case wise -0809 V.2_CF Template - Master - P6 (WIP)" xfId="12234" xr:uid="{A785840C-071A-4DEC-946F-C266E4DB588E}"/>
    <cellStyle name="_Travel Ticket Provisions_BS_Final workings_FSC Budget Pack 08-09 FINAL" xfId="12235" xr:uid="{E4577395-0700-4BEC-9D81-5D74C9DF2608}"/>
    <cellStyle name="_Travel Ticket Provisions_BS_Final workings_FSC Budget Pack 08-09 FINAL_CF Template - Master - P10 new" xfId="12236" xr:uid="{36B16215-62CE-4B42-A47A-D87DC9A9F315}"/>
    <cellStyle name="_Travel Ticket Provisions_BS_Final workings_FSC Budget Pack 08-09 FINAL_CF Template - Master - P6 (WIP)" xfId="12237" xr:uid="{DD3A241E-2D59-41ED-B922-A7EEDCEA8B25}"/>
    <cellStyle name="_Travel Ticket Provisions_BS_Final workings_FSC Pack 08-09-31.12.07_with Bench Ver.1" xfId="12238" xr:uid="{EB71E236-074F-46A2-8E9E-A77DD03800E5}"/>
    <cellStyle name="_Travel Ticket Provisions_BS_Final workings_FSC Pack 08-09-31.12.07_with Bench Ver.1_CF Template - Master - P10 new" xfId="12239" xr:uid="{72955466-33C3-4314-89C8-B5583BAD7934}"/>
    <cellStyle name="_Travel Ticket Provisions_BS_Final workings_FSC Pack 08-09-31.12.07_with Bench Ver.1_CF Template - Master - P6 (WIP)" xfId="12240" xr:uid="{AEABEB5E-8C60-4FB3-AE19-63B58C754CB8}"/>
    <cellStyle name="_Travel Ticket Provisions_Business Services Billing Input consolidate P10 Ver.1" xfId="12241" xr:uid="{C063E0CD-0BA0-48B7-B069-008EA898B511}"/>
    <cellStyle name="_Travel Ticket Provisions_Business Services Billing Input consolidate P10 Ver.1_CF Template - Master - P10 new" xfId="12242" xr:uid="{F383B5F8-CF4F-4715-976D-A3E876D1ECD6}"/>
    <cellStyle name="_Travel Ticket Provisions_Business Services Billing Input consolidate P10 Ver.1_CF Template - Master - P6 (WIP)" xfId="12243" xr:uid="{DAD521C4-14C5-4E95-87AD-1ABB16A4D04B}"/>
    <cellStyle name="_Travel Ticket Provisions_Copy of BS_Detailed workings_Phasing_reduced cost" xfId="12244" xr:uid="{AF857D6A-366D-4687-AFFE-AA0E99B573C8}"/>
    <cellStyle name="_Travel Ticket Provisions_Copy of BS_Detailed workings_Phasing_reduced cost_Assumptions_0809" xfId="12245" xr:uid="{3400A4CD-75CA-493F-BAC0-39EF1CDEA319}"/>
    <cellStyle name="_Travel Ticket Provisions_Copy of BS_Detailed workings_Phasing_reduced cost_Assumptions_0809_CF Template - Master - P10 new" xfId="12246" xr:uid="{B2B45DD6-8435-4162-8D7D-E34E485978C4}"/>
    <cellStyle name="_Travel Ticket Provisions_Copy of BS_Detailed workings_Phasing_reduced cost_Assumptions_0809_CF Template - Master - P6 (WIP)" xfId="12247" xr:uid="{3D7673C8-CADD-4578-88BC-EB29DF4D126C}"/>
    <cellStyle name="_Travel Ticket Provisions_Copy of BS_Detailed workings_Phasing_reduced cost_CF Template - Master - P10 new" xfId="12248" xr:uid="{669F1E5E-209D-4988-AC76-7BC411BCAD99}"/>
    <cellStyle name="_Travel Ticket Provisions_Copy of BS_Detailed workings_Phasing_reduced cost_CF Template - Master - P6 (WIP)" xfId="12249" xr:uid="{BD915E39-DD51-4244-BDC5-ED242B81BFC2}"/>
    <cellStyle name="_Travel Ticket Provisions_Copy of BS_Detailed workings_Phasing_reduced cost_FS BS - Business case wise -0809 V.2" xfId="12250" xr:uid="{769FDF34-1380-4F26-B1E8-28A97F39CFD8}"/>
    <cellStyle name="_Travel Ticket Provisions_Copy of BS_Detailed workings_Phasing_reduced cost_FS BS - Business case wise -0809 V.2_CF Template - Master - P10 new" xfId="12251" xr:uid="{8E355435-566E-4942-832A-399C88335F9A}"/>
    <cellStyle name="_Travel Ticket Provisions_Copy of BS_Detailed workings_Phasing_reduced cost_FS BS - Business case wise -0809 V.2_CF Template - Master - P6 (WIP)" xfId="12252" xr:uid="{5059E05D-5A91-4A36-BAA0-9A7F7892EFA5}"/>
    <cellStyle name="_Travel Ticket Provisions_Copy of BS_Detailed workings_Phasing_reduced cost_FSC Budget Pack 08-09 FINAL" xfId="12253" xr:uid="{424AD99F-1FA2-4263-AB3C-323E2DB04291}"/>
    <cellStyle name="_Travel Ticket Provisions_Copy of BS_Detailed workings_Phasing_reduced cost_FSC Budget Pack 08-09 FINAL_CF Template - Master - P10 new" xfId="12254" xr:uid="{013A905F-4CB0-4CC6-BAD3-488CFC4332DF}"/>
    <cellStyle name="_Travel Ticket Provisions_Copy of BS_Detailed workings_Phasing_reduced cost_FSC Budget Pack 08-09 FINAL_CF Template - Master - P6 (WIP)" xfId="12255" xr:uid="{504A282A-77BC-4144-90BD-61D6A0DE6D5B}"/>
    <cellStyle name="_Travel Ticket Provisions_Copy of BS_Detailed workings_Phasing_reduced cost_FSC Pack 08-09-31.12.07_with Bench Ver.1" xfId="12256" xr:uid="{65806795-F3A4-4F0B-AF58-B7C439FF6AB9}"/>
    <cellStyle name="_Travel Ticket Provisions_Copy of BS_Detailed workings_Phasing_reduced cost_FSC Pack 08-09-31.12.07_with Bench Ver.1_CF Template - Master - P10 new" xfId="12257" xr:uid="{0C86A5FB-8B03-453A-9008-733A22C3C6EF}"/>
    <cellStyle name="_Travel Ticket Provisions_Copy of BS_Detailed workings_Phasing_reduced cost_FSC Pack 08-09-31.12.07_with Bench Ver.1_CF Template - Master - P6 (WIP)" xfId="12258" xr:uid="{09AB9BA8-0134-40BB-8DC6-C3509417024B}"/>
    <cellStyle name="_Travel Ticket Provisions_Country CapEx Per" xfId="7775" xr:uid="{D35C0C6E-1D80-4395-89CE-2EA70E40AD8F}"/>
    <cellStyle name="_Travel Ticket Provisions_Final Paper" xfId="2171" xr:uid="{3ABEF255-8620-479E-878B-9E5D04D067FF}"/>
    <cellStyle name="_Travel Ticket Provisions_Final Paper_Appendix (cont....)" xfId="7776" xr:uid="{CD84A281-409B-424C-8E7D-532EA25386BE}"/>
    <cellStyle name="_Travel Ticket Provisions_Final Paper_Country CapEx Per" xfId="7777" xr:uid="{52E412C9-C84D-4945-AB58-146C281772FB}"/>
    <cellStyle name="_Travel Ticket Provisions_Final Paper_Section 14 Appendices (Planning) (01.06.12)" xfId="7778" xr:uid="{9830EB00-9E07-408B-9058-CAD9F300A8AB}"/>
    <cellStyle name="_Travel Ticket Provisions_Final Paper_Section 7 (01.06.12)" xfId="7779" xr:uid="{1CDD96A4-8D83-4319-8A65-EBADDC58A667}"/>
    <cellStyle name="_Travel Ticket Provisions_FS Budget Pack 08-09_23 Jan 08_Final Version_with ROI updation" xfId="12259" xr:uid="{7515D881-5050-43C5-AEC4-B6A72E91FBB6}"/>
    <cellStyle name="_Travel Ticket Provisions_FS Budget Pack 08-09_23 Jan 08_Final Version_with ROI updation_CF Template - Master - P10 new" xfId="12260" xr:uid="{3479AB63-2818-431D-BE69-A2DD9ACDFC20}"/>
    <cellStyle name="_Travel Ticket Provisions_FS Budget Pack 08-09_23 Jan 08_Final Version_with ROI updation_CF Template - Master - P6 (WIP)" xfId="12261" xr:uid="{D8795411-0BC7-4A5F-A970-22EE3C394B05}"/>
    <cellStyle name="_Travel Ticket Provisions_FS_Detailed workings" xfId="12262" xr:uid="{0061C8CA-13DD-48C0-90E2-B9D13E842A1F}"/>
    <cellStyle name="_Travel Ticket Provisions_FS_Detailed workings_CF Template - Master - P10 new" xfId="12263" xr:uid="{AF5D2FE3-F18D-43E5-9E1A-6658FB4E859E}"/>
    <cellStyle name="_Travel Ticket Provisions_FS_Detailed workings_CF Template - Master - P6 (WIP)" xfId="12264" xr:uid="{1A70A3E6-2F3F-485E-88C9-12321998A583}"/>
    <cellStyle name="_Travel Ticket Provisions_FS_Detailed workings_Ver.1" xfId="12265" xr:uid="{EF6C2381-8ED5-4CE0-8D90-51103BD0483A}"/>
    <cellStyle name="_Travel Ticket Provisions_FS_Detailed workings_Ver.1_CF Template - Master - P10 new" xfId="12266" xr:uid="{40B74CC2-51D9-4326-96C3-DB60C70EFE43}"/>
    <cellStyle name="_Travel Ticket Provisions_FS_Detailed workings_Ver.1_CF Template - Master - P6 (WIP)" xfId="12267" xr:uid="{5EB4EE4D-FB71-4744-A86F-8DE7094C861C}"/>
    <cellStyle name="_Travel Ticket Provisions_HO Board Management" xfId="12268" xr:uid="{C98C90A7-E033-4131-AA1A-442C4F856A2B}"/>
    <cellStyle name="_Travel Ticket Provisions_HO Board Management_CF Template - Master - P10 new" xfId="12269" xr:uid="{17B48FB6-D9E8-4B32-A180-DAA437B8F13A}"/>
    <cellStyle name="_Travel Ticket Provisions_HO Board Management_CF Template - Master - P6 (WIP)" xfId="12270" xr:uid="{CAF35DCE-1F90-4D60-801C-F175F9E8C591}"/>
    <cellStyle name="_Travel Ticket Provisions_HO Finance" xfId="12271" xr:uid="{1F1724A7-BC38-4B01-8ED1-72C51D95C19E}"/>
    <cellStyle name="_Travel Ticket Provisions_HO Finance_CF Template - Master - P10 new" xfId="12272" xr:uid="{447C2CC6-F96D-443D-9A7B-65F2B7282867}"/>
    <cellStyle name="_Travel Ticket Provisions_HO Finance_CF Template - Master - P6 (WIP)" xfId="12273" xr:uid="{73F8775A-7409-48B0-961C-2BD002778F18}"/>
    <cellStyle name="_Travel Ticket Provisions_HO HR &amp; Personnel" xfId="12274" xr:uid="{950D6860-EA5A-4ADB-BEDD-D2796CC3CFE6}"/>
    <cellStyle name="_Travel Ticket Provisions_HO HR &amp; Personnel_CF Template - Master - P10 new" xfId="12275" xr:uid="{3FA096D9-3EE2-41C4-8FE2-306AD8CA24EC}"/>
    <cellStyle name="_Travel Ticket Provisions_HO HR &amp; Personnel_CF Template - Master - P6 (WIP)" xfId="12276" xr:uid="{9D569B02-3826-409B-A880-4C2462561C69}"/>
    <cellStyle name="_Travel Ticket Provisions_Input Commercial 5-19-09" xfId="12277" xr:uid="{6EA28106-30D2-484B-BDFA-52CB90715F87}"/>
    <cellStyle name="_Travel Ticket Provisions_Input Kitchen 5-19-09" xfId="12278" xr:uid="{EF058901-550A-41CA-9F43-51B4225B0EA3}"/>
    <cellStyle name="_Travel Ticket Provisions_Kitchen P3PP Submission 5-22-2009" xfId="12279" xr:uid="{E0AE5C07-E279-49EE-8A5D-107CBB73EA68}"/>
    <cellStyle name="_Travel Ticket Provisions_Marketing Pack P2_09" xfId="12280" xr:uid="{717D49F5-3E8F-4F9E-81B9-041ECAAF988F}"/>
    <cellStyle name="_Travel Ticket Provisions_ODG 1 Pager 1011" xfId="2172" xr:uid="{5CED07C2-9890-47F7-A218-372756B30FDE}"/>
    <cellStyle name="_Travel Ticket Provisions_ODG 1 Pager 1011_Appendix (cont....)" xfId="7780" xr:uid="{9A858948-2BF5-49D5-9A34-7CAE1A1AE813}"/>
    <cellStyle name="_Travel Ticket Provisions_ODG 1 Pager 1011_Country CapEx Per" xfId="7781" xr:uid="{7B867082-EA25-403C-9518-B2FC07170523}"/>
    <cellStyle name="_Travel Ticket Provisions_ODG 1 Pager 1011_Section 14 Appendices (Planning) (01.06.12)" xfId="7782" xr:uid="{141EFAC9-ECA5-45C0-A5B3-A9EE9BBA2B91}"/>
    <cellStyle name="_Travel Ticket Provisions_ODG 1 Pager 1011_Section 7 (01.06.12)" xfId="7783" xr:uid="{3389C032-7CDF-4948-A668-5E66E24E82DD}"/>
    <cellStyle name="_Travel Ticket Provisions_P12_HO Head Count" xfId="12281" xr:uid="{ED5E42D3-EBE1-4867-A823-99812B549350}"/>
    <cellStyle name="_Travel Ticket Provisions_P12_HO Head Count_CF Template - Master - P10 new" xfId="12282" xr:uid="{7DFDCCAC-1D3C-4443-8C6B-AEA27BE64FB8}"/>
    <cellStyle name="_Travel Ticket Provisions_P12_HO Head Count_CF Template - Master - P6 (WIP)" xfId="12283" xr:uid="{3790BF18-286A-460D-A919-2F5654222B0D}"/>
    <cellStyle name="_Travel Ticket Provisions_Rate card &amp; Overhead" xfId="12284" xr:uid="{7B8EA81A-D634-454F-BFF2-7C4032076F0C}"/>
    <cellStyle name="_Travel Ticket Provisions_Rate card &amp; Overhead_CF Template - Master - P10 new" xfId="12285" xr:uid="{C6A91148-F8D0-4579-9229-8941CCF82699}"/>
    <cellStyle name="_Travel Ticket Provisions_Rate card &amp; Overhead_CF Template - Master - P6 (WIP)" xfId="12286" xr:uid="{D4333E90-0C53-4E60-BF3D-AADEA8C12B00}"/>
    <cellStyle name="_Travel Ticket Provisions_Rate card comparision" xfId="12287" xr:uid="{8D107A86-A541-4069-A835-FC18085C12B7}"/>
    <cellStyle name="_Travel Ticket Provisions_Rate card comparision_CF Template - Master - P10 new" xfId="12288" xr:uid="{4062DE0D-0419-4BF6-8834-9FD8F5D0D1FD}"/>
    <cellStyle name="_Travel Ticket Provisions_Rate card comparision_CF Template - Master - P6 (WIP)" xfId="12289" xr:uid="{3BB7A6D5-D409-4C50-9DCD-462334509BCC}"/>
    <cellStyle name="_Travel Ticket Provisions_Rate Card workings_08-09_Ver 1" xfId="12290" xr:uid="{AE879F1C-4AF0-44D0-82D2-F7EE8C9511E3}"/>
    <cellStyle name="_Travel Ticket Provisions_Rate Card workings_08-09_Ver 1_Assumptions_0809" xfId="12291" xr:uid="{0CFCB629-034E-42AE-AB38-3824063AACA6}"/>
    <cellStyle name="_Travel Ticket Provisions_Rate Card workings_08-09_Ver 1_Assumptions_0809_CF Template - Master - P10 new" xfId="12292" xr:uid="{36E670F7-3E38-406D-A213-614B4A87C06A}"/>
    <cellStyle name="_Travel Ticket Provisions_Rate Card workings_08-09_Ver 1_Assumptions_0809_CF Template - Master - P6 (WIP)" xfId="12293" xr:uid="{66C79506-B1D6-499D-B5A4-8C8103F8B4A4}"/>
    <cellStyle name="_Travel Ticket Provisions_Rate Card workings_08-09_Ver 1_BS_Detailed workings_LTP HC" xfId="12294" xr:uid="{35925565-F6BF-455B-9812-5A10E7B748BE}"/>
    <cellStyle name="_Travel Ticket Provisions_Rate Card workings_08-09_Ver 1_BS_Detailed workings_LTP HC_CF Template - Master - P10 new" xfId="12295" xr:uid="{E5CF12A8-FF71-4B8F-B718-B0F5DB03238A}"/>
    <cellStyle name="_Travel Ticket Provisions_Rate Card workings_08-09_Ver 1_BS_Detailed workings_LTP HC_CF Template - Master - P6 (WIP)" xfId="12296" xr:uid="{838DA959-6218-4511-9503-9F4759E55A5F}"/>
    <cellStyle name="_Travel Ticket Provisions_Rate Card workings_08-09_Ver 1_CF Template - Master - P10 new" xfId="12297" xr:uid="{279BA25D-47C6-424E-AF13-4549558DDFFB}"/>
    <cellStyle name="_Travel Ticket Provisions_Rate Card workings_08-09_Ver 1_CF Template - Master - P6 (WIP)" xfId="12298" xr:uid="{36C5E127-E94C-4073-BCF6-63C40A563BB7}"/>
    <cellStyle name="_Travel Ticket Provisions_Rate Card workings_08-09_Ver 1_FS BS - Business case wise -0809 V.2" xfId="12299" xr:uid="{B2EF6EDB-CA88-46FB-A753-AF303F4E9E5B}"/>
    <cellStyle name="_Travel Ticket Provisions_Rate Card workings_08-09_Ver 1_FS BS - Business case wise -0809 V.2_CF Template - Master - P10 new" xfId="12300" xr:uid="{64259BFA-E221-4270-A7F5-0DC36E818EFF}"/>
    <cellStyle name="_Travel Ticket Provisions_Rate Card workings_08-09_Ver 1_FS BS - Business case wise -0809 V.2_CF Template - Master - P6 (WIP)" xfId="12301" xr:uid="{69C50D36-8F3A-496D-9813-C61A5EC9223D}"/>
    <cellStyle name="_Travel Ticket Provisions_Rate Card workings_08-09_Ver 1_FS_Detailed workings_Ver.1" xfId="12302" xr:uid="{DABF3435-3092-45E9-B63B-6EDBDC00BC4A}"/>
    <cellStyle name="_Travel Ticket Provisions_Rate Card workings_08-09_Ver 1_FS_Detailed workings_Ver.1_CF Template - Master - P10 new" xfId="12303" xr:uid="{AA016428-05F4-44B4-A8E2-55739D0801F8}"/>
    <cellStyle name="_Travel Ticket Provisions_Rate Card workings_08-09_Ver 1_FS_Detailed workings_Ver.1_CF Template - Master - P6 (WIP)" xfId="12304" xr:uid="{41B7DAB7-49F7-458C-A9A7-DF10B1C1A44F}"/>
    <cellStyle name="_Travel Ticket Provisions_Rate Card workings_08-09_Ver 1_FSC Budget Pack 08-09 FINAL" xfId="12305" xr:uid="{E59DC311-255C-4CC4-8BBE-F09A551B6C05}"/>
    <cellStyle name="_Travel Ticket Provisions_Rate Card workings_08-09_Ver 1_FSC Budget Pack 08-09 FINAL_CF Template - Master - P10 new" xfId="12306" xr:uid="{2C36FEBF-B094-4DA8-B26A-CCF83C36460C}"/>
    <cellStyle name="_Travel Ticket Provisions_Rate Card workings_08-09_Ver 1_FSC Budget Pack 08-09 FINAL_CF Template - Master - P6 (WIP)" xfId="12307" xr:uid="{51BA8464-41D0-4390-9187-B50789EE4D4E}"/>
    <cellStyle name="_Travel Ticket Provisions_Rate Card workings_08-09_Ver 1_FSC Pack 08-09-31.12.07_with Bench Ver.1" xfId="12308" xr:uid="{8808A862-3A9F-49FD-9ADC-6724042383DB}"/>
    <cellStyle name="_Travel Ticket Provisions_Rate Card workings_08-09_Ver 1_FSC Pack 08-09-31.12.07_with Bench Ver.1_CF Template - Master - P10 new" xfId="12309" xr:uid="{04483CB8-71F6-49A1-A8E5-D4C29E7E6DC2}"/>
    <cellStyle name="_Travel Ticket Provisions_Rate Card workings_08-09_Ver 1_FSC Pack 08-09-31.12.07_with Bench Ver.1_CF Template - Master - P6 (WIP)" xfId="12310" xr:uid="{9D6C449E-02C2-47AC-9C8D-3900326F3D6C}"/>
    <cellStyle name="_Travel Ticket Provisions_Section 14 Appendices (Planning) (01.06.12)" xfId="7784" xr:uid="{329DCA26-39EE-4890-BC94-8100B4F36633}"/>
    <cellStyle name="_Travel Ticket Provisions_Section 7 (01.06.12)" xfId="7785" xr:uid="{7B48F9D5-6177-4B0A-B5E7-BA576F5EB1C8}"/>
    <cellStyle name="_Travel Ticket Provisions_Tracker" xfId="2173" xr:uid="{C1D95EEB-3CE0-4320-B2F8-F5ABAD4116AF}"/>
    <cellStyle name="_Travel Ticket Provisions_Tracker_Appendix (cont....)" xfId="7786" xr:uid="{0B63268E-BDCB-475C-9D8F-3C58890A7955}"/>
    <cellStyle name="_Travel Ticket Provisions_Tracker_Country CapEx Per" xfId="7787" xr:uid="{1FEC6E45-6F00-4C50-AFDA-352C842DCE1E}"/>
    <cellStyle name="_Travel Ticket Provisions_Tracker_Section 14 Appendices (Planning) (01.06.12)" xfId="7788" xr:uid="{66ADB0A3-B0DB-42D7-B9DE-2679BE6B3688}"/>
    <cellStyle name="_Travel Ticket Provisions_Tracker_Section 7 (01.06.12)" xfId="7789" xr:uid="{A6BAEC85-0EAC-4B24-877A-DBD07803A64C}"/>
    <cellStyle name="_UK 1011 Budget Pack" xfId="2174" xr:uid="{8BB32F6E-DB95-48CA-B71F-EE7CE20CAE77}"/>
    <cellStyle name="_UK Capex P3PP V2 100610" xfId="2175" xr:uid="{2C8573A0-ACFB-4259-AF36-96D27ECAC9AE}"/>
    <cellStyle name="_UK Capex submission to GBCF 14 01 10_v2" xfId="2176" xr:uid="{DA454E63-971A-407B-B4D4-478B9AB6A7D7}"/>
    <cellStyle name="_UK Capex Update v 5 P3PP" xfId="2177" xr:uid="{413610E4-16B3-48F7-8000-659D829DCE7F}"/>
    <cellStyle name="_UK P7PP Pack" xfId="2178" xr:uid="{23B15CCF-D64B-440D-BAC0-5935F6C769A9}"/>
    <cellStyle name="_UK_Capex_submission_to_GBCF_14.01.10(1)" xfId="2179" xr:uid="{9E064CC8-87F5-4EE8-B9CF-86A2FFEF7A2A}"/>
    <cellStyle name="_UK_I Budget 1011 - consolidation model v7 11.03.2010" xfId="7790" xr:uid="{89CBEFF3-0A62-4DFC-8481-18BC3CC7A31F}"/>
    <cellStyle name="_US 240609 1226" xfId="12311" xr:uid="{F1B5EA00-6C30-4990-8C58-9976CA037A3F}"/>
    <cellStyle name="_US Budget - Finance ver3" xfId="12312" xr:uid="{E295856B-0A3F-483F-BE55-76DE516F1855}"/>
    <cellStyle name="_US Master Tracker - 22nd Nov'06" xfId="12313" xr:uid="{0AEC3C6B-F1DC-4147-8FBA-0B2022395D01}"/>
    <cellStyle name="_US Operations Billing backup_P08(FS)" xfId="12314" xr:uid="{76C555F4-8E44-4ECE-B415-7BE74393DC2C}"/>
    <cellStyle name="_US Operations Billing backup_P08(FS)_CF Template - Master - P10 new" xfId="12315" xr:uid="{2A2CA4F7-1592-491D-92C6-9F81A613EDEE}"/>
    <cellStyle name="_US Operations Billing backup_P08(FS)_CF Template - Master - P6 (WIP)" xfId="12316" xr:uid="{F03B43AA-756F-4875-8BA8-F79BCBBF861C}"/>
    <cellStyle name="_US Rate Card for LTP" xfId="12317" xr:uid="{CDDF45CD-9BBE-4DF8-BFD9-9E7FF972BD40}"/>
    <cellStyle name="_US_IT_Budget_ver_25 - Baselined _APPROVED_V1" xfId="12318" xr:uid="{50505016-2E4F-430B-8183-927AF65034CA}"/>
    <cellStyle name="_US_UPDATED" xfId="12319" xr:uid="{0321792C-5DEB-4AEA-8154-02215B7CCDFE}"/>
    <cellStyle name="_US_UPDATED_0809" xfId="12320" xr:uid="{5CAF9A49-AC81-4405-A6E8-DFEB94C0D197}"/>
    <cellStyle name="_USA P10 Result - Internal 1-7-09" xfId="12321" xr:uid="{6F4F3756-29D5-470B-A784-CE7FA3BB5A16}"/>
    <cellStyle name="_USA P10 Result - Internal 1-7-09_HO Board Management" xfId="12322" xr:uid="{8B10018E-51BF-4604-A8C3-EED34D7E3BC5}"/>
    <cellStyle name="_USA P10 Result - Internal 1-7-09_HO Board Management_CF Template - Master - P10 new" xfId="12323" xr:uid="{CDB4DC81-D296-4770-8F47-DFFE2C8A114B}"/>
    <cellStyle name="_USA P10 Result - Internal 1-7-09_HO Board Management_CF Template - Master - P6 (WIP)" xfId="12324" xr:uid="{9B3C281A-80DC-4557-B3FB-6498F0035B5E}"/>
    <cellStyle name="_USA P10 Result - Internal 1-7-09_HO Finance" xfId="12325" xr:uid="{E25AE190-DAF8-4471-8F26-65DF714B02FD}"/>
    <cellStyle name="_USA P10 Result - Internal 1-7-09_HO Finance_CF Template - Master - P10 new" xfId="12326" xr:uid="{29B5F080-DFD9-40E7-9CD4-C12D137AA393}"/>
    <cellStyle name="_USA P10 Result - Internal 1-7-09_HO Finance_CF Template - Master - P6 (WIP)" xfId="12327" xr:uid="{8DBF9029-6640-4D83-84A8-144CAD785278}"/>
    <cellStyle name="_USA P10 Result - Internal 1-7-09_HO HR &amp; Personnel" xfId="12328" xr:uid="{94DEB95A-75BB-4D57-96C7-0047D67E64CB}"/>
    <cellStyle name="_USA P10 Result - Internal 1-7-09_HO HR &amp; Personnel_CF Template - Master - P10 new" xfId="12329" xr:uid="{164A5EB0-D60D-4098-9DA8-B0A458FD027D}"/>
    <cellStyle name="_USA P10 Result - Internal 1-7-09_HO HR &amp; Personnel_CF Template - Master - P6 (WIP)" xfId="12330" xr:uid="{D060558D-2331-4637-AEC9-3CC8BA68925E}"/>
    <cellStyle name="_USA P10 Result - Internal 1-7-09_Marketing Pack P2_09" xfId="12331" xr:uid="{647FD131-6A57-4EE6-8D3B-0CC6808D3C65}"/>
    <cellStyle name="_USA P10 Result - Remco (2)" xfId="12332" xr:uid="{B96AB9E2-28EB-428A-BBA9-7D12D1964F55}"/>
    <cellStyle name="_USA P10 Result - Remco (2)_HO Board Management" xfId="12333" xr:uid="{8DEBE64A-3735-491E-AD49-DB2E450FF15C}"/>
    <cellStyle name="_USA P10 Result - Remco (2)_HO Board Management_CF Template - Master - P10 new" xfId="12334" xr:uid="{6ADC7CBE-2BC3-4708-AA9F-16F7C750BB6E}"/>
    <cellStyle name="_USA P10 Result - Remco (2)_HO Board Management_CF Template - Master - P6 (WIP)" xfId="12335" xr:uid="{22C4A7B0-3BC4-439E-A516-8579C1C0082B}"/>
    <cellStyle name="_USA P10 Result - Remco (2)_HO Finance" xfId="12336" xr:uid="{F0D78E2F-C188-4731-B7A1-DDDC19111791}"/>
    <cellStyle name="_USA P10 Result - Remco (2)_HO Finance_CF Template - Master - P10 new" xfId="12337" xr:uid="{4780754D-A61F-4A7A-A2E0-668111E11D4A}"/>
    <cellStyle name="_USA P10 Result - Remco (2)_HO Finance_CF Template - Master - P6 (WIP)" xfId="12338" xr:uid="{316B84F7-2924-4D26-9B59-A0EF6720EC7A}"/>
    <cellStyle name="_USA P10 Result - Remco (2)_HO HR &amp; Personnel" xfId="12339" xr:uid="{F7DB8E0E-60D7-4A59-951E-088807A7717A}"/>
    <cellStyle name="_USA P10 Result - Remco (2)_HO HR &amp; Personnel_CF Template - Master - P10 new" xfId="12340" xr:uid="{C4BB1C3B-8694-4CA1-A7A3-DB65650A1267}"/>
    <cellStyle name="_USA P10 Result - Remco (2)_HO HR &amp; Personnel_CF Template - Master - P6 (WIP)" xfId="12341" xr:uid="{E248BD09-A1C6-4AF5-8ABF-153209D7C14E}"/>
    <cellStyle name="_USA P10 Result - Remco (2)_Marketing Pack P2_09" xfId="12342" xr:uid="{700AFEAA-68D6-4FF3-8610-05B07627CDB6}"/>
    <cellStyle name="_USA P10 Result - Remco (3)" xfId="12343" xr:uid="{571F976A-9003-45C9-93F9-F384C95427C6}"/>
    <cellStyle name="_USA P10 Result - Remco (3)_HO Board Management" xfId="12344" xr:uid="{A9D31810-1C21-4F8D-B8F1-F7115D3ABAEF}"/>
    <cellStyle name="_USA P10 Result - Remco (3)_HO Board Management_CF Template - Master - P10 new" xfId="12345" xr:uid="{6C1BB3BA-AC1B-4A6A-B465-F00866113BF8}"/>
    <cellStyle name="_USA P10 Result - Remco (3)_HO Board Management_CF Template - Master - P6 (WIP)" xfId="12346" xr:uid="{EC37CCC2-76FD-43EA-889C-3F25AB078762}"/>
    <cellStyle name="_USA P10 Result - Remco (3)_HO Finance" xfId="12347" xr:uid="{6020037A-7433-4273-814E-DD259D5BF044}"/>
    <cellStyle name="_USA P10 Result - Remco (3)_HO Finance_CF Template - Master - P10 new" xfId="12348" xr:uid="{B387B848-1403-4145-9568-3F5F47AD59D2}"/>
    <cellStyle name="_USA P10 Result - Remco (3)_HO Finance_CF Template - Master - P6 (WIP)" xfId="12349" xr:uid="{5BEA5CBD-9CD1-4176-A7AE-4173D298EE1C}"/>
    <cellStyle name="_USA P10 Result - Remco (3)_HO HR &amp; Personnel" xfId="12350" xr:uid="{24F43435-CD23-4471-A828-2AF83EEF27C2}"/>
    <cellStyle name="_USA P10 Result - Remco (3)_HO HR &amp; Personnel_CF Template - Master - P10 new" xfId="12351" xr:uid="{F2F9ECED-18B6-4D81-B652-EB8FE70E1EB9}"/>
    <cellStyle name="_USA P10 Result - Remco (3)_HO HR &amp; Personnel_CF Template - Master - P6 (WIP)" xfId="12352" xr:uid="{C46FFB0C-10A5-4909-B15F-A381DB55E24B}"/>
    <cellStyle name="_USA P10 Result - Remco (3)_Marketing Pack P2_09" xfId="12353" xr:uid="{45323E46-AE42-441F-985D-C39B43566B2F}"/>
    <cellStyle name="_USA P11 Result - Internal 1-29-09" xfId="12354" xr:uid="{CF052B91-F9CA-442E-BF13-49B7A413C858}"/>
    <cellStyle name="_USA P11 Result - Internal 1-29-09_Marketing Pack P2_09" xfId="12355" xr:uid="{DDB99419-29E7-4365-80F5-F6E07ED5F97E}"/>
    <cellStyle name="_USA P11 Result - Internal 2-2-09 Exec Meeting" xfId="12356" xr:uid="{CEF75076-8A57-43D7-961D-3D3A39674A2E}"/>
    <cellStyle name="_USA P11 Result - Internal 2-2-09 Exec Meeting_HO Board Management" xfId="12357" xr:uid="{ABCB41F6-46DF-47D8-BE9A-F181E50688E7}"/>
    <cellStyle name="_USA P11 Result - Internal 2-2-09 Exec Meeting_HO Board Management_CF Template - Master - P10 new" xfId="12358" xr:uid="{373453BC-66E8-4A44-8A42-D02E4858F182}"/>
    <cellStyle name="_USA P11 Result - Internal 2-2-09 Exec Meeting_HO Board Management_CF Template - Master - P6 (WIP)" xfId="12359" xr:uid="{BF3EC5A6-C8DD-4893-8621-9ECF10AC6C88}"/>
    <cellStyle name="_USA P11 Result - Internal 2-2-09 Exec Meeting_HO Finance" xfId="12360" xr:uid="{D1193593-1929-4841-9F82-8A52BAB6C7F6}"/>
    <cellStyle name="_USA P11 Result - Internal 2-2-09 Exec Meeting_HO Finance_CF Template - Master - P10 new" xfId="12361" xr:uid="{D418A680-51E4-44E3-A03B-4123B1C40DBF}"/>
    <cellStyle name="_USA P11 Result - Internal 2-2-09 Exec Meeting_HO Finance_CF Template - Master - P6 (WIP)" xfId="12362" xr:uid="{CF169F3B-E73B-45D7-BF60-A428DC82D8E4}"/>
    <cellStyle name="_USA P11 Result - Internal 2-2-09 Exec Meeting_HO HR &amp; Personnel" xfId="12363" xr:uid="{9F81188B-E0C4-492F-BF29-E807E01E1E31}"/>
    <cellStyle name="_USA P11 Result - Internal 2-2-09 Exec Meeting_HO HR &amp; Personnel_CF Template - Master - P10 new" xfId="12364" xr:uid="{E76D6C3F-E7C0-4DA3-A3EC-B23C4FA10238}"/>
    <cellStyle name="_USA P11 Result - Internal 2-2-09 Exec Meeting_HO HR &amp; Personnel_CF Template - Master - P6 (WIP)" xfId="12365" xr:uid="{9F4B56ED-F063-4D73-A2E6-D65728749C97}"/>
    <cellStyle name="_USA P11 Result - Internal 2-2-09 Exec Meeting_Marketing Pack P2_09" xfId="12366" xr:uid="{B54D6BE7-C10D-4B32-9748-63A43F22B4C7}"/>
    <cellStyle name="_USA P12 Result - Internal 3-6-09" xfId="12367" xr:uid="{A8848ADB-943F-4DAA-93A1-DB209F75FD11}"/>
    <cellStyle name="_USA P12 Result - Internal 3-6-09_Marketing Pack P2_09" xfId="12368" xr:uid="{CF57365A-429D-4007-9A47-3586FBBC75C7}"/>
    <cellStyle name="_USA P2 Result - Internal Plan 5-5-08" xfId="12369" xr:uid="{01E9F278-8E55-46FA-828E-EB89C6E4A3FA}"/>
    <cellStyle name="_USA P2 Result - Internal Plan 5-5-08_2009-10 P3PP Template - Commercial" xfId="12370" xr:uid="{5EFDFAB0-3A7A-4C25-94BB-DB6B8F0FE94C}"/>
    <cellStyle name="_USA P2 Result - Internal Plan 5-5-08_2009-10 P3PP Template - Kitchen" xfId="12371" xr:uid="{07C9FCB4-8C3A-49CC-99BB-D2E2118E8C95}"/>
    <cellStyle name="_USA P2 Result - Internal Plan 5-5-08_2009-10 Summary 1_27 FINAL" xfId="12372" xr:uid="{F761DAE5-EF0E-4749-A03F-D0A45136CE33}"/>
    <cellStyle name="_USA P2 Result - Internal Plan 5-5-08_2009P11 Fcst - Kitchen Register v1 (lm)" xfId="12373" xr:uid="{0606F371-5E7C-43F6-833C-4865E875BB2A}"/>
    <cellStyle name="_USA P2 Result - Internal Plan 5-5-08_Book2 (6)" xfId="12374" xr:uid="{4B2D9CD9-382B-45B5-850E-6B233E46F97D}"/>
    <cellStyle name="_USA P2 Result - Internal Plan 5-5-08_HO Board Management" xfId="12375" xr:uid="{8988C881-D85A-4319-BC14-5EAF5A1D5E00}"/>
    <cellStyle name="_USA P2 Result - Internal Plan 5-5-08_HO Board Management_CF Template - Master - P10 new" xfId="12376" xr:uid="{1C4C8A01-8570-4A0C-8C12-B071E15DE38D}"/>
    <cellStyle name="_USA P2 Result - Internal Plan 5-5-08_HO Board Management_CF Template - Master - P6 (WIP)" xfId="12377" xr:uid="{97E0CBDC-02C9-4083-B672-EB4E182D7727}"/>
    <cellStyle name="_USA P2 Result - Internal Plan 5-5-08_HO Finance" xfId="12378" xr:uid="{5D63A7B5-9E9B-4011-B810-08B8A45FE2EE}"/>
    <cellStyle name="_USA P2 Result - Internal Plan 5-5-08_HO Finance_CF Template - Master - P10 new" xfId="12379" xr:uid="{3B76D05B-EBDE-430D-90DF-C4F92FA46CCD}"/>
    <cellStyle name="_USA P2 Result - Internal Plan 5-5-08_HO Finance_CF Template - Master - P6 (WIP)" xfId="12380" xr:uid="{71D2E1C1-742B-4FB2-A2A1-DD2446D6B81E}"/>
    <cellStyle name="_USA P2 Result - Internal Plan 5-5-08_HO HR &amp; Personnel" xfId="12381" xr:uid="{FE5C9A0C-4AF0-44D3-B926-161F917861E1}"/>
    <cellStyle name="_USA P2 Result - Internal Plan 5-5-08_HO HR &amp; Personnel_CF Template - Master - P10 new" xfId="12382" xr:uid="{0F9960A8-BDAF-4A84-91C9-26690F76A0A1}"/>
    <cellStyle name="_USA P2 Result - Internal Plan 5-5-08_HO HR &amp; Personnel_CF Template - Master - P6 (WIP)" xfId="12383" xr:uid="{9773807D-2ACB-4934-BF7F-E465BC9F636E}"/>
    <cellStyle name="_USA P2 Result - Internal Plan 5-5-08_Input Commercial 5-19-09" xfId="12384" xr:uid="{5215985B-40AC-47B0-B96B-615F713445AC}"/>
    <cellStyle name="_USA P2 Result - Internal Plan 5-5-08_Input Kitchen 5-19-09" xfId="12385" xr:uid="{FAF957C3-A839-4EF0-BC15-A74769AADC12}"/>
    <cellStyle name="_USA P2 Result - Internal Plan 5-5-08_Kitchen P3PP Submission 5-22-2009" xfId="12386" xr:uid="{AB2AF8A0-F60D-4B96-AA44-93FF0D372123}"/>
    <cellStyle name="_USA P2 Result - Internal Plan 5-5-08_Marketing Pack P2_09" xfId="12387" xr:uid="{DACC927D-5392-40FA-88D9-153A1A6CFAA3}"/>
    <cellStyle name="_USA P2 Result - Internal Plan 5-5-08_P12_HO Head Count" xfId="12388" xr:uid="{4703FE10-6954-41AA-B5DF-34C8CB2B6A08}"/>
    <cellStyle name="_USA P2 Result - Internal Plan 5-5-08_P12_HO Head Count_CF Template - Master - P10 new" xfId="12389" xr:uid="{364FC219-AAE0-4AAF-A211-EC3B18BE36F2}"/>
    <cellStyle name="_USA P2 Result - Internal Plan 5-5-08_P12_HO Head Count_CF Template - Master - P6 (WIP)" xfId="12390" xr:uid="{A372D58F-D0A3-41AA-AAB3-B84E972A15CA}"/>
    <cellStyle name="_USA P3 Result - Internal Plan 5-31-08 (2)" xfId="12391" xr:uid="{309C2406-35B6-49E0-B414-A4E010F07CC5}"/>
    <cellStyle name="_USA P3 Result - Internal Plan 5-31-08 (2)_2009-10 P3PP Template - Commercial" xfId="12392" xr:uid="{E2CEBC66-7CB5-4DEA-8244-76C0082E08E6}"/>
    <cellStyle name="_USA P3 Result - Internal Plan 5-31-08 (2)_2009-10 P3PP Template - Kitchen" xfId="12393" xr:uid="{6CAD6201-B9C5-407F-8812-7647583D99F1}"/>
    <cellStyle name="_USA P3 Result - Internal Plan 5-31-08 (2)_2009-10 Summary 1_27 FINAL" xfId="12394" xr:uid="{5ED71CD1-58E1-4535-94DA-906147EFB181}"/>
    <cellStyle name="_USA P3 Result - Internal Plan 5-31-08 (2)_2009P11 Fcst - Kitchen Register v1 (lm)" xfId="12395" xr:uid="{ED7840FE-048B-4287-AABA-7A62E3B18D80}"/>
    <cellStyle name="_USA P3 Result - Internal Plan 5-31-08 (2)_Book2 (6)" xfId="12396" xr:uid="{6473A597-ADB4-4496-B1BA-2994E501CAD7}"/>
    <cellStyle name="_USA P3 Result - Internal Plan 5-31-08 (2)_HO Board Management" xfId="12397" xr:uid="{724F88F1-C259-4DDD-A74E-8B667832598F}"/>
    <cellStyle name="_USA P3 Result - Internal Plan 5-31-08 (2)_HO Board Management_CF Template - Master - P10 new" xfId="12398" xr:uid="{C7D65D8F-D801-4043-A3D2-2AA947DF0073}"/>
    <cellStyle name="_USA P3 Result - Internal Plan 5-31-08 (2)_HO Board Management_CF Template - Master - P6 (WIP)" xfId="12399" xr:uid="{E6FC48DC-AE82-4424-AB3C-8A2917B9B5A6}"/>
    <cellStyle name="_USA P3 Result - Internal Plan 5-31-08 (2)_HO Finance" xfId="12400" xr:uid="{2E72F49F-9CA5-486C-8129-DE8D174851C6}"/>
    <cellStyle name="_USA P3 Result - Internal Plan 5-31-08 (2)_HO Finance_CF Template - Master - P10 new" xfId="12401" xr:uid="{F3375FA2-3F1A-4BD0-8B29-EA5DD1B87492}"/>
    <cellStyle name="_USA P3 Result - Internal Plan 5-31-08 (2)_HO Finance_CF Template - Master - P6 (WIP)" xfId="12402" xr:uid="{E5B01814-84EA-4D83-B773-A82DA319C9C8}"/>
    <cellStyle name="_USA P3 Result - Internal Plan 5-31-08 (2)_HO HR &amp; Personnel" xfId="12403" xr:uid="{B8DE6A48-0C57-4491-B737-230AE0D88DB2}"/>
    <cellStyle name="_USA P3 Result - Internal Plan 5-31-08 (2)_HO HR &amp; Personnel_CF Template - Master - P10 new" xfId="12404" xr:uid="{9F9A8B6A-CCF7-4F29-9DA3-5CFBB5D6F193}"/>
    <cellStyle name="_USA P3 Result - Internal Plan 5-31-08 (2)_HO HR &amp; Personnel_CF Template - Master - P6 (WIP)" xfId="12405" xr:uid="{8317E418-8FAA-4095-96D1-E6D4BCDE9CD3}"/>
    <cellStyle name="_USA P3 Result - Internal Plan 5-31-08 (2)_Input Commercial 5-19-09" xfId="12406" xr:uid="{0447B375-5855-4893-8BA5-F0983028D09D}"/>
    <cellStyle name="_USA P3 Result - Internal Plan 5-31-08 (2)_Input Kitchen 5-19-09" xfId="12407" xr:uid="{48E9741B-4C1B-43B9-8EDF-B39AAFE1148E}"/>
    <cellStyle name="_USA P3 Result - Internal Plan 5-31-08 (2)_Kitchen P3PP Submission 5-22-2009" xfId="12408" xr:uid="{E437BE31-3848-4E0F-9CE8-F6FDE560EFE6}"/>
    <cellStyle name="_USA P3 Result - Internal Plan 5-31-08 (2)_Marketing Pack P2_09" xfId="12409" xr:uid="{A0A50BDB-3202-4994-A9FA-47915B60CED9}"/>
    <cellStyle name="_USA P3 Result - Internal Plan 5-31-08 (2)_P12_HO Head Count" xfId="12410" xr:uid="{F4952F4F-813B-4F2E-9966-3D286232F134}"/>
    <cellStyle name="_USA P3 Result - Internal Plan 5-31-08 (2)_P12_HO Head Count_CF Template - Master - P10 new" xfId="12411" xr:uid="{EE0A359C-CB2D-4A01-AC63-41A66A942668}"/>
    <cellStyle name="_USA P3 Result - Internal Plan 5-31-08 (2)_P12_HO Head Count_CF Template - Master - P6 (WIP)" xfId="12412" xr:uid="{5EFF7572-2219-44C6-B56E-77DEF5A397E1}"/>
    <cellStyle name="_USA P3 Result - Internal Plan May 1st cut" xfId="12413" xr:uid="{AD55CB8F-3532-4663-8022-8584FFC5637B}"/>
    <cellStyle name="_USA P3 Result - Internal Plan May 1st cut_2009-10 P3PP Template - Commercial" xfId="12414" xr:uid="{F171FD00-7488-48BF-98C2-753492B56140}"/>
    <cellStyle name="_USA P3 Result - Internal Plan May 1st cut_2009-10 P3PP Template - Kitchen" xfId="12415" xr:uid="{B3DE0696-6BC6-4053-8835-25C04AD24216}"/>
    <cellStyle name="_USA P3 Result - Internal Plan May 1st cut_2009-10 Summary 1_27 FINAL" xfId="12416" xr:uid="{2B53713C-BBF5-457D-B33A-CC09B76932F2}"/>
    <cellStyle name="_USA P3 Result - Internal Plan May 1st cut_2009P11 Fcst - Kitchen Register v1 (lm)" xfId="12417" xr:uid="{12B2792A-68B9-4811-8150-B8092ADDE554}"/>
    <cellStyle name="_USA P3 Result - Internal Plan May 1st cut_Book2 (6)" xfId="12418" xr:uid="{B4C55855-2782-4DE7-8FFA-ECA74E22DD4E}"/>
    <cellStyle name="_USA P3 Result - Internal Plan May 1st cut_HO Board Management" xfId="12419" xr:uid="{A3F61199-139A-40D5-9BFD-575113B7650C}"/>
    <cellStyle name="_USA P3 Result - Internal Plan May 1st cut_HO Board Management_CF Template - Master - P10 new" xfId="12420" xr:uid="{F1A5BFA1-1A0C-44E2-B4C0-978D193F8645}"/>
    <cellStyle name="_USA P3 Result - Internal Plan May 1st cut_HO Board Management_CF Template - Master - P6 (WIP)" xfId="12421" xr:uid="{13114051-1DAE-4823-9EC6-2946EFF97F00}"/>
    <cellStyle name="_USA P3 Result - Internal Plan May 1st cut_HO Finance" xfId="12422" xr:uid="{99B602D6-8BC3-46DD-B3AE-089627C234A3}"/>
    <cellStyle name="_USA P3 Result - Internal Plan May 1st cut_HO Finance_CF Template - Master - P10 new" xfId="12423" xr:uid="{BF71A020-C4B8-4A73-9B87-E1745E7B4CC6}"/>
    <cellStyle name="_USA P3 Result - Internal Plan May 1st cut_HO Finance_CF Template - Master - P6 (WIP)" xfId="12424" xr:uid="{AEDD0C06-60FC-429E-9F10-71B7E5C2DCCB}"/>
    <cellStyle name="_USA P3 Result - Internal Plan May 1st cut_HO HR &amp; Personnel" xfId="12425" xr:uid="{32C472B5-BF4A-420E-ACBC-E80F9A0BA05B}"/>
    <cellStyle name="_USA P3 Result - Internal Plan May 1st cut_HO HR &amp; Personnel_CF Template - Master - P10 new" xfId="12426" xr:uid="{E23B6EA9-F602-4D1B-9DF2-CBDC689E5E14}"/>
    <cellStyle name="_USA P3 Result - Internal Plan May 1st cut_HO HR &amp; Personnel_CF Template - Master - P6 (WIP)" xfId="12427" xr:uid="{890EEABE-ED70-4DD1-9964-E8ABA622249C}"/>
    <cellStyle name="_USA P3 Result - Internal Plan May 1st cut_Input Commercial 5-19-09" xfId="12428" xr:uid="{8A388F6C-51D2-4621-96E9-931443C74224}"/>
    <cellStyle name="_USA P3 Result - Internal Plan May 1st cut_Input Kitchen 5-19-09" xfId="12429" xr:uid="{2471258A-67E4-4FBC-81B5-231F8A34966D}"/>
    <cellStyle name="_USA P3 Result - Internal Plan May 1st cut_Kitchen P3PP Submission 5-22-2009" xfId="12430" xr:uid="{CAD1EC6E-7F6E-4EB7-917E-13D2DB18BA4C}"/>
    <cellStyle name="_USA P3 Result - Internal Plan May 1st cut_Marketing Pack P2_09" xfId="12431" xr:uid="{5EBFE98E-9270-46A2-A07E-9020A27E7B66}"/>
    <cellStyle name="_USA P3 Result - Internal Plan May 1st cut_P12_HO Head Count" xfId="12432" xr:uid="{5D228796-C531-4525-B2B1-BE04113C762E}"/>
    <cellStyle name="_USA P3 Result - Internal Plan May 1st cut_P12_HO Head Count_CF Template - Master - P10 new" xfId="12433" xr:uid="{4E441D01-FB35-4EC8-992B-F2C42F0E4E44}"/>
    <cellStyle name="_USA P3 Result - Internal Plan May 1st cut_P12_HO Head Count_CF Template - Master - P6 (WIP)" xfId="12434" xr:uid="{58D820D1-7978-4E38-A973-5ED9561BF9BF}"/>
    <cellStyle name="_USA P4 Result - Internal 7-3-08 V3" xfId="12435" xr:uid="{095DF5CB-CDE2-41D2-9C93-A80679968558}"/>
    <cellStyle name="_USA P4 Result - Internal 7-3-08 V3_2009-10 P3PP Template - Commercial" xfId="12436" xr:uid="{0A905C40-2D62-4A90-9999-99EB39F76803}"/>
    <cellStyle name="_USA P4 Result - Internal 7-3-08 V3_2009-10 P3PP Template - Kitchen" xfId="12437" xr:uid="{20CD0F68-9492-4681-A62B-8A6AD9176649}"/>
    <cellStyle name="_USA P4 Result - Internal 7-3-08 V3_2009-10 Summary 1_27 FINAL" xfId="12438" xr:uid="{2DD6A0FB-DEC7-467D-8E6F-93375D78A19B}"/>
    <cellStyle name="_USA P4 Result - Internal 7-3-08 V3_2009P11 Fcst - Kitchen Register v1 (lm)" xfId="12439" xr:uid="{E346D83F-3C6E-43B2-9836-A6BBAB854801}"/>
    <cellStyle name="_USA P4 Result - Internal 7-3-08 V3_Book2 (6)" xfId="12440" xr:uid="{14519954-D6D0-4DB7-A092-38A41AFF6EE1}"/>
    <cellStyle name="_USA P4 Result - Internal 7-3-08 V3_HO Board Management" xfId="12441" xr:uid="{CD91E3A4-3051-4607-924A-76D2A7A12446}"/>
    <cellStyle name="_USA P4 Result - Internal 7-3-08 V3_HO Board Management_CF Template - Master - P10 new" xfId="12442" xr:uid="{E7A1A077-CE40-4B81-B533-D70BF1755953}"/>
    <cellStyle name="_USA P4 Result - Internal 7-3-08 V3_HO Board Management_CF Template - Master - P6 (WIP)" xfId="12443" xr:uid="{F09291A1-07D7-4C42-801F-68E2EF5C69BB}"/>
    <cellStyle name="_USA P4 Result - Internal 7-3-08 V3_HO Finance" xfId="12444" xr:uid="{6677891E-0056-49C9-AB80-DF4E45E44734}"/>
    <cellStyle name="_USA P4 Result - Internal 7-3-08 V3_HO Finance_CF Template - Master - P10 new" xfId="12445" xr:uid="{5DE17E20-F00E-4326-B9E0-875C4781B0B5}"/>
    <cellStyle name="_USA P4 Result - Internal 7-3-08 V3_HO Finance_CF Template - Master - P6 (WIP)" xfId="12446" xr:uid="{E53248CB-171E-4A92-BC5B-9291AE741C14}"/>
    <cellStyle name="_USA P4 Result - Internal 7-3-08 V3_HO HR &amp; Personnel" xfId="12447" xr:uid="{0CDD0D3C-A4C8-494B-A173-2560A2AF0E3F}"/>
    <cellStyle name="_USA P4 Result - Internal 7-3-08 V3_HO HR &amp; Personnel_CF Template - Master - P10 new" xfId="12448" xr:uid="{B50C4DC1-C9E9-49B9-A684-4246C3C07A1A}"/>
    <cellStyle name="_USA P4 Result - Internal 7-3-08 V3_HO HR &amp; Personnel_CF Template - Master - P6 (WIP)" xfId="12449" xr:uid="{1B554D71-D655-46A7-B506-6157413E5181}"/>
    <cellStyle name="_USA P4 Result - Internal 7-3-08 V3_Input Commercial 5-19-09" xfId="12450" xr:uid="{A9892989-5634-4DF5-9F36-8E47E67D7F66}"/>
    <cellStyle name="_USA P4 Result - Internal 7-3-08 V3_Input Kitchen 5-19-09" xfId="12451" xr:uid="{B221B537-61AA-46BC-879A-019F3AE68FF7}"/>
    <cellStyle name="_USA P4 Result - Internal 7-3-08 V3_Kitchen P3PP Submission 5-22-2009" xfId="12452" xr:uid="{EDC708FB-47B5-4F46-8AF3-C28620EB752C}"/>
    <cellStyle name="_USA P4 Result - Internal 7-3-08 V3_Marketing Pack P2_09" xfId="12453" xr:uid="{BAA1BBCA-C8F5-419A-B4D8-4450BD314DB4}"/>
    <cellStyle name="_USA P4 Result - Internal 7-3-08 V3_P12_HO Head Count" xfId="12454" xr:uid="{CC075946-0B07-4DA0-BFCC-02C95C757ACE}"/>
    <cellStyle name="_USA P4 Result - Internal 7-3-08 V3_P12_HO Head Count_CF Template - Master - P10 new" xfId="12455" xr:uid="{E879A6BB-6FCF-4E7E-83D0-22BAAF4227BE}"/>
    <cellStyle name="_USA P4 Result - Internal 7-3-08 V3_P12_HO Head Count_CF Template - Master - P6 (WIP)" xfId="12456" xr:uid="{AC755313-47FC-49AB-B6C8-38CFE374C06E}"/>
    <cellStyle name="_USA P4 Result - Internal 7-7-08 Exec Meeting" xfId="12457" xr:uid="{5449A93D-28E4-49A0-BF42-0E6B93525227}"/>
    <cellStyle name="_USA P4 Result - Internal 7-7-08 Exec Meeting (2)" xfId="12458" xr:uid="{7587456A-E347-404C-9A0B-63B9AB1D8614}"/>
    <cellStyle name="_USA P4 Result - Internal 7-7-08 Exec Meeting (2)_2009-10 P3PP Template - Commercial" xfId="12459" xr:uid="{6E2BCF2E-74F4-43C4-9A5E-7A48068B49A3}"/>
    <cellStyle name="_USA P4 Result - Internal 7-7-08 Exec Meeting (2)_2009-10 P3PP Template - Kitchen" xfId="12460" xr:uid="{ACC40A2C-A0C7-4604-BBAB-B30D0F934853}"/>
    <cellStyle name="_USA P4 Result - Internal 7-7-08 Exec Meeting (2)_2009-10 Summary 1_27 FINAL" xfId="12461" xr:uid="{2C306FC2-40D9-4D46-87D8-B024B3599E8F}"/>
    <cellStyle name="_USA P4 Result - Internal 7-7-08 Exec Meeting (2)_2009P11 Fcst - Kitchen Register v1 (lm)" xfId="12462" xr:uid="{E6A8D892-E8DE-444F-B01F-5EC7CFFE9EC8}"/>
    <cellStyle name="_USA P4 Result - Internal 7-7-08 Exec Meeting (2)_Book2 (6)" xfId="12463" xr:uid="{4BF864A3-3C31-4130-B649-890EFD0E9EA1}"/>
    <cellStyle name="_USA P4 Result - Internal 7-7-08 Exec Meeting (2)_HO Board Management" xfId="12464" xr:uid="{120700D8-8B7D-4114-8515-20FC7F9142D5}"/>
    <cellStyle name="_USA P4 Result - Internal 7-7-08 Exec Meeting (2)_HO Board Management_CF Template - Master - P10 new" xfId="12465" xr:uid="{387CA2A0-FD3F-4237-861E-E6572EA80F50}"/>
    <cellStyle name="_USA P4 Result - Internal 7-7-08 Exec Meeting (2)_HO Board Management_CF Template - Master - P6 (WIP)" xfId="12466" xr:uid="{2C0BAA26-C343-426B-8FE2-28D1EDCC47EC}"/>
    <cellStyle name="_USA P4 Result - Internal 7-7-08 Exec Meeting (2)_HO Finance" xfId="12467" xr:uid="{9CED0321-9F79-4B71-B2E7-FD28840067F4}"/>
    <cellStyle name="_USA P4 Result - Internal 7-7-08 Exec Meeting (2)_HO Finance_CF Template - Master - P10 new" xfId="12468" xr:uid="{FC4E7A4B-66B8-4EE9-8270-37E4FC9A6BF0}"/>
    <cellStyle name="_USA P4 Result - Internal 7-7-08 Exec Meeting (2)_HO Finance_CF Template - Master - P6 (WIP)" xfId="12469" xr:uid="{276D4F6C-7B03-41AE-A01B-57F1BDD7BEAC}"/>
    <cellStyle name="_USA P4 Result - Internal 7-7-08 Exec Meeting (2)_HO HR &amp; Personnel" xfId="12470" xr:uid="{2C467060-B28C-4007-A7E2-540769CA663B}"/>
    <cellStyle name="_USA P4 Result - Internal 7-7-08 Exec Meeting (2)_HO HR &amp; Personnel_CF Template - Master - P10 new" xfId="12471" xr:uid="{FD9FC51A-48BB-4BDC-A323-8FFB81C2065B}"/>
    <cellStyle name="_USA P4 Result - Internal 7-7-08 Exec Meeting (2)_HO HR &amp; Personnel_CF Template - Master - P6 (WIP)" xfId="12472" xr:uid="{635C0789-897E-4ADD-AA90-C77E4673AFED}"/>
    <cellStyle name="_USA P4 Result - Internal 7-7-08 Exec Meeting (2)_Input Commercial 5-19-09" xfId="12473" xr:uid="{59B3A3C9-5E00-41B7-BE10-0A388EA10B7F}"/>
    <cellStyle name="_USA P4 Result - Internal 7-7-08 Exec Meeting (2)_Input Kitchen 5-19-09" xfId="12474" xr:uid="{35DE1E3F-A20D-466F-B2FC-C301108AAD07}"/>
    <cellStyle name="_USA P4 Result - Internal 7-7-08 Exec Meeting (2)_Kitchen P3PP Submission 5-22-2009" xfId="12475" xr:uid="{0579EA00-255B-4B58-9A4C-012325997A74}"/>
    <cellStyle name="_USA P4 Result - Internal 7-7-08 Exec Meeting (2)_Marketing Pack P2_09" xfId="12476" xr:uid="{AE947F5A-D084-489D-8C3B-6AFD7B74CEC9}"/>
    <cellStyle name="_USA P4 Result - Internal 7-7-08 Exec Meeting (2)_P12_HO Head Count" xfId="12477" xr:uid="{4BB0238B-FD71-402C-883C-B5A620FF4172}"/>
    <cellStyle name="_USA P4 Result - Internal 7-7-08 Exec Meeting (2)_P12_HO Head Count_CF Template - Master - P10 new" xfId="12478" xr:uid="{8CD360D1-BA3A-42E8-8FEA-D6B9C1ADAEB1}"/>
    <cellStyle name="_USA P4 Result - Internal 7-7-08 Exec Meeting (2)_P12_HO Head Count_CF Template - Master - P6 (WIP)" xfId="12479" xr:uid="{3CFBAF65-BE88-4B39-9D54-6C100107E72B}"/>
    <cellStyle name="_USA P4 Result - Internal 7-7-08 Exec Meeting_2009-10 P3PP Template - Commercial" xfId="12480" xr:uid="{D77BB942-C0A0-4D84-8866-B39C6482D456}"/>
    <cellStyle name="_USA P4 Result - Internal 7-7-08 Exec Meeting_2009-10 P3PP Template - Kitchen" xfId="12481" xr:uid="{6B88FAB4-0008-4E7B-9337-D5DC9D1CC5F1}"/>
    <cellStyle name="_USA P4 Result - Internal 7-7-08 Exec Meeting_2009-10 Summary 1_27 FINAL" xfId="12482" xr:uid="{969B8454-E7CC-49C4-9999-22C4C576F9C6}"/>
    <cellStyle name="_USA P4 Result - Internal 7-7-08 Exec Meeting_2009P11 Fcst - Kitchen Register v1 (lm)" xfId="12483" xr:uid="{0F73AAAA-C184-4575-8D7F-74FACF515B84}"/>
    <cellStyle name="_USA P4 Result - Internal 7-7-08 Exec Meeting_Book2 (6)" xfId="12484" xr:uid="{ED193CBA-F804-46DA-A6A3-D123671D329E}"/>
    <cellStyle name="_USA P4 Result - Internal 7-7-08 Exec Meeting_HO Board Management" xfId="12485" xr:uid="{6F275F79-861E-4D65-90AE-29A30ED2393B}"/>
    <cellStyle name="_USA P4 Result - Internal 7-7-08 Exec Meeting_HO Board Management_CF Template - Master - P10 new" xfId="12486" xr:uid="{1EF2DED6-4722-46E2-9596-953AA034D127}"/>
    <cellStyle name="_USA P4 Result - Internal 7-7-08 Exec Meeting_HO Board Management_CF Template - Master - P6 (WIP)" xfId="12487" xr:uid="{E4E340CB-42CC-4F1E-B5B8-8270FE0A56B1}"/>
    <cellStyle name="_USA P4 Result - Internal 7-7-08 Exec Meeting_HO Finance" xfId="12488" xr:uid="{12E4BD26-7B8C-48C5-BC0F-090A9E7D6584}"/>
    <cellStyle name="_USA P4 Result - Internal 7-7-08 Exec Meeting_HO Finance_CF Template - Master - P10 new" xfId="12489" xr:uid="{DCFD6224-DC65-4E52-9E1F-E138C2953D74}"/>
    <cellStyle name="_USA P4 Result - Internal 7-7-08 Exec Meeting_HO Finance_CF Template - Master - P6 (WIP)" xfId="12490" xr:uid="{82D49356-D1AA-4DF5-85F4-5307AB5F1CE6}"/>
    <cellStyle name="_USA P4 Result - Internal 7-7-08 Exec Meeting_HO HR &amp; Personnel" xfId="12491" xr:uid="{2A00EC47-E13E-4940-834B-31A24FCE404E}"/>
    <cellStyle name="_USA P4 Result - Internal 7-7-08 Exec Meeting_HO HR &amp; Personnel_CF Template - Master - P10 new" xfId="12492" xr:uid="{0AF21830-A897-476F-8FD0-A2FFF0BBF0CC}"/>
    <cellStyle name="_USA P4 Result - Internal 7-7-08 Exec Meeting_HO HR &amp; Personnel_CF Template - Master - P6 (WIP)" xfId="12493" xr:uid="{52E1FBA0-BACB-485A-AB01-3819D3F683EA}"/>
    <cellStyle name="_USA P4 Result - Internal 7-7-08 Exec Meeting_Input Commercial 5-19-09" xfId="12494" xr:uid="{A55599E5-0F02-425B-8FE5-BF00857E2464}"/>
    <cellStyle name="_USA P4 Result - Internal 7-7-08 Exec Meeting_Input Kitchen 5-19-09" xfId="12495" xr:uid="{0B4CD5BE-64D7-4417-A643-A91CCB692BF6}"/>
    <cellStyle name="_USA P4 Result - Internal 7-7-08 Exec Meeting_Kitchen P3PP Submission 5-22-2009" xfId="12496" xr:uid="{56271A0F-798B-478D-9752-0AA9490E6C24}"/>
    <cellStyle name="_USA P4 Result - Internal 7-7-08 Exec Meeting_Marketing Pack P2_09" xfId="12497" xr:uid="{35A2D437-CF57-4BCD-8D25-D8231AD067AD}"/>
    <cellStyle name="_USA P4 Result - Internal 7-7-08 Exec Meeting_P12_HO Head Count" xfId="12498" xr:uid="{EC30CF84-A5CC-42FD-848D-1920857F5532}"/>
    <cellStyle name="_USA P4 Result - Internal 7-7-08 Exec Meeting_P12_HO Head Count_CF Template - Master - P10 new" xfId="12499" xr:uid="{EC67590B-E58D-4AB2-B668-2D41AFBC9673}"/>
    <cellStyle name="_USA P4 Result - Internal 7-7-08 Exec Meeting_P12_HO Head Count_CF Template - Master - P6 (WIP)" xfId="12500" xr:uid="{19AE7A82-2C46-4768-BE37-40BEAFCB9748}"/>
    <cellStyle name="_USA P5 Result - Internal 7-31-08" xfId="12501" xr:uid="{28B4F364-809F-41E4-A03B-3C7D46694C77}"/>
    <cellStyle name="_USA P5 Result - Internal 7-31-08_2009-10 P3PP Template - Commercial" xfId="12502" xr:uid="{53707F18-D31C-47B8-9601-1B6FE4212C87}"/>
    <cellStyle name="_USA P5 Result - Internal 7-31-08_2009-10 Summary 1_27 FINAL" xfId="12503" xr:uid="{AE5B4F4F-56B7-4965-B2CD-BF089C796A2F}"/>
    <cellStyle name="_USA P5 Result - Internal 7-31-08_Book2 (6)" xfId="12504" xr:uid="{D20C8687-DB9D-4D7E-BF19-AC23AB2A314B}"/>
    <cellStyle name="_USA P5 Result - Internal 7-31-08_HO Board Management" xfId="12505" xr:uid="{A8B3FDF0-A984-41AA-A7BA-7BAA435D2978}"/>
    <cellStyle name="_USA P5 Result - Internal 7-31-08_HO Board Management_CF Template - Master - P10 new" xfId="12506" xr:uid="{677727BA-06B7-4A56-8955-477675FBD341}"/>
    <cellStyle name="_USA P5 Result - Internal 7-31-08_HO Board Management_CF Template - Master - P6 (WIP)" xfId="12507" xr:uid="{D9BB9366-B8FA-413D-B67F-0DFB2AB4099D}"/>
    <cellStyle name="_USA P5 Result - Internal 7-31-08_HO Finance" xfId="12508" xr:uid="{854E0D31-F0C9-499A-9033-FC811B55E8B5}"/>
    <cellStyle name="_USA P5 Result - Internal 7-31-08_HO Finance_CF Template - Master - P10 new" xfId="12509" xr:uid="{82E498B3-79D6-4C3E-A788-F1796B576A81}"/>
    <cellStyle name="_USA P5 Result - Internal 7-31-08_HO Finance_CF Template - Master - P6 (WIP)" xfId="12510" xr:uid="{EC4A6182-6243-4996-891A-AF169B08FD0C}"/>
    <cellStyle name="_USA P5 Result - Internal 7-31-08_HO HR &amp; Personnel" xfId="12511" xr:uid="{E0629232-859B-40C6-B1F1-9D4A1FE2D157}"/>
    <cellStyle name="_USA P5 Result - Internal 7-31-08_HO HR &amp; Personnel_CF Template - Master - P10 new" xfId="12512" xr:uid="{34F11D45-39EF-480F-B966-B4A1E3222A26}"/>
    <cellStyle name="_USA P5 Result - Internal 7-31-08_HO HR &amp; Personnel_CF Template - Master - P6 (WIP)" xfId="12513" xr:uid="{9FF1D1C6-FDFE-459B-96AB-7EE2B263A7C2}"/>
    <cellStyle name="_USA P5 Result - Internal 7-31-08_Input Commercial 5-19-09" xfId="12514" xr:uid="{D35F0A12-BB12-40FA-8BBE-3F1BBC0C99BF}"/>
    <cellStyle name="_USA P5 Result - Internal 7-31-08_Marketing Pack P2_09" xfId="12515" xr:uid="{A99160CD-87F1-4F39-B847-95B47E55B3E3}"/>
    <cellStyle name="_USA P5 Result - Internal 7-31-08_P12_HO Head Count" xfId="12516" xr:uid="{63722E53-2EDB-4CF9-AC00-D735A78D0C75}"/>
    <cellStyle name="_USA P5 Result - Internal 7-31-08_P12_HO Head Count_CF Template - Master - P10 new" xfId="12517" xr:uid="{B101CEF2-638C-4679-B055-16F7AF3698A6}"/>
    <cellStyle name="_USA P5 Result - Internal 7-31-08_P12_HO Head Count_CF Template - Master - P6 (WIP)" xfId="12518" xr:uid="{718252E0-862E-4161-A606-293AE5F9C43B}"/>
    <cellStyle name="_USA P5 Result - Internal 8-1-08" xfId="12519" xr:uid="{588FFE25-E0BF-40CD-8230-E7D2B05E3740}"/>
    <cellStyle name="_USA P5 Result - Internal 8-1-08_2009-10 P3PP Template - Commercial" xfId="12520" xr:uid="{1793F5B3-DBE8-4F9A-9E73-DD57ACEFA81F}"/>
    <cellStyle name="_USA P5 Result - Internal 8-1-08_2009-10 Summary 1_27 FINAL" xfId="12521" xr:uid="{7D9AB2DB-1265-421E-BDDB-40D69C4FA762}"/>
    <cellStyle name="_USA P5 Result - Internal 8-1-08_Book2 (6)" xfId="12522" xr:uid="{5DD83735-F55F-4917-9155-3AB3926BD0DA}"/>
    <cellStyle name="_USA P5 Result - Internal 8-1-08_HO Board Management" xfId="12523" xr:uid="{B975C360-8D9A-4259-8566-F88DA2EC4ED6}"/>
    <cellStyle name="_USA P5 Result - Internal 8-1-08_HO Board Management_CF Template - Master - P10 new" xfId="12524" xr:uid="{84839A72-A470-42D2-A757-6766F0F896D2}"/>
    <cellStyle name="_USA P5 Result - Internal 8-1-08_HO Board Management_CF Template - Master - P6 (WIP)" xfId="12525" xr:uid="{5B2A3AB3-EEBC-4BD6-B60E-5D97051A89C2}"/>
    <cellStyle name="_USA P5 Result - Internal 8-1-08_HO Finance" xfId="12526" xr:uid="{20E1EB14-D241-4A2D-AE21-2ED42748CEE2}"/>
    <cellStyle name="_USA P5 Result - Internal 8-1-08_HO Finance_CF Template - Master - P10 new" xfId="12527" xr:uid="{B15E4C3E-12C6-42D9-A301-4DDACC2D3A12}"/>
    <cellStyle name="_USA P5 Result - Internal 8-1-08_HO Finance_CF Template - Master - P6 (WIP)" xfId="12528" xr:uid="{B5E8AEC8-5E8D-426A-B819-75BDDCB43432}"/>
    <cellStyle name="_USA P5 Result - Internal 8-1-08_HO HR &amp; Personnel" xfId="12529" xr:uid="{93A37E3B-BE2D-4BA6-B767-C0C319C0CC21}"/>
    <cellStyle name="_USA P5 Result - Internal 8-1-08_HO HR &amp; Personnel_CF Template - Master - P10 new" xfId="12530" xr:uid="{BE22BE6F-2383-44A8-8A5F-D21237AECA99}"/>
    <cellStyle name="_USA P5 Result - Internal 8-1-08_HO HR &amp; Personnel_CF Template - Master - P6 (WIP)" xfId="12531" xr:uid="{F015B3E3-01A7-4DAA-BADC-9DA5171FE3A5}"/>
    <cellStyle name="_USA P5 Result - Internal 8-1-08_Input Commercial 5-19-09" xfId="12532" xr:uid="{67CBB9BC-F7F1-43DB-B80F-9F7726FE61E1}"/>
    <cellStyle name="_USA P5 Result - Internal 8-1-08_Marketing Pack P2_09" xfId="12533" xr:uid="{19E5DC0A-17E8-4A1B-A399-D2D777056CF7}"/>
    <cellStyle name="_USA P5 Result - Internal 8-1-08_P12_HO Head Count" xfId="12534" xr:uid="{1F592578-A1FA-40E0-A48C-986CB96327B3}"/>
    <cellStyle name="_USA P5 Result - Internal 8-1-08_P12_HO Head Count_CF Template - Master - P10 new" xfId="12535" xr:uid="{6DFEDE42-4B68-4140-8D68-2B61BA7B7E97}"/>
    <cellStyle name="_USA P5 Result - Internal 8-1-08_P12_HO Head Count_CF Template - Master - P6 (WIP)" xfId="12536" xr:uid="{46206B64-0BA3-40CB-A4B5-E98CB8B7431C}"/>
    <cellStyle name="_USA P6 Result - Internal P6 Group reporting" xfId="12537" xr:uid="{ACFAB9C3-99A2-4CD2-AD17-973D61ECD61D}"/>
    <cellStyle name="_USA P6 Result - Internal P6 Group reporting_2009-10 P3PP Template - Commercial" xfId="12538" xr:uid="{F2CD9AF3-3324-44AF-A63C-6048AE9EACFB}"/>
    <cellStyle name="_USA P6 Result - Internal P6 Group reporting_2009-10 Summary 1_27 FINAL" xfId="12539" xr:uid="{3A7EDBF3-A527-4F4F-B70E-000B15180597}"/>
    <cellStyle name="_USA P6 Result - Internal P6 Group reporting_Book2 (6)" xfId="12540" xr:uid="{FCC0A7B0-7791-450A-8F3B-866169EE1EE6}"/>
    <cellStyle name="_USA P6 Result - Internal P6 Group reporting_HO Board Management" xfId="12541" xr:uid="{A95D88C4-57AB-446B-BA74-C8075B86AF1F}"/>
    <cellStyle name="_USA P6 Result - Internal P6 Group reporting_HO Board Management_CF Template - Master - P10 new" xfId="12542" xr:uid="{A1A75EE0-2009-45B6-ACF7-1A82C8FB4198}"/>
    <cellStyle name="_USA P6 Result - Internal P6 Group reporting_HO Board Management_CF Template - Master - P6 (WIP)" xfId="12543" xr:uid="{C3A493A8-E902-4AF3-A136-BA7CCF6265FA}"/>
    <cellStyle name="_USA P6 Result - Internal P6 Group reporting_HO Finance" xfId="12544" xr:uid="{C128DC48-DF4A-4351-ACA6-86CED51FD6C0}"/>
    <cellStyle name="_USA P6 Result - Internal P6 Group reporting_HO Finance_CF Template - Master - P10 new" xfId="12545" xr:uid="{26B314F6-BE52-452F-9D6E-2AD58C150474}"/>
    <cellStyle name="_USA P6 Result - Internal P6 Group reporting_HO Finance_CF Template - Master - P6 (WIP)" xfId="12546" xr:uid="{8A122A31-D43A-4CDB-B76C-8A243CBB5439}"/>
    <cellStyle name="_USA P6 Result - Internal P6 Group reporting_HO HR &amp; Personnel" xfId="12547" xr:uid="{D6E253F7-40C5-4EAC-B494-A5766F6AD58D}"/>
    <cellStyle name="_USA P6 Result - Internal P6 Group reporting_HO HR &amp; Personnel_CF Template - Master - P10 new" xfId="12548" xr:uid="{5BEC45DE-7BEF-41C5-AA43-DD3DBCC99ECB}"/>
    <cellStyle name="_USA P6 Result - Internal P6 Group reporting_HO HR &amp; Personnel_CF Template - Master - P6 (WIP)" xfId="12549" xr:uid="{8C3C9EFB-35CC-4387-AE00-9E94999D73EA}"/>
    <cellStyle name="_USA P6 Result - Internal P6 Group reporting_Input Commercial 5-19-09" xfId="12550" xr:uid="{06D56BE2-1A15-4C62-B4EB-BE3ACF13B90A}"/>
    <cellStyle name="_USA P6 Result - Internal P6 Group reporting_Marketing Pack P2_09" xfId="12551" xr:uid="{D8689A15-EAA8-4727-A09D-C41DD3AE907B}"/>
    <cellStyle name="_USA P6 Result - Internal P6 Group reporting_P12_HO Head Count" xfId="12552" xr:uid="{8F9CA8CD-8D2F-4FD3-A0DA-982771ED230B}"/>
    <cellStyle name="_USA P6 Result - Internal P6 Group reporting_P12_HO Head Count_CF Template - Master - P10 new" xfId="12553" xr:uid="{61DEE057-02F0-42FB-9CB7-FDE8D4CE6101}"/>
    <cellStyle name="_USA P6 Result - Internal P6 Group reporting_P12_HO Head Count_CF Template - Master - P6 (WIP)" xfId="12554" xr:uid="{0A172798-3E6A-4B3D-B147-02A28489FA26}"/>
    <cellStyle name="_USA P6 Result - Internal P6 Remco" xfId="12555" xr:uid="{C6BFC4D6-9C8E-4316-ABE0-CBD16E40E8B1}"/>
    <cellStyle name="_USA P6 Result - Internal P6 Remco_2009-10 P3PP Template - Commercial" xfId="12556" xr:uid="{EEB7CDAF-2521-4FFB-9DF6-1B3B9EA041C9}"/>
    <cellStyle name="_USA P6 Result - Internal P6 Remco_2009-10 Summary 1_27 FINAL" xfId="12557" xr:uid="{5407593D-4041-4634-8227-9D74DC398B2B}"/>
    <cellStyle name="_USA P6 Result - Internal P6 Remco_Book2 (6)" xfId="12558" xr:uid="{34D9C528-8D2F-4CB3-9821-CD761037D1FF}"/>
    <cellStyle name="_USA P6 Result - Internal P6 Remco_HO Board Management" xfId="12559" xr:uid="{9A98C629-D5CB-497F-835E-FED821091084}"/>
    <cellStyle name="_USA P6 Result - Internal P6 Remco_HO Board Management_CF Template - Master - P10 new" xfId="12560" xr:uid="{A526414E-62E2-42A9-8AE3-B26E3F999855}"/>
    <cellStyle name="_USA P6 Result - Internal P6 Remco_HO Board Management_CF Template - Master - P6 (WIP)" xfId="12561" xr:uid="{9298B5A5-B920-4563-8145-EBF840655660}"/>
    <cellStyle name="_USA P6 Result - Internal P6 Remco_HO Finance" xfId="12562" xr:uid="{2904288D-BA41-4059-8A06-B70E8AFBAF0C}"/>
    <cellStyle name="_USA P6 Result - Internal P6 Remco_HO Finance_CF Template - Master - P10 new" xfId="12563" xr:uid="{96567FF8-E3E7-4FEA-9C52-B160EACE3382}"/>
    <cellStyle name="_USA P6 Result - Internal P6 Remco_HO Finance_CF Template - Master - P6 (WIP)" xfId="12564" xr:uid="{E68D4A7A-B066-45B6-A488-14E84495BDB9}"/>
    <cellStyle name="_USA P6 Result - Internal P6 Remco_HO HR &amp; Personnel" xfId="12565" xr:uid="{B2C70E3E-04EA-4F49-8170-3B42ECA04928}"/>
    <cellStyle name="_USA P6 Result - Internal P6 Remco_HO HR &amp; Personnel_CF Template - Master - P10 new" xfId="12566" xr:uid="{CF8176DB-D59E-47BB-A7B1-6C9236F9AE81}"/>
    <cellStyle name="_USA P6 Result - Internal P6 Remco_HO HR &amp; Personnel_CF Template - Master - P6 (WIP)" xfId="12567" xr:uid="{D6AE0A9D-D36C-45A6-8DC3-B943DAECC6BF}"/>
    <cellStyle name="_USA P6 Result - Internal P6 Remco_Input Commercial 5-19-09" xfId="12568" xr:uid="{F60895A9-29F8-42F0-A336-49869DA816F2}"/>
    <cellStyle name="_USA P6 Result - Internal P6 Remco_Marketing Pack P2_09" xfId="12569" xr:uid="{8D9E0214-A8E9-4508-AE75-593A48E1DC20}"/>
    <cellStyle name="_USA P6 Result - Internal P6 Remco_P12_HO Head Count" xfId="12570" xr:uid="{6284491E-2904-46D3-8DF8-DEB4AE5F14BA}"/>
    <cellStyle name="_USA P6 Result - Internal P6 Remco_P12_HO Head Count_CF Template - Master - P10 new" xfId="12571" xr:uid="{74597ACA-B545-42CE-B05A-41CE9B5141A7}"/>
    <cellStyle name="_USA P6 Result - Internal P6 Remco_P12_HO Head Count_CF Template - Master - P6 (WIP)" xfId="12572" xr:uid="{A0382B5B-73BA-4A53-A5B1-7A0AAEA79B17}"/>
    <cellStyle name="_USA P7 Result - Internal 10-2-08" xfId="12573" xr:uid="{395B444B-24CC-4A74-9219-9BEF5B658C4A}"/>
    <cellStyle name="_USA P7 Result - Internal 10-2-08_Book2 (6)" xfId="12574" xr:uid="{F4B13B77-045B-4114-949F-FCAA152AC24B}"/>
    <cellStyle name="_USA P7 Result - Internal 10-2-08_HO Board Management" xfId="12575" xr:uid="{8AD6CAA4-A9C0-4FEA-84E1-DDF583956CF2}"/>
    <cellStyle name="_USA P7 Result - Internal 10-2-08_HO Board Management_CF Template - Master - P10 new" xfId="12576" xr:uid="{B105CB92-E27F-48C3-9507-E61E5A556866}"/>
    <cellStyle name="_USA P7 Result - Internal 10-2-08_HO Board Management_CF Template - Master - P6 (WIP)" xfId="12577" xr:uid="{3284CC6A-793E-45EB-8B65-1C0F18B5B796}"/>
    <cellStyle name="_USA P7 Result - Internal 10-2-08_HO Finance" xfId="12578" xr:uid="{D9498DC6-3D3F-49DB-B8F9-B0FBA9CA2989}"/>
    <cellStyle name="_USA P7 Result - Internal 10-2-08_HO Finance_CF Template - Master - P10 new" xfId="12579" xr:uid="{574C47B5-9936-4ED3-AAC9-A158B78A43EC}"/>
    <cellStyle name="_USA P7 Result - Internal 10-2-08_HO Finance_CF Template - Master - P6 (WIP)" xfId="12580" xr:uid="{42F47235-A720-4FB5-9E2D-86214CB1C8B1}"/>
    <cellStyle name="_USA P7 Result - Internal 10-2-08_HO HR &amp; Personnel" xfId="12581" xr:uid="{8DB7B424-53C8-4C96-9606-EB9718A93F20}"/>
    <cellStyle name="_USA P7 Result - Internal 10-2-08_HO HR &amp; Personnel_CF Template - Master - P10 new" xfId="12582" xr:uid="{FC4FA57A-B4BD-4C96-88E2-71CE3171A5BF}"/>
    <cellStyle name="_USA P7 Result - Internal 10-2-08_HO HR &amp; Personnel_CF Template - Master - P6 (WIP)" xfId="12583" xr:uid="{A6EFDDF8-E90A-4F1E-BE3A-B8C1B20EAB47}"/>
    <cellStyle name="_USA P7 Result - Internal 10-2-08_Marketing Pack P2_09" xfId="12584" xr:uid="{F22E9BDD-BD14-45CB-A925-7EDD2C4E7F77}"/>
    <cellStyle name="_USA P7 Result - Internal 10-2-08_P12_HO Head Count" xfId="12585" xr:uid="{534AE3FA-9898-438C-B47D-CC2F353B867E}"/>
    <cellStyle name="_USA P7 Result - Internal 10-2-08_P12_HO Head Count_CF Template - Master - P10 new" xfId="12586" xr:uid="{B36CCFC8-4A6C-4F55-87C9-EC08BF051064}"/>
    <cellStyle name="_USA P7 Result - Internal 10-2-08_P12_HO Head Count_CF Template - Master - P6 (WIP)" xfId="12587" xr:uid="{E3E1FE03-B7A2-4AF2-8EA6-9DD05B3B98E7}"/>
    <cellStyle name="_USA P7 Result - Internal 10-3-08" xfId="12588" xr:uid="{46256EEB-873C-4C4D-B89D-A9DCE1A942B8}"/>
    <cellStyle name="_USA P7 Result - Internal 10-3-08_HO Board Management" xfId="12589" xr:uid="{A279C98B-2AB5-40F4-AEB5-E1F2EA437B8C}"/>
    <cellStyle name="_USA P7 Result - Internal 10-3-08_HO Board Management_CF Template - Master - P10 new" xfId="12590" xr:uid="{4B144CBC-5DEC-4C62-8904-41BD1BF88CF9}"/>
    <cellStyle name="_USA P7 Result - Internal 10-3-08_HO Board Management_CF Template - Master - P6 (WIP)" xfId="12591" xr:uid="{62D4FF2D-AEAE-45F2-9992-A89E96AC6BA5}"/>
    <cellStyle name="_USA P7 Result - Internal 10-3-08_HO Finance" xfId="12592" xr:uid="{15D9F1FE-BA1F-4449-B3B8-CCDA1CEEDADF}"/>
    <cellStyle name="_USA P7 Result - Internal 10-3-08_HO Finance_CF Template - Master - P10 new" xfId="12593" xr:uid="{E03DA439-34B8-46BC-B36D-97BC5A92F77F}"/>
    <cellStyle name="_USA P7 Result - Internal 10-3-08_HO Finance_CF Template - Master - P6 (WIP)" xfId="12594" xr:uid="{6785310B-F429-48CE-9EBC-CED518FD3F4D}"/>
    <cellStyle name="_USA P7 Result - Internal 10-3-08_HO HR &amp; Personnel" xfId="12595" xr:uid="{42484DB3-40F7-4DC4-B5EA-66401A1C9DCC}"/>
    <cellStyle name="_USA P7 Result - Internal 10-3-08_HO HR &amp; Personnel_CF Template - Master - P10 new" xfId="12596" xr:uid="{BF243B97-0A4C-4A82-A156-87D7E09F7882}"/>
    <cellStyle name="_USA P7 Result - Internal 10-3-08_HO HR &amp; Personnel_CF Template - Master - P6 (WIP)" xfId="12597" xr:uid="{97811FAB-0AAD-4812-A9C4-0967FEE883B6}"/>
    <cellStyle name="_USA P7 Result - Internal 10-3-08_Marketing Pack P2_09" xfId="12598" xr:uid="{08860125-0AA3-43EA-8E6F-267878B80817}"/>
    <cellStyle name="_USA P7 Result - Internal 10-6-08" xfId="12599" xr:uid="{EB6CB5BB-51E3-49A4-A2CB-48E7899EA5E1}"/>
    <cellStyle name="_USA P7 Result - Internal 10-6-08_Book2 (6)" xfId="12600" xr:uid="{0AA397EB-F11A-4EB4-8BE8-C9B644FA210A}"/>
    <cellStyle name="_USA P7 Result - Internal 10-6-08_HO Board Management" xfId="12601" xr:uid="{74FC57B2-82AB-46B3-8577-0B82D9483B0B}"/>
    <cellStyle name="_USA P7 Result - Internal 10-6-08_HO Board Management_CF Template - Master - P10 new" xfId="12602" xr:uid="{5ACB42F6-DB73-4C44-8768-555A5B811ACF}"/>
    <cellStyle name="_USA P7 Result - Internal 10-6-08_HO Board Management_CF Template - Master - P6 (WIP)" xfId="12603" xr:uid="{C96F4582-5BE0-4DBA-A815-D20B14854A76}"/>
    <cellStyle name="_USA P7 Result - Internal 10-6-08_HO Finance" xfId="12604" xr:uid="{4AD4FC0C-FA97-47E4-96A8-9746CA00BCF3}"/>
    <cellStyle name="_USA P7 Result - Internal 10-6-08_HO Finance_CF Template - Master - P10 new" xfId="12605" xr:uid="{D3B5B05B-71DD-4B11-8569-3B90382871F0}"/>
    <cellStyle name="_USA P7 Result - Internal 10-6-08_HO Finance_CF Template - Master - P6 (WIP)" xfId="12606" xr:uid="{C5D067D9-0C15-432C-AA88-A16B69991036}"/>
    <cellStyle name="_USA P7 Result - Internal 10-6-08_HO HR &amp; Personnel" xfId="12607" xr:uid="{0258E6B7-E1CC-4838-977D-BE9D664F230C}"/>
    <cellStyle name="_USA P7 Result - Internal 10-6-08_HO HR &amp; Personnel_CF Template - Master - P10 new" xfId="12608" xr:uid="{7DBB7130-A3AA-47A1-9880-A61157CD407E}"/>
    <cellStyle name="_USA P7 Result - Internal 10-6-08_HO HR &amp; Personnel_CF Template - Master - P6 (WIP)" xfId="12609" xr:uid="{9B585A73-C709-4281-A6AB-B83F0E8F6D0A}"/>
    <cellStyle name="_USA P7 Result - Internal 10-6-08_Marketing Pack P2_09" xfId="12610" xr:uid="{4983C88B-9075-44DD-8BFC-326D16AD2DE0}"/>
    <cellStyle name="_USA P7 Result - Internal 10-6-08_P12_HO Head Count" xfId="12611" xr:uid="{91EDCAB1-89E1-428D-8DFA-0F100F1537F3}"/>
    <cellStyle name="_USA P7 Result - Internal 10-6-08_P12_HO Head Count_CF Template - Master - P10 new" xfId="12612" xr:uid="{B103BF67-83D8-4548-ACEE-E2C5EB85AF61}"/>
    <cellStyle name="_USA P7 Result - Internal 10-6-08_P12_HO Head Count_CF Template - Master - P6 (WIP)" xfId="12613" xr:uid="{A9CDC664-D6E2-437C-B841-42B5C980B531}"/>
    <cellStyle name="_USA P7PP Presentation Pack post changes 191009" xfId="12614" xr:uid="{14909C10-E5B9-4CDD-ADFB-597C1FFFAB87}"/>
    <cellStyle name="_USA P8 Result - Internal 10-30-08 V2" xfId="12615" xr:uid="{4ACA3DF0-0932-4913-8166-B2486DF072BC}"/>
    <cellStyle name="_USA P8 Result - Internal 10-30-08 V2_HO Board Management" xfId="12616" xr:uid="{4ED4E26F-9EBB-4EDD-8DE8-FB15395297CB}"/>
    <cellStyle name="_USA P8 Result - Internal 10-30-08 V2_HO Board Management_CF Template - Master - P10 new" xfId="12617" xr:uid="{363A6372-9AB6-44C7-886D-CD53B16B6BBD}"/>
    <cellStyle name="_USA P8 Result - Internal 10-30-08 V2_HO Board Management_CF Template - Master - P6 (WIP)" xfId="12618" xr:uid="{36FE37C6-BE62-446A-B835-1B23EB549DE9}"/>
    <cellStyle name="_USA P8 Result - Internal 10-30-08 V2_HO Finance" xfId="12619" xr:uid="{5D5B7B2B-07A0-4BAE-B72E-7A8C59761FB8}"/>
    <cellStyle name="_USA P8 Result - Internal 10-30-08 V2_HO Finance_CF Template - Master - P10 new" xfId="12620" xr:uid="{1DD6A648-A7B4-45FC-8F59-2400DEA20476}"/>
    <cellStyle name="_USA P8 Result - Internal 10-30-08 V2_HO Finance_CF Template - Master - P6 (WIP)" xfId="12621" xr:uid="{2E08EAEB-6B32-4192-8DFD-FC31F7374A75}"/>
    <cellStyle name="_USA P8 Result - Internal 10-30-08 V2_HO HR &amp; Personnel" xfId="12622" xr:uid="{8B73F8B6-7CF1-4446-A969-909087FC5CDB}"/>
    <cellStyle name="_USA P8 Result - Internal 10-30-08 V2_HO HR &amp; Personnel_CF Template - Master - P10 new" xfId="12623" xr:uid="{8E054013-A99D-4953-A48F-6FED72BC3ADF}"/>
    <cellStyle name="_USA P8 Result - Internal 10-30-08 V2_HO HR &amp; Personnel_CF Template - Master - P6 (WIP)" xfId="12624" xr:uid="{7447FEB6-F698-4FC5-86E0-96802D752186}"/>
    <cellStyle name="_USA P8 Result - Internal 10-30-08 V2_Marketing Pack P2_09" xfId="12625" xr:uid="{59D3E79F-C413-451A-A431-86D173F3F0AC}"/>
    <cellStyle name="_USA P8 Result - Internal 10-30-08 V2_P12_HO Head Count" xfId="12626" xr:uid="{10F89020-424A-441E-804B-168002FE147A}"/>
    <cellStyle name="_USA P8 Result - Internal 10-30-08 V2_P12_HO Head Count_CF Template - Master - P10 new" xfId="12627" xr:uid="{188B4DEE-58DF-4559-A549-D18E4070A0E1}"/>
    <cellStyle name="_USA P8 Result - Internal 10-30-08 V2_P12_HO Head Count_CF Template - Master - P6 (WIP)" xfId="12628" xr:uid="{B0BA7F60-04AA-44E5-8DDF-BDE6F8C1BD0F}"/>
    <cellStyle name="_USA P8 Result - Internal 11-5-08" xfId="12629" xr:uid="{C82E3465-B6E2-47FA-96F7-1581E41CF16B}"/>
    <cellStyle name="_USA P8 Result - Internal 11-5-08_HO Board Management" xfId="12630" xr:uid="{D8D58B0D-21D1-4CEF-8AFE-9C035EECDDED}"/>
    <cellStyle name="_USA P8 Result - Internal 11-5-08_HO Board Management_CF Template - Master - P10 new" xfId="12631" xr:uid="{48B76113-8730-4EF7-B35D-AB4339933C79}"/>
    <cellStyle name="_USA P8 Result - Internal 11-5-08_HO Board Management_CF Template - Master - P6 (WIP)" xfId="12632" xr:uid="{0AC6EEC8-BF30-4C70-BD03-5F4CE517DF4E}"/>
    <cellStyle name="_USA P8 Result - Internal 11-5-08_HO Finance" xfId="12633" xr:uid="{440546CA-09AC-4045-B3FB-EC36C174CC11}"/>
    <cellStyle name="_USA P8 Result - Internal 11-5-08_HO Finance_CF Template - Master - P10 new" xfId="12634" xr:uid="{BF4DB09B-9168-4F8C-BBE5-31C5104F902F}"/>
    <cellStyle name="_USA P8 Result - Internal 11-5-08_HO Finance_CF Template - Master - P6 (WIP)" xfId="12635" xr:uid="{99F13688-A931-458F-AA1E-FFFE0487727C}"/>
    <cellStyle name="_USA P8 Result - Internal 11-5-08_HO HR &amp; Personnel" xfId="12636" xr:uid="{B5D6AFBA-2586-4DB1-9BD9-7900B5F37232}"/>
    <cellStyle name="_USA P8 Result - Internal 11-5-08_HO HR &amp; Personnel_CF Template - Master - P10 new" xfId="12637" xr:uid="{D0097ACB-ABBE-4708-898E-A9285A0A6638}"/>
    <cellStyle name="_USA P8 Result - Internal 11-5-08_HO HR &amp; Personnel_CF Template - Master - P6 (WIP)" xfId="12638" xr:uid="{E4080B0D-3E89-46E4-A006-AE54C274E3C2}"/>
    <cellStyle name="_USA P8 Result - Internal 11-5-08_Marketing Pack P2_09" xfId="12639" xr:uid="{16ED5BF1-CA2C-47A6-A1BE-63F54B89DB08}"/>
    <cellStyle name="_USA P9 Result - CFO review (2)" xfId="12640" xr:uid="{8C62A54B-EB51-4563-9158-24D21824B34A}"/>
    <cellStyle name="_USA P9 Result - CFO review (2)_HO Board Management" xfId="12641" xr:uid="{592C3DE9-C073-4C9D-A53C-E675D489235A}"/>
    <cellStyle name="_USA P9 Result - CFO review (2)_HO Board Management_CF Template - Master - P10 new" xfId="12642" xr:uid="{632E6191-F1E9-40C6-9FC4-2FA6FB5E93D9}"/>
    <cellStyle name="_USA P9 Result - CFO review (2)_HO Board Management_CF Template - Master - P6 (WIP)" xfId="12643" xr:uid="{FCBEE16B-82A8-4534-8650-262E7794CEFC}"/>
    <cellStyle name="_USA P9 Result - CFO review (2)_HO Finance" xfId="12644" xr:uid="{541F3ADB-0168-497C-AC98-98C575EC4C1B}"/>
    <cellStyle name="_USA P9 Result - CFO review (2)_HO Finance_CF Template - Master - P10 new" xfId="12645" xr:uid="{668F5F44-4B04-4B97-998B-F771797581A7}"/>
    <cellStyle name="_USA P9 Result - CFO review (2)_HO Finance_CF Template - Master - P6 (WIP)" xfId="12646" xr:uid="{7654AE6A-9D01-4790-8829-0E657DEF575B}"/>
    <cellStyle name="_USA P9 Result - CFO review (2)_HO HR &amp; Personnel" xfId="12647" xr:uid="{5B05EE2C-7878-411F-8F8C-8F25BE37B97B}"/>
    <cellStyle name="_USA P9 Result - CFO review (2)_HO HR &amp; Personnel_CF Template - Master - P10 new" xfId="12648" xr:uid="{53474F2B-A6EB-4D26-9F96-1F56E5189074}"/>
    <cellStyle name="_USA P9 Result - CFO review (2)_HO HR &amp; Personnel_CF Template - Master - P6 (WIP)" xfId="12649" xr:uid="{B7882F8E-81AC-4A81-8599-DB79CB554D50}"/>
    <cellStyle name="_USA P9 Result - CFO review (2)_Marketing Pack P2_09" xfId="12650" xr:uid="{BDD0B5CA-295F-4AAE-A2A0-F86DBF465D95}"/>
    <cellStyle name="_USA P9 Result - Internal 11-27-08" xfId="12651" xr:uid="{4C0C29BB-D3E1-49C5-B71C-92EF30902560}"/>
    <cellStyle name="_USA P9 Result - Internal 11-27-08_HO Board Management" xfId="12652" xr:uid="{5C3AA73B-591E-45F9-BA55-EB149A4CF094}"/>
    <cellStyle name="_USA P9 Result - Internal 11-27-08_HO Board Management_CF Template - Master - P10 new" xfId="12653" xr:uid="{1DBF3E32-F782-452E-B673-743F7BF87EFD}"/>
    <cellStyle name="_USA P9 Result - Internal 11-27-08_HO Board Management_CF Template - Master - P6 (WIP)" xfId="12654" xr:uid="{0BBBA0D2-2B58-4E98-BA26-19703FB16C4B}"/>
    <cellStyle name="_USA P9 Result - Internal 11-27-08_HO Finance" xfId="12655" xr:uid="{E484765B-0FAC-4340-8294-F7B964345E17}"/>
    <cellStyle name="_USA P9 Result - Internal 11-27-08_HO Finance_CF Template - Master - P10 new" xfId="12656" xr:uid="{6CFEDEF5-CC91-488C-9177-32FB4EB6EC86}"/>
    <cellStyle name="_USA P9 Result - Internal 11-27-08_HO Finance_CF Template - Master - P6 (WIP)" xfId="12657" xr:uid="{C95F002D-DDE5-40DF-986B-35AA847F2A47}"/>
    <cellStyle name="_USA P9 Result - Internal 11-27-08_HO HR &amp; Personnel" xfId="12658" xr:uid="{09157A6E-4320-4CA4-A061-E1FD55F1A13E}"/>
    <cellStyle name="_USA P9 Result - Internal 11-27-08_HO HR &amp; Personnel_CF Template - Master - P10 new" xfId="12659" xr:uid="{2878B4DD-B98D-41B5-9F9F-F93B3B2C3840}"/>
    <cellStyle name="_USA P9 Result - Internal 11-27-08_HO HR &amp; Personnel_CF Template - Master - P6 (WIP)" xfId="12660" xr:uid="{2C54158A-BF04-418D-BE26-DBFC75014031}"/>
    <cellStyle name="_USA P9 Result - Internal 11-27-08_Marketing Pack P2_09" xfId="12661" xr:uid="{011E1965-860D-4431-8545-3197CC56E6F3}"/>
    <cellStyle name="_Waste Actuals - OFi" xfId="12662" xr:uid="{D0AC93C7-1057-4974-B349-9D97487D2B36}"/>
    <cellStyle name="_Waste Analysis Detail" xfId="12663" xr:uid="{60DAF60B-BF7E-4561-A039-35496C01AF03}"/>
    <cellStyle name="_Waste Step Changes Improvement - Adj Target wk 35 10_31vF new (2) (3)" xfId="12664" xr:uid="{1A61D75A-22A8-478B-B2E8-7D112935BDE9}"/>
    <cellStyle name="_Weekly Book 2005-06 - Wk 01" xfId="2180" xr:uid="{58B9BCA9-87B1-4191-A17E-1FC0046CE45B}"/>
    <cellStyle name="_Weekly Book 2005-06 - Wk 01 2" xfId="4087" xr:uid="{E1A7BA35-9E30-43C0-89B0-8FC9E0CCADDD}"/>
    <cellStyle name="_Weekly Book 2005-06 - Wk 01_Copy of UK 1011 Budget Pack Jan 14th - Property Pages-GBCF" xfId="2181" xr:uid="{FB2B86B4-7ABD-48CE-90B5-B8D56DE64C82}"/>
    <cellStyle name="_Weekly Book 2005-06 - Wk 01_Copy of UK 1011 Budget Pack Jan 14th - Property Pages-GBCF 2" xfId="4088" xr:uid="{DC1FA28C-3D40-430A-AE34-915B396AF2DE}"/>
    <cellStyle name="_Weekly Book 2005-06 - Wk 01_Copy of UK 1011 Budget Pack Jan 14th - Property Pages-GBCF_Country CapEx Per" xfId="7791" xr:uid="{6C1B4FF3-ABD2-4C3D-A2B4-E425C1ABC425}"/>
    <cellStyle name="_Weekly Book 2005-06 - Wk 01_Country CapEx Per" xfId="7792" xr:uid="{20D476BB-A305-4599-B425-F3A95A896CDD}"/>
    <cellStyle name="_Weekly Book 2005-06 - Wk 01_JV UK Pack page" xfId="2182" xr:uid="{A422D966-04F8-4DC1-9962-BDDFF75779F8}"/>
    <cellStyle name="_Weekly Book 2005-06 - Wk 01_JV UK Pack page 2" xfId="4089" xr:uid="{AEEFB3BC-EA24-4F9B-8C39-606C69DF1283}"/>
    <cellStyle name="_Weekly Book 2005-06 - Wk 01_JV UK Pack page_Country CapEx Per" xfId="7793" xr:uid="{75F18559-E1A3-492B-B12F-0AFCA75F7FFB}"/>
    <cellStyle name="_Weekly Book 2005-06 - Wk 01_JV UK Pack page_Section 14 Appendices (Planning) (01.06.12)" xfId="7794" xr:uid="{BA73BB91-1619-4C8A-8E02-B59FB837EA26}"/>
    <cellStyle name="_Weekly Book 2005-06 - Wk 01_Section 14 Appendices (Planning) (01.06.12)" xfId="7795" xr:uid="{E9D38D61-07ED-4173-B75F-5E56466E1763}"/>
    <cellStyle name="_Weekly Book 2005-06 - Wk 01_UK Capex submission to GBCF 14 01 10_v2" xfId="2183" xr:uid="{EF4AA72A-110B-4DD5-A350-C0D5704C7918}"/>
    <cellStyle name="_Weekly Book 2005-06 - Wk 01_UK Capex submission to GBCF 14 01 10_v2 2" xfId="4090" xr:uid="{7CC2D4AB-42EC-402F-8E7A-8818DDAA259B}"/>
    <cellStyle name="_Weekly Book 2005-06 - Wk 01_UK Capex submission to GBCF 14 01 10_v2_Country CapEx Per" xfId="7796" xr:uid="{6309526D-DCD5-4B49-9C9A-6FA2560F9894}"/>
    <cellStyle name="_Weekly Book 2005-06 - Wk 01_UK Capex submission to GBCF 14 01 10_v2_Section 14 Appendices (Planning) (01.06.12)" xfId="7797" xr:uid="{0D2D6F61-AAF5-4D5F-A001-17E8F6706419}"/>
    <cellStyle name="_Weekly Book 2005-06 - Wk 01_UK_Capex_submission_to_GBCF_14.01.10(1)" xfId="2184" xr:uid="{249031AF-79D6-449D-9B34-FD90266FF23E}"/>
    <cellStyle name="_Weekly Book 2005-06 - Wk 01_UK_Capex_submission_to_GBCF_14.01.10(1) 2" xfId="4091" xr:uid="{40713F52-D2AE-4000-A145-3B155A467167}"/>
    <cellStyle name="_Weekly Book 2005-06 - Wk 01_UK_Capex_submission_to_GBCF_14.01.10(1)_Country CapEx Per" xfId="7798" xr:uid="{B996D696-4F6E-4855-B666-5DE7ABBE7D55}"/>
    <cellStyle name="_Weekly Book 2005-06 - Wk 01_UK_Capex_submission_to_GBCF_14.01.10(1)_Section 14 Appendices (Planning) (01.06.12)" xfId="7799" xr:uid="{0F60EE27-341A-41C4-BA03-99A743100CA0}"/>
    <cellStyle name="_Weekly Book 2005-06 - Wk 46" xfId="2185" xr:uid="{ADBD1D46-FCB7-49D0-B008-C958DFFCACC3}"/>
    <cellStyle name="_Weekly Book 2005-06 - Wk 46 2" xfId="4092" xr:uid="{3AF128BD-402E-46EB-923A-1BE9F088FBB3}"/>
    <cellStyle name="_Weekly Book 2005-06 - Wk 46_Copy of UK 1011 Budget Pack Jan 14th - Property Pages-GBCF" xfId="2186" xr:uid="{E6731BB5-B88F-4DC7-AD8D-A9B696D32C6B}"/>
    <cellStyle name="_Weekly Book 2005-06 - Wk 46_Copy of UK 1011 Budget Pack Jan 14th - Property Pages-GBCF 2" xfId="4093" xr:uid="{7FADF3BD-29B0-4B2F-A8BA-66E624E6B31D}"/>
    <cellStyle name="_Weekly Book 2005-06 - Wk 46_Copy of UK 1011 Budget Pack Jan 14th - Property Pages-GBCF_Country CapEx Per" xfId="7800" xr:uid="{3FEDC720-6ADB-4916-8DB5-5122BFDF7DBE}"/>
    <cellStyle name="_Weekly Book 2005-06 - Wk 46_Country CapEx Per" xfId="7801" xr:uid="{5F161214-F85D-445C-AB76-8DF2617E19DB}"/>
    <cellStyle name="_Weekly Book 2005-06 - Wk 46_JV UK Pack page" xfId="2187" xr:uid="{19356272-BE77-42FA-B5B1-0234088FF3A5}"/>
    <cellStyle name="_Weekly Book 2005-06 - Wk 46_JV UK Pack page 2" xfId="4094" xr:uid="{83A9E24A-E477-416C-96C9-CCF27A94F698}"/>
    <cellStyle name="_Weekly Book 2005-06 - Wk 46_JV UK Pack page_Country CapEx Per" xfId="7802" xr:uid="{C60717C0-FE70-42FE-8F9D-9F75F55E339F}"/>
    <cellStyle name="_Weekly Book 2005-06 - Wk 46_JV UK Pack page_Section 14 Appendices (Planning) (01.06.12)" xfId="7803" xr:uid="{504E06A3-E1C8-44E9-9AE2-DA2FAAEE2674}"/>
    <cellStyle name="_Weekly Book 2005-06 - Wk 46_Section 14 Appendices (Planning) (01.06.12)" xfId="7804" xr:uid="{C37C026E-A5E3-40F2-A58D-68292963031D}"/>
    <cellStyle name="_Weekly Book 2005-06 - Wk 46_UK Capex submission to GBCF 14 01 10_v2" xfId="2188" xr:uid="{99756E83-4985-44E7-915E-7BBD0109D94A}"/>
    <cellStyle name="_Weekly Book 2005-06 - Wk 46_UK Capex submission to GBCF 14 01 10_v2 2" xfId="4095" xr:uid="{58B8F3F8-EC1A-4A2E-B80B-FA3F22EAD15F}"/>
    <cellStyle name="_Weekly Book 2005-06 - Wk 46_UK Capex submission to GBCF 14 01 10_v2_Country CapEx Per" xfId="7805" xr:uid="{DD67ED43-6A10-4DF4-8862-102852593A6A}"/>
    <cellStyle name="_Weekly Book 2005-06 - Wk 46_UK Capex submission to GBCF 14 01 10_v2_Section 14 Appendices (Planning) (01.06.12)" xfId="7806" xr:uid="{01138E4F-12F9-4027-B146-C706FF5D33A4}"/>
    <cellStyle name="_Weekly Book 2005-06 - Wk 46_UK_Capex_submission_to_GBCF_14.01.10(1)" xfId="2189" xr:uid="{4BC416EA-1ECA-4233-870C-1F8ED5FD385E}"/>
    <cellStyle name="_Weekly Book 2005-06 - Wk 46_UK_Capex_submission_to_GBCF_14.01.10(1) 2" xfId="4096" xr:uid="{6112DFC7-3E35-4CB0-BB05-540041D2681C}"/>
    <cellStyle name="_Weekly Book 2005-06 - Wk 46_UK_Capex_submission_to_GBCF_14.01.10(1)_Country CapEx Per" xfId="7807" xr:uid="{C2109AF2-F155-4CDB-8070-ED87DB1B043B}"/>
    <cellStyle name="_Weekly Book 2005-06 - Wk 46_UK_Capex_submission_to_GBCF_14.01.10(1)_Section 14 Appendices (Planning) (01.06.12)" xfId="7808" xr:uid="{9AA1660F-CD4C-4EF7-8F7A-AE868F3A45D8}"/>
    <cellStyle name="_Weekly Book 2006-07 - Wk 13" xfId="2190" xr:uid="{97612C85-128B-407B-BD16-8EC77FF81FD1}"/>
    <cellStyle name="_Weekly Book 2006-07 - Wk 13 2" xfId="4097" xr:uid="{119D4CD9-06A1-4D16-8DC8-6377C1E084F1}"/>
    <cellStyle name="_Weekly Book 2006-07 - Wk 13_Copy of UK 1011 Budget Pack Jan 14th - Property Pages-GBCF" xfId="2191" xr:uid="{87524CE0-E38F-4806-8CE4-994298A7ABA2}"/>
    <cellStyle name="_Weekly Book 2006-07 - Wk 13_Copy of UK 1011 Budget Pack Jan 14th - Property Pages-GBCF 2" xfId="4098" xr:uid="{8270DF6C-11EB-443E-B2FC-9F5CBA4F259B}"/>
    <cellStyle name="_Weekly Book 2006-07 - Wk 13_Copy of UK 1011 Budget Pack Jan 14th - Property Pages-GBCF_Country CapEx Per" xfId="7809" xr:uid="{DB0310D1-6266-45CC-9BD8-E4624E767546}"/>
    <cellStyle name="_Weekly Book 2006-07 - Wk 13_Country CapEx Per" xfId="7810" xr:uid="{E5761BAF-50FC-488E-9A0E-513BD4D73F2B}"/>
    <cellStyle name="_Weekly Book 2006-07 - Wk 13_JV UK Pack page" xfId="2192" xr:uid="{2AB4D7C1-EDA7-4FE6-98C9-5A027A82F72E}"/>
    <cellStyle name="_Weekly Book 2006-07 - Wk 13_JV UK Pack page 2" xfId="4099" xr:uid="{5B9C799B-6613-49B7-BDEC-E484040E310F}"/>
    <cellStyle name="_Weekly Book 2006-07 - Wk 13_JV UK Pack page_Country CapEx Per" xfId="7811" xr:uid="{BC5BA322-18C5-4844-B63C-C8E27E089DA4}"/>
    <cellStyle name="_Weekly Book 2006-07 - Wk 13_JV UK Pack page_Section 14 Appendices (Planning) (01.06.12)" xfId="7812" xr:uid="{8B7F5433-A2B9-4BA9-BF07-897F749DF257}"/>
    <cellStyle name="_Weekly Book 2006-07 - Wk 13_Section 14 Appendices (Planning) (01.06.12)" xfId="7813" xr:uid="{B274997A-6BC1-4553-B472-8B3CE1CC962A}"/>
    <cellStyle name="_Weekly Book 2006-07 - Wk 13_UK Capex submission to GBCF 14 01 10_v2" xfId="2193" xr:uid="{318346DB-D35F-4261-A474-1041DDF047A0}"/>
    <cellStyle name="_Weekly Book 2006-07 - Wk 13_UK Capex submission to GBCF 14 01 10_v2 2" xfId="4100" xr:uid="{84DD63D0-618C-4A3C-8426-CBFC6362B141}"/>
    <cellStyle name="_Weekly Book 2006-07 - Wk 13_UK Capex submission to GBCF 14 01 10_v2_Country CapEx Per" xfId="7814" xr:uid="{E4663099-87DD-4BAD-B9EB-EB18AFBCF69E}"/>
    <cellStyle name="_Weekly Book 2006-07 - Wk 13_UK Capex submission to GBCF 14 01 10_v2_Section 14 Appendices (Planning) (01.06.12)" xfId="7815" xr:uid="{8561BB5D-8AC1-4292-B191-F42D94610C81}"/>
    <cellStyle name="_Weekly Book 2006-07 - Wk 13_UK_Capex_submission_to_GBCF_14.01.10(1)" xfId="2194" xr:uid="{C38A2D14-09E0-4F58-89E2-C0B7AC9F43F7}"/>
    <cellStyle name="_Weekly Book 2006-07 - Wk 13_UK_Capex_submission_to_GBCF_14.01.10(1) 2" xfId="4101" xr:uid="{FEC5C3C3-C833-4012-917C-17CD145DF303}"/>
    <cellStyle name="_Weekly Book 2006-07 - Wk 13_UK_Capex_submission_to_GBCF_14.01.10(1)_Country CapEx Per" xfId="7816" xr:uid="{81F3B29A-5BDC-4C7E-B661-46C2AA218C24}"/>
    <cellStyle name="_Weekly Book 2006-07 - Wk 13_UK_Capex_submission_to_GBCF_14.01.10(1)_Section 14 Appendices (Planning) (01.06.12)" xfId="7817" xr:uid="{078ADC29-894C-4BE2-B182-E887873D1E0A}"/>
    <cellStyle name="_Weekly Book 2006-07 - Wk 18" xfId="2195" xr:uid="{068827CA-082A-4B37-ABDA-373F71FBA071}"/>
    <cellStyle name="_Weekly Book 2006-07 - Wk 18 2" xfId="4102" xr:uid="{0963C0FD-572B-4BAB-A0F5-AA46897125C5}"/>
    <cellStyle name="_Weekly Book 2006-07 - Wk 18_Copy of UK 1011 Budget Pack Jan 14th - Property Pages-GBCF" xfId="2196" xr:uid="{23317C84-EBE7-4396-92DC-E0CAEBB2C3B3}"/>
    <cellStyle name="_Weekly Book 2006-07 - Wk 18_Copy of UK 1011 Budget Pack Jan 14th - Property Pages-GBCF 2" xfId="4103" xr:uid="{25570C9B-95E9-4358-8C98-BF8BD2C87491}"/>
    <cellStyle name="_Weekly Book 2006-07 - Wk 18_Copy of UK 1011 Budget Pack Jan 14th - Property Pages-GBCF_Country CapEx Per" xfId="7818" xr:uid="{2A9F0022-ED4E-4354-B1FC-C7B52998EFED}"/>
    <cellStyle name="_Weekly Book 2006-07 - Wk 18_Country CapEx Per" xfId="7819" xr:uid="{DECE2C94-64B6-4689-B907-413D73C0A897}"/>
    <cellStyle name="_Weekly Book 2006-07 - Wk 18_JV UK Pack page" xfId="2197" xr:uid="{68E88278-CDBD-4DDA-9979-380ECFED0862}"/>
    <cellStyle name="_Weekly Book 2006-07 - Wk 18_JV UK Pack page 2" xfId="4104" xr:uid="{F6772A17-4391-4A45-BC7C-C03B7D298865}"/>
    <cellStyle name="_Weekly Book 2006-07 - Wk 18_JV UK Pack page_Country CapEx Per" xfId="7820" xr:uid="{A84CF405-C216-4ECF-AC25-866ACE8A148A}"/>
    <cellStyle name="_Weekly Book 2006-07 - Wk 18_JV UK Pack page_Section 14 Appendices (Planning) (01.06.12)" xfId="7821" xr:uid="{60E10370-D2E5-4A6D-9D9A-3C36496AEE80}"/>
    <cellStyle name="_Weekly Book 2006-07 - Wk 18_Section 14 Appendices (Planning) (01.06.12)" xfId="7822" xr:uid="{CC45C103-3960-4D05-A452-DDDBF45BDA24}"/>
    <cellStyle name="_Weekly Book 2006-07 - Wk 18_UK Capex submission to GBCF 14 01 10_v2" xfId="2198" xr:uid="{C1975144-30C4-4332-BD44-BA4D76435E7D}"/>
    <cellStyle name="_Weekly Book 2006-07 - Wk 18_UK Capex submission to GBCF 14 01 10_v2 2" xfId="4105" xr:uid="{C8BAA061-E9FC-454D-97B2-578750C5968F}"/>
    <cellStyle name="_Weekly Book 2006-07 - Wk 18_UK Capex submission to GBCF 14 01 10_v2_Country CapEx Per" xfId="7823" xr:uid="{273CA8BB-BB70-46C8-BBE8-726029139589}"/>
    <cellStyle name="_Weekly Book 2006-07 - Wk 18_UK Capex submission to GBCF 14 01 10_v2_Section 14 Appendices (Planning) (01.06.12)" xfId="7824" xr:uid="{7C0CA5E8-770B-4BA4-A093-2D30DAA32647}"/>
    <cellStyle name="_Weekly Book 2006-07 - Wk 18_UK_Capex_submission_to_GBCF_14.01.10(1)" xfId="2199" xr:uid="{18FEE62D-3388-4EEC-8AC1-4853BA3ED60F}"/>
    <cellStyle name="_Weekly Book 2006-07 - Wk 18_UK_Capex_submission_to_GBCF_14.01.10(1) 2" xfId="4106" xr:uid="{87CAB4A9-A126-4B17-9EA7-6A5DB5404BBF}"/>
    <cellStyle name="_Weekly Book 2006-07 - Wk 18_UK_Capex_submission_to_GBCF_14.01.10(1)_Country CapEx Per" xfId="7825" xr:uid="{C12C2575-D369-4E0F-85BC-35146D3C8985}"/>
    <cellStyle name="_Weekly Book 2006-07 - Wk 18_UK_Capex_submission_to_GBCF_14.01.10(1)_Section 14 Appendices (Planning) (01.06.12)" xfId="7826" xr:uid="{1E6C2AB3-0D6F-4917-B160-464310262B4E}"/>
    <cellStyle name="_Weekly Book 2006-07 - Wk 32" xfId="2200" xr:uid="{092B4000-B08C-4A9E-9E5B-6F0D0020E27B}"/>
    <cellStyle name="_Weekly Book 2006-07 - Wk 32 2" xfId="4107" xr:uid="{4447F7E6-3359-45D8-9CE5-E1D4CB7845EA}"/>
    <cellStyle name="_Weekly Book 2006-07 - Wk 32_Copy of UK 1011 Budget Pack Jan 14th - Property Pages-GBCF" xfId="2201" xr:uid="{12C5EF7E-AF49-4A06-BA73-E619BA55D8AC}"/>
    <cellStyle name="_Weekly Book 2006-07 - Wk 32_Copy of UK 1011 Budget Pack Jan 14th - Property Pages-GBCF 2" xfId="4108" xr:uid="{AA9F4BC8-DDDB-4A10-A055-A80257F42B58}"/>
    <cellStyle name="_Weekly Book 2006-07 - Wk 32_Copy of UK 1011 Budget Pack Jan 14th - Property Pages-GBCF_Country CapEx Per" xfId="7827" xr:uid="{9C8583CB-4898-481B-BFE5-06778F0D5319}"/>
    <cellStyle name="_Weekly Book 2006-07 - Wk 32_Country CapEx Per" xfId="7828" xr:uid="{EF628B0D-10D6-4C38-A42C-29004A9970AA}"/>
    <cellStyle name="_Weekly Book 2006-07 - Wk 32_JV UK Pack page" xfId="2202" xr:uid="{2CCBE7C6-65C5-4C5B-86C7-24296EAECA21}"/>
    <cellStyle name="_Weekly Book 2006-07 - Wk 32_JV UK Pack page 2" xfId="4109" xr:uid="{E810FD83-05A7-48A0-BAAC-CBB959575B2E}"/>
    <cellStyle name="_Weekly Book 2006-07 - Wk 32_JV UK Pack page_Country CapEx Per" xfId="7829" xr:uid="{D5C34B8E-1924-4BAB-9041-46C51037CC43}"/>
    <cellStyle name="_Weekly Book 2006-07 - Wk 32_JV UK Pack page_Section 14 Appendices (Planning) (01.06.12)" xfId="7830" xr:uid="{9230C30D-7F94-48FF-82BF-886CB6C92306}"/>
    <cellStyle name="_Weekly Book 2006-07 - Wk 32_Section 14 Appendices (Planning) (01.06.12)" xfId="7831" xr:uid="{D67FE752-EB29-4AEE-80C0-F1D1D4662D1D}"/>
    <cellStyle name="_Weekly Book 2006-07 - Wk 32_UK Capex submission to GBCF 14 01 10_v2" xfId="2203" xr:uid="{A0905375-7C26-44DD-88B5-39AA056346D6}"/>
    <cellStyle name="_Weekly Book 2006-07 - Wk 32_UK Capex submission to GBCF 14 01 10_v2 2" xfId="4110" xr:uid="{D1B381C9-1719-4D07-B9C0-CE7F2EA76CBD}"/>
    <cellStyle name="_Weekly Book 2006-07 - Wk 32_UK Capex submission to GBCF 14 01 10_v2_Country CapEx Per" xfId="7832" xr:uid="{A0B00222-850E-44C4-92A0-6915A8CA7EB8}"/>
    <cellStyle name="_Weekly Book 2006-07 - Wk 32_UK Capex submission to GBCF 14 01 10_v2_Section 14 Appendices (Planning) (01.06.12)" xfId="7833" xr:uid="{00DF973B-91A7-4C55-B3F7-D17FE7F83ECA}"/>
    <cellStyle name="_Weekly Book 2006-07 - Wk 32_UK_Capex_submission_to_GBCF_14.01.10(1)" xfId="2204" xr:uid="{3976382D-030B-4F7B-9DD8-AC55A4E6DF3A}"/>
    <cellStyle name="_Weekly Book 2006-07 - Wk 32_UK_Capex_submission_to_GBCF_14.01.10(1) 2" xfId="4111" xr:uid="{CA40ACC9-E270-4687-A956-E292BAE32E15}"/>
    <cellStyle name="_Weekly Book 2006-07 - Wk 32_UK_Capex_submission_to_GBCF_14.01.10(1)_Country CapEx Per" xfId="7834" xr:uid="{A8912574-EABD-46F9-8BD6-EA12A46F2CA5}"/>
    <cellStyle name="_Weekly Book 2006-07 - Wk 32_UK_Capex_submission_to_GBCF_14.01.10(1)_Section 14 Appendices (Planning) (01.06.12)" xfId="7835" xr:uid="{BE887927-6468-4895-A0E0-355EC5C10149}"/>
    <cellStyle name="_Weekly Book 2006-07 - Wk 33" xfId="2205" xr:uid="{C85C52D8-7DF4-4738-B9B5-93931D08773F}"/>
    <cellStyle name="_Weekly Book 2006-07 - Wk 33 2" xfId="4112" xr:uid="{99CEC7B1-F446-4B34-8AA4-409BC3B09ACE}"/>
    <cellStyle name="_Weekly Book 2006-07 - Wk 33_Copy of UK 1011 Budget Pack Jan 14th - Property Pages-GBCF" xfId="2206" xr:uid="{D11BCF0D-A58B-4419-ADE5-E5D67F087D65}"/>
    <cellStyle name="_Weekly Book 2006-07 - Wk 33_Copy of UK 1011 Budget Pack Jan 14th - Property Pages-GBCF 2" xfId="4113" xr:uid="{83E5EF4F-33CA-494A-8AAA-7166D360F16D}"/>
    <cellStyle name="_Weekly Book 2006-07 - Wk 33_Copy of UK 1011 Budget Pack Jan 14th - Property Pages-GBCF_Country CapEx Per" xfId="7836" xr:uid="{FF08B268-2A99-4B65-9A10-E43A605E042F}"/>
    <cellStyle name="_Weekly Book 2006-07 - Wk 33_Country CapEx Per" xfId="7837" xr:uid="{D18CA4A9-FF6B-46F9-95A2-BE0A0FCF7273}"/>
    <cellStyle name="_Weekly Book 2006-07 - Wk 33_JV UK Pack page" xfId="2207" xr:uid="{C603BCF6-4F34-4101-BF8D-38793C00331B}"/>
    <cellStyle name="_Weekly Book 2006-07 - Wk 33_JV UK Pack page 2" xfId="4114" xr:uid="{E4A863FA-CE91-4C99-B8EA-95BDB664505A}"/>
    <cellStyle name="_Weekly Book 2006-07 - Wk 33_JV UK Pack page_Country CapEx Per" xfId="7838" xr:uid="{04FD4E34-5525-4E9E-8810-B3B94AA29860}"/>
    <cellStyle name="_Weekly Book 2006-07 - Wk 33_JV UK Pack page_Section 14 Appendices (Planning) (01.06.12)" xfId="7839" xr:uid="{F8C3BAEA-AB47-4372-9923-022E03DDA11C}"/>
    <cellStyle name="_Weekly Book 2006-07 - Wk 33_Section 14 Appendices (Planning) (01.06.12)" xfId="7840" xr:uid="{EAC2886E-B13F-492E-AAAE-97ACDD9605DF}"/>
    <cellStyle name="_Weekly Book 2006-07 - Wk 33_UK Capex submission to GBCF 14 01 10_v2" xfId="2208" xr:uid="{DB908002-A5E3-45E9-8F15-3ADBC3D658EC}"/>
    <cellStyle name="_Weekly Book 2006-07 - Wk 33_UK Capex submission to GBCF 14 01 10_v2 2" xfId="4115" xr:uid="{F11F9557-632F-4193-8406-A6B8F9D5344B}"/>
    <cellStyle name="_Weekly Book 2006-07 - Wk 33_UK Capex submission to GBCF 14 01 10_v2_Country CapEx Per" xfId="7841" xr:uid="{6A4B8082-2C7A-4FAF-AAED-71B716DD0BF8}"/>
    <cellStyle name="_Weekly Book 2006-07 - Wk 33_UK Capex submission to GBCF 14 01 10_v2_Section 14 Appendices (Planning) (01.06.12)" xfId="7842" xr:uid="{9DFAF4C7-2F96-4A94-B928-0C02CA2E3EF2}"/>
    <cellStyle name="_Weekly Book 2006-07 - Wk 33_UK_Capex_submission_to_GBCF_14.01.10(1)" xfId="2209" xr:uid="{4D96FC73-B096-4526-A860-BF5FFFF82907}"/>
    <cellStyle name="_Weekly Book 2006-07 - Wk 33_UK_Capex_submission_to_GBCF_14.01.10(1) 2" xfId="4116" xr:uid="{29C92921-3E0A-4224-A40F-AC75A2637FCF}"/>
    <cellStyle name="_Weekly Book 2006-07 - Wk 33_UK_Capex_submission_to_GBCF_14.01.10(1)_Country CapEx Per" xfId="7843" xr:uid="{EBE7B43D-66FD-4AAD-9FA7-2D452C628720}"/>
    <cellStyle name="_Weekly Book 2006-07 - Wk 33_UK_Capex_submission_to_GBCF_14.01.10(1)_Section 14 Appendices (Planning) (01.06.12)" xfId="7844" xr:uid="{6903E56F-931C-4A1E-B298-AA887BF86363}"/>
    <cellStyle name="_Weekly Book 2006-07 - Wk 35 - P7PP" xfId="2210" xr:uid="{F40E362A-7D59-42D6-BC82-9A5B34A92174}"/>
    <cellStyle name="_Weekly Book 2006-07 - Wk 35 - P7PP 2" xfId="4117" xr:uid="{8DAF118D-97B7-47C8-8BDF-ADBEF4CABBAE}"/>
    <cellStyle name="_Weekly Book 2006-07 - Wk 35 - P7PP_Copy of UK 1011 Budget Pack Jan 14th - Property Pages-GBCF" xfId="2211" xr:uid="{428C0271-C023-4076-95D7-BB57D2E28DEE}"/>
    <cellStyle name="_Weekly Book 2006-07 - Wk 35 - P7PP_Copy of UK 1011 Budget Pack Jan 14th - Property Pages-GBCF 2" xfId="4118" xr:uid="{3A2519BE-F488-4F01-8C49-A5D9E12892E2}"/>
    <cellStyle name="_Weekly Book 2006-07 - Wk 35 - P7PP_Copy of UK 1011 Budget Pack Jan 14th - Property Pages-GBCF_Country CapEx Per" xfId="7845" xr:uid="{50036B90-5400-4AA9-B8DA-80F62F203587}"/>
    <cellStyle name="_Weekly Book 2006-07 - Wk 35 - P7PP_Country CapEx Per" xfId="7846" xr:uid="{3F88FCDF-0F02-4168-BE82-D7198E456282}"/>
    <cellStyle name="_Weekly Book 2006-07 - Wk 35 - P7PP_JV UK Pack page" xfId="2212" xr:uid="{11184BAB-AB5D-49FC-95B5-2557EF74F445}"/>
    <cellStyle name="_Weekly Book 2006-07 - Wk 35 - P7PP_JV UK Pack page 2" xfId="4119" xr:uid="{ECDBB02C-DA8E-473C-9A6E-49B8BD138ED0}"/>
    <cellStyle name="_Weekly Book 2006-07 - Wk 35 - P7PP_JV UK Pack page_Country CapEx Per" xfId="7847" xr:uid="{D99EE649-4EC1-4691-B568-F2B31DCEDE75}"/>
    <cellStyle name="_Weekly Book 2006-07 - Wk 35 - P7PP_JV UK Pack page_Section 14 Appendices (Planning) (01.06.12)" xfId="7848" xr:uid="{60652420-3D7C-4605-8F9F-68C35E60B6EF}"/>
    <cellStyle name="_Weekly Book 2006-07 - Wk 35 - P7PP_Section 14 Appendices (Planning) (01.06.12)" xfId="7849" xr:uid="{67DC52FF-8CE5-434C-BB71-722DCAE1310A}"/>
    <cellStyle name="_Weekly Book 2006-07 - Wk 35 - P7PP_UK Capex submission to GBCF 14 01 10_v2" xfId="2213" xr:uid="{4CBEA555-56F0-4D39-9B38-C8BC670666BB}"/>
    <cellStyle name="_Weekly Book 2006-07 - Wk 35 - P7PP_UK Capex submission to GBCF 14 01 10_v2 2" xfId="4120" xr:uid="{BA518483-D217-4277-AEB9-7B336C8D2E97}"/>
    <cellStyle name="_Weekly Book 2006-07 - Wk 35 - P7PP_UK Capex submission to GBCF 14 01 10_v2_Country CapEx Per" xfId="7850" xr:uid="{F0E66D02-B002-48F5-A390-0E2575C3B587}"/>
    <cellStyle name="_Weekly Book 2006-07 - Wk 35 - P7PP_UK Capex submission to GBCF 14 01 10_v2_Section 14 Appendices (Planning) (01.06.12)" xfId="7851" xr:uid="{7F5692D8-CBD7-49EC-8FF0-AE2D5170BCCD}"/>
    <cellStyle name="_Weekly Book 2006-07 - Wk 35 - P7PP_UK_Capex_submission_to_GBCF_14.01.10(1)" xfId="2214" xr:uid="{1898EAFB-989A-41AE-BD78-AF053F965F28}"/>
    <cellStyle name="_Weekly Book 2006-07 - Wk 35 - P7PP_UK_Capex_submission_to_GBCF_14.01.10(1) 2" xfId="4121" xr:uid="{7F921CB4-A674-4CFE-8D56-74666D5A5F91}"/>
    <cellStyle name="_Weekly Book 2006-07 - Wk 35 - P7PP_UK_Capex_submission_to_GBCF_14.01.10(1)_Country CapEx Per" xfId="7852" xr:uid="{3E24A5B0-4D39-4ED9-A0AE-72DC70A8F966}"/>
    <cellStyle name="_Weekly Book 2006-07 - Wk 35 - P7PP_UK_Capex_submission_to_GBCF_14.01.10(1)_Section 14 Appendices (Planning) (01.06.12)" xfId="7853" xr:uid="{F6EAEA15-A1D4-4AE4-B423-44C8AA078CD9}"/>
    <cellStyle name="_Weekly Book 2006-07 - Wk 36" xfId="2215" xr:uid="{9154D603-8846-4029-A0E1-20A0927C668F}"/>
    <cellStyle name="_Weekly Book 2006-07 - Wk 36 2" xfId="4122" xr:uid="{931BC91C-452E-42CB-AFA6-A248591919BA}"/>
    <cellStyle name="_Weekly Book 2006-07 - Wk 36_Copy of UK 1011 Budget Pack Jan 14th - Property Pages-GBCF" xfId="2216" xr:uid="{218402B8-8B63-4307-869D-9C7C68A5A6E0}"/>
    <cellStyle name="_Weekly Book 2006-07 - Wk 36_Copy of UK 1011 Budget Pack Jan 14th - Property Pages-GBCF 2" xfId="4123" xr:uid="{D67926DF-4A9B-4B29-A30A-3CC4DC2203B5}"/>
    <cellStyle name="_Weekly Book 2006-07 - Wk 36_Copy of UK 1011 Budget Pack Jan 14th - Property Pages-GBCF_Country CapEx Per" xfId="7854" xr:uid="{98718D7D-A58D-4873-A152-7BABAC6E1037}"/>
    <cellStyle name="_Weekly Book 2006-07 - Wk 36_Country CapEx Per" xfId="7855" xr:uid="{F9FA44EB-DE45-48FF-B5C5-CDF01BD60DA1}"/>
    <cellStyle name="_Weekly Book 2006-07 - Wk 36_JV UK Pack page" xfId="2217" xr:uid="{370BC95F-D4D3-44D7-A9E7-09BF42D15ABA}"/>
    <cellStyle name="_Weekly Book 2006-07 - Wk 36_JV UK Pack page 2" xfId="4124" xr:uid="{BA8CE629-CE0F-4E69-B517-EB02828895A7}"/>
    <cellStyle name="_Weekly Book 2006-07 - Wk 36_JV UK Pack page_Country CapEx Per" xfId="7856" xr:uid="{34CDADE4-2B19-4BD9-ADB7-A652CECB401F}"/>
    <cellStyle name="_Weekly Book 2006-07 - Wk 36_JV UK Pack page_Section 14 Appendices (Planning) (01.06.12)" xfId="7857" xr:uid="{D7ABEB56-AB9B-4582-ABFE-C79CE1F3D96F}"/>
    <cellStyle name="_Weekly Book 2006-07 - Wk 36_Section 14 Appendices (Planning) (01.06.12)" xfId="7858" xr:uid="{3BCF9DE6-6E5E-409E-84B0-B141038AA10A}"/>
    <cellStyle name="_Weekly Book 2006-07 - Wk 36_UK Capex submission to GBCF 14 01 10_v2" xfId="2218" xr:uid="{C26A513E-4A86-4939-8C1C-19B8A70D5567}"/>
    <cellStyle name="_Weekly Book 2006-07 - Wk 36_UK Capex submission to GBCF 14 01 10_v2 2" xfId="4125" xr:uid="{1B0FB686-3FA1-4E15-891A-15F9288AA313}"/>
    <cellStyle name="_Weekly Book 2006-07 - Wk 36_UK Capex submission to GBCF 14 01 10_v2_Country CapEx Per" xfId="7859" xr:uid="{789AB743-612F-4E3C-A792-271B3BF1385C}"/>
    <cellStyle name="_Weekly Book 2006-07 - Wk 36_UK Capex submission to GBCF 14 01 10_v2_Section 14 Appendices (Planning) (01.06.12)" xfId="7860" xr:uid="{95D5971B-A1C3-4A51-BD2E-DF002DE7BA97}"/>
    <cellStyle name="_Weekly Book 2006-07 - Wk 36_UK_Capex_submission_to_GBCF_14.01.10(1)" xfId="2219" xr:uid="{D533F85F-570F-4C8B-B9D2-F6DBED286586}"/>
    <cellStyle name="_Weekly Book 2006-07 - Wk 36_UK_Capex_submission_to_GBCF_14.01.10(1) 2" xfId="4126" xr:uid="{86BB1BFD-59AF-4C39-9B99-2F090B293DFA}"/>
    <cellStyle name="_Weekly Book 2006-07 - Wk 36_UK_Capex_submission_to_GBCF_14.01.10(1)_Country CapEx Per" xfId="7861" xr:uid="{83FE7CF7-76C8-481A-95C1-57EED51F587D}"/>
    <cellStyle name="_Weekly Book 2006-07 - Wk 36_UK_Capex_submission_to_GBCF_14.01.10(1)_Section 14 Appendices (Planning) (01.06.12)" xfId="7862" xr:uid="{8BFF530F-EA65-4106-BED5-9379D9761054}"/>
    <cellStyle name="_Weekly Book 2006-07 - Wk 40 - NEW MEASURE" xfId="2220" xr:uid="{12758488-4676-45C9-818B-92D5CDED105B}"/>
    <cellStyle name="_Weekly Book 2006-07 - Wk 40 - NEW MEASURE 2" xfId="4127" xr:uid="{0BA59620-04CB-4D4E-A040-DE2EAE655375}"/>
    <cellStyle name="_Weekly Book 2006-07 - Wk 40 - NEW MEASURE_Copy of UK 1011 Budget Pack Jan 14th - Property Pages-GBCF" xfId="2221" xr:uid="{818F4B66-FAB8-4B0E-8622-9D1926CE79B9}"/>
    <cellStyle name="_Weekly Book 2006-07 - Wk 40 - NEW MEASURE_Copy of UK 1011 Budget Pack Jan 14th - Property Pages-GBCF 2" xfId="4128" xr:uid="{E095B03E-3AE9-4699-9EDB-0618A0471B6F}"/>
    <cellStyle name="_Weekly Book 2006-07 - Wk 40 - NEW MEASURE_Copy of UK 1011 Budget Pack Jan 14th - Property Pages-GBCF_Country CapEx Per" xfId="7863" xr:uid="{B40B8F8E-8CEC-4A77-8643-EB198DA68FBF}"/>
    <cellStyle name="_Weekly Book 2006-07 - Wk 40 - NEW MEASURE_Country CapEx Per" xfId="7864" xr:uid="{2EEAF252-7614-4BDB-9311-F46649A68558}"/>
    <cellStyle name="_Weekly Book 2006-07 - Wk 40 - NEW MEASURE_JV UK Pack page" xfId="2222" xr:uid="{3B6B9C45-AA9D-473C-8F3F-0F808805E165}"/>
    <cellStyle name="_Weekly Book 2006-07 - Wk 40 - NEW MEASURE_JV UK Pack page 2" xfId="4129" xr:uid="{B6D0E857-B7C9-4D53-9BE3-70DF2EDEF7DF}"/>
    <cellStyle name="_Weekly Book 2006-07 - Wk 40 - NEW MEASURE_JV UK Pack page_Country CapEx Per" xfId="7865" xr:uid="{76DD9788-A46A-47A5-BC33-671952DCD4F6}"/>
    <cellStyle name="_Weekly Book 2006-07 - Wk 40 - NEW MEASURE_JV UK Pack page_Section 14 Appendices (Planning) (01.06.12)" xfId="7866" xr:uid="{CAFE0F40-D98D-4189-84AF-F245658ADC5D}"/>
    <cellStyle name="_Weekly Book 2006-07 - Wk 40 - NEW MEASURE_Section 14 Appendices (Planning) (01.06.12)" xfId="7867" xr:uid="{202343CD-D775-4417-8689-7B380867CE69}"/>
    <cellStyle name="_Weekly Book 2006-07 - Wk 40 - NEW MEASURE_UK Capex submission to GBCF 14 01 10_v2" xfId="2223" xr:uid="{22BB1685-3598-4373-9F28-367E57C83DD3}"/>
    <cellStyle name="_Weekly Book 2006-07 - Wk 40 - NEW MEASURE_UK Capex submission to GBCF 14 01 10_v2 2" xfId="4130" xr:uid="{BC093264-E61D-4DA6-9B22-B57A4CF1519E}"/>
    <cellStyle name="_Weekly Book 2006-07 - Wk 40 - NEW MEASURE_UK Capex submission to GBCF 14 01 10_v2_Country CapEx Per" xfId="7868" xr:uid="{D5DB0FEB-B910-489F-A95C-2D27DE056D10}"/>
    <cellStyle name="_Weekly Book 2006-07 - Wk 40 - NEW MEASURE_UK Capex submission to GBCF 14 01 10_v2_Section 14 Appendices (Planning) (01.06.12)" xfId="7869" xr:uid="{A8A53872-5556-4F8F-AFA5-EA060896F417}"/>
    <cellStyle name="_Weekly Book 2006-07 - Wk 40 - NEW MEASURE_UK_Capex_submission_to_GBCF_14.01.10(1)" xfId="2224" xr:uid="{AED2A679-635A-4E09-9F6D-F9D2D83C956F}"/>
    <cellStyle name="_Weekly Book 2006-07 - Wk 40 - NEW MEASURE_UK_Capex_submission_to_GBCF_14.01.10(1) 2" xfId="4131" xr:uid="{56CC979E-4BF7-45D4-9BA6-D532F1124DB4}"/>
    <cellStyle name="_Weekly Book 2006-07 - Wk 40 - NEW MEASURE_UK_Capex_submission_to_GBCF_14.01.10(1)_Country CapEx Per" xfId="7870" xr:uid="{470391E0-4A55-4774-A0C0-6560FBE30A93}"/>
    <cellStyle name="_Weekly Book 2006-07 - Wk 40 - NEW MEASURE_UK_Capex_submission_to_GBCF_14.01.10(1)_Section 14 Appendices (Planning) (01.06.12)" xfId="7871" xr:uid="{F053A93D-4D84-417B-B10F-F38C6E790D19}"/>
    <cellStyle name="_Weekly Book 2006-07 - Wk 44- NEW MEASURE CG" xfId="2225" xr:uid="{D80BE355-FE66-420E-B960-07A86DAE6ECC}"/>
    <cellStyle name="_Weekly Book 2006-07 - Wk 44- NEW MEASURE CG 2" xfId="4132" xr:uid="{9B593B00-563D-4232-BCB7-0AB0BBFBCE50}"/>
    <cellStyle name="_Weekly Book 2006-07 - Wk 44- NEW MEASURE CG_Copy of UK 1011 Budget Pack Jan 14th - Property Pages-GBCF" xfId="2226" xr:uid="{8F72B090-96CA-4052-AC56-647CC41A15D1}"/>
    <cellStyle name="_Weekly Book 2006-07 - Wk 44- NEW MEASURE CG_Copy of UK 1011 Budget Pack Jan 14th - Property Pages-GBCF 2" xfId="4133" xr:uid="{2BB43D4D-CEB0-4B27-8270-6899EEC84383}"/>
    <cellStyle name="_Weekly Book 2006-07 - Wk 44- NEW MEASURE CG_Copy of UK 1011 Budget Pack Jan 14th - Property Pages-GBCF_Country CapEx Per" xfId="7872" xr:uid="{D7F6FFF5-377E-435B-AD21-FAA8E069AA8D}"/>
    <cellStyle name="_Weekly Book 2006-07 - Wk 44- NEW MEASURE CG_Country CapEx Per" xfId="7873" xr:uid="{A156FA8F-FDB5-45D7-B8CF-D51EEFD78C94}"/>
    <cellStyle name="_Weekly Book 2006-07 - Wk 44- NEW MEASURE CG_JV UK Pack page" xfId="2227" xr:uid="{C2EFCD7A-DCBC-43FD-80FD-B7BC8D687ECB}"/>
    <cellStyle name="_Weekly Book 2006-07 - Wk 44- NEW MEASURE CG_JV UK Pack page 2" xfId="4134" xr:uid="{CE221717-B843-4C63-B871-B221662FC6F7}"/>
    <cellStyle name="_Weekly Book 2006-07 - Wk 44- NEW MEASURE CG_JV UK Pack page_Country CapEx Per" xfId="7874" xr:uid="{C8269653-9474-4810-BFD0-7E51182473A8}"/>
    <cellStyle name="_Weekly Book 2006-07 - Wk 44- NEW MEASURE CG_JV UK Pack page_Section 14 Appendices (Planning) (01.06.12)" xfId="7875" xr:uid="{5A832131-53BF-4E80-A401-DBAFB6C22B0F}"/>
    <cellStyle name="_Weekly Book 2006-07 - Wk 44- NEW MEASURE CG_Section 14 Appendices (Planning) (01.06.12)" xfId="7876" xr:uid="{10077130-B0B0-408C-8EF4-880B82454CAF}"/>
    <cellStyle name="_Weekly Book 2006-07 - Wk 44- NEW MEASURE CG_UK Capex submission to GBCF 14 01 10_v2" xfId="2228" xr:uid="{1ADBB2E0-9342-45E0-8C26-6E705815F630}"/>
    <cellStyle name="_Weekly Book 2006-07 - Wk 44- NEW MEASURE CG_UK Capex submission to GBCF 14 01 10_v2 2" xfId="4135" xr:uid="{74548E7D-7D78-4322-B5DF-637ADDC42A66}"/>
    <cellStyle name="_Weekly Book 2006-07 - Wk 44- NEW MEASURE CG_UK Capex submission to GBCF 14 01 10_v2_Country CapEx Per" xfId="7877" xr:uid="{44B3673C-0295-417D-B7F0-89F4A2EC3789}"/>
    <cellStyle name="_Weekly Book 2006-07 - Wk 44- NEW MEASURE CG_UK Capex submission to GBCF 14 01 10_v2_Section 14 Appendices (Planning) (01.06.12)" xfId="7878" xr:uid="{8A702404-6217-4074-82C8-C7FEBEB158D0}"/>
    <cellStyle name="_Weekly Book 2006-07 - Wk 44- NEW MEASURE CG_UK_Capex_submission_to_GBCF_14.01.10(1)" xfId="2229" xr:uid="{D6D7A992-B3C6-41B8-8378-E091CFD253D6}"/>
    <cellStyle name="_Weekly Book 2006-07 - Wk 44- NEW MEASURE CG_UK_Capex_submission_to_GBCF_14.01.10(1) 2" xfId="4136" xr:uid="{0657211D-FAB1-403C-8F97-6774704BAD8C}"/>
    <cellStyle name="_Weekly Book 2006-07 - Wk 44- NEW MEASURE CG_UK_Capex_submission_to_GBCF_14.01.10(1)_Country CapEx Per" xfId="7879" xr:uid="{6E31029B-8A16-4974-8B72-CD2278C196FD}"/>
    <cellStyle name="_Weekly Book 2006-07 - Wk 44- NEW MEASURE CG_UK_Capex_submission_to_GBCF_14.01.10(1)_Section 14 Appendices (Planning) (01.06.12)" xfId="7880" xr:uid="{00842752-DD4B-4CC0-8140-B327DA9D73FF}"/>
    <cellStyle name="_Weekly Book Japan" xfId="7881" xr:uid="{FEF0FC9A-909D-4552-81AA-C5EB8A198652}"/>
    <cellStyle name="_Weekly Book Japan WK35" xfId="7882" xr:uid="{7386B877-05A8-4241-B91F-A35DE61F984B}"/>
    <cellStyle name="_Weekly CFF 41 - ROI - 2010-Dec-09 (2)" xfId="7883" xr:uid="{A1288FF3-F3AB-49E4-A49A-42A2D9D01232}"/>
    <cellStyle name="_Weekly CFF 42 - ROI - 2010-Dec-16" xfId="7884" xr:uid="{FD0A119A-4969-491A-977C-F1FE8878C7E7}"/>
    <cellStyle name="_Weekly green Clubcard points awarded 22" xfId="2230" xr:uid="{37C88457-ACB2-437C-8FB3-67937244F082}"/>
    <cellStyle name="_Weekly green Clubcard points awarded 22 2" xfId="4137" xr:uid="{C327F78F-61E9-4B23-AF3F-11BAF6377DE2}"/>
    <cellStyle name="_Weekly green Clubcard points awarded 22_Copy of UK 1011 Budget Pack Jan 14th - Property Pages-GBCF" xfId="2231" xr:uid="{B32F6FE9-BDA5-4BBD-8B93-878FAA9EAA6F}"/>
    <cellStyle name="_Weekly green Clubcard points awarded 22_Copy of UK 1011 Budget Pack Jan 14th - Property Pages-GBCF 2" xfId="4138" xr:uid="{0901148A-BFEF-4D83-AC85-6D06E2FD3534}"/>
    <cellStyle name="_Weekly green Clubcard points awarded 22_Copy of UK 1011 Budget Pack Jan 14th - Property Pages-GBCF_Country CapEx Per" xfId="7885" xr:uid="{519963EA-BF3F-4DD8-BF95-391F1112C241}"/>
    <cellStyle name="_Weekly green Clubcard points awarded 22_Country CapEx Per" xfId="7886" xr:uid="{FB4D46EA-C58D-4401-BEAB-A6DE5EA5DB34}"/>
    <cellStyle name="_Weekly green Clubcard points awarded 22_JV UK Pack page" xfId="2232" xr:uid="{ABA9488D-9EC4-4886-9C38-6F94A11C130C}"/>
    <cellStyle name="_Weekly green Clubcard points awarded 22_JV UK Pack page 2" xfId="4139" xr:uid="{80831559-8E94-4EC3-B7DF-BF1E1B283181}"/>
    <cellStyle name="_Weekly green Clubcard points awarded 22_JV UK Pack page_Country CapEx Per" xfId="7887" xr:uid="{CC7576F9-6CD9-4041-8864-C3A377AC1137}"/>
    <cellStyle name="_Weekly green Clubcard points awarded 22_JV UK Pack page_Section 14 Appendices (Planning) (01.06.12)" xfId="7888" xr:uid="{10A42898-4B0E-4204-9B10-189679ED4E98}"/>
    <cellStyle name="_Weekly green Clubcard points awarded 22_Section 14 Appendices (Planning) (01.06.12)" xfId="7889" xr:uid="{E4D94994-CF34-4854-9366-CC2F1C92B9BA}"/>
    <cellStyle name="_Weekly green Clubcard points awarded 22_UK Capex submission to GBCF 14 01 10_v2" xfId="2233" xr:uid="{C139CA0E-73E4-4B1E-A6CE-DD4E6F7F633D}"/>
    <cellStyle name="_Weekly green Clubcard points awarded 22_UK Capex submission to GBCF 14 01 10_v2 2" xfId="4140" xr:uid="{270A30D5-52A7-40A6-8744-177A3B9E02AD}"/>
    <cellStyle name="_Weekly green Clubcard points awarded 22_UK Capex submission to GBCF 14 01 10_v2_Country CapEx Per" xfId="7890" xr:uid="{A5E3E34C-512D-4E66-B373-36B23974E5BB}"/>
    <cellStyle name="_Weekly green Clubcard points awarded 22_UK Capex submission to GBCF 14 01 10_v2_Section 14 Appendices (Planning) (01.06.12)" xfId="7891" xr:uid="{4D4414C5-AF6E-441E-980B-C623448AE715}"/>
    <cellStyle name="_Weekly green Clubcard points awarded 22_UK_Capex_submission_to_GBCF_14.01.10(1)" xfId="2234" xr:uid="{A93FF676-4990-4ACB-B51A-451840A469EB}"/>
    <cellStyle name="_Weekly green Clubcard points awarded 22_UK_Capex_submission_to_GBCF_14.01.10(1) 2" xfId="4141" xr:uid="{07ADA772-3F9C-4373-B15F-AA87A550639C}"/>
    <cellStyle name="_Weekly green Clubcard points awarded 22_UK_Capex_submission_to_GBCF_14.01.10(1)_Country CapEx Per" xfId="7892" xr:uid="{FEE69A1F-D147-44D6-9C2E-9651AD83E38E}"/>
    <cellStyle name="_Weekly green Clubcard points awarded 22_UK_Capex_submission_to_GBCF_14.01.10(1)_Section 14 Appendices (Planning) (01.06.12)" xfId="7893" xr:uid="{888495DD-FF31-496F-97F5-156567431FA9}"/>
    <cellStyle name="_WK34" xfId="7894" xr:uid="{014EF49A-8940-4E78-B981-D636208B3923}"/>
    <cellStyle name="_Working Capital Days submitted 05.10.09" xfId="2235" xr:uid="{4CAD0A5C-B08E-4A33-BC1A-07BCA0EF5376}"/>
    <cellStyle name="_Working Capital Days submitted 05.10.09 2" xfId="4142" xr:uid="{4DF7CEFC-A37E-46E5-9B8C-372EDE960834}"/>
    <cellStyle name="_WP_2003new" xfId="19205" xr:uid="{06715040-4156-47EB-992C-B38BF2420DE8}"/>
    <cellStyle name="_X Boarder Rates" xfId="7895" xr:uid="{DE4B9BF8-EC15-4549-9BBF-5BA903F96559}"/>
    <cellStyle name="_x365외_050616" xfId="7896" xr:uid="{92E88438-09DC-45E0-BBAE-51A73B29A039}"/>
    <cellStyle name="_YK - PREOP" xfId="2236" xr:uid="{1C2F1609-A2FE-44EA-AB4B-E8DFA4FFA296}"/>
    <cellStyle name="’??? [0.00]_TMCA Spreadsheet(body)" xfId="19206" xr:uid="{3746F50C-15E3-4E2C-BC1A-552C13F12742}"/>
    <cellStyle name="’???_TMCA Spreadsheet(body)" xfId="19207" xr:uid="{9AFAA8D0-7C30-491D-B84A-6B9A189AD27D}"/>
    <cellStyle name="’Ê‰Ý [0.00]_Region Orders (2)" xfId="2237" xr:uid="{A59EF73B-D21A-4D4A-98E9-20F986FBEDAE}"/>
    <cellStyle name="’Ê‰Ý_Region Orders (2)" xfId="2238" xr:uid="{5DC80EE7-BF4E-4D15-B752-7DE1C3DFAFDA}"/>
    <cellStyle name="¤@¯Elaroux" xfId="19208" xr:uid="{33BB4E99-3815-4A0F-A6E9-612E2852EEB6}"/>
    <cellStyle name="¤d¤À¦E0]_laroux" xfId="19209" xr:uid="{DEB7A982-4BFA-46F9-A19C-80F4C50D5302}"/>
    <cellStyle name="¤d¤À¦Elaroux" xfId="19210" xr:uid="{218853D2-47CB-47B0-91A0-06FC657D20FF}"/>
    <cellStyle name="¤d¤À¦Elaroux 10" xfId="40667" xr:uid="{C4AD1D32-8112-4BC1-99D1-42585D54406A}"/>
    <cellStyle name="¤d¤À¦Elaroux 11" xfId="30954" xr:uid="{F5ADFBA4-E1D8-4552-9400-43D251462972}"/>
    <cellStyle name="¤d¤À¦Elaroux 2" xfId="19822" xr:uid="{BC3DB899-8DD0-411A-B9CE-BABD4C1D6A65}"/>
    <cellStyle name="¤d¤À¦Elaroux 2 10" xfId="31122" xr:uid="{64BFAF7F-473E-427C-95A5-9F5C89B1CF66}"/>
    <cellStyle name="¤d¤À¦Elaroux 2 2" xfId="20306" xr:uid="{75785BC2-6FE9-4F65-B531-DFB811E0132D}"/>
    <cellStyle name="¤d¤À¦Elaroux 2 2 2" xfId="20823" xr:uid="{8389543F-93A6-4E5A-9464-9C2C87B90B55}"/>
    <cellStyle name="¤d¤À¦Elaroux 2 2 2 2" xfId="22394" xr:uid="{E00766AC-BC3B-4ED1-BB24-B9DD296A6CBE}"/>
    <cellStyle name="¤d¤À¦Elaroux 2 2 2 2 2" xfId="29870" xr:uid="{1C278D68-DF18-4236-AD9D-DB7497FDC83B}"/>
    <cellStyle name="¤d¤À¦Elaroux 2 2 2 2 2 2" xfId="49339" xr:uid="{6F9AE9FF-1F9C-4A7E-8B76-E96D60B4BAA5}"/>
    <cellStyle name="¤d¤À¦Elaroux 2 2 2 2 2 3" xfId="39854" xr:uid="{F81E1314-AC58-4EAB-8CE5-0088603A958C}"/>
    <cellStyle name="¤d¤À¦Elaroux 2 2 2 2 3" xfId="26184" xr:uid="{A34C17AB-A3F1-4267-9C94-FBFC5697C690}"/>
    <cellStyle name="¤d¤À¦Elaroux 2 2 2 2 3 2" xfId="46161" xr:uid="{E257DC66-A0F3-484B-AAEF-B23857E53BE9}"/>
    <cellStyle name="¤d¤À¦Elaroux 2 2 2 2 3 3" xfId="36590" xr:uid="{B9189652-9DEC-4626-BF2F-839AA4B78B89}"/>
    <cellStyle name="¤d¤À¦Elaroux 2 2 2 2 4" xfId="43094" xr:uid="{883B9436-8E4E-4241-B0C5-354D249D286B}"/>
    <cellStyle name="¤d¤À¦Elaroux 2 2 2 2 5" xfId="33468" xr:uid="{3146EF31-8D73-4739-987B-85EEF9EE7875}"/>
    <cellStyle name="¤d¤À¦Elaroux 2 2 2 3" xfId="28336" xr:uid="{30B336F8-BDCC-4CD5-84F4-FF20CAF58CBD}"/>
    <cellStyle name="¤d¤À¦Elaroux 2 2 2 3 2" xfId="47805" xr:uid="{0147869B-6FF1-4B4E-93C6-6F4EF350373C}"/>
    <cellStyle name="¤d¤À¦Elaroux 2 2 2 3 3" xfId="38320" xr:uid="{9B78AEB4-E782-4EC0-BA28-2D489F3FBD4B}"/>
    <cellStyle name="¤d¤À¦Elaroux 2 2 2 4" xfId="24650" xr:uid="{95190D3C-30E4-41C4-AD2F-9B53D0762870}"/>
    <cellStyle name="¤d¤À¦Elaroux 2 2 2 4 2" xfId="44627" xr:uid="{6CE3CFDB-A05B-4358-BFC8-5E98DFA22498}"/>
    <cellStyle name="¤d¤À¦Elaroux 2 2 2 4 3" xfId="35056" xr:uid="{36BC75FF-4D72-4F72-B2C1-7327108D59C2}"/>
    <cellStyle name="¤d¤À¦Elaroux 2 2 2 5" xfId="41560" xr:uid="{01E86186-14FD-4D25-A1D0-BD819A79254C}"/>
    <cellStyle name="¤d¤À¦Elaroux 2 2 2 6" xfId="31932" xr:uid="{871B68B3-C597-4357-8338-02CA556FC6E9}"/>
    <cellStyle name="¤d¤À¦Elaroux 2 2 3" xfId="21359" xr:uid="{5A6F616E-6F94-46EE-AD17-4F9D8A6FB809}"/>
    <cellStyle name="¤d¤À¦Elaroux 2 2 3 2" xfId="22901" xr:uid="{CE2DB802-BD36-41B7-A1ED-0FBAD46CB5F4}"/>
    <cellStyle name="¤d¤À¦Elaroux 2 2 3 2 2" xfId="30377" xr:uid="{A3C8EA79-4BBE-410F-909C-D08E5E1E35F4}"/>
    <cellStyle name="¤d¤À¦Elaroux 2 2 3 2 2 2" xfId="49846" xr:uid="{AAB30C36-C08E-4343-B5FB-140CFD88B2C9}"/>
    <cellStyle name="¤d¤À¦Elaroux 2 2 3 2 2 3" xfId="40361" xr:uid="{D4EA45A5-1776-4FED-A275-51D4D906B54D}"/>
    <cellStyle name="¤d¤À¦Elaroux 2 2 3 2 3" xfId="26691" xr:uid="{FB54902A-327A-4EBB-8221-659F210BF779}"/>
    <cellStyle name="¤d¤À¦Elaroux 2 2 3 2 3 2" xfId="46668" xr:uid="{AF0507CF-9D34-40D2-B980-72DF6A2BD5F9}"/>
    <cellStyle name="¤d¤À¦Elaroux 2 2 3 2 3 3" xfId="37097" xr:uid="{FCD9BB64-6CF0-43B2-85CA-43B9EDE16F58}"/>
    <cellStyle name="¤d¤À¦Elaroux 2 2 3 2 4" xfId="43601" xr:uid="{839EAB28-C232-4CE2-9F26-FCB977C35824}"/>
    <cellStyle name="¤d¤À¦Elaroux 2 2 3 2 5" xfId="33975" xr:uid="{ECE83B7D-59B8-4AC7-8BC5-55D7C148B19F}"/>
    <cellStyle name="¤d¤À¦Elaroux 2 2 3 3" xfId="28843" xr:uid="{C4250887-60B4-437A-80A2-EF27B0619576}"/>
    <cellStyle name="¤d¤À¦Elaroux 2 2 3 3 2" xfId="48312" xr:uid="{CF49E8CA-9AD0-4E21-8D26-9B6D27A4F11F}"/>
    <cellStyle name="¤d¤À¦Elaroux 2 2 3 3 3" xfId="38827" xr:uid="{0ADDDC33-BD56-4A10-8CF0-87BC57DFAAA2}"/>
    <cellStyle name="¤d¤À¦Elaroux 2 2 3 4" xfId="25157" xr:uid="{D29F78EB-8215-43F6-88BA-D1C5A14473E4}"/>
    <cellStyle name="¤d¤À¦Elaroux 2 2 3 4 2" xfId="45134" xr:uid="{49DC29AA-1A9F-4BF0-9CD8-163FCF3A4A60}"/>
    <cellStyle name="¤d¤À¦Elaroux 2 2 3 4 3" xfId="35563" xr:uid="{A03D1350-EEC9-4F36-ABB0-F6031ECBC216}"/>
    <cellStyle name="¤d¤À¦Elaroux 2 2 3 5" xfId="42067" xr:uid="{B83887FF-AA24-4051-AEF2-50E7F22905EA}"/>
    <cellStyle name="¤d¤À¦Elaroux 2 2 3 6" xfId="32441" xr:uid="{084026C5-07C9-4A92-BE81-01A13943E514}"/>
    <cellStyle name="¤d¤À¦Elaroux 2 2 4" xfId="21991" xr:uid="{7624ACCE-709B-4486-B6A5-30FFC1AD2D4C}"/>
    <cellStyle name="¤d¤À¦Elaroux 2 2 4 2" xfId="29467" xr:uid="{43B362C1-4E13-4232-B470-31395299DA01}"/>
    <cellStyle name="¤d¤À¦Elaroux 2 2 4 2 2" xfId="48936" xr:uid="{E7E00C2B-BFDC-40C3-B6EC-DC2B4443A566}"/>
    <cellStyle name="¤d¤À¦Elaroux 2 2 4 2 3" xfId="39451" xr:uid="{6A74B400-C2B8-4302-BD8B-0B2642FBBB4F}"/>
    <cellStyle name="¤d¤À¦Elaroux 2 2 4 3" xfId="25781" xr:uid="{B31D5ADB-C37F-42AF-91A4-29945292C993}"/>
    <cellStyle name="¤d¤À¦Elaroux 2 2 4 3 2" xfId="45758" xr:uid="{592F21D3-A171-4385-B347-57E86118AB26}"/>
    <cellStyle name="¤d¤À¦Elaroux 2 2 4 3 3" xfId="36187" xr:uid="{E98B698F-8907-4A03-BB44-1C4DA3971B3B}"/>
    <cellStyle name="¤d¤À¦Elaroux 2 2 4 4" xfId="42691" xr:uid="{4B0FF040-462C-4D29-87E1-D879032BC64B}"/>
    <cellStyle name="¤d¤À¦Elaroux 2 2 4 5" xfId="33065" xr:uid="{A17A9C92-B261-4584-A351-AF2B1093BE15}"/>
    <cellStyle name="¤d¤À¦Elaroux 2 2 5" xfId="27933" xr:uid="{6BD22323-A95E-4F9F-A44A-5809752A02A8}"/>
    <cellStyle name="¤d¤À¦Elaroux 2 2 5 2" xfId="47402" xr:uid="{2C432D06-D7D3-4312-8DA0-16BE8C1F37B2}"/>
    <cellStyle name="¤d¤À¦Elaroux 2 2 5 3" xfId="37917" xr:uid="{B98266EF-1476-441A-8749-87D3A214FC34}"/>
    <cellStyle name="¤d¤À¦Elaroux 2 2 6" xfId="24248" xr:uid="{36D4E9D4-A89F-4107-85AD-15D4CAE5B458}"/>
    <cellStyle name="¤d¤À¦Elaroux 2 2 6 2" xfId="44225" xr:uid="{204B6522-D711-4B46-A7C7-31D8096D78ED}"/>
    <cellStyle name="¤d¤À¦Elaroux 2 2 6 3" xfId="34654" xr:uid="{A105423F-60F8-4037-8969-B6865B479982}"/>
    <cellStyle name="¤d¤À¦Elaroux 2 2 7" xfId="41157" xr:uid="{9BAD818B-FC36-465D-9110-B9493E6D94DF}"/>
    <cellStyle name="¤d¤À¦Elaroux 2 2 8" xfId="31518" xr:uid="{B3D7BCE2-41F8-4868-AC66-EFB132577720}"/>
    <cellStyle name="¤d¤À¦Elaroux 2 3" xfId="20175" xr:uid="{BBE4AC1A-8B61-4090-9D85-FD1CC74F093B}"/>
    <cellStyle name="¤d¤À¦Elaroux 2 3 2" xfId="21228" xr:uid="{C7A949D8-0376-4A9A-BE50-011729094E4B}"/>
    <cellStyle name="¤d¤À¦Elaroux 2 3 2 2" xfId="22770" xr:uid="{F118E581-125A-48C8-9DFC-8DDF9369C437}"/>
    <cellStyle name="¤d¤À¦Elaroux 2 3 2 2 2" xfId="30246" xr:uid="{D15438AC-A570-4CD2-B8BB-07C6794DE03B}"/>
    <cellStyle name="¤d¤À¦Elaroux 2 3 2 2 2 2" xfId="49715" xr:uid="{BE0AF42E-A476-4820-A092-DFBF5C1F7B95}"/>
    <cellStyle name="¤d¤À¦Elaroux 2 3 2 2 2 3" xfId="40230" xr:uid="{71B4A597-BDB6-495A-A7DD-B974EAC8473C}"/>
    <cellStyle name="¤d¤À¦Elaroux 2 3 2 2 3" xfId="26560" xr:uid="{E424A62C-AC69-4D6B-B384-A6C7CBB74DA7}"/>
    <cellStyle name="¤d¤À¦Elaroux 2 3 2 2 3 2" xfId="46537" xr:uid="{FD2C3F81-EE02-4386-B805-28A8E4258AFF}"/>
    <cellStyle name="¤d¤À¦Elaroux 2 3 2 2 3 3" xfId="36966" xr:uid="{9881C6CF-AC2F-4999-A529-528064B4CF72}"/>
    <cellStyle name="¤d¤À¦Elaroux 2 3 2 2 4" xfId="43470" xr:uid="{774828E4-234B-4CD0-BB64-33F39E9905B8}"/>
    <cellStyle name="¤d¤À¦Elaroux 2 3 2 2 5" xfId="33844" xr:uid="{70F1DEB0-14B1-46B9-B3DA-F75EDD99603D}"/>
    <cellStyle name="¤d¤À¦Elaroux 2 3 2 3" xfId="28712" xr:uid="{28D90D06-8D95-42F0-BD97-81AABA0CE488}"/>
    <cellStyle name="¤d¤À¦Elaroux 2 3 2 3 2" xfId="48181" xr:uid="{A9F05EF7-0EDC-4733-B8B1-DDA859B6C323}"/>
    <cellStyle name="¤d¤À¦Elaroux 2 3 2 3 3" xfId="38696" xr:uid="{D1C760E1-C648-4E31-B2C0-EB4599B27350}"/>
    <cellStyle name="¤d¤À¦Elaroux 2 3 2 4" xfId="25026" xr:uid="{AB3F7B2C-8E67-4E19-805C-B873D0E4870F}"/>
    <cellStyle name="¤d¤À¦Elaroux 2 3 2 4 2" xfId="45003" xr:uid="{5F6A426E-E5F5-41BC-9844-B2AEBC8281D9}"/>
    <cellStyle name="¤d¤À¦Elaroux 2 3 2 4 3" xfId="35432" xr:uid="{0B8D46DA-2842-44DD-9373-E4F374315AFD}"/>
    <cellStyle name="¤d¤À¦Elaroux 2 3 2 5" xfId="41936" xr:uid="{61A38D63-D45C-49B4-A295-E2AF4FEECEDC}"/>
    <cellStyle name="¤d¤À¦Elaroux 2 3 2 6" xfId="32310" xr:uid="{CFBA9F7F-DDE6-42DC-B1B3-07340DDF629D}"/>
    <cellStyle name="¤d¤À¦Elaroux 2 3 3" xfId="21860" xr:uid="{2EBAA521-4F0B-4D15-B969-444E71D2E9B7}"/>
    <cellStyle name="¤d¤À¦Elaroux 2 3 3 2" xfId="29336" xr:uid="{F8822B6A-679B-4144-81B3-02B8D304366E}"/>
    <cellStyle name="¤d¤À¦Elaroux 2 3 3 2 2" xfId="48805" xr:uid="{98AEABBF-8378-466C-9F7D-300A9961AA85}"/>
    <cellStyle name="¤d¤À¦Elaroux 2 3 3 2 3" xfId="39320" xr:uid="{15D1CA9C-58B4-47E7-9EA1-53E5B958B71F}"/>
    <cellStyle name="¤d¤À¦Elaroux 2 3 3 3" xfId="25650" xr:uid="{F585D0FC-20BB-44E1-B183-741F27B2B256}"/>
    <cellStyle name="¤d¤À¦Elaroux 2 3 3 3 2" xfId="45627" xr:uid="{99A8767D-9222-42FC-9040-E8EC37D3F713}"/>
    <cellStyle name="¤d¤À¦Elaroux 2 3 3 3 3" xfId="36056" xr:uid="{F1B3CB82-F3D4-44B6-A7FC-A9947A75E296}"/>
    <cellStyle name="¤d¤À¦Elaroux 2 3 3 4" xfId="42560" xr:uid="{DE099C53-653E-4FB2-BF1C-09F61208ACB4}"/>
    <cellStyle name="¤d¤À¦Elaroux 2 3 3 5" xfId="32934" xr:uid="{87C184F9-174E-40BE-BFAA-31AF7252508D}"/>
    <cellStyle name="¤d¤À¦Elaroux 2 3 4" xfId="27802" xr:uid="{DCC83AC6-9D85-4494-BFE5-CB66857AD0EE}"/>
    <cellStyle name="¤d¤À¦Elaroux 2 3 4 2" xfId="47271" xr:uid="{96008BFA-AB11-42B4-8062-F0A8E52BA548}"/>
    <cellStyle name="¤d¤À¦Elaroux 2 3 4 3" xfId="37786" xr:uid="{A5D13AF2-A7B5-44DA-9C52-48326D843D8D}"/>
    <cellStyle name="¤d¤À¦Elaroux 2 3 5" xfId="24117" xr:uid="{D237080F-D052-4FD6-A15F-A652E7B95E91}"/>
    <cellStyle name="¤d¤À¦Elaroux 2 3 5 2" xfId="44094" xr:uid="{B843EED2-F602-4F0E-A22A-EC705F86C6CD}"/>
    <cellStyle name="¤d¤À¦Elaroux 2 3 5 3" xfId="34523" xr:uid="{8AD3518C-44A4-41DA-BCA1-909DE1A7D4E3}"/>
    <cellStyle name="¤d¤À¦Elaroux 2 3 6" xfId="41026" xr:uid="{DA260676-D564-437E-ADB9-238167A78513}"/>
    <cellStyle name="¤d¤À¦Elaroux 2 3 7" xfId="31387" xr:uid="{A353EEA9-1FFE-40D8-AF2A-A3B58B79C4B1}"/>
    <cellStyle name="¤d¤À¦Elaroux 2 4" xfId="20690" xr:uid="{F01B7728-1511-4BF2-A617-E665A26D709E}"/>
    <cellStyle name="¤d¤À¦Elaroux 2 4 2" xfId="22263" xr:uid="{C2821456-6FDB-45A1-80EC-323B559D59DA}"/>
    <cellStyle name="¤d¤À¦Elaroux 2 4 2 2" xfId="29739" xr:uid="{9747AECC-5407-4F08-871A-0C1DDC6C30CD}"/>
    <cellStyle name="¤d¤À¦Elaroux 2 4 2 2 2" xfId="49208" xr:uid="{16E0BF85-5858-46C4-9F7B-AF9B099EC13B}"/>
    <cellStyle name="¤d¤À¦Elaroux 2 4 2 2 3" xfId="39723" xr:uid="{7DB181FC-38D7-41AB-9004-00947E3D4612}"/>
    <cellStyle name="¤d¤À¦Elaroux 2 4 2 3" xfId="26053" xr:uid="{FF38A1DD-0898-400B-8C3D-36E0D6DF8780}"/>
    <cellStyle name="¤d¤À¦Elaroux 2 4 2 3 2" xfId="46030" xr:uid="{BB208356-5EEA-48F8-8822-1CF4C0BB1EB9}"/>
    <cellStyle name="¤d¤À¦Elaroux 2 4 2 3 3" xfId="36459" xr:uid="{26DBDCC0-2108-4B94-97C2-D8CB01826914}"/>
    <cellStyle name="¤d¤À¦Elaroux 2 4 2 4" xfId="42963" xr:uid="{8160A66D-A4AF-4798-B7EE-18720823A414}"/>
    <cellStyle name="¤d¤À¦Elaroux 2 4 2 5" xfId="33337" xr:uid="{BE874601-6AF1-417C-B317-097DCB0375FA}"/>
    <cellStyle name="¤d¤À¦Elaroux 2 4 3" xfId="28205" xr:uid="{B5097383-653A-4FE0-B55B-455A82AF0F4D}"/>
    <cellStyle name="¤d¤À¦Elaroux 2 4 3 2" xfId="47674" xr:uid="{92FFBA81-58E3-47B6-A828-56D49DB562A6}"/>
    <cellStyle name="¤d¤À¦Elaroux 2 4 3 3" xfId="38189" xr:uid="{B0570EE1-2294-4EB8-B6FD-18E0512A6FF3}"/>
    <cellStyle name="¤d¤À¦Elaroux 2 4 4" xfId="24519" xr:uid="{1EADD35E-AEA3-445E-ADE0-A7521E3B10F3}"/>
    <cellStyle name="¤d¤À¦Elaroux 2 4 4 2" xfId="44496" xr:uid="{9CF8E51A-6D9C-48EA-B8A2-81F1CCB48E40}"/>
    <cellStyle name="¤d¤À¦Elaroux 2 4 4 3" xfId="34925" xr:uid="{5836EDDE-1CF9-4E1B-AC99-84AB009E2E00}"/>
    <cellStyle name="¤d¤À¦Elaroux 2 4 5" xfId="41429" xr:uid="{AB7BB369-130C-4F7D-991B-C8FFF811EA60}"/>
    <cellStyle name="¤d¤À¦Elaroux 2 4 6" xfId="31801" xr:uid="{7EBE2CE6-92FF-451F-923B-D8AD59F5D710}"/>
    <cellStyle name="¤d¤À¦Elaroux 2 5" xfId="20990" xr:uid="{B800A7FB-A5EE-4A80-AFA9-F921ABD0EE0A}"/>
    <cellStyle name="¤d¤À¦Elaroux 2 5 2" xfId="22532" xr:uid="{DDCF3484-8DD9-48EF-9161-9CEC5CDDBC68}"/>
    <cellStyle name="¤d¤À¦Elaroux 2 5 2 2" xfId="30008" xr:uid="{711B8796-B946-41A4-BDD6-5CCEE3C5B738}"/>
    <cellStyle name="¤d¤À¦Elaroux 2 5 2 2 2" xfId="49477" xr:uid="{5E6A4402-BC5E-4543-9AD2-B18F8BABA64C}"/>
    <cellStyle name="¤d¤À¦Elaroux 2 5 2 2 3" xfId="39992" xr:uid="{3CD7C0B5-9462-4768-AA1D-C9AEC4C56C99}"/>
    <cellStyle name="¤d¤À¦Elaroux 2 5 2 3" xfId="26322" xr:uid="{A9F3FA2D-12C9-4CE7-9092-8815D9DCAA59}"/>
    <cellStyle name="¤d¤À¦Elaroux 2 5 2 3 2" xfId="46299" xr:uid="{B3C6B08D-125C-4CEA-9F51-D9FB2B7948C1}"/>
    <cellStyle name="¤d¤À¦Elaroux 2 5 2 3 3" xfId="36728" xr:uid="{EC19B65A-3B4D-47B2-A163-67BD74434F01}"/>
    <cellStyle name="¤d¤À¦Elaroux 2 5 2 4" xfId="43232" xr:uid="{3FA3B7B5-5863-4851-800D-5C121A27EAC3}"/>
    <cellStyle name="¤d¤À¦Elaroux 2 5 2 5" xfId="33606" xr:uid="{8FB18E32-E36A-4270-B584-630CD2D51BEB}"/>
    <cellStyle name="¤d¤À¦Elaroux 2 5 3" xfId="28474" xr:uid="{C9F91505-46F7-4274-8A26-CE380B473F48}"/>
    <cellStyle name="¤d¤À¦Elaroux 2 5 3 2" xfId="47943" xr:uid="{AFB0DDC5-672B-4126-BF55-C06B44A77395}"/>
    <cellStyle name="¤d¤À¦Elaroux 2 5 3 3" xfId="38458" xr:uid="{B39FB26C-98F4-4F6C-93BE-DFAC43273951}"/>
    <cellStyle name="¤d¤À¦Elaroux 2 5 4" xfId="24788" xr:uid="{8013CFD7-FCFA-4276-933E-08E4A9B222C6}"/>
    <cellStyle name="¤d¤À¦Elaroux 2 5 4 2" xfId="44765" xr:uid="{E4472966-A3D6-4687-90BB-56838464BF44}"/>
    <cellStyle name="¤d¤À¦Elaroux 2 5 4 3" xfId="35194" xr:uid="{D68BB18C-C777-4E1A-9670-4EDEF86EB431}"/>
    <cellStyle name="¤d¤À¦Elaroux 2 5 5" xfId="41698" xr:uid="{85052ACB-7259-4C61-BB76-58B8FAB818ED}"/>
    <cellStyle name="¤d¤À¦Elaroux 2 5 6" xfId="32072" xr:uid="{68A2BC42-98CD-4FE8-B689-030639E0EBBE}"/>
    <cellStyle name="¤d¤À¦Elaroux 2 6" xfId="21622" xr:uid="{C81716C7-926F-43BF-9266-696425CF7438}"/>
    <cellStyle name="¤d¤À¦Elaroux 2 6 2" xfId="29098" xr:uid="{28FDC34D-0600-441B-95E1-ABDBCB9C0609}"/>
    <cellStyle name="¤d¤À¦Elaroux 2 6 2 2" xfId="48567" xr:uid="{C8425148-8B93-4845-9BAB-A5F5A9F52B93}"/>
    <cellStyle name="¤d¤À¦Elaroux 2 6 2 3" xfId="39082" xr:uid="{D404E482-EC85-4244-AC32-C99397AB9DAC}"/>
    <cellStyle name="¤d¤À¦Elaroux 2 6 3" xfId="25412" xr:uid="{D1612641-2585-4E18-A439-009B752BD9F0}"/>
    <cellStyle name="¤d¤À¦Elaroux 2 6 3 2" xfId="45389" xr:uid="{CFF4FDF1-C3F9-4B94-85CA-6FF58101E3C9}"/>
    <cellStyle name="¤d¤À¦Elaroux 2 6 3 3" xfId="35818" xr:uid="{DA390C38-0461-4FD3-B805-CF2B3E4790CB}"/>
    <cellStyle name="¤d¤À¦Elaroux 2 6 4" xfId="42322" xr:uid="{AFA0B109-5D6B-4115-9DF5-5D9BF5B9699C}"/>
    <cellStyle name="¤d¤À¦Elaroux 2 6 5" xfId="32696" xr:uid="{4C0ED8BE-AB3F-4F96-8447-8D92459777BA}"/>
    <cellStyle name="¤d¤À¦Elaroux 2 7" xfId="27563" xr:uid="{4706563D-38FD-42BF-8FBD-9BEC6B26A4D9}"/>
    <cellStyle name="¤d¤À¦Elaroux 2 7 2" xfId="47032" xr:uid="{994EC930-CF97-4584-BC3E-93C1DDB9EAC2}"/>
    <cellStyle name="¤d¤À¦Elaroux 2 7 3" xfId="37547" xr:uid="{490AF601-DD70-4674-BC70-BA5D56724012}"/>
    <cellStyle name="¤d¤À¦Elaroux 2 8" xfId="23878" xr:uid="{C5C1D277-43D0-43FC-A86B-B47B98E97D12}"/>
    <cellStyle name="¤d¤À¦Elaroux 2 8 2" xfId="43855" xr:uid="{4FE836EF-8394-4B23-B6BC-3ED6480A467B}"/>
    <cellStyle name="¤d¤À¦Elaroux 2 8 3" xfId="34284" xr:uid="{0E646EC7-0406-4C1F-A0C2-BFFCE258149A}"/>
    <cellStyle name="¤d¤À¦Elaroux 2 9" xfId="40788" xr:uid="{2E01827E-6096-4ED9-8084-F00DF48895F5}"/>
    <cellStyle name="¤d¤À¦Elaroux 3" xfId="20284" xr:uid="{314D8522-CDC9-4789-87A3-75AB67C334DE}"/>
    <cellStyle name="¤d¤À¦Elaroux 3 2" xfId="20799" xr:uid="{1CD0226D-6227-42BB-AED7-2B80F9C5828D}"/>
    <cellStyle name="¤d¤À¦Elaroux 3 2 2" xfId="22372" xr:uid="{9FA4746F-D06F-437D-8906-8EE5848D0004}"/>
    <cellStyle name="¤d¤À¦Elaroux 3 2 2 2" xfId="29848" xr:uid="{7CDEE2F6-0A76-4749-B195-203AED1DEED0}"/>
    <cellStyle name="¤d¤À¦Elaroux 3 2 2 2 2" xfId="49317" xr:uid="{10AFE8AC-64D1-4476-A319-1E4F34A37CAA}"/>
    <cellStyle name="¤d¤À¦Elaroux 3 2 2 2 3" xfId="39832" xr:uid="{EC6BECC1-1C9A-47EF-BCE1-01EF5E9DBB67}"/>
    <cellStyle name="¤d¤À¦Elaroux 3 2 2 3" xfId="26162" xr:uid="{2A9498A6-C335-4C53-B998-91990E38F026}"/>
    <cellStyle name="¤d¤À¦Elaroux 3 2 2 3 2" xfId="46139" xr:uid="{884696DE-5E4D-4C27-BF99-44F58A039BFC}"/>
    <cellStyle name="¤d¤À¦Elaroux 3 2 2 3 3" xfId="36568" xr:uid="{5C671EEE-5587-4D9D-82A9-FBC299F5DEC5}"/>
    <cellStyle name="¤d¤À¦Elaroux 3 2 2 4" xfId="43072" xr:uid="{59BDFD20-13B1-41F4-BA45-A051854FBD39}"/>
    <cellStyle name="¤d¤À¦Elaroux 3 2 2 5" xfId="33446" xr:uid="{D70339A4-B2D6-4D2C-8ED9-922FB83FF459}"/>
    <cellStyle name="¤d¤À¦Elaroux 3 2 3" xfId="28314" xr:uid="{F87B8654-649F-4CB3-8E59-20AB60BB7D17}"/>
    <cellStyle name="¤d¤À¦Elaroux 3 2 3 2" xfId="47783" xr:uid="{C3E0B152-2B48-49DF-9563-7864FB6FDFAB}"/>
    <cellStyle name="¤d¤À¦Elaroux 3 2 3 3" xfId="38298" xr:uid="{1288E887-3CF0-406E-AD20-22D696E75DD0}"/>
    <cellStyle name="¤d¤À¦Elaroux 3 2 4" xfId="24628" xr:uid="{9404667B-1B6C-4779-A228-0B330CA1DF36}"/>
    <cellStyle name="¤d¤À¦Elaroux 3 2 4 2" xfId="44605" xr:uid="{1B2D81E5-2D76-4F7F-BE30-DB2635B356E5}"/>
    <cellStyle name="¤d¤À¦Elaroux 3 2 4 3" xfId="35034" xr:uid="{6CD76E7E-BA08-43D3-8861-D617FD403D85}"/>
    <cellStyle name="¤d¤À¦Elaroux 3 2 5" xfId="41538" xr:uid="{C9B3D128-D22F-4CBC-BE8A-052242CEB3DA}"/>
    <cellStyle name="¤d¤À¦Elaroux 3 2 6" xfId="31910" xr:uid="{387E81C2-E58A-4BB1-95E6-3DC9215985D9}"/>
    <cellStyle name="¤d¤À¦Elaroux 3 3" xfId="21337" xr:uid="{D7DFAA79-3986-4AFE-B5A0-7C765D66DE1B}"/>
    <cellStyle name="¤d¤À¦Elaroux 3 3 2" xfId="22879" xr:uid="{647CD816-A679-47F6-B15D-6473F3B2BCB6}"/>
    <cellStyle name="¤d¤À¦Elaroux 3 3 2 2" xfId="30355" xr:uid="{A6235C4F-DA3D-4AFA-A557-3CFB206E75BE}"/>
    <cellStyle name="¤d¤À¦Elaroux 3 3 2 2 2" xfId="49824" xr:uid="{D7D17FA9-5274-4001-BB4B-49F0BDD84529}"/>
    <cellStyle name="¤d¤À¦Elaroux 3 3 2 2 3" xfId="40339" xr:uid="{733E1728-D3BE-4F8A-A378-E2E6981A02F5}"/>
    <cellStyle name="¤d¤À¦Elaroux 3 3 2 3" xfId="26669" xr:uid="{82757BC1-794B-4CE9-BFBE-526EDCF6BA6D}"/>
    <cellStyle name="¤d¤À¦Elaroux 3 3 2 3 2" xfId="46646" xr:uid="{7F3163A7-919A-489F-8E24-0D893F50FB56}"/>
    <cellStyle name="¤d¤À¦Elaroux 3 3 2 3 3" xfId="37075" xr:uid="{4FED304A-6876-4440-8793-6B8478A0F4AF}"/>
    <cellStyle name="¤d¤À¦Elaroux 3 3 2 4" xfId="43579" xr:uid="{83232029-D3A4-4064-93E2-D6A938FFAFE9}"/>
    <cellStyle name="¤d¤À¦Elaroux 3 3 2 5" xfId="33953" xr:uid="{B4C434EF-7709-4A9C-8B28-E74522012937}"/>
    <cellStyle name="¤d¤À¦Elaroux 3 3 3" xfId="28821" xr:uid="{B15BA28E-2B3B-4496-A28B-3492995954C4}"/>
    <cellStyle name="¤d¤À¦Elaroux 3 3 3 2" xfId="48290" xr:uid="{26FC0CB0-6125-4E50-8204-A4E5E8AE6890}"/>
    <cellStyle name="¤d¤À¦Elaroux 3 3 3 3" xfId="38805" xr:uid="{D15CA30C-F130-466D-A3CD-EA11C6DE23E3}"/>
    <cellStyle name="¤d¤À¦Elaroux 3 3 4" xfId="25135" xr:uid="{17C39DF9-CFDB-450A-B66F-1B412D9474BA}"/>
    <cellStyle name="¤d¤À¦Elaroux 3 3 4 2" xfId="45112" xr:uid="{5E797F1B-03D2-4370-9135-8457B36C2D97}"/>
    <cellStyle name="¤d¤À¦Elaroux 3 3 4 3" xfId="35541" xr:uid="{072922AD-6166-4944-A964-94F4DC5ED3F7}"/>
    <cellStyle name="¤d¤À¦Elaroux 3 3 5" xfId="42045" xr:uid="{7DF8A855-56BF-46CE-917C-9CF05EC97884}"/>
    <cellStyle name="¤d¤À¦Elaroux 3 3 6" xfId="32419" xr:uid="{65542F66-EDA7-4BA2-9BB3-6C7E5EC716A9}"/>
    <cellStyle name="¤d¤À¦Elaroux 3 4" xfId="21969" xr:uid="{FC34AC1E-6ED5-42B1-87BE-5FA0C8F2D545}"/>
    <cellStyle name="¤d¤À¦Elaroux 3 4 2" xfId="29445" xr:uid="{49E8979D-2700-4079-A6A5-8E94EBC69D77}"/>
    <cellStyle name="¤d¤À¦Elaroux 3 4 2 2" xfId="48914" xr:uid="{D8757431-37D1-4B0F-89A1-EF2F2893C9C5}"/>
    <cellStyle name="¤d¤À¦Elaroux 3 4 2 3" xfId="39429" xr:uid="{A26AB5E0-8591-47E7-A6F2-A4A2F35C6A5D}"/>
    <cellStyle name="¤d¤À¦Elaroux 3 4 3" xfId="25759" xr:uid="{7B84115B-08AC-4879-9B8D-F780F3A80E19}"/>
    <cellStyle name="¤d¤À¦Elaroux 3 4 3 2" xfId="45736" xr:uid="{FDE60DD2-990E-4749-A7A1-FFDE6EB22B9C}"/>
    <cellStyle name="¤d¤À¦Elaroux 3 4 3 3" xfId="36165" xr:uid="{03066D54-2F3D-4E1B-AA34-D064DD749B0E}"/>
    <cellStyle name="¤d¤À¦Elaroux 3 4 4" xfId="42669" xr:uid="{1CA9DB5C-148C-4B63-A0AF-01C32A396D34}"/>
    <cellStyle name="¤d¤À¦Elaroux 3 4 5" xfId="33043" xr:uid="{DE829BB7-0D1E-447F-977A-75406D3CBA43}"/>
    <cellStyle name="¤d¤À¦Elaroux 3 5" xfId="27911" xr:uid="{AA995370-A0EE-4D10-A407-100A36146739}"/>
    <cellStyle name="¤d¤À¦Elaroux 3 5 2" xfId="47380" xr:uid="{E19ABF20-C411-4CCF-A9C8-F6D25A0E5F3C}"/>
    <cellStyle name="¤d¤À¦Elaroux 3 5 3" xfId="37895" xr:uid="{2F6E8FF9-08CA-4A63-8E8D-18CEB3DF74CD}"/>
    <cellStyle name="¤d¤À¦Elaroux 3 6" xfId="24226" xr:uid="{87F09356-8DBA-4BC9-9425-8821899BAF18}"/>
    <cellStyle name="¤d¤À¦Elaroux 3 6 2" xfId="44203" xr:uid="{AC7A2692-D717-4838-AB6C-FED1C7D75CF2}"/>
    <cellStyle name="¤d¤À¦Elaroux 3 6 3" xfId="34632" xr:uid="{6624248A-F83B-48F1-A146-986C27D04A76}"/>
    <cellStyle name="¤d¤À¦Elaroux 3 7" xfId="41135" xr:uid="{30C4B89B-CC1A-4A50-A4D7-A94546B7F46F}"/>
    <cellStyle name="¤d¤À¦Elaroux 3 8" xfId="31496" xr:uid="{CFDD78EB-9ACF-4C17-AA2D-6253B30918B0}"/>
    <cellStyle name="¤d¤À¦Elaroux 4" xfId="20055" xr:uid="{0071073E-56AD-444A-8793-872C5BD9D6A9}"/>
    <cellStyle name="¤d¤À¦Elaroux 4 2" xfId="21110" xr:uid="{7BEF0F51-6F29-4FC4-8514-5717B63220E1}"/>
    <cellStyle name="¤d¤À¦Elaroux 4 2 2" xfId="22652" xr:uid="{9BC5B6DB-4732-41B2-9200-C757034FCF6C}"/>
    <cellStyle name="¤d¤À¦Elaroux 4 2 2 2" xfId="30128" xr:uid="{7D026DF4-CA8C-4933-B624-8D0CA3E0F7E4}"/>
    <cellStyle name="¤d¤À¦Elaroux 4 2 2 2 2" xfId="49597" xr:uid="{6ACB868B-7166-4485-A186-5FB1870C7534}"/>
    <cellStyle name="¤d¤À¦Elaroux 4 2 2 2 3" xfId="40112" xr:uid="{05B89464-F6EB-45D0-B198-EA93BA82BA58}"/>
    <cellStyle name="¤d¤À¦Elaroux 4 2 2 3" xfId="26442" xr:uid="{0E51AEE3-E779-40F7-978E-D24787FA0B0A}"/>
    <cellStyle name="¤d¤À¦Elaroux 4 2 2 3 2" xfId="46419" xr:uid="{87DB0FE9-04E8-41ED-A1A5-F5C543E1478F}"/>
    <cellStyle name="¤d¤À¦Elaroux 4 2 2 3 3" xfId="36848" xr:uid="{2D1F69A9-0489-4767-A5FC-59D39C6A9C88}"/>
    <cellStyle name="¤d¤À¦Elaroux 4 2 2 4" xfId="43352" xr:uid="{4C9D7505-D93E-4560-A11A-06233DCCEC0B}"/>
    <cellStyle name="¤d¤À¦Elaroux 4 2 2 5" xfId="33726" xr:uid="{486FDE25-A585-4126-857F-516DF10E4707}"/>
    <cellStyle name="¤d¤À¦Elaroux 4 2 3" xfId="28594" xr:uid="{81F6DB34-2D1D-4DB3-83CC-C35A5530ED02}"/>
    <cellStyle name="¤d¤À¦Elaroux 4 2 3 2" xfId="48063" xr:uid="{4EDC787E-48CC-4C40-89D7-344C38FE1A4C}"/>
    <cellStyle name="¤d¤À¦Elaroux 4 2 3 3" xfId="38578" xr:uid="{B5C2E228-1736-45E3-B30E-D00C1FA5AF75}"/>
    <cellStyle name="¤d¤À¦Elaroux 4 2 4" xfId="24908" xr:uid="{B03DEF30-A19C-4DF5-88A1-34301F92BD7C}"/>
    <cellStyle name="¤d¤À¦Elaroux 4 2 4 2" xfId="44885" xr:uid="{8DDC14F5-6D00-4637-B62A-1C3DAFE2926C}"/>
    <cellStyle name="¤d¤À¦Elaroux 4 2 4 3" xfId="35314" xr:uid="{91D4ADCC-401D-4502-AFA8-6F7C8B908854}"/>
    <cellStyle name="¤d¤À¦Elaroux 4 2 5" xfId="41818" xr:uid="{B8D2EC77-86C5-4AD7-AE76-99B41BEBFE12}"/>
    <cellStyle name="¤d¤À¦Elaroux 4 2 6" xfId="32192" xr:uid="{28120A48-ACC2-4765-A8E3-7AB5469CB411}"/>
    <cellStyle name="¤d¤À¦Elaroux 4 3" xfId="21742" xr:uid="{3466331E-55F9-43FB-91BA-3C1B15A3DB83}"/>
    <cellStyle name="¤d¤À¦Elaroux 4 3 2" xfId="29218" xr:uid="{D0250CB9-12C5-43AE-B858-73AF8A6387AD}"/>
    <cellStyle name="¤d¤À¦Elaroux 4 3 2 2" xfId="48687" xr:uid="{FFAA6050-476A-463E-8F54-5D9A7E51F864}"/>
    <cellStyle name="¤d¤À¦Elaroux 4 3 2 3" xfId="39202" xr:uid="{3524F4A1-6C56-430E-8B94-927EF2AE00E9}"/>
    <cellStyle name="¤d¤À¦Elaroux 4 3 3" xfId="25532" xr:uid="{F8FECDFA-0AAF-4D0C-B57C-37764BAB650A}"/>
    <cellStyle name="¤d¤À¦Elaroux 4 3 3 2" xfId="45509" xr:uid="{1E5E722B-91A3-4207-AEC9-B12DBCCAED8D}"/>
    <cellStyle name="¤d¤À¦Elaroux 4 3 3 3" xfId="35938" xr:uid="{B2C81B6D-6A0A-4172-B736-173D2A27FABA}"/>
    <cellStyle name="¤d¤À¦Elaroux 4 3 4" xfId="42442" xr:uid="{07329304-726D-4FC0-9CBD-F49E5C19E9FD}"/>
    <cellStyle name="¤d¤À¦Elaroux 4 3 5" xfId="32816" xr:uid="{D704C643-9B28-400B-A208-4FA84F605000}"/>
    <cellStyle name="¤d¤À¦Elaroux 4 4" xfId="27684" xr:uid="{AB35C12A-30CE-4232-ACAA-ED00D0B0269A}"/>
    <cellStyle name="¤d¤À¦Elaroux 4 4 2" xfId="47153" xr:uid="{52FB6094-6C32-4CC9-8F19-17C85FDCD878}"/>
    <cellStyle name="¤d¤À¦Elaroux 4 4 3" xfId="37668" xr:uid="{0A465006-BBC1-41DA-8C54-32CDFE2AE558}"/>
    <cellStyle name="¤d¤À¦Elaroux 4 5" xfId="23999" xr:uid="{9292966D-78A7-46F1-9EAC-82441DCE9668}"/>
    <cellStyle name="¤d¤À¦Elaroux 4 5 2" xfId="43976" xr:uid="{9033BCED-9728-43A7-BE22-214A53194902}"/>
    <cellStyle name="¤d¤À¦Elaroux 4 5 3" xfId="34405" xr:uid="{508EC9B9-72FB-4A82-A899-997762972A2A}"/>
    <cellStyle name="¤d¤À¦Elaroux 4 6" xfId="40908" xr:uid="{FE3C8C50-EF15-4EF4-827C-3482C8DED3C1}"/>
    <cellStyle name="¤d¤À¦Elaroux 4 7" xfId="31269" xr:uid="{987154BA-1C05-47D0-9F3E-2D41DE99A619}"/>
    <cellStyle name="¤d¤À¦Elaroux 5" xfId="20498" xr:uid="{8A192B83-30B7-4CAE-8524-2C1DFFBD224E}"/>
    <cellStyle name="¤d¤À¦Elaroux 5 2" xfId="22128" xr:uid="{C5DA5A92-3150-4C01-BE50-56CAB3BB55D6}"/>
    <cellStyle name="¤d¤À¦Elaroux 5 2 2" xfId="29604" xr:uid="{E2E00BFD-39F0-4044-A9B9-17959B2A56EC}"/>
    <cellStyle name="¤d¤À¦Elaroux 5 2 2 2" xfId="49073" xr:uid="{E5ECC059-C051-4BE4-A862-96CADAFF6435}"/>
    <cellStyle name="¤d¤À¦Elaroux 5 2 2 3" xfId="39588" xr:uid="{DEB46148-C948-4DD1-AB9A-B00B26255EE3}"/>
    <cellStyle name="¤d¤À¦Elaroux 5 2 3" xfId="25918" xr:uid="{69599DF1-C9A4-4F5E-B9E7-4D3A44397BD7}"/>
    <cellStyle name="¤d¤À¦Elaroux 5 2 3 2" xfId="45895" xr:uid="{DBB6D859-9A79-4FCF-9AB9-9434B613877C}"/>
    <cellStyle name="¤d¤À¦Elaroux 5 2 3 3" xfId="36324" xr:uid="{345323A4-6343-425C-BAD0-69C1C1C488F7}"/>
    <cellStyle name="¤d¤À¦Elaroux 5 2 4" xfId="42828" xr:uid="{1442A486-2D45-4695-B121-E46A34D0D733}"/>
    <cellStyle name="¤d¤À¦Elaroux 5 2 5" xfId="33202" xr:uid="{78B88393-C1B5-48EF-99CE-CD58B3B2CE40}"/>
    <cellStyle name="¤d¤À¦Elaroux 5 3" xfId="28070" xr:uid="{ACBF04B8-558F-46B1-B8F7-1C004BF2872B}"/>
    <cellStyle name="¤d¤À¦Elaroux 5 3 2" xfId="47539" xr:uid="{78160417-71D6-4BB1-AC19-080B3B2B63EA}"/>
    <cellStyle name="¤d¤À¦Elaroux 5 3 3" xfId="38054" xr:uid="{10F15A84-05DC-4C17-9E30-717379C69F1F}"/>
    <cellStyle name="¤d¤À¦Elaroux 5 4" xfId="24384" xr:uid="{B3B3EE52-AA21-41B2-A482-B92B8B5562F3}"/>
    <cellStyle name="¤d¤À¦Elaroux 5 4 2" xfId="44361" xr:uid="{5355EC3C-5235-4245-8CDC-DD46BBEFB63B}"/>
    <cellStyle name="¤d¤À¦Elaroux 5 4 3" xfId="34790" xr:uid="{55C73A68-475C-45E7-8FC3-DBFCF000C32A}"/>
    <cellStyle name="¤d¤À¦Elaroux 5 5" xfId="41294" xr:uid="{2BB2AE45-7C15-408C-BEDC-A258D057847B}"/>
    <cellStyle name="¤d¤À¦Elaroux 5 6" xfId="31657" xr:uid="{E4146BC6-E26B-4FE8-8DA5-8C83C28C73C3}"/>
    <cellStyle name="¤d¤À¦Elaroux 6" xfId="20968" xr:uid="{7C57346B-45CC-4898-913A-D318DF1F4605}"/>
    <cellStyle name="¤d¤À¦Elaroux 6 2" xfId="22510" xr:uid="{6B976449-25B5-492D-B1B6-0A141E1FE520}"/>
    <cellStyle name="¤d¤À¦Elaroux 6 2 2" xfId="29986" xr:uid="{CB114CB7-4A26-4C8D-80C4-D2FA5B5D646D}"/>
    <cellStyle name="¤d¤À¦Elaroux 6 2 2 2" xfId="49455" xr:uid="{90F0E237-C856-4E0E-BD59-24B2E60842DB}"/>
    <cellStyle name="¤d¤À¦Elaroux 6 2 2 3" xfId="39970" xr:uid="{9DDC30C3-6F5D-43B0-AF42-4B5634E917EF}"/>
    <cellStyle name="¤d¤À¦Elaroux 6 2 3" xfId="26300" xr:uid="{51DD1224-DAAB-4882-A66B-72D8BD2BF7BE}"/>
    <cellStyle name="¤d¤À¦Elaroux 6 2 3 2" xfId="46277" xr:uid="{62F54803-BE29-43E9-9C72-9DB6BF441F1F}"/>
    <cellStyle name="¤d¤À¦Elaroux 6 2 3 3" xfId="36706" xr:uid="{3D1C4E66-2396-4A56-9000-262885B9964F}"/>
    <cellStyle name="¤d¤À¦Elaroux 6 2 4" xfId="43210" xr:uid="{F4CAA76C-56F8-45AB-B03B-2351866C9B2C}"/>
    <cellStyle name="¤d¤À¦Elaroux 6 2 5" xfId="33584" xr:uid="{E2A19287-44BA-4639-BE7D-AF54E3393BAC}"/>
    <cellStyle name="¤d¤À¦Elaroux 6 3" xfId="28452" xr:uid="{DFB08E76-C0F6-46C1-B9C3-A3D82A0E75A0}"/>
    <cellStyle name="¤d¤À¦Elaroux 6 3 2" xfId="47921" xr:uid="{11AA2590-B895-417E-9899-25531B44A7AE}"/>
    <cellStyle name="¤d¤À¦Elaroux 6 3 3" xfId="38436" xr:uid="{3EA6AFE2-4478-40CE-B296-643C6B0C7093}"/>
    <cellStyle name="¤d¤À¦Elaroux 6 4" xfId="24766" xr:uid="{3B25F282-C988-48DC-A1C3-7FBD01DD427F}"/>
    <cellStyle name="¤d¤À¦Elaroux 6 4 2" xfId="44743" xr:uid="{11ED148C-8D0C-47F9-A546-B50336EBCBF9}"/>
    <cellStyle name="¤d¤À¦Elaroux 6 4 3" xfId="35172" xr:uid="{6F0A9EE0-D683-4796-A5AF-355F8E0B6D21}"/>
    <cellStyle name="¤d¤À¦Elaroux 6 5" xfId="41676" xr:uid="{05FAC6EB-C76F-4BD1-9B96-6D4F579A56E0}"/>
    <cellStyle name="¤d¤À¦Elaroux 6 6" xfId="32050" xr:uid="{F3E8DA5C-2E16-4466-8C35-19740941011E}"/>
    <cellStyle name="¤d¤À¦Elaroux 7" xfId="21505" xr:uid="{0C00E476-622A-427E-A358-FA3A9061F0AF}"/>
    <cellStyle name="¤d¤À¦Elaroux 7 2" xfId="28981" xr:uid="{F2B8DF88-7084-44CF-BDD4-70778FB2B8B4}"/>
    <cellStyle name="¤d¤À¦Elaroux 7 2 2" xfId="48450" xr:uid="{9B38A2D1-0CF8-42A2-979E-F3EE0D03C2F6}"/>
    <cellStyle name="¤d¤À¦Elaroux 7 2 3" xfId="38965" xr:uid="{332E3D7A-62AA-4BC9-B804-BEA832CDC7F8}"/>
    <cellStyle name="¤d¤À¦Elaroux 7 3" xfId="25295" xr:uid="{203CAD83-A924-4C34-BCFF-1B1EA50B94B1}"/>
    <cellStyle name="¤d¤À¦Elaroux 7 3 2" xfId="45272" xr:uid="{413519EA-B1B9-404B-A1C8-178078F1987F}"/>
    <cellStyle name="¤d¤À¦Elaroux 7 3 3" xfId="35701" xr:uid="{F31154DA-01B5-4EDB-AE22-D88BA4035A8B}"/>
    <cellStyle name="¤d¤À¦Elaroux 7 4" xfId="42205" xr:uid="{0E668FC6-BCC0-4655-944D-D144DC26BD5B}"/>
    <cellStyle name="¤d¤À¦Elaroux 7 5" xfId="32579" xr:uid="{80CFBE4B-F524-4D96-ACB1-2E2DC174E452}"/>
    <cellStyle name="¤d¤À¦Elaroux 8" xfId="27445" xr:uid="{62AAE316-A1B2-4580-92E3-B1FE9BEA9E99}"/>
    <cellStyle name="¤d¤À¦Elaroux 8 2" xfId="46914" xr:uid="{17BD5B4A-E07C-44E8-8343-54E0A3E62998}"/>
    <cellStyle name="¤d¤À¦Elaroux 8 3" xfId="37429" xr:uid="{9CBCDDB5-4F3D-4421-8D11-151143DE00FB}"/>
    <cellStyle name="¤d¤À¦Elaroux 9" xfId="23856" xr:uid="{A4667FA9-62DF-444F-AC15-6608601E1175}"/>
    <cellStyle name="¤d¤À¦Elaroux 9 2" xfId="43833" xr:uid="{F55EEB86-2D47-44D8-A75B-414FB1E2BF29}"/>
    <cellStyle name="¤d¤À¦Elaroux 9 3" xfId="34262" xr:uid="{4DAA07D2-F3F2-457B-85AA-A36E841EE669}"/>
    <cellStyle name="=C:\WINNT\SYSTEM32\COMMAND.COM" xfId="2239" xr:uid="{9A8528F2-1611-43E6-8C5B-824E9F0EF924}"/>
    <cellStyle name="=C:\WINNT\SYSTEM32\COMMAND.COM 2" xfId="17838" xr:uid="{4B690E2F-1B5C-419A-8CA8-6205CA78447F}"/>
    <cellStyle name="=C:\WINNT35\SYSTEM32\COMMAND.COM" xfId="2240" xr:uid="{E47FD973-31A6-4E1C-8133-C31CA91256C6}"/>
    <cellStyle name="•W?_Pacific Region P&amp;L" xfId="2241" xr:uid="{7FF9DB55-AE89-45AC-996A-343775A08DE3}"/>
    <cellStyle name="•W?_TMCA Spreadsheet(body)" xfId="19211" xr:uid="{EF653F55-7E61-4814-BE21-A0F5B451DA73}"/>
    <cellStyle name="•W€_4m stock" xfId="19212" xr:uid="{FC16592E-FEFE-4D1F-B1B5-97D01F350654}"/>
    <cellStyle name="0,0_x000a__x000a_NA_x000a__x000a_" xfId="7897" xr:uid="{3CBC9127-3D4E-45DD-B1F8-C9E5F15ABBE5}"/>
    <cellStyle name="0,0_x000d__x000a_NA_x000d__x000a_" xfId="1" xr:uid="{00000000-0005-0000-0000-000000000000}"/>
    <cellStyle name="0,0_x000d__x000a_NA_x000d__x000a_ 2" xfId="10495" xr:uid="{5D18CA6A-F006-4AB3-BE5A-A047ABC7E513}"/>
    <cellStyle name="0,0_x000d__x000a_NA_x000d__x000a_ 3" xfId="50280" xr:uid="{C5143969-C0EB-4337-AEE6-890C1FBD2B0B}"/>
    <cellStyle name="0,0_x000d__x000a_NA_x000d__x000a_ 4" xfId="2242" xr:uid="{B20CBB27-E06B-4A9D-AACA-0B14CD2E0F56}"/>
    <cellStyle name="1 000 K?_OFFICE_" xfId="12665" xr:uid="{12B0AF5F-73C2-4798-8771-B360061FED4F}"/>
    <cellStyle name="1 000 Kč_OFFICE_" xfId="2243" xr:uid="{D023549B-3BB7-4F59-B122-F6DF0DB27FCF}"/>
    <cellStyle name="1000 Sk_OFFICE_" xfId="2244" xr:uid="{B7750FD0-96A5-467A-84FD-3A8C31286A35}"/>
    <cellStyle name="2)" xfId="19213" xr:uid="{D8FAA869-206B-44E1-899D-0ACFA977ABB3}"/>
    <cellStyle name="20% - Accent1 10" xfId="18577" xr:uid="{A6AAB96F-EA34-459D-B94C-AD731297927F}"/>
    <cellStyle name="20% - Accent1 10 2" xfId="30674" xr:uid="{34F4B04A-81A9-4B02-A1F7-FFA49F3F4711}"/>
    <cellStyle name="20% - Accent1 11" xfId="18578" xr:uid="{B2081D5F-272C-46B9-B4B0-DB8E5D176997}"/>
    <cellStyle name="20% - Accent1 11 2" xfId="30675" xr:uid="{A1831564-7CCA-4E00-BB9D-FA377330B73F}"/>
    <cellStyle name="20% - Accent1 12" xfId="18579" xr:uid="{A5CA6686-F20B-4D60-95EF-C50F882D95AE}"/>
    <cellStyle name="20% - Accent1 12 2" xfId="30676" xr:uid="{973F567F-D108-4B46-B980-F4A575BFC7DC}"/>
    <cellStyle name="20% - Accent1 13" xfId="18580" xr:uid="{491F9E4B-A17F-480E-A915-071CB3D0BCE2}"/>
    <cellStyle name="20% - Accent1 13 2" xfId="30677" xr:uid="{AE2D1A52-37EC-44D8-BBC9-F4F69D687A4B}"/>
    <cellStyle name="20% - Accent1 14" xfId="18581" xr:uid="{A79479AB-E7B4-48AE-AC5F-8E8937FDB47E}"/>
    <cellStyle name="20% - Accent1 14 2" xfId="30678" xr:uid="{D4F2115D-DA10-47AD-BE12-16005D7967A8}"/>
    <cellStyle name="20% - Accent1 15" xfId="18582" xr:uid="{4806925C-D24D-426B-B65A-F4159377FD2A}"/>
    <cellStyle name="20% - Accent1 15 2" xfId="23698" xr:uid="{A53F9185-3A27-4C16-A55D-AE2346CEB6E3}"/>
    <cellStyle name="20% - Accent1 15 3" xfId="23596" xr:uid="{830D8819-E1D0-4B9B-AAD8-A7402BEADA13}"/>
    <cellStyle name="20% - Accent1 15 4" xfId="27108" xr:uid="{B523D30F-F72F-47FD-AD62-AF2FAE4C0330}"/>
    <cellStyle name="20% - Accent1 15 4 2" xfId="37323" xr:uid="{37ECE693-802F-4522-854E-6FEFEA22D7CB}"/>
    <cellStyle name="20% - Accent1 15 5" xfId="30679" xr:uid="{11B3DBED-0E04-4D84-9B95-CE18E6FD00C7}"/>
    <cellStyle name="20% - Accent1 16" xfId="18583" xr:uid="{36D9CE00-1EA7-41CA-8195-019AE817CD64}"/>
    <cellStyle name="20% - Accent1 16 2" xfId="23712" xr:uid="{EE8A2491-F5A6-4F0D-9A62-687813D447A7}"/>
    <cellStyle name="20% - Accent1 16 3" xfId="23610" xr:uid="{FAFAD51A-A955-4301-9C09-57A9ED7B0C40}"/>
    <cellStyle name="20% - Accent1 16 4" xfId="27109" xr:uid="{9CFDFF07-46C8-4422-9EAC-8AFA2C3D9ECF}"/>
    <cellStyle name="20% - Accent1 16 4 2" xfId="37324" xr:uid="{16F192F5-5AC4-4AC4-AAD1-9A5F20232295}"/>
    <cellStyle name="20% - Accent1 16 5" xfId="30680" xr:uid="{AA963235-8565-4905-89B3-28AE41273810}"/>
    <cellStyle name="20% - Accent1 17" xfId="18584" xr:uid="{D8BF5383-9BC2-477C-9461-F773BF1F5F61}"/>
    <cellStyle name="20% - Accent1 17 2" xfId="23726" xr:uid="{9CB184CF-4525-408C-8A1F-A5E6FBF18A75}"/>
    <cellStyle name="20% - Accent1 17 3" xfId="23624" xr:uid="{31B9522E-B872-4EFA-9B4F-C3D9FBE3C91D}"/>
    <cellStyle name="20% - Accent1 17 4" xfId="27110" xr:uid="{FD4A0A4F-04A3-4813-B084-6F4B811D5DEC}"/>
    <cellStyle name="20% - Accent1 17 4 2" xfId="37325" xr:uid="{957F4EEB-E7A9-4B0F-8B50-A8D0FE9CF4CB}"/>
    <cellStyle name="20% - Accent1 17 5" xfId="30681" xr:uid="{57D83938-CE34-4101-8BA4-596B27AB8C17}"/>
    <cellStyle name="20% - Accent1 18" xfId="18585" xr:uid="{B3C1783B-1F6D-4059-930A-60AF14A6EDCE}"/>
    <cellStyle name="20% - Accent1 18 2" xfId="23740" xr:uid="{5529B3B1-DE6F-4AAE-A33E-775D68A1F1CC}"/>
    <cellStyle name="20% - Accent1 18 3" xfId="23638" xr:uid="{2D9426CB-4417-44A7-B806-AFA32EF22BD8}"/>
    <cellStyle name="20% - Accent1 18 4" xfId="27111" xr:uid="{1B50DF67-6738-4B2F-AD87-907EB947AB48}"/>
    <cellStyle name="20% - Accent1 18 4 2" xfId="37326" xr:uid="{BB5511EC-CFCD-4D51-A440-73D94609CDC7}"/>
    <cellStyle name="20% - Accent1 18 5" xfId="30682" xr:uid="{D2B5A8DC-640F-49D3-B769-B5F938C91813}"/>
    <cellStyle name="20% - Accent1 19" xfId="18586" xr:uid="{4EB61B09-22F2-4BB6-8A6B-08930C3FF76C}"/>
    <cellStyle name="20% - Accent1 19 2" xfId="23753" xr:uid="{23F8B188-3D2D-4110-B9CB-8111D621882C}"/>
    <cellStyle name="20% - Accent1 19 3" xfId="23651" xr:uid="{D78F5894-6474-4B3A-9EF7-AE113CFB4A8C}"/>
    <cellStyle name="20% - Accent1 19 4" xfId="27112" xr:uid="{E65F2D0D-5FDE-4EA5-8093-F8D6E5D4EA0E}"/>
    <cellStyle name="20% - Accent1 19 4 2" xfId="37327" xr:uid="{73066B14-ABD7-4501-AE16-C3253D35021F}"/>
    <cellStyle name="20% - Accent1 19 5" xfId="30683" xr:uid="{4A819698-FA9D-4C0D-9AF2-9B9790E75710}"/>
    <cellStyle name="20% - Accent1 2" xfId="73" xr:uid="{FCDD6213-58A7-4645-A50B-CCA34D35A6F0}"/>
    <cellStyle name="20% - Accent1 2 2" xfId="10125" xr:uid="{AA234B81-29FC-4D4C-9AF7-5BDAE737F7DB}"/>
    <cellStyle name="20% - Accent1 2 2 2" xfId="19973" xr:uid="{A2A8587F-263A-47EE-9CB6-AEF4AE2DF8AD}"/>
    <cellStyle name="20% - Accent1 2 2 2 2" xfId="31252" xr:uid="{8BC650CC-1664-4C16-8814-6D77541C9581}"/>
    <cellStyle name="20% - Accent1 2 2 3" xfId="19995" xr:uid="{6D5F8350-D4CC-4AA2-BC28-8327181D707C}"/>
    <cellStyle name="20% - Accent1 2 2 3 2" xfId="20944" xr:uid="{43D53D44-F46B-4F66-A9E7-1BD5F0EC25D2}"/>
    <cellStyle name="20% - Accent1 2 2 4" xfId="20460" xr:uid="{E3F85A89-F69B-4F24-ADC8-29D94364D0F4}"/>
    <cellStyle name="20% - Accent1 2 2 5" xfId="18824" xr:uid="{A69D3EC9-21CD-439E-8099-DF1C735F7400}"/>
    <cellStyle name="20% - Accent1 2 2 6" xfId="30900" xr:uid="{ADC15E04-EF52-476E-9148-2D336C9E5E35}"/>
    <cellStyle name="20% - Accent1 2 3" xfId="18865" xr:uid="{890BFAD0-A214-44DB-9F92-6BF12647B2C0}"/>
    <cellStyle name="20% - Accent1 2 3 2" xfId="20510" xr:uid="{3D55C516-739E-46F1-BA2B-748902197A30}"/>
    <cellStyle name="20% - Accent1 2 3 3" xfId="19373" xr:uid="{BC316AB3-4F26-46CA-9C14-2F8E3153DEB4}"/>
    <cellStyle name="20% - Accent1 2 4" xfId="18171" xr:uid="{B5BB9B59-9982-4EAD-B582-5A467775FF83}"/>
    <cellStyle name="20% - Accent1 2 5" xfId="50210" xr:uid="{BA168C47-84DF-471B-B832-D03A07424119}"/>
    <cellStyle name="20% - Accent1 2 6" xfId="4143" xr:uid="{262DDDA8-E1E8-4413-B468-46D5E463F1B1}"/>
    <cellStyle name="20% - Accent1 20" xfId="18587" xr:uid="{85C89B92-559E-471B-BF53-061FABBECEFC}"/>
    <cellStyle name="20% - Accent1 20 2" xfId="23666" xr:uid="{160E771D-AC9A-47F5-9A47-7AF95DE20B0A}"/>
    <cellStyle name="20% - Accent1 20 3" xfId="27113" xr:uid="{9A0E63F4-E221-4DA6-BB6E-D4DEF0C9D388}"/>
    <cellStyle name="20% - Accent1 20 3 2" xfId="37328" xr:uid="{441759F1-45F2-4138-ACD5-F466BAC651C9}"/>
    <cellStyle name="20% - Accent1 20 4" xfId="30684" xr:uid="{F138CF44-C6B4-4BFF-9F6D-F652536BBD55}"/>
    <cellStyle name="20% - Accent1 21" xfId="18864" xr:uid="{6388D5C4-7FDD-4B88-8020-13DA58D023A3}"/>
    <cellStyle name="20% - Accent1 21 2" xfId="27190" xr:uid="{A64189E2-9AAD-48DA-B43E-CBCC1DAB37E0}"/>
    <cellStyle name="20% - Accent1 22" xfId="30621" xr:uid="{49360A9F-3B64-4C1C-96AA-93E5B5B6E491}"/>
    <cellStyle name="20% - Accent1 22 2" xfId="40603" xr:uid="{CA65D0D7-6D72-419D-9055-983735EDB255}"/>
    <cellStyle name="20% - Accent1 23" xfId="30648" xr:uid="{049DBBD5-83A7-48FA-8871-D07A88E00C85}"/>
    <cellStyle name="20% - Accent1 23 2" xfId="40625" xr:uid="{2EBA1BA6-F2DA-4DA9-8B63-4FAB784597C8}"/>
    <cellStyle name="20% - Accent1 24" xfId="18799" xr:uid="{6FED6017-CA9B-4323-8BD9-9BDF86571D56}"/>
    <cellStyle name="20% - Accent1 25" xfId="30881" xr:uid="{D19141B8-1D4E-4ECA-B0D0-A6C614045764}"/>
    <cellStyle name="20% - Accent1 26" xfId="2245" xr:uid="{1F3E9257-B384-47D4-8A8C-ED11ADB09652}"/>
    <cellStyle name="20% - Accent1 3" xfId="7898" xr:uid="{E2806E67-2730-4A73-91D0-C23DAA63EF83}"/>
    <cellStyle name="20% - Accent1 3 2" xfId="19111" xr:uid="{7BAE7E87-0816-4B34-8CF3-BC5BF754A3B5}"/>
    <cellStyle name="20% - Accent1 3 2 2" xfId="19375" xr:uid="{37D22A88-C1A2-47AA-B93D-0ADDFA948112}"/>
    <cellStyle name="20% - Accent1 3 2 2 2" xfId="30960" xr:uid="{90824E0B-9E63-4371-A50F-D50498E38B2B}"/>
    <cellStyle name="20% - Accent1 3 2 3" xfId="27387" xr:uid="{247A5AC8-CC8A-43E9-868A-19F5F694B010}"/>
    <cellStyle name="20% - Accent1 3 3" xfId="19130" xr:uid="{D3CF36B6-718F-4B11-B5EF-2F8F6014CDCA}"/>
    <cellStyle name="20% - Accent1 3 3 2" xfId="20511" xr:uid="{F3768807-2B41-4790-AE59-56A8A6C47AC6}"/>
    <cellStyle name="20% - Accent1 3 3 3" xfId="19374" xr:uid="{A7B04123-DB50-41D7-A3FF-4F09813B6D73}"/>
    <cellStyle name="20% - Accent1 3 3 4" xfId="27403" xr:uid="{D33300D8-A78A-42D0-8C95-243177B48B2B}"/>
    <cellStyle name="20% - Accent1 3 3 4 2" xfId="37405" xr:uid="{BE950C83-A231-4968-B395-4B64AD5A386E}"/>
    <cellStyle name="20% - Accent1 3 3 5" xfId="30925" xr:uid="{A3CCC164-DAB4-4D1A-80DA-483BCC244D55}"/>
    <cellStyle name="20% - Accent1 3 4" xfId="18172" xr:uid="{7D91248E-DC9B-4534-B3A5-7348DB11E9D5}"/>
    <cellStyle name="20% - Accent1 4" xfId="18588" xr:uid="{D8CF18DA-4F7F-4AA5-901E-1544008D2DDC}"/>
    <cellStyle name="20% - Accent1 4 2" xfId="19148" xr:uid="{12160FB7-C82B-4654-9B08-925F0975F542}"/>
    <cellStyle name="20% - Accent1 4 2 2" xfId="19972" xr:uid="{A6DB9E78-F942-4A60-85F7-E792972A218F}"/>
    <cellStyle name="20% - Accent1 4 2 2 2" xfId="31251" xr:uid="{B13038DF-8514-4621-A064-E1057983BA19}"/>
    <cellStyle name="20% - Accent1 4 2 3" xfId="27419" xr:uid="{BAE623BE-AFFB-460E-81DA-9E1B03E5AA5C}"/>
    <cellStyle name="20% - Accent1 4 3" xfId="20018" xr:uid="{5584F0FA-4608-43D6-94CC-4C2599281B72}"/>
    <cellStyle name="20% - Accent1 4 3 2" xfId="20956" xr:uid="{5F543D02-8ABA-41AC-9AF7-E01B3587E811}"/>
    <cellStyle name="20% - Accent1 4 4" xfId="20447" xr:uid="{7462458E-1C99-4B1D-8731-BF0E3953FB09}"/>
    <cellStyle name="20% - Accent1 4 5" xfId="30685" xr:uid="{FF1384EB-F14B-47D9-AFBC-5B43FB54D08C}"/>
    <cellStyle name="20% - Accent1 5" xfId="18589" xr:uid="{F7D84D44-E8D1-4AD2-A0B0-B049816960F7}"/>
    <cellStyle name="20% - Accent1 5 2" xfId="19377" xr:uid="{442396BA-D94E-49DE-9160-0D39C0A3634C}"/>
    <cellStyle name="20% - Accent1 5 2 2" xfId="30961" xr:uid="{D0AB290B-F073-46A0-B16A-40F32215CB51}"/>
    <cellStyle name="20% - Accent1 5 3" xfId="20473" xr:uid="{C4C9826E-3F7E-456D-BD2E-202E125381D1}"/>
    <cellStyle name="20% - Accent1 5 4" xfId="19376" xr:uid="{52A50D32-D29B-4B6D-8A62-07BF2194BA0A}"/>
    <cellStyle name="20% - Accent1 5 5" xfId="30686" xr:uid="{4924D4EA-9471-4179-A231-2F059CE917AC}"/>
    <cellStyle name="20% - Accent1 6" xfId="18590" xr:uid="{438302C0-6417-45FF-8FFA-7F018D98F9F4}"/>
    <cellStyle name="20% - Accent1 6 2" xfId="30687" xr:uid="{728282A3-0C4C-4C16-8B58-8B7894F05224}"/>
    <cellStyle name="20% - Accent1 7" xfId="18591" xr:uid="{370A580D-2F10-4896-A3AE-4793910D4B4C}"/>
    <cellStyle name="20% - Accent1 7 2" xfId="30688" xr:uid="{A396BF7A-3B86-4953-8AA5-7FB1E67C051A}"/>
    <cellStyle name="20% - Accent1 8" xfId="18592" xr:uid="{E3983875-D7A2-4FAD-B563-04A599176E52}"/>
    <cellStyle name="20% - Accent1 8 2" xfId="30689" xr:uid="{A63A2F3D-36BC-44F1-BD59-964076B299DC}"/>
    <cellStyle name="20% - Accent1 9" xfId="18593" xr:uid="{88B55BB7-6B50-45A5-A08A-765FCE52B71D}"/>
    <cellStyle name="20% - Accent1 9 2" xfId="30690" xr:uid="{837E8534-8688-4EA5-A4FB-09A872BCD600}"/>
    <cellStyle name="20% - Accent2 10" xfId="18594" xr:uid="{1A77E166-818E-4C96-B590-7B3ED98BB643}"/>
    <cellStyle name="20% - Accent2 10 2" xfId="30691" xr:uid="{6FBE27AC-1818-483C-A578-5F5F3485ABC9}"/>
    <cellStyle name="20% - Accent2 11" xfId="18595" xr:uid="{013C3C21-9485-423C-A0E8-DF91B8121D2A}"/>
    <cellStyle name="20% - Accent2 11 2" xfId="30692" xr:uid="{84CD7BE3-FE44-4619-BA8F-E8DE288A9207}"/>
    <cellStyle name="20% - Accent2 12" xfId="18596" xr:uid="{3CDEB7DC-1B9A-4628-8302-C50A7B25C93A}"/>
    <cellStyle name="20% - Accent2 12 2" xfId="30693" xr:uid="{026DEBBF-F1D2-46B1-A736-D64F51C11FD2}"/>
    <cellStyle name="20% - Accent2 13" xfId="18597" xr:uid="{0D8D4BBC-E28D-4660-8FC4-70EAE6878421}"/>
    <cellStyle name="20% - Accent2 13 2" xfId="30694" xr:uid="{CEC4B818-2925-464A-9FDA-9EAE20E0278F}"/>
    <cellStyle name="20% - Accent2 14" xfId="18598" xr:uid="{E4960779-51EA-4076-9706-E5640DED0E46}"/>
    <cellStyle name="20% - Accent2 14 2" xfId="30695" xr:uid="{62F5EC69-19CF-426C-B2A5-A68BAC94ECB1}"/>
    <cellStyle name="20% - Accent2 15" xfId="18599" xr:uid="{D6ABF48D-339E-4C87-B8D6-4E5901A86764}"/>
    <cellStyle name="20% - Accent2 15 2" xfId="23700" xr:uid="{FD8F0845-FC46-43F1-8B7B-4F80FCE45DF1}"/>
    <cellStyle name="20% - Accent2 15 3" xfId="23598" xr:uid="{7214486D-3E24-4B83-933E-B5BFAA2A36AD}"/>
    <cellStyle name="20% - Accent2 15 4" xfId="27114" xr:uid="{8343262D-6B36-4D98-9F4C-0C1FBF67EC1D}"/>
    <cellStyle name="20% - Accent2 15 4 2" xfId="37329" xr:uid="{03C65EE3-B2DC-440C-8B65-ABD47DCEF617}"/>
    <cellStyle name="20% - Accent2 15 5" xfId="30696" xr:uid="{875C483F-7D45-47E7-BECA-562DC162AA5F}"/>
    <cellStyle name="20% - Accent2 16" xfId="18600" xr:uid="{8C78B4D5-67B5-4739-896C-848EE5C9D8E1}"/>
    <cellStyle name="20% - Accent2 16 2" xfId="23714" xr:uid="{3DA4D8D5-B0C1-4B51-AB94-A2AA6B705AD4}"/>
    <cellStyle name="20% - Accent2 16 3" xfId="23612" xr:uid="{4B1CE7CF-A1AB-4D60-8006-3F59B83B27E7}"/>
    <cellStyle name="20% - Accent2 16 4" xfId="27115" xr:uid="{942C2122-A964-4B64-B090-B872A0F3E4DA}"/>
    <cellStyle name="20% - Accent2 16 4 2" xfId="37330" xr:uid="{5FA1C02E-E193-4216-B01D-6A6C1C3FA491}"/>
    <cellStyle name="20% - Accent2 16 5" xfId="30697" xr:uid="{6D1CFEBB-4956-4790-A6B2-9BA05FD22359}"/>
    <cellStyle name="20% - Accent2 17" xfId="18601" xr:uid="{A3090D97-7B56-4DF5-B366-33DC4E639AE6}"/>
    <cellStyle name="20% - Accent2 17 2" xfId="23728" xr:uid="{BF4F0446-3F91-451B-B07D-F746FF3E0F44}"/>
    <cellStyle name="20% - Accent2 17 3" xfId="23626" xr:uid="{C6EB6F02-518D-4D12-9613-42D876678DBA}"/>
    <cellStyle name="20% - Accent2 17 4" xfId="27116" xr:uid="{5F4931AC-D677-42E8-AE60-E3BADD421DB5}"/>
    <cellStyle name="20% - Accent2 17 4 2" xfId="37331" xr:uid="{1EB2E7AF-88EC-45C8-BDE8-E65CCDB63747}"/>
    <cellStyle name="20% - Accent2 17 5" xfId="30698" xr:uid="{B5084BE6-247F-468B-8EB1-A701DC2769C4}"/>
    <cellStyle name="20% - Accent2 18" xfId="18602" xr:uid="{021C8EA7-FAAD-4452-AABA-CC2C3425552E}"/>
    <cellStyle name="20% - Accent2 18 2" xfId="23742" xr:uid="{5BAE0BC7-5840-44FB-940B-EE4DFEA33FC7}"/>
    <cellStyle name="20% - Accent2 18 3" xfId="23640" xr:uid="{E891A28B-7F94-404F-B5F7-56558FC2BB7B}"/>
    <cellStyle name="20% - Accent2 18 4" xfId="27117" xr:uid="{362CB0AB-9B9D-4EF4-B870-31A02083DE96}"/>
    <cellStyle name="20% - Accent2 18 4 2" xfId="37332" xr:uid="{9818EB09-6D2A-4824-8AB9-C1CEC2C0A08A}"/>
    <cellStyle name="20% - Accent2 18 5" xfId="30699" xr:uid="{09AD483B-469F-4857-B342-053FD4EFE913}"/>
    <cellStyle name="20% - Accent2 19" xfId="18603" xr:uid="{B2707767-1CE2-44B0-9ED7-0CF6B3F9F2F5}"/>
    <cellStyle name="20% - Accent2 19 2" xfId="23755" xr:uid="{2B1F282E-CDE0-4F20-9FC6-AAE8EBB4D914}"/>
    <cellStyle name="20% - Accent2 19 3" xfId="23653" xr:uid="{0C6F8231-2A77-465F-8D50-96FB4C5CD72C}"/>
    <cellStyle name="20% - Accent2 19 4" xfId="27118" xr:uid="{14B16E49-1D31-4B2F-9CE7-2DF04FA83D30}"/>
    <cellStyle name="20% - Accent2 19 4 2" xfId="37333" xr:uid="{0035A36E-04C3-4BA1-9803-CB1E99AD1A7F}"/>
    <cellStyle name="20% - Accent2 19 5" xfId="30700" xr:uid="{46577221-7555-4E7D-8B35-492982A2A839}"/>
    <cellStyle name="20% - Accent2 2" xfId="77" xr:uid="{E389F30C-BBD5-4F6E-A79C-5220C45324E3}"/>
    <cellStyle name="20% - Accent2 2 2" xfId="10126" xr:uid="{988C1F19-8C81-4C36-B63A-F32D1002BAE7}"/>
    <cellStyle name="20% - Accent2 2 2 2" xfId="19971" xr:uid="{AF8DC090-09E9-41D0-B484-E864A9D73A68}"/>
    <cellStyle name="20% - Accent2 2 2 2 2" xfId="31250" xr:uid="{60192C79-816D-4404-A99F-E03C526AFC28}"/>
    <cellStyle name="20% - Accent2 2 2 3" xfId="19994" xr:uid="{76508443-5EE4-4DB5-AEFF-595006414EB5}"/>
    <cellStyle name="20% - Accent2 2 2 3 2" xfId="20943" xr:uid="{B2B63FED-8132-45BB-BE07-5EAB3632C91E}"/>
    <cellStyle name="20% - Accent2 2 2 4" xfId="20462" xr:uid="{B5B9506F-00FC-4F94-AAE8-3D5A28944449}"/>
    <cellStyle name="20% - Accent2 2 2 5" xfId="18825" xr:uid="{870C90D7-96DB-4955-80E7-1A5B6E2008E2}"/>
    <cellStyle name="20% - Accent2 2 2 6" xfId="30901" xr:uid="{3EDD41D0-3800-4480-B043-BAA41AB846CC}"/>
    <cellStyle name="20% - Accent2 2 3" xfId="18867" xr:uid="{0B22C490-64E2-4576-9A20-4A77F12424D1}"/>
    <cellStyle name="20% - Accent2 2 3 2" xfId="20512" xr:uid="{87441904-5A16-4AC3-AE31-E600F32DBD32}"/>
    <cellStyle name="20% - Accent2 2 3 3" xfId="19378" xr:uid="{FE709B3A-1B47-4712-8FBE-A0E5113B6BA3}"/>
    <cellStyle name="20% - Accent2 2 4" xfId="18173" xr:uid="{7CBE427E-DC78-46C7-87B3-2B09401696CB}"/>
    <cellStyle name="20% - Accent2 2 5" xfId="50213" xr:uid="{87AA6699-E8BC-40EC-A0BC-DE0A59E72D0A}"/>
    <cellStyle name="20% - Accent2 2 6" xfId="4144" xr:uid="{65628344-A0C6-4D45-8290-3FEFD358818B}"/>
    <cellStyle name="20% - Accent2 20" xfId="18604" xr:uid="{2FE05EDC-2DBA-4F6F-A719-C9D6523DBD36}"/>
    <cellStyle name="20% - Accent2 20 2" xfId="23668" xr:uid="{FB3A40A1-0AB8-4510-8191-1F55DE48B600}"/>
    <cellStyle name="20% - Accent2 20 3" xfId="27119" xr:uid="{B59300E1-65BE-4164-9CB6-7D1BF479E68F}"/>
    <cellStyle name="20% - Accent2 20 3 2" xfId="37334" xr:uid="{72EF38E3-9719-4038-882C-66C4FD715708}"/>
    <cellStyle name="20% - Accent2 20 4" xfId="30701" xr:uid="{7CBFB7DD-60A0-46B4-B61B-A84289FCD67F}"/>
    <cellStyle name="20% - Accent2 21" xfId="18866" xr:uid="{94E1BAC4-423A-441A-AEC5-3CEB00C5055A}"/>
    <cellStyle name="20% - Accent2 21 2" xfId="27191" xr:uid="{A93AE63C-2684-4AB1-A500-DC3FE03F94F8}"/>
    <cellStyle name="20% - Accent2 22" xfId="30623" xr:uid="{53C12B59-13E6-4ABB-88E0-BCD6FF42EC91}"/>
    <cellStyle name="20% - Accent2 22 2" xfId="40605" xr:uid="{26BEBB0F-C024-41B4-9027-19D0849EC25D}"/>
    <cellStyle name="20% - Accent2 23" xfId="30647" xr:uid="{2183BCDB-B044-4E6E-B045-2E25C38A075B}"/>
    <cellStyle name="20% - Accent2 23 2" xfId="40624" xr:uid="{B466DA16-52B2-4538-80EB-157029D9E087}"/>
    <cellStyle name="20% - Accent2 24" xfId="18803" xr:uid="{E7BAD5F3-3FF7-4EF8-800A-1DBC38579CE6}"/>
    <cellStyle name="20% - Accent2 25" xfId="30884" xr:uid="{F61C66BB-2B45-4580-8248-4B328F0977DA}"/>
    <cellStyle name="20% - Accent2 26" xfId="2246" xr:uid="{67E62760-9C38-4E83-8322-218F549B25F1}"/>
    <cellStyle name="20% - Accent2 3" xfId="7899" xr:uid="{52D7CC09-B4EC-4B20-AE69-0822E076AB77}"/>
    <cellStyle name="20% - Accent2 3 2" xfId="19113" xr:uid="{984BC753-D570-495B-8A50-D6F6D6C6C812}"/>
    <cellStyle name="20% - Accent2 3 2 2" xfId="19380" xr:uid="{616654F9-2902-474E-B0F4-0F39D0EC7340}"/>
    <cellStyle name="20% - Accent2 3 2 2 2" xfId="30962" xr:uid="{ED513FD1-0726-429D-9818-E0093F0A8453}"/>
    <cellStyle name="20% - Accent2 3 2 3" xfId="27389" xr:uid="{31B81BBB-15A2-4E6C-A80E-9B045D4E51B8}"/>
    <cellStyle name="20% - Accent2 3 3" xfId="19132" xr:uid="{CFD9186B-149E-4A8C-96C9-9CFA81FC4905}"/>
    <cellStyle name="20% - Accent2 3 3 2" xfId="20513" xr:uid="{2FDA6EA5-261A-4396-97DC-E047757BBA0A}"/>
    <cellStyle name="20% - Accent2 3 3 3" xfId="19379" xr:uid="{FFA75225-AAC8-4DDC-BA9F-1A8E64458483}"/>
    <cellStyle name="20% - Accent2 3 3 4" xfId="27405" xr:uid="{E2AB10A4-7107-43BD-9C46-EF9768CB197A}"/>
    <cellStyle name="20% - Accent2 3 3 4 2" xfId="37407" xr:uid="{E00F4EFE-1620-435F-9A33-FD78FE4EFEC1}"/>
    <cellStyle name="20% - Accent2 3 3 5" xfId="30927" xr:uid="{8350F3BF-2061-49E5-960E-77E5DBB36162}"/>
    <cellStyle name="20% - Accent2 3 4" xfId="18174" xr:uid="{FBE7A0C1-18F4-430E-86AB-152CBA6C5131}"/>
    <cellStyle name="20% - Accent2 4" xfId="18605" xr:uid="{D51B86F8-87DF-47F0-9727-F1F7D4C3E8DF}"/>
    <cellStyle name="20% - Accent2 4 2" xfId="19150" xr:uid="{94C72E35-B414-433B-823E-08B07A485E4F}"/>
    <cellStyle name="20% - Accent2 4 2 2" xfId="19970" xr:uid="{1D8EBC2C-8EC2-447F-8AC5-BDD8957F9EA9}"/>
    <cellStyle name="20% - Accent2 4 2 2 2" xfId="31249" xr:uid="{CF8B23AA-B461-4060-9F59-EE396F6616EE}"/>
    <cellStyle name="20% - Accent2 4 2 3" xfId="27421" xr:uid="{8DBBC78F-2928-4E91-BAFD-D40FEF80B7B6}"/>
    <cellStyle name="20% - Accent2 4 3" xfId="20014" xr:uid="{410B9FA2-8C2B-4C72-82C0-9DFCA620DCE3}"/>
    <cellStyle name="20% - Accent2 4 3 2" xfId="20954" xr:uid="{032FF45D-3C2F-438B-86EF-116EFD38EE57}"/>
    <cellStyle name="20% - Accent2 4 4" xfId="20449" xr:uid="{B5EE368D-73AA-4D4F-AF1D-E61BDFA44ED5}"/>
    <cellStyle name="20% - Accent2 4 5" xfId="30702" xr:uid="{E174AE6D-E798-4FBE-99BA-F2502EB6A7B9}"/>
    <cellStyle name="20% - Accent2 5" xfId="18606" xr:uid="{A6F6A0BA-BCB9-4B3A-AFED-6D51A8327B82}"/>
    <cellStyle name="20% - Accent2 5 2" xfId="19382" xr:uid="{2CC743E2-CE39-4C6D-801D-5236FF914C83}"/>
    <cellStyle name="20% - Accent2 5 2 2" xfId="30963" xr:uid="{9AE00892-A33E-4DA0-AFDC-D56AC72E5CE8}"/>
    <cellStyle name="20% - Accent2 5 3" xfId="20475" xr:uid="{2515C78C-0B6C-4507-9A0F-34911ADA57F6}"/>
    <cellStyle name="20% - Accent2 5 4" xfId="19381" xr:uid="{9F2AFA13-F42B-417C-B7A3-4A233B6038A4}"/>
    <cellStyle name="20% - Accent2 5 5" xfId="30703" xr:uid="{397BE6A3-3EA6-4B34-B604-611B7CAE72AD}"/>
    <cellStyle name="20% - Accent2 6" xfId="18607" xr:uid="{840BB523-C6CD-450D-BA67-95F6A908A9D7}"/>
    <cellStyle name="20% - Accent2 6 2" xfId="30704" xr:uid="{4FFE8658-DC8D-4B3B-9CA8-F34658B0D7BE}"/>
    <cellStyle name="20% - Accent2 7" xfId="18608" xr:uid="{5BE7BAB0-4047-47C7-AE4F-BB9229E9C2EC}"/>
    <cellStyle name="20% - Accent2 7 2" xfId="30705" xr:uid="{70CFDF14-CA15-4122-AA46-678851A7ED5E}"/>
    <cellStyle name="20% - Accent2 8" xfId="18609" xr:uid="{D3F9AD26-0756-420D-A83E-9F82F46BC33C}"/>
    <cellStyle name="20% - Accent2 8 2" xfId="30706" xr:uid="{AAD8CDD3-F196-4564-9E56-7B495EBA6A4C}"/>
    <cellStyle name="20% - Accent2 9" xfId="18610" xr:uid="{5FF2DB0E-77C9-4AC9-93C3-20994ED3C43C}"/>
    <cellStyle name="20% - Accent2 9 2" xfId="30707" xr:uid="{D86D42F5-E3B9-4E3D-A9B3-6CD1E00A5A86}"/>
    <cellStyle name="20% - Accent3 10" xfId="18611" xr:uid="{17AFE10A-B7D2-43C8-80E8-EF428F14D44E}"/>
    <cellStyle name="20% - Accent3 10 2" xfId="30708" xr:uid="{ECE49604-98DD-4E8D-B639-AF7027895818}"/>
    <cellStyle name="20% - Accent3 11" xfId="18612" xr:uid="{F8B7A667-74D1-4084-BBCF-34D060FA9BDF}"/>
    <cellStyle name="20% - Accent3 11 2" xfId="30709" xr:uid="{EFF1D6B7-C584-4270-947F-1F21A1AA92B0}"/>
    <cellStyle name="20% - Accent3 12" xfId="18613" xr:uid="{4725398A-2E0E-4EFD-931B-CFC4CD0F5182}"/>
    <cellStyle name="20% - Accent3 12 2" xfId="30710" xr:uid="{CD17CA04-CB2F-4F2C-97F7-4D8A3EAFD5F8}"/>
    <cellStyle name="20% - Accent3 13" xfId="18614" xr:uid="{BAE9BC6C-A558-4759-84E4-D9A6E3AE0C9F}"/>
    <cellStyle name="20% - Accent3 13 2" xfId="30711" xr:uid="{61531873-9019-44B5-9636-97125BF934F1}"/>
    <cellStyle name="20% - Accent3 14" xfId="18615" xr:uid="{B2D093F3-1A1B-43EC-B6AE-8A8A803FD9B1}"/>
    <cellStyle name="20% - Accent3 14 2" xfId="30712" xr:uid="{0C151734-A63B-4156-8C40-5C23F6DC6C4D}"/>
    <cellStyle name="20% - Accent3 15" xfId="18616" xr:uid="{99A606A1-CDB5-4B7D-8054-AB5B790CFCDA}"/>
    <cellStyle name="20% - Accent3 15 2" xfId="23702" xr:uid="{F2742B6F-F3AA-4B76-BD44-FFC811E7BD31}"/>
    <cellStyle name="20% - Accent3 15 3" xfId="23600" xr:uid="{7C04361A-08C6-43BA-BB46-31301C7596D3}"/>
    <cellStyle name="20% - Accent3 15 4" xfId="27120" xr:uid="{258971BB-34C1-4565-A171-C93A70DC9153}"/>
    <cellStyle name="20% - Accent3 15 4 2" xfId="37335" xr:uid="{6F5C1FE1-803C-4EEB-9A2D-9024B485F1F5}"/>
    <cellStyle name="20% - Accent3 15 5" xfId="30713" xr:uid="{A092F53F-56D3-44DA-8589-3A1F111E9CC7}"/>
    <cellStyle name="20% - Accent3 16" xfId="18617" xr:uid="{4FEA4726-4F0C-426A-B7A5-4BCDB9311BDB}"/>
    <cellStyle name="20% - Accent3 16 2" xfId="23716" xr:uid="{60B0C0A0-753F-45EE-96E3-CC6549753792}"/>
    <cellStyle name="20% - Accent3 16 3" xfId="23614" xr:uid="{9897272A-D7C3-4534-8806-BE1FD3CF5BD3}"/>
    <cellStyle name="20% - Accent3 16 4" xfId="27121" xr:uid="{4165CB8E-10CB-4E3E-B12D-7113D6E3EFD3}"/>
    <cellStyle name="20% - Accent3 16 4 2" xfId="37336" xr:uid="{5B1C7DAA-243B-4AFE-9ACB-AA4116B29CEF}"/>
    <cellStyle name="20% - Accent3 16 5" xfId="30714" xr:uid="{696FE84C-ADD9-4E13-B4B8-206D68267409}"/>
    <cellStyle name="20% - Accent3 17" xfId="18618" xr:uid="{C0AA9FCC-D0E3-451E-9905-DCE397B0C43B}"/>
    <cellStyle name="20% - Accent3 17 2" xfId="23730" xr:uid="{F437F503-3D8E-40F2-AFC5-626CC041F3E1}"/>
    <cellStyle name="20% - Accent3 17 3" xfId="23628" xr:uid="{ADDCD046-0A2C-4149-AFEF-057D5D37D298}"/>
    <cellStyle name="20% - Accent3 17 4" xfId="27122" xr:uid="{8F0FB0AF-C3A4-4659-A100-5A4AD0B4DFAF}"/>
    <cellStyle name="20% - Accent3 17 4 2" xfId="37337" xr:uid="{21159CE7-DD55-40BC-BC3A-5375438629E7}"/>
    <cellStyle name="20% - Accent3 17 5" xfId="30715" xr:uid="{A4B174CB-916E-419B-88B1-462F2905D213}"/>
    <cellStyle name="20% - Accent3 18" xfId="18619" xr:uid="{DA57F220-C677-47C4-A2E7-BFFC69718019}"/>
    <cellStyle name="20% - Accent3 18 2" xfId="23744" xr:uid="{E15C91E9-EF01-4EA8-9B68-6DF56BE6A7C3}"/>
    <cellStyle name="20% - Accent3 18 3" xfId="23642" xr:uid="{5E720D1A-E5A5-40CB-8016-D03A8B19EFE0}"/>
    <cellStyle name="20% - Accent3 18 4" xfId="27123" xr:uid="{DFCCAE3B-A2E7-4226-8867-33C5921F2F4A}"/>
    <cellStyle name="20% - Accent3 18 4 2" xfId="37338" xr:uid="{7EFC811A-FC9D-4DFE-B6FB-2B92D42A7404}"/>
    <cellStyle name="20% - Accent3 18 5" xfId="30716" xr:uid="{B48F2B3D-420B-4678-AF25-5D889419BE16}"/>
    <cellStyle name="20% - Accent3 19" xfId="18620" xr:uid="{C518AC45-726C-4FB6-8B79-01645C6F7F99}"/>
    <cellStyle name="20% - Accent3 19 2" xfId="23757" xr:uid="{EE8F6EB7-5B23-43DF-A85B-04AD155BCA61}"/>
    <cellStyle name="20% - Accent3 19 3" xfId="23655" xr:uid="{FD916512-A5B6-4D1D-9B6F-6E9FF4542696}"/>
    <cellStyle name="20% - Accent3 19 4" xfId="27124" xr:uid="{D4F807ED-28E4-4EA0-B75B-FC253559760A}"/>
    <cellStyle name="20% - Accent3 19 4 2" xfId="37339" xr:uid="{494159DD-2C09-40A7-9535-7B1BEA89F3D3}"/>
    <cellStyle name="20% - Accent3 19 5" xfId="30717" xr:uid="{7247C62E-807E-49DE-9036-E779EF6A4DE9}"/>
    <cellStyle name="20% - Accent3 2" xfId="81" xr:uid="{7CB12C11-E11E-4D06-8E37-FB770DACD856}"/>
    <cellStyle name="20% - Accent3 2 2" xfId="10127" xr:uid="{35ACA6F3-1E70-49CB-AA17-2D8575840B57}"/>
    <cellStyle name="20% - Accent3 2 2 2" xfId="19838" xr:uid="{74C27C5D-97DC-4D82-8ED3-FF382403E324}"/>
    <cellStyle name="20% - Accent3 2 2 2 2" xfId="31134" xr:uid="{D576ED6C-C4C0-42BF-8D8D-2F62C393DD01}"/>
    <cellStyle name="20% - Accent3 2 2 3" xfId="19815" xr:uid="{B705A5A7-983A-4C98-9D38-897F34C21864}"/>
    <cellStyle name="20% - Accent3 2 2 3 2" xfId="20819" xr:uid="{9547E818-D9A9-48D1-A051-7B4C33984927}"/>
    <cellStyle name="20% - Accent3 2 2 4" xfId="20464" xr:uid="{3076F117-F204-4CB6-B398-3687972561BC}"/>
    <cellStyle name="20% - Accent3 2 2 5" xfId="18826" xr:uid="{69F60891-552F-4BB0-A5B9-FFD6F70AF400}"/>
    <cellStyle name="20% - Accent3 2 2 6" xfId="30902" xr:uid="{11609FE4-1BD2-41FD-A1F2-C4ACCDA63DA9}"/>
    <cellStyle name="20% - Accent3 2 3" xfId="18869" xr:uid="{9854F3B9-48D0-4769-B632-5C17816959FC}"/>
    <cellStyle name="20% - Accent3 2 3 2" xfId="20514" xr:uid="{02151135-C00D-4D6E-B75D-AB9584546CAA}"/>
    <cellStyle name="20% - Accent3 2 3 3" xfId="19383" xr:uid="{BBD25468-D8D4-47B8-AA99-A685381BB376}"/>
    <cellStyle name="20% - Accent3 2 4" xfId="18175" xr:uid="{5CC29D8A-114F-4E6D-B753-04F72C91352E}"/>
    <cellStyle name="20% - Accent3 2 5" xfId="50216" xr:uid="{A61CBE5D-DA60-4A7F-905B-B9017CBAEEFE}"/>
    <cellStyle name="20% - Accent3 2 6" xfId="4145" xr:uid="{03113678-2E2B-4FFA-B414-B3158D013FC2}"/>
    <cellStyle name="20% - Accent3 20" xfId="18621" xr:uid="{715BC6DB-0BF6-4A63-9E6E-943E148ED4D4}"/>
    <cellStyle name="20% - Accent3 20 2" xfId="23670" xr:uid="{C78ADCEF-3AB0-46EC-9D48-3C35BC1D722D}"/>
    <cellStyle name="20% - Accent3 20 3" xfId="27125" xr:uid="{F8101AAF-07CF-4686-BD0B-048258F92AFC}"/>
    <cellStyle name="20% - Accent3 20 3 2" xfId="37340" xr:uid="{15233471-AB7B-415A-B525-9C2BA2CC7FB7}"/>
    <cellStyle name="20% - Accent3 20 4" xfId="30718" xr:uid="{905A50F1-C426-44BA-A262-7BA9D658CB8B}"/>
    <cellStyle name="20% - Accent3 21" xfId="18868" xr:uid="{DF07516E-49DB-423B-8DCD-B719E2C527DD}"/>
    <cellStyle name="20% - Accent3 21 2" xfId="27192" xr:uid="{0D10A162-55D8-4C38-835A-7D9BB34C2873}"/>
    <cellStyle name="20% - Accent3 22" xfId="30625" xr:uid="{2BB82A8E-653C-4FD8-8A17-BEB490DB7E5E}"/>
    <cellStyle name="20% - Accent3 22 2" xfId="40607" xr:uid="{4ED0E4F2-0794-47DA-907D-5CABA37C103B}"/>
    <cellStyle name="20% - Accent3 23" xfId="30637" xr:uid="{E930FC75-6D03-42D6-8C2D-A64B34CE79DB}"/>
    <cellStyle name="20% - Accent3 23 2" xfId="40615" xr:uid="{6FC91C2E-C205-4D90-B8B1-81DDA59B28C8}"/>
    <cellStyle name="20% - Accent3 24" xfId="18807" xr:uid="{5F781CF4-A9E0-46E0-B347-531AAFE559CE}"/>
    <cellStyle name="20% - Accent3 25" xfId="30887" xr:uid="{CC88AD27-6835-4378-8D7E-EB5C946C26C9}"/>
    <cellStyle name="20% - Accent3 26" xfId="2247" xr:uid="{F49B92B1-9768-4028-B65F-C662D5C95C2F}"/>
    <cellStyle name="20% - Accent3 3" xfId="7900" xr:uid="{61132498-D2E4-4E15-A0D9-6825E462E95B}"/>
    <cellStyle name="20% - Accent3 3 2" xfId="19115" xr:uid="{FB13A849-26BF-49A5-BF08-953751CF0AA8}"/>
    <cellStyle name="20% - Accent3 3 2 2" xfId="19385" xr:uid="{10B09E76-E29A-4D6A-B593-EA54A29FBFB7}"/>
    <cellStyle name="20% - Accent3 3 2 2 2" xfId="30964" xr:uid="{CD2CAD8C-38D5-4911-B2EE-82115B1D0265}"/>
    <cellStyle name="20% - Accent3 3 2 3" xfId="27391" xr:uid="{E21E5900-2EFF-4054-9FB1-F2A2B4EE4097}"/>
    <cellStyle name="20% - Accent3 3 3" xfId="19134" xr:uid="{1C3B3CF8-41F4-4194-8C60-394DA6A8C5DA}"/>
    <cellStyle name="20% - Accent3 3 3 2" xfId="20515" xr:uid="{3062A728-D722-4190-A3EC-B000A357BA4C}"/>
    <cellStyle name="20% - Accent3 3 3 3" xfId="19384" xr:uid="{15001C50-C47D-42E7-B53F-1685C2F753CE}"/>
    <cellStyle name="20% - Accent3 3 3 4" xfId="27407" xr:uid="{DB80229E-4DD7-40AF-A130-8E74903B73B2}"/>
    <cellStyle name="20% - Accent3 3 3 4 2" xfId="37409" xr:uid="{CF87A0F0-8E04-4039-94C5-C36DAC8A5744}"/>
    <cellStyle name="20% - Accent3 3 3 5" xfId="30929" xr:uid="{059E034F-3CC3-476A-8864-4A4E13D944DA}"/>
    <cellStyle name="20% - Accent3 3 4" xfId="18176" xr:uid="{A62DE15B-2FAB-44D4-960F-7E3149AAC71B}"/>
    <cellStyle name="20% - Accent3 4" xfId="18622" xr:uid="{B340C92F-AA3C-4D07-A472-54F38BEA9D2F}"/>
    <cellStyle name="20% - Accent3 4 2" xfId="19152" xr:uid="{73B5F5F1-3B57-4885-BC00-A06FD62B2194}"/>
    <cellStyle name="20% - Accent3 4 2 2" xfId="19969" xr:uid="{04127BC2-E3D1-4337-AC0B-3CFAD28E5834}"/>
    <cellStyle name="20% - Accent3 4 2 2 2" xfId="31248" xr:uid="{71380770-67CF-4C51-B163-75060681D2D9}"/>
    <cellStyle name="20% - Accent3 4 2 3" xfId="27423" xr:uid="{850D2DC4-5844-4C24-BE76-ED0E360F4950}"/>
    <cellStyle name="20% - Accent3 4 3" xfId="20010" xr:uid="{CC13EFF2-F594-4E21-8B6C-0EE63C0F2789}"/>
    <cellStyle name="20% - Accent3 4 3 2" xfId="20952" xr:uid="{8B8CB7B5-07C7-4C77-8395-B6E8269E6F59}"/>
    <cellStyle name="20% - Accent3 4 4" xfId="20451" xr:uid="{8165481A-E62A-45A6-8023-394803688F21}"/>
    <cellStyle name="20% - Accent3 4 5" xfId="30719" xr:uid="{7940AED6-6B35-439A-86BB-61B6E346CDAF}"/>
    <cellStyle name="20% - Accent3 5" xfId="18623" xr:uid="{A2E558B0-D7F3-441A-B258-4522A360664E}"/>
    <cellStyle name="20% - Accent3 5 2" xfId="19387" xr:uid="{704E7593-C278-4CF3-928A-AC161066CCC4}"/>
    <cellStyle name="20% - Accent3 5 2 2" xfId="30965" xr:uid="{6C6CB514-DC73-4FDE-B8A5-97CD6DC8C42C}"/>
    <cellStyle name="20% - Accent3 5 3" xfId="20477" xr:uid="{5656F3CA-A692-415A-BBCE-87713B5E90C3}"/>
    <cellStyle name="20% - Accent3 5 4" xfId="19386" xr:uid="{691196FC-9CED-4BDC-99D8-2B8DC2D86AD6}"/>
    <cellStyle name="20% - Accent3 5 5" xfId="30720" xr:uid="{0E055115-319B-44BD-BA46-918D2F2CB298}"/>
    <cellStyle name="20% - Accent3 6" xfId="18624" xr:uid="{2F8CD90F-0872-428E-8D37-4ACEA5D3C6FE}"/>
    <cellStyle name="20% - Accent3 6 2" xfId="30721" xr:uid="{F00AB6C6-2CD6-43DC-94F8-0B7ABD9A478F}"/>
    <cellStyle name="20% - Accent3 7" xfId="18625" xr:uid="{CC2BB881-D450-4B46-B3CF-01CF32CF5C7C}"/>
    <cellStyle name="20% - Accent3 7 2" xfId="30722" xr:uid="{BFC8A1B7-0465-4679-8A5A-6DC6138E6DE1}"/>
    <cellStyle name="20% - Accent3 8" xfId="18626" xr:uid="{C6B1EDA9-67F1-4920-B1D9-0CA3FB6BE0CE}"/>
    <cellStyle name="20% - Accent3 8 2" xfId="30723" xr:uid="{B6C565C7-F283-4D79-A4DB-6A1BD372D7A9}"/>
    <cellStyle name="20% - Accent3 9" xfId="18627" xr:uid="{E8591747-CDA8-4AE4-BDD1-307CEBB2B937}"/>
    <cellStyle name="20% - Accent3 9 2" xfId="30724" xr:uid="{12BE999E-0899-4D53-8AC3-EEBCE75829E2}"/>
    <cellStyle name="20% - Accent4 10" xfId="18628" xr:uid="{9473D962-DDD7-42FA-9B28-8B34C05CC14D}"/>
    <cellStyle name="20% - Accent4 10 2" xfId="30725" xr:uid="{0EBDAA4C-AB00-4394-A408-3F6896D513B3}"/>
    <cellStyle name="20% - Accent4 11" xfId="18629" xr:uid="{3BEA3125-9E12-4C8D-8E65-5051B2F413B3}"/>
    <cellStyle name="20% - Accent4 11 2" xfId="30726" xr:uid="{C9BC855B-F42D-4A17-B97D-F41637B1DAB1}"/>
    <cellStyle name="20% - Accent4 12" xfId="18630" xr:uid="{FE4AE197-BDDA-4869-87CC-3F01C499186A}"/>
    <cellStyle name="20% - Accent4 12 2" xfId="30727" xr:uid="{2ACB2AF4-BFF0-4928-A7A1-8501884663E4}"/>
    <cellStyle name="20% - Accent4 13" xfId="18631" xr:uid="{4A71D516-3006-416B-BADE-AFCBB3573E83}"/>
    <cellStyle name="20% - Accent4 13 2" xfId="30728" xr:uid="{7CB971BF-A144-40D9-88A6-7E0002C6113B}"/>
    <cellStyle name="20% - Accent4 14" xfId="18632" xr:uid="{D2F44ADB-5ADE-4883-8D7D-E97F5D3DD169}"/>
    <cellStyle name="20% - Accent4 14 2" xfId="30729" xr:uid="{2D7667FF-C176-4574-BE60-2B6108D51DAD}"/>
    <cellStyle name="20% - Accent4 15" xfId="18633" xr:uid="{3C4B14E7-688A-4425-9FB8-A5E95E5C3D49}"/>
    <cellStyle name="20% - Accent4 15 2" xfId="23704" xr:uid="{9AFF6171-E90C-45C9-90B2-30F472309F93}"/>
    <cellStyle name="20% - Accent4 15 3" xfId="23602" xr:uid="{604088B0-8A55-4FC5-B1AD-B73CB59961D2}"/>
    <cellStyle name="20% - Accent4 15 4" xfId="27126" xr:uid="{6B291E6A-661C-4155-B99C-D9E2BE7513EB}"/>
    <cellStyle name="20% - Accent4 15 4 2" xfId="37341" xr:uid="{F2DF6265-E0FF-485B-AD05-6BFA14D2A003}"/>
    <cellStyle name="20% - Accent4 15 5" xfId="30730" xr:uid="{B07F45D7-80AB-49AE-97C7-E5B6967F5FEC}"/>
    <cellStyle name="20% - Accent4 16" xfId="18634" xr:uid="{796BC491-6127-4EC6-A687-6E30A0C307A6}"/>
    <cellStyle name="20% - Accent4 16 2" xfId="23718" xr:uid="{0F5A7C6E-9FA0-4F23-A6F3-5AB949EDCDFC}"/>
    <cellStyle name="20% - Accent4 16 3" xfId="23616" xr:uid="{C3262D23-EF70-464C-926E-396F00D4699B}"/>
    <cellStyle name="20% - Accent4 16 4" xfId="27127" xr:uid="{0A8043F9-D17E-40BA-A90A-4845B14C7D74}"/>
    <cellStyle name="20% - Accent4 16 4 2" xfId="37342" xr:uid="{E216CDE6-31FD-44CB-A9A3-E391A78AB29C}"/>
    <cellStyle name="20% - Accent4 16 5" xfId="30731" xr:uid="{2EBEA106-1E08-4367-9067-3B975E995FDF}"/>
    <cellStyle name="20% - Accent4 17" xfId="18635" xr:uid="{5479FF2A-BB2F-4A8B-A196-92EB0F26522A}"/>
    <cellStyle name="20% - Accent4 17 2" xfId="23732" xr:uid="{E7622874-AF8C-4590-B599-48F8B7512CEA}"/>
    <cellStyle name="20% - Accent4 17 3" xfId="23630" xr:uid="{8FE3634A-848C-4D7F-BB9B-292F82FB9643}"/>
    <cellStyle name="20% - Accent4 17 4" xfId="27128" xr:uid="{D254904B-B1BF-4A1F-B465-453A36D59318}"/>
    <cellStyle name="20% - Accent4 17 4 2" xfId="37343" xr:uid="{FA793702-45F2-41FC-874A-0D5B297451DC}"/>
    <cellStyle name="20% - Accent4 17 5" xfId="30732" xr:uid="{D8158EC0-680A-47D7-80FE-17A344960CF0}"/>
    <cellStyle name="20% - Accent4 18" xfId="18636" xr:uid="{92AE7F55-637D-43EE-B832-7F7ADE62366A}"/>
    <cellStyle name="20% - Accent4 18 2" xfId="23746" xr:uid="{5DF813D3-29B1-4384-AD33-4FC80A1E5FC4}"/>
    <cellStyle name="20% - Accent4 18 3" xfId="23644" xr:uid="{6B99720E-E433-4FF2-82E1-22259B095271}"/>
    <cellStyle name="20% - Accent4 18 4" xfId="27129" xr:uid="{E27F8745-3BF1-4DB7-B16A-39E160AF58BE}"/>
    <cellStyle name="20% - Accent4 18 4 2" xfId="37344" xr:uid="{9631E9E0-AF1C-4FCA-A5F2-5A88F0F5E042}"/>
    <cellStyle name="20% - Accent4 18 5" xfId="30733" xr:uid="{3FCC057E-4B34-4239-A508-2BEF2DD9A345}"/>
    <cellStyle name="20% - Accent4 19" xfId="18637" xr:uid="{05EE5B3A-A275-4136-9E21-D3051B6684C9}"/>
    <cellStyle name="20% - Accent4 19 2" xfId="23759" xr:uid="{900D306C-AF0B-4352-AA5C-1EE0F467D5AE}"/>
    <cellStyle name="20% - Accent4 19 3" xfId="23657" xr:uid="{8504A9CD-99ED-4553-B56F-56611DEAD79F}"/>
    <cellStyle name="20% - Accent4 19 4" xfId="27130" xr:uid="{75530C15-9842-41A9-9713-A7F309B8631A}"/>
    <cellStyle name="20% - Accent4 19 4 2" xfId="37345" xr:uid="{479E88B7-6E48-458B-98CE-9BDDA445C5DA}"/>
    <cellStyle name="20% - Accent4 19 5" xfId="30734" xr:uid="{E782A22A-2ADD-4588-BA43-8BFF6514F2E4}"/>
    <cellStyle name="20% - Accent4 2" xfId="85" xr:uid="{8F14DA38-AB9C-4BAA-989F-7DC4D0C7C685}"/>
    <cellStyle name="20% - Accent4 2 2" xfId="10128" xr:uid="{CB30EA0C-AD50-4991-8A60-7F33FB14D556}"/>
    <cellStyle name="20% - Accent4 2 2 2" xfId="19837" xr:uid="{C0EDFB09-DCE6-4345-B279-69A4444DFBA1}"/>
    <cellStyle name="20% - Accent4 2 2 2 2" xfId="31133" xr:uid="{2F5D387C-8B87-4E0E-8F23-BEFE79C3ECCF}"/>
    <cellStyle name="20% - Accent4 2 2 3" xfId="19990" xr:uid="{9CFA0607-7E4A-445C-897A-E2817CC5CB7B}"/>
    <cellStyle name="20% - Accent4 2 2 3 2" xfId="20939" xr:uid="{737322A2-42F4-47F5-936B-20B5F8D1AA70}"/>
    <cellStyle name="20% - Accent4 2 2 4" xfId="20466" xr:uid="{85C826EB-B8C5-4572-AD0E-4DF73748B295}"/>
    <cellStyle name="20% - Accent4 2 2 5" xfId="18827" xr:uid="{CDBD07D8-F1FE-4522-9CE4-A68EB841FCFB}"/>
    <cellStyle name="20% - Accent4 2 2 6" xfId="30903" xr:uid="{E6E5EF5C-FAEC-429B-8BC7-7EF5B1E7BA9A}"/>
    <cellStyle name="20% - Accent4 2 3" xfId="18871" xr:uid="{1EA5C352-4DC1-41C1-8313-9062ADB19E67}"/>
    <cellStyle name="20% - Accent4 2 3 2" xfId="20516" xr:uid="{94D287A4-F9A0-43B7-B2A1-2454AEEF8E91}"/>
    <cellStyle name="20% - Accent4 2 3 3" xfId="19388" xr:uid="{8FDCA544-B090-4AF7-AF30-A1D740162C82}"/>
    <cellStyle name="20% - Accent4 2 4" xfId="18177" xr:uid="{EE54BDC2-90EB-4CF2-97E1-803D65DCE687}"/>
    <cellStyle name="20% - Accent4 2 5" xfId="50219" xr:uid="{AD284B72-FEC5-49F5-B6DB-EDD69F98F9CA}"/>
    <cellStyle name="20% - Accent4 2 6" xfId="4146" xr:uid="{FE0DD389-B8D7-413C-AECC-0BC9344ECFD9}"/>
    <cellStyle name="20% - Accent4 20" xfId="18638" xr:uid="{A9600E99-3BAD-43BF-9A20-0E5C6FDABC23}"/>
    <cellStyle name="20% - Accent4 20 2" xfId="23672" xr:uid="{3428188D-4921-4F33-9ADC-6D7E4F3A31C7}"/>
    <cellStyle name="20% - Accent4 20 3" xfId="27131" xr:uid="{95777D53-2A1D-49ED-A28D-433A9D7661F8}"/>
    <cellStyle name="20% - Accent4 20 3 2" xfId="37346" xr:uid="{864DBDFA-9632-4C43-8D20-81C3D1A50BB3}"/>
    <cellStyle name="20% - Accent4 20 4" xfId="30735" xr:uid="{0BBAB70E-D698-4A49-A96A-8FE2599AA6B4}"/>
    <cellStyle name="20% - Accent4 21" xfId="18870" xr:uid="{A9169467-891D-45F7-87AA-D971E8F79645}"/>
    <cellStyle name="20% - Accent4 21 2" xfId="27193" xr:uid="{F66D9A29-40FC-4469-BD5E-B3ABD350AF3C}"/>
    <cellStyle name="20% - Accent4 22" xfId="30627" xr:uid="{506F9D96-527C-4109-BD0B-B8942A2CB1DE}"/>
    <cellStyle name="20% - Accent4 22 2" xfId="40609" xr:uid="{20E9DA30-C89D-40A0-9BF9-B717412F5278}"/>
    <cellStyle name="20% - Accent4 23" xfId="30645" xr:uid="{5BE3334C-B99D-437A-A693-7B3B947E1553}"/>
    <cellStyle name="20% - Accent4 23 2" xfId="40622" xr:uid="{FAEB7CB7-CE27-45B6-A4C6-5130A709FB19}"/>
    <cellStyle name="20% - Accent4 24" xfId="18811" xr:uid="{19071D7F-0972-411C-AA79-62B1E4A17B17}"/>
    <cellStyle name="20% - Accent4 25" xfId="30890" xr:uid="{6AB8B646-3E1F-49A5-B9FE-3D94372D4560}"/>
    <cellStyle name="20% - Accent4 26" xfId="2248" xr:uid="{A0333D9C-80F2-4D90-AE76-E48AA192B291}"/>
    <cellStyle name="20% - Accent4 3" xfId="7901" xr:uid="{48E5BDBF-4A00-4419-B62B-7B1D4FA29D88}"/>
    <cellStyle name="20% - Accent4 3 2" xfId="19117" xr:uid="{B337C9BB-A057-4115-8760-340713D2C9E1}"/>
    <cellStyle name="20% - Accent4 3 2 2" xfId="19390" xr:uid="{385C88B3-A207-4F43-8DEF-E9976913FC7E}"/>
    <cellStyle name="20% - Accent4 3 2 2 2" xfId="30966" xr:uid="{99961B6A-E1C1-45CA-973B-3BFBC56B5D43}"/>
    <cellStyle name="20% - Accent4 3 2 3" xfId="27393" xr:uid="{9D05BE69-D405-45F1-88C2-D996977ED3F6}"/>
    <cellStyle name="20% - Accent4 3 3" xfId="19136" xr:uid="{A3C4BBEE-8813-410A-A69B-C9AE03534ED6}"/>
    <cellStyle name="20% - Accent4 3 3 2" xfId="20517" xr:uid="{7E91159A-7276-42A9-9523-19CD6191B094}"/>
    <cellStyle name="20% - Accent4 3 3 3" xfId="19389" xr:uid="{46FEA73B-F998-4546-A5D2-32A3674CA7C6}"/>
    <cellStyle name="20% - Accent4 3 3 4" xfId="27409" xr:uid="{F7922EDA-9726-4ABB-8B8B-F744EC12591F}"/>
    <cellStyle name="20% - Accent4 3 3 4 2" xfId="37411" xr:uid="{68821D2F-8324-415B-9BEB-49585434E93C}"/>
    <cellStyle name="20% - Accent4 3 3 5" xfId="30931" xr:uid="{ED5F8CEA-553A-4638-BC2B-18FD1D6537FA}"/>
    <cellStyle name="20% - Accent4 3 4" xfId="18178" xr:uid="{F78C38F4-7A33-4815-AB1D-F59AB29D2B14}"/>
    <cellStyle name="20% - Accent4 4" xfId="18639" xr:uid="{4E1EA069-38C5-4B63-9A4C-59E296C7F0B2}"/>
    <cellStyle name="20% - Accent4 4 2" xfId="19154" xr:uid="{AB0B3E5D-79D0-46F7-AD9E-779BD0A6E3E2}"/>
    <cellStyle name="20% - Accent4 4 2 2" xfId="19968" xr:uid="{92DD59C3-92AF-4A7A-9A09-C4F526F94859}"/>
    <cellStyle name="20% - Accent4 4 2 2 2" xfId="31247" xr:uid="{98E61D15-3945-4210-968C-78C92921AF77}"/>
    <cellStyle name="20% - Accent4 4 2 3" xfId="27425" xr:uid="{EFBA4694-4156-4F21-B21F-9E42620B2329}"/>
    <cellStyle name="20% - Accent4 4 3" xfId="20006" xr:uid="{E76B955F-9B1B-46B2-889E-63DD21E5D203}"/>
    <cellStyle name="20% - Accent4 4 3 2" xfId="20950" xr:uid="{841747B4-43C2-486B-A12D-C82981535ADF}"/>
    <cellStyle name="20% - Accent4 4 4" xfId="20453" xr:uid="{DF3AB2A2-6B72-4EBF-98EA-291EFBBE3A01}"/>
    <cellStyle name="20% - Accent4 4 5" xfId="30736" xr:uid="{B37419B0-2E30-49CE-A91B-66ED0B917150}"/>
    <cellStyle name="20% - Accent4 5" xfId="18640" xr:uid="{5A002792-08F6-44FB-AE44-BB5C40370F1C}"/>
    <cellStyle name="20% - Accent4 5 2" xfId="19392" xr:uid="{EB360D47-D93E-46A2-B009-C81C9701FACF}"/>
    <cellStyle name="20% - Accent4 5 2 2" xfId="30967" xr:uid="{88D2536A-FD27-42AA-B340-C3EF20FD6A2B}"/>
    <cellStyle name="20% - Accent4 5 3" xfId="20479" xr:uid="{97CE4096-E8EB-4042-941E-D09089B8092C}"/>
    <cellStyle name="20% - Accent4 5 4" xfId="19391" xr:uid="{67065066-8BF7-4C21-B7EC-A17386EF6C03}"/>
    <cellStyle name="20% - Accent4 5 5" xfId="30737" xr:uid="{5BFF2D76-B472-4C05-B52E-DF631F0F4B13}"/>
    <cellStyle name="20% - Accent4 6" xfId="18641" xr:uid="{662875F4-1421-4976-A262-EABC5F9916E2}"/>
    <cellStyle name="20% - Accent4 6 2" xfId="30738" xr:uid="{BB431880-9F8C-49F5-B398-449DC64B265C}"/>
    <cellStyle name="20% - Accent4 7" xfId="18642" xr:uid="{36752858-3172-45B8-9676-53E107486962}"/>
    <cellStyle name="20% - Accent4 7 2" xfId="30739" xr:uid="{EBAE4B8D-1838-4CD6-AE1A-3E069E027D3F}"/>
    <cellStyle name="20% - Accent4 8" xfId="18643" xr:uid="{E72B605A-8A31-43E6-98B2-9E4350C33913}"/>
    <cellStyle name="20% - Accent4 8 2" xfId="30740" xr:uid="{6CA361AB-070C-4A81-8CD2-2283312739C9}"/>
    <cellStyle name="20% - Accent4 9" xfId="18644" xr:uid="{1FFF4196-5A0B-43AD-9DBB-69EDE276EDD7}"/>
    <cellStyle name="20% - Accent4 9 2" xfId="30741" xr:uid="{417FB7BA-79FD-4FC2-A4F1-B9E756958390}"/>
    <cellStyle name="20% - Accent5 10" xfId="18645" xr:uid="{44A421A3-7464-4CB7-803B-863C54FEF2C7}"/>
    <cellStyle name="20% - Accent5 10 2" xfId="30742" xr:uid="{D924A635-799A-4642-B69E-FC04318042C4}"/>
    <cellStyle name="20% - Accent5 11" xfId="18646" xr:uid="{CD7CC47D-D126-41F1-9624-A2095D8B6AA0}"/>
    <cellStyle name="20% - Accent5 11 2" xfId="30743" xr:uid="{1AB3F124-F37A-4EA2-9C5D-296F9AD9906B}"/>
    <cellStyle name="20% - Accent5 12" xfId="18647" xr:uid="{4A1F3B98-F5D0-47AB-A5B7-C8306111D4EF}"/>
    <cellStyle name="20% - Accent5 12 2" xfId="30744" xr:uid="{0B624A42-9C0A-4630-A294-62CD877E9A82}"/>
    <cellStyle name="20% - Accent5 13" xfId="18648" xr:uid="{C7FC8633-1B0D-4F43-B53A-9DAA3DA6EDDA}"/>
    <cellStyle name="20% - Accent5 13 2" xfId="30745" xr:uid="{24080289-70BA-46A2-BC18-F12A6EA38060}"/>
    <cellStyle name="20% - Accent5 14" xfId="18649" xr:uid="{1FE275B1-BBCD-4308-BA77-7D3A33B57EC5}"/>
    <cellStyle name="20% - Accent5 14 2" xfId="30746" xr:uid="{417F9B53-A558-4FC5-AEA9-7B2C19CC148D}"/>
    <cellStyle name="20% - Accent5 15" xfId="18650" xr:uid="{6AD1F3BE-0951-4E47-8844-7441CAC51D33}"/>
    <cellStyle name="20% - Accent5 15 2" xfId="23706" xr:uid="{F7FDCBDC-C52B-44AD-8FE7-D9C1E72BF604}"/>
    <cellStyle name="20% - Accent5 15 3" xfId="23604" xr:uid="{9814FBBA-6B7D-48A7-B1F8-834D0252D702}"/>
    <cellStyle name="20% - Accent5 15 4" xfId="27132" xr:uid="{EE640167-5028-4A99-9C49-812BEE8B1FE1}"/>
    <cellStyle name="20% - Accent5 15 4 2" xfId="37347" xr:uid="{E5353DAB-B1B5-4A3C-A299-826788258BF7}"/>
    <cellStyle name="20% - Accent5 15 5" xfId="30747" xr:uid="{B509D0AD-4FB7-466A-84D5-B95312A8E0DF}"/>
    <cellStyle name="20% - Accent5 16" xfId="18651" xr:uid="{28AF0408-E438-49C9-BED6-BACEEFF0162A}"/>
    <cellStyle name="20% - Accent5 16 2" xfId="23720" xr:uid="{521AB2A8-9593-4861-B307-9161C5B9AA44}"/>
    <cellStyle name="20% - Accent5 16 3" xfId="23618" xr:uid="{38566EBA-397B-42C2-BF0F-BA9BA43D6C04}"/>
    <cellStyle name="20% - Accent5 16 4" xfId="27133" xr:uid="{293CD392-940C-4B02-9EF5-01D36BBC1853}"/>
    <cellStyle name="20% - Accent5 16 4 2" xfId="37348" xr:uid="{C1B1EE79-445C-4F43-8DFF-26D9576CE1B2}"/>
    <cellStyle name="20% - Accent5 16 5" xfId="30748" xr:uid="{0EEBA858-4BE2-4F65-8EF7-E615DCD5E92F}"/>
    <cellStyle name="20% - Accent5 17" xfId="18652" xr:uid="{0157DC6D-A8FA-4538-9357-C28EBF37C25A}"/>
    <cellStyle name="20% - Accent5 17 2" xfId="23734" xr:uid="{ADCE57BE-363F-4C08-AFD8-189F4BE426AD}"/>
    <cellStyle name="20% - Accent5 17 3" xfId="23632" xr:uid="{30C0319C-F1EB-4603-B28B-F9742C72A7AE}"/>
    <cellStyle name="20% - Accent5 17 4" xfId="27134" xr:uid="{0FC00BAE-E72F-49FE-96C8-E8BFA951CD68}"/>
    <cellStyle name="20% - Accent5 17 4 2" xfId="37349" xr:uid="{2BEA21FD-4830-4B40-8187-3FAEC1E59C0A}"/>
    <cellStyle name="20% - Accent5 17 5" xfId="30749" xr:uid="{E3D7D050-65D7-4B17-A62F-4E88E7CD2603}"/>
    <cellStyle name="20% - Accent5 18" xfId="18653" xr:uid="{CC26725F-7CD2-4CF7-894E-3E87EED33639}"/>
    <cellStyle name="20% - Accent5 18 2" xfId="23748" xr:uid="{AF5F4012-5505-4707-8738-844721262421}"/>
    <cellStyle name="20% - Accent5 18 3" xfId="23646" xr:uid="{101381E3-72A3-46B3-96E5-31AFC453E5BE}"/>
    <cellStyle name="20% - Accent5 18 4" xfId="27135" xr:uid="{4D22EF00-D0E7-44BE-982A-1F3251B9B936}"/>
    <cellStyle name="20% - Accent5 18 4 2" xfId="37350" xr:uid="{66898E31-4176-48FE-A80C-62B9E68D4534}"/>
    <cellStyle name="20% - Accent5 18 5" xfId="30750" xr:uid="{4C5EF1A4-8969-42C1-965E-A557343DF36D}"/>
    <cellStyle name="20% - Accent5 19" xfId="18654" xr:uid="{86BDBE97-92EF-4750-A1BC-96A4D7B84773}"/>
    <cellStyle name="20% - Accent5 19 2" xfId="23761" xr:uid="{23FE8CDE-3292-4950-8CF3-E5A370D4B932}"/>
    <cellStyle name="20% - Accent5 19 3" xfId="23659" xr:uid="{5F80B516-440C-40AC-9F4D-C387064E5E4A}"/>
    <cellStyle name="20% - Accent5 19 4" xfId="27136" xr:uid="{541CAAD5-BECA-431D-9D98-5C5F0C770C21}"/>
    <cellStyle name="20% - Accent5 19 4 2" xfId="37351" xr:uid="{17858101-A17A-47B3-9973-FF9E77967B45}"/>
    <cellStyle name="20% - Accent5 19 5" xfId="30751" xr:uid="{115B2797-5DC3-442C-8C60-9A08B40C33CD}"/>
    <cellStyle name="20% - Accent5 2" xfId="89" xr:uid="{B995F028-6010-4CD6-8984-412F8E64053D}"/>
    <cellStyle name="20% - Accent5 2 2" xfId="18828" xr:uid="{779FC1A5-057B-4E5C-9AD3-A5B5A50D041A}"/>
    <cellStyle name="20% - Accent5 2 2 2" xfId="19836" xr:uid="{9ED90B8F-EFA5-4ABA-A6E5-DAEA3ADFE2BA}"/>
    <cellStyle name="20% - Accent5 2 2 2 2" xfId="31132" xr:uid="{F6A2A82E-FDAC-41F6-BD69-095140E7AFAE}"/>
    <cellStyle name="20% - Accent5 2 2 3" xfId="19988" xr:uid="{202A899B-55D0-4465-84DF-11DF80658488}"/>
    <cellStyle name="20% - Accent5 2 2 3 2" xfId="20937" xr:uid="{BBE56C15-54BC-4AD3-8339-C865E123EA9E}"/>
    <cellStyle name="20% - Accent5 2 2 4" xfId="20468" xr:uid="{E4F8A31F-AED2-4583-81B0-F528CA00B0E5}"/>
    <cellStyle name="20% - Accent5 2 2 5" xfId="30904" xr:uid="{D5CC3AC6-0520-4CE4-A73D-F33CDDE25653}"/>
    <cellStyle name="20% - Accent5 2 3" xfId="18873" xr:uid="{01A59DB2-E8FB-48F9-B62D-CF99B20B0E20}"/>
    <cellStyle name="20% - Accent5 2 3 2" xfId="20518" xr:uid="{1D65D5D1-AA67-4012-A0A9-76C622214083}"/>
    <cellStyle name="20% - Accent5 2 3 3" xfId="19393" xr:uid="{A5498A3C-8E4E-4CC7-A113-05480AB39007}"/>
    <cellStyle name="20% - Accent5 2 4" xfId="18179" xr:uid="{2306D3C5-FFC5-492C-8C15-82A7F1A11B9B}"/>
    <cellStyle name="20% - Accent5 2 5" xfId="50222" xr:uid="{27B6E0BB-8B26-4826-8DC9-7E4E588E49C9}"/>
    <cellStyle name="20% - Accent5 2 6" xfId="4147" xr:uid="{1F771CFD-576C-4922-9315-A3E696A7D811}"/>
    <cellStyle name="20% - Accent5 20" xfId="18655" xr:uid="{6266E7B9-918C-47EA-89D9-00937313B8EA}"/>
    <cellStyle name="20% - Accent5 20 2" xfId="23674" xr:uid="{575CE505-AF14-4719-9A74-B68A8EB801B5}"/>
    <cellStyle name="20% - Accent5 20 3" xfId="27137" xr:uid="{E705E0D5-B14D-4DF1-BCEA-925A54B447BA}"/>
    <cellStyle name="20% - Accent5 20 3 2" xfId="37352" xr:uid="{9D96A3F4-B161-4E1E-BE66-B1F1D0D9DB8C}"/>
    <cellStyle name="20% - Accent5 20 4" xfId="30752" xr:uid="{AC231DE4-BE03-48E1-AC3C-61443083392F}"/>
    <cellStyle name="20% - Accent5 21" xfId="18872" xr:uid="{BFAAB701-CBC4-436B-BFB9-085950C9E7CE}"/>
    <cellStyle name="20% - Accent5 21 2" xfId="27194" xr:uid="{E1B0A866-13BA-460C-BB88-B7C68CDFF6A3}"/>
    <cellStyle name="20% - Accent5 22" xfId="30629" xr:uid="{6FC5BC9C-CBA6-444F-8E10-6DC6BCCB1AA5}"/>
    <cellStyle name="20% - Accent5 22 2" xfId="40611" xr:uid="{42A5158E-F295-4BEC-B427-C83583A7E45F}"/>
    <cellStyle name="20% - Accent5 23" xfId="30638" xr:uid="{6D14E534-F2C8-48E4-A13D-DD47F1C8091A}"/>
    <cellStyle name="20% - Accent5 23 2" xfId="40616" xr:uid="{8E87D25A-20D8-4B0B-AC67-B56106B4C57E}"/>
    <cellStyle name="20% - Accent5 24" xfId="18815" xr:uid="{2F2303D4-9B72-4C1B-95CF-2B7A3C2794B3}"/>
    <cellStyle name="20% - Accent5 25" xfId="30893" xr:uid="{B559DC65-F427-4F53-9EBC-B463FAE3F69F}"/>
    <cellStyle name="20% - Accent5 26" xfId="2249" xr:uid="{BCB2CC6D-115D-4471-88DF-46C021CFE762}"/>
    <cellStyle name="20% - Accent5 3" xfId="7902" xr:uid="{086695ED-4E92-43A1-9107-A8603F1FEA0F}"/>
    <cellStyle name="20% - Accent5 3 2" xfId="19119" xr:uid="{30AB8FCE-E704-4048-B59D-7CC690E08D23}"/>
    <cellStyle name="20% - Accent5 3 2 2" xfId="19395" xr:uid="{69B5408A-DF38-429B-B7D4-64BD295A2165}"/>
    <cellStyle name="20% - Accent5 3 2 2 2" xfId="30968" xr:uid="{299F693E-4AA6-4363-A44B-7C3F93854194}"/>
    <cellStyle name="20% - Accent5 3 2 3" xfId="27395" xr:uid="{5CC07267-6C57-4E8D-A5C8-25C9C8173884}"/>
    <cellStyle name="20% - Accent5 3 3" xfId="19138" xr:uid="{CF1FE254-8AC7-4C06-B25E-8BAC62AF865A}"/>
    <cellStyle name="20% - Accent5 3 3 2" xfId="20519" xr:uid="{2E8E6457-A2F8-47AA-AE2E-8909F3AE0BAC}"/>
    <cellStyle name="20% - Accent5 3 3 3" xfId="19394" xr:uid="{25F5E535-29B0-42C2-BE4F-60EFDA8E6CD2}"/>
    <cellStyle name="20% - Accent5 3 3 4" xfId="27411" xr:uid="{24580962-6AAE-45FF-952D-3987F2EFA65B}"/>
    <cellStyle name="20% - Accent5 3 3 4 2" xfId="37413" xr:uid="{310B8927-3DE7-4576-83E5-76D179DE2505}"/>
    <cellStyle name="20% - Accent5 3 3 5" xfId="30933" xr:uid="{71D4254A-557E-4578-A250-D09D6F8765B4}"/>
    <cellStyle name="20% - Accent5 3 4" xfId="18180" xr:uid="{4B920F99-A709-432B-B360-3DC6E55077BE}"/>
    <cellStyle name="20% - Accent5 4" xfId="18656" xr:uid="{11CDD37F-306B-4C20-A91F-2C3BF768ED2A}"/>
    <cellStyle name="20% - Accent5 4 2" xfId="19156" xr:uid="{6B3B7A62-08C2-4ED7-9A79-765FEF914848}"/>
    <cellStyle name="20% - Accent5 4 2 2" xfId="19967" xr:uid="{201AC3CA-0A20-4DA5-A9BF-0C74DCBA0A2A}"/>
    <cellStyle name="20% - Accent5 4 2 2 2" xfId="31246" xr:uid="{EA059FA0-4B46-4717-85AF-4F5E2EBEBE8B}"/>
    <cellStyle name="20% - Accent5 4 2 3" xfId="27427" xr:uid="{88A15DEE-0B9D-4108-999E-ADCBB0F056A8}"/>
    <cellStyle name="20% - Accent5 4 3" xfId="20002" xr:uid="{0E160A43-35AE-470D-8DA0-A7EBB7B102B1}"/>
    <cellStyle name="20% - Accent5 4 3 2" xfId="20948" xr:uid="{505D0E8F-95BA-4CCB-96A6-06DB5B22F0CA}"/>
    <cellStyle name="20% - Accent5 4 4" xfId="20455" xr:uid="{45831F93-0886-4655-B523-75103DC907B3}"/>
    <cellStyle name="20% - Accent5 4 5" xfId="30753" xr:uid="{A5B26002-821A-4B48-AE4F-C6102A1AC90D}"/>
    <cellStyle name="20% - Accent5 5" xfId="18657" xr:uid="{BFF8B552-0CAF-46F7-A9D5-7ED948582503}"/>
    <cellStyle name="20% - Accent5 5 2" xfId="19397" xr:uid="{8BAD6E50-40A4-4370-920E-7EBC55FC1C63}"/>
    <cellStyle name="20% - Accent5 5 2 2" xfId="30969" xr:uid="{9939443E-15D0-495F-A524-055D4BE2B5EB}"/>
    <cellStyle name="20% - Accent5 5 3" xfId="20481" xr:uid="{4DAAFEDD-58CF-4134-A00F-0692C24F0359}"/>
    <cellStyle name="20% - Accent5 5 4" xfId="19396" xr:uid="{855F8225-AB02-4562-935D-6B0ADA555ED8}"/>
    <cellStyle name="20% - Accent5 5 5" xfId="30754" xr:uid="{73E7550A-5BBB-4333-886B-FD92AF088E33}"/>
    <cellStyle name="20% - Accent5 6" xfId="18658" xr:uid="{C8F8F894-D34D-413A-9868-DB88766AEEE1}"/>
    <cellStyle name="20% - Accent5 6 2" xfId="30755" xr:uid="{84D599A3-105C-4081-B6A9-DF2091B2C9F2}"/>
    <cellStyle name="20% - Accent5 7" xfId="18659" xr:uid="{24F54BEE-1447-4927-9277-A922AD828F3C}"/>
    <cellStyle name="20% - Accent5 7 2" xfId="30756" xr:uid="{DC2D0E4D-9D7E-4D53-8AA1-02385F59CED0}"/>
    <cellStyle name="20% - Accent5 8" xfId="18660" xr:uid="{454CC331-ABCA-4B83-8C5A-4E16F76CC5F7}"/>
    <cellStyle name="20% - Accent5 8 2" xfId="30757" xr:uid="{D7AF5872-6EB8-47AA-913A-4018354BC086}"/>
    <cellStyle name="20% - Accent5 9" xfId="18661" xr:uid="{EBBDD3F8-DFFB-4565-B213-5E097B49C95D}"/>
    <cellStyle name="20% - Accent5 9 2" xfId="30758" xr:uid="{F9F9F186-ACA9-413C-AB14-932AD3EFAB43}"/>
    <cellStyle name="20% - Accent6 10" xfId="18662" xr:uid="{40B244AA-9887-4789-9A83-AD460388F773}"/>
    <cellStyle name="20% - Accent6 10 2" xfId="30759" xr:uid="{BDFBF508-3615-481D-A738-E45A939313CE}"/>
    <cellStyle name="20% - Accent6 11" xfId="18663" xr:uid="{6F9732F2-1224-40BD-9377-56849CEC3367}"/>
    <cellStyle name="20% - Accent6 11 2" xfId="30760" xr:uid="{6C0E0D95-D9ED-40BA-82CD-E95628B6DF59}"/>
    <cellStyle name="20% - Accent6 12" xfId="18664" xr:uid="{BF4CD1B6-810D-42A1-891D-E0C078BA180F}"/>
    <cellStyle name="20% - Accent6 12 2" xfId="30761" xr:uid="{5A459848-B263-4ED0-9FF2-D2184131CACB}"/>
    <cellStyle name="20% - Accent6 13" xfId="18665" xr:uid="{8B99621F-352D-427E-AF84-A74DA68ED9AD}"/>
    <cellStyle name="20% - Accent6 13 2" xfId="30762" xr:uid="{3F1ED7EC-8A8B-4D9D-9E67-6245E88A5DFE}"/>
    <cellStyle name="20% - Accent6 14" xfId="18666" xr:uid="{628DB047-EF5E-4824-BA52-5E9303B8A1DC}"/>
    <cellStyle name="20% - Accent6 14 2" xfId="30763" xr:uid="{EA10D214-65D1-4AE3-A41E-1B01BA70FE93}"/>
    <cellStyle name="20% - Accent6 15" xfId="18667" xr:uid="{A2EA38C0-FAA1-40D6-8192-85CDC94760A0}"/>
    <cellStyle name="20% - Accent6 15 2" xfId="23708" xr:uid="{3BDAE2A4-6B89-4330-B7A0-833BAE418398}"/>
    <cellStyle name="20% - Accent6 15 3" xfId="23606" xr:uid="{08E05EDB-881C-485A-BA86-1FD25FC30A3F}"/>
    <cellStyle name="20% - Accent6 15 4" xfId="27138" xr:uid="{7453A64B-1948-45B3-B1B7-653DC8C5F1BD}"/>
    <cellStyle name="20% - Accent6 15 4 2" xfId="37353" xr:uid="{89CA94FC-1603-4FD8-8C8F-60E69FF327B0}"/>
    <cellStyle name="20% - Accent6 15 5" xfId="30764" xr:uid="{14F69DEA-9AC4-4F73-AA99-A6C5EB5B60E1}"/>
    <cellStyle name="20% - Accent6 16" xfId="18668" xr:uid="{B6FCB194-5AA2-4650-A3B2-0B4EC79C9B29}"/>
    <cellStyle name="20% - Accent6 16 2" xfId="23722" xr:uid="{8C625AD3-2D53-4825-A1E7-6875FE686590}"/>
    <cellStyle name="20% - Accent6 16 3" xfId="23620" xr:uid="{E20A82E4-B2A5-4DC6-BC8C-5F1742C8DF9E}"/>
    <cellStyle name="20% - Accent6 16 4" xfId="27139" xr:uid="{52785A48-81DE-48A0-8130-89AA950E340D}"/>
    <cellStyle name="20% - Accent6 16 4 2" xfId="37354" xr:uid="{D47FA69F-3528-402E-A9A0-3531FBC8DCB2}"/>
    <cellStyle name="20% - Accent6 16 5" xfId="30765" xr:uid="{68490E22-F644-4D92-8C2A-82B2E19EACF7}"/>
    <cellStyle name="20% - Accent6 17" xfId="18669" xr:uid="{F4FFDDE1-5C10-4FF2-874D-AA332EBD7102}"/>
    <cellStyle name="20% - Accent6 17 2" xfId="23736" xr:uid="{1EE07B67-3628-4F1B-9554-0F0F888FF2AA}"/>
    <cellStyle name="20% - Accent6 17 3" xfId="23634" xr:uid="{FCA02858-8DCF-4BDF-874C-410E8565B61F}"/>
    <cellStyle name="20% - Accent6 17 4" xfId="27140" xr:uid="{0FA13E4A-5CB1-4663-948E-E273844109A5}"/>
    <cellStyle name="20% - Accent6 17 4 2" xfId="37355" xr:uid="{ADCA954C-E0F6-466B-AA00-200910D90DCF}"/>
    <cellStyle name="20% - Accent6 17 5" xfId="30766" xr:uid="{F7DA9CBC-E363-4C5B-8D4C-3E2FF7D33F4F}"/>
    <cellStyle name="20% - Accent6 18" xfId="18670" xr:uid="{2F0D6316-24D5-4961-8676-CD47993DC31A}"/>
    <cellStyle name="20% - Accent6 18 2" xfId="23750" xr:uid="{9D7793C8-1CB7-4B04-BA72-D0884FFCBCFA}"/>
    <cellStyle name="20% - Accent6 18 3" xfId="23648" xr:uid="{E368AF7F-41E7-48B8-B7AB-D9E094194A26}"/>
    <cellStyle name="20% - Accent6 18 4" xfId="27141" xr:uid="{CE66A6EF-F7D4-4A72-9272-2A0AA45A6A05}"/>
    <cellStyle name="20% - Accent6 18 4 2" xfId="37356" xr:uid="{355CA8B9-0399-4EC9-93C0-132C97C417C8}"/>
    <cellStyle name="20% - Accent6 18 5" xfId="30767" xr:uid="{E61A07AA-1E02-4480-B409-2D4C5FCFCFFA}"/>
    <cellStyle name="20% - Accent6 19" xfId="18671" xr:uid="{987EAA5B-6D99-4049-B86D-B6A3C1C95B4A}"/>
    <cellStyle name="20% - Accent6 19 2" xfId="23763" xr:uid="{12269063-4A76-45A0-AE2F-6A31230CDB25}"/>
    <cellStyle name="20% - Accent6 19 3" xfId="23661" xr:uid="{F2755F00-9695-4F43-A59A-AC459373B570}"/>
    <cellStyle name="20% - Accent6 19 4" xfId="27142" xr:uid="{E1257DD8-5C51-4FC0-BF57-ED054926700A}"/>
    <cellStyle name="20% - Accent6 19 4 2" xfId="37357" xr:uid="{2E9E8E01-5F20-4C86-A1B8-0F818393A447}"/>
    <cellStyle name="20% - Accent6 19 5" xfId="30768" xr:uid="{C7436CFD-3CB9-415D-9327-05C57574209D}"/>
    <cellStyle name="20% - Accent6 2" xfId="93" xr:uid="{B4487C7E-9E4C-4B40-BAC8-C3E53BC7C5D2}"/>
    <cellStyle name="20% - Accent6 2 2" xfId="18829" xr:uid="{7774D1BB-932B-4FC0-BE3A-0112E27291B4}"/>
    <cellStyle name="20% - Accent6 2 2 2" xfId="19835" xr:uid="{F2A4EA5F-7EF6-40C8-BF0B-5F2610342866}"/>
    <cellStyle name="20% - Accent6 2 2 2 2" xfId="31131" xr:uid="{F78AFC1A-74A9-4CFE-9314-2C2A42C3FBBD}"/>
    <cellStyle name="20% - Accent6 2 2 3" xfId="19986" xr:uid="{5DAA665C-1B18-41AE-AC9C-1FA7D7021FA4}"/>
    <cellStyle name="20% - Accent6 2 2 3 2" xfId="20935" xr:uid="{61898C37-16CB-4A38-A667-3FDB08864B6D}"/>
    <cellStyle name="20% - Accent6 2 2 4" xfId="20470" xr:uid="{902F061F-4704-439A-81CC-DF24DA2DBBFA}"/>
    <cellStyle name="20% - Accent6 2 2 5" xfId="30905" xr:uid="{ACEE9E63-2732-49A2-97F8-E671A9BE8DDB}"/>
    <cellStyle name="20% - Accent6 2 3" xfId="18875" xr:uid="{D0F8F6C3-F21B-4715-9BDF-1298C18A2F7A}"/>
    <cellStyle name="20% - Accent6 2 3 2" xfId="20520" xr:uid="{51FDF4AB-9CE4-4B00-BF26-86EDB021147E}"/>
    <cellStyle name="20% - Accent6 2 3 3" xfId="19399" xr:uid="{2B472B75-FB3F-4324-8902-BAC116B429E3}"/>
    <cellStyle name="20% - Accent6 2 4" xfId="18181" xr:uid="{C52F1EBB-6B22-43AA-A3F8-4C63A2A81EA4}"/>
    <cellStyle name="20% - Accent6 2 5" xfId="50225" xr:uid="{2CE0A4D6-54F8-4644-AC00-AB0BBF06EBC9}"/>
    <cellStyle name="20% - Accent6 2 6" xfId="4148" xr:uid="{5BA30490-2C91-4379-AE51-1BB8C788C9D3}"/>
    <cellStyle name="20% - Accent6 20" xfId="18672" xr:uid="{F76C5759-01BA-41AF-930A-56CCD9EFE978}"/>
    <cellStyle name="20% - Accent6 20 2" xfId="23676" xr:uid="{919711EA-E553-43EA-B5FC-470C3C99444C}"/>
    <cellStyle name="20% - Accent6 20 3" xfId="27143" xr:uid="{E37294CD-3A73-44DC-B06B-71B6EA196C4D}"/>
    <cellStyle name="20% - Accent6 20 3 2" xfId="37358" xr:uid="{F54C9C91-DDF7-4F91-AEBC-5E8580F14E8F}"/>
    <cellStyle name="20% - Accent6 20 4" xfId="30769" xr:uid="{356E495A-42AE-4970-A416-E40D5B8DFC68}"/>
    <cellStyle name="20% - Accent6 21" xfId="18874" xr:uid="{0F87E140-65E6-4226-85B3-7AB02A899A93}"/>
    <cellStyle name="20% - Accent6 21 2" xfId="27195" xr:uid="{D880E051-953E-4664-98C8-816BFCB1867E}"/>
    <cellStyle name="20% - Accent6 22" xfId="30631" xr:uid="{217E9108-AC76-4D4F-876F-A25C82AB7D86}"/>
    <cellStyle name="20% - Accent6 22 2" xfId="40613" xr:uid="{FE4B0AE5-A3DA-4E78-96B0-562FAFA1669F}"/>
    <cellStyle name="20% - Accent6 23" xfId="30618" xr:uid="{E20EB7F3-577E-40CC-9501-7E512CF6F670}"/>
    <cellStyle name="20% - Accent6 23 2" xfId="40601" xr:uid="{EC3445FD-536A-4C32-BDA0-6F7A2CD4B21F}"/>
    <cellStyle name="20% - Accent6 24" xfId="18819" xr:uid="{19E00C15-8B40-4C96-B1FC-4FF82ED67761}"/>
    <cellStyle name="20% - Accent6 25" xfId="30896" xr:uid="{0EDA098C-6CDF-40DF-84F5-21E55687E51F}"/>
    <cellStyle name="20% - Accent6 26" xfId="2250" xr:uid="{5EB5CF5A-B22E-4B8D-8364-A8468FD0A600}"/>
    <cellStyle name="20% - Accent6 3" xfId="7903" xr:uid="{A01F2D0F-94CA-44EC-BA37-BF52E136A5E3}"/>
    <cellStyle name="20% - Accent6 3 2" xfId="19121" xr:uid="{041AF684-0A45-456E-9835-48574693FF76}"/>
    <cellStyle name="20% - Accent6 3 2 2" xfId="19401" xr:uid="{8975F5FB-B2D8-4E85-B253-59169CD700FD}"/>
    <cellStyle name="20% - Accent6 3 2 2 2" xfId="30971" xr:uid="{D74C61B7-F845-4A79-8A80-F5DF3C6CF2F3}"/>
    <cellStyle name="20% - Accent6 3 2 3" xfId="27397" xr:uid="{588410A4-2887-4FD9-BC17-98CE15A98A6A}"/>
    <cellStyle name="20% - Accent6 3 3" xfId="19140" xr:uid="{40E42F62-2B5B-4E9A-81CE-804DF4CA0F1D}"/>
    <cellStyle name="20% - Accent6 3 3 2" xfId="20521" xr:uid="{AB9B40EB-31CC-4B46-908B-26680086E371}"/>
    <cellStyle name="20% - Accent6 3 3 3" xfId="19400" xr:uid="{FBCA959C-A547-4FF6-BC47-D0899018149B}"/>
    <cellStyle name="20% - Accent6 3 3 4" xfId="27413" xr:uid="{4E9361B8-928F-4C6B-843D-54FB8EB78E18}"/>
    <cellStyle name="20% - Accent6 3 3 4 2" xfId="37415" xr:uid="{33B5383B-1C06-4C82-8022-21A2734964D0}"/>
    <cellStyle name="20% - Accent6 3 3 5" xfId="30935" xr:uid="{C79768D8-44F8-4127-9798-FD4774369668}"/>
    <cellStyle name="20% - Accent6 3 4" xfId="18182" xr:uid="{C0B18455-39B2-402E-84C2-EC2C6B94D388}"/>
    <cellStyle name="20% - Accent6 4" xfId="18673" xr:uid="{AF83C0D0-86F1-46DC-8BCD-30A2A3024D3C}"/>
    <cellStyle name="20% - Accent6 4 2" xfId="19158" xr:uid="{65CEFD24-4396-4A93-B70C-06247861A9CD}"/>
    <cellStyle name="20% - Accent6 4 2 2" xfId="19966" xr:uid="{4D56CD16-6169-42FD-A258-66636D834280}"/>
    <cellStyle name="20% - Accent6 4 2 2 2" xfId="31245" xr:uid="{44F91D83-8DEF-43FA-88E8-C5374259979C}"/>
    <cellStyle name="20% - Accent6 4 2 3" xfId="27429" xr:uid="{1D6C83F0-9D54-4D2B-8194-C5CD26103405}"/>
    <cellStyle name="20% - Accent6 4 3" xfId="19998" xr:uid="{A287ED64-FFE8-419F-A4E8-EDC8D327B9A9}"/>
    <cellStyle name="20% - Accent6 4 3 2" xfId="20946" xr:uid="{8E6888D3-269F-434C-BBD5-7783113BA1B7}"/>
    <cellStyle name="20% - Accent6 4 4" xfId="20457" xr:uid="{51E72C75-A2B2-4815-AC45-691902B62EEE}"/>
    <cellStyle name="20% - Accent6 4 5" xfId="30770" xr:uid="{29DB93CE-0D22-4889-BE86-D9238FD62615}"/>
    <cellStyle name="20% - Accent6 5" xfId="18674" xr:uid="{E7AF9675-47A1-4618-85E0-EFA9CABDD36B}"/>
    <cellStyle name="20% - Accent6 5 2" xfId="19403" xr:uid="{A76F76B9-9BC1-4725-BC7D-A595EA6F87F1}"/>
    <cellStyle name="20% - Accent6 5 2 2" xfId="30972" xr:uid="{8831D9FF-ED8A-42B1-B4A5-6DFBEC9F39C7}"/>
    <cellStyle name="20% - Accent6 5 3" xfId="20483" xr:uid="{FFF919D2-C2D2-46F1-AFA1-569E30A0DD82}"/>
    <cellStyle name="20% - Accent6 5 4" xfId="19402" xr:uid="{14DA1D83-98F3-439D-AA63-B848E6850991}"/>
    <cellStyle name="20% - Accent6 5 5" xfId="30771" xr:uid="{668DD6A8-C9EC-4FA6-94FF-1C40ED5201D0}"/>
    <cellStyle name="20% - Accent6 6" xfId="18675" xr:uid="{75BF851E-18F1-4D60-9A3F-4633A74773E4}"/>
    <cellStyle name="20% - Accent6 6 2" xfId="30772" xr:uid="{E252CB8B-F52F-4982-BDC2-ACC991B21408}"/>
    <cellStyle name="20% - Accent6 7" xfId="18676" xr:uid="{EAC5F475-EA44-42E7-838D-BD70CDC0C6DC}"/>
    <cellStyle name="20% - Accent6 7 2" xfId="30773" xr:uid="{34047591-9616-4377-9B23-8E3F8C95D8B5}"/>
    <cellStyle name="20% - Accent6 8" xfId="18677" xr:uid="{2DFCBF42-B7C4-49DB-B7EA-443B564171E8}"/>
    <cellStyle name="20% - Accent6 8 2" xfId="30774" xr:uid="{3B62A93F-E1CC-4CF1-A512-E8996225EC68}"/>
    <cellStyle name="20% - Accent6 9" xfId="18678" xr:uid="{21052CF6-86BC-42F9-9777-9425FB12D324}"/>
    <cellStyle name="20% - Accent6 9 2" xfId="30775" xr:uid="{AE23CCD7-75A3-4AF1-B361-6ADF7A0730F7}"/>
    <cellStyle name="20% - akcent 1" xfId="2251" xr:uid="{07E4F155-F21F-4150-82B6-79F78E50E16E}"/>
    <cellStyle name="20% - akcent 2" xfId="2252" xr:uid="{040BC2F7-D622-4211-BD4E-537173E7B44E}"/>
    <cellStyle name="20% - akcent 3" xfId="2253" xr:uid="{1811A84B-FB05-4D69-9A74-0AB8B328756C}"/>
    <cellStyle name="20% - akcent 4" xfId="2254" xr:uid="{61C12334-80D6-4591-9078-760966A705E5}"/>
    <cellStyle name="20% - akcent 5" xfId="2255" xr:uid="{9D5BB067-2D4D-403F-80FD-037124E79894}"/>
    <cellStyle name="20% - akcent 6" xfId="2256" xr:uid="{416926BB-400A-4BD8-A424-5068CD49C5E9}"/>
    <cellStyle name="20% - 강조색1" xfId="2257" xr:uid="{5AC5C49A-FF98-4789-BB3C-AF3FFA870D69}"/>
    <cellStyle name="20% - 강조색2" xfId="2258" xr:uid="{6CBB5432-D7BE-4539-AB17-D5DA80FE9733}"/>
    <cellStyle name="20% - 강조색3" xfId="2259" xr:uid="{78C60DA9-6B36-42EC-B952-56A91169207B}"/>
    <cellStyle name="20% - 강조색4" xfId="2260" xr:uid="{B28D2416-455E-4DB7-B352-78CDBD07F4EE}"/>
    <cellStyle name="20% - 강조색5" xfId="2261" xr:uid="{227783BD-2A24-4732-BD50-44DF7A6FC604}"/>
    <cellStyle name="20% - 강조색6" xfId="2262" xr:uid="{5EF1D35A-CDE3-4783-9A42-0C2A1DBDB768}"/>
    <cellStyle name="20% - 强调文字颜色 1" xfId="7904" xr:uid="{B3CA33AC-D68D-4D93-9E20-6C303B813288}"/>
    <cellStyle name="20% - 强调文字颜色 2" xfId="7905" xr:uid="{F5837D0D-4150-40B8-8B83-E10324C48184}"/>
    <cellStyle name="20% - 强调文字颜色 3" xfId="7906" xr:uid="{86601D2B-0E54-45B4-BA5A-053613679FA5}"/>
    <cellStyle name="20% - 强调文字颜色 4" xfId="7907" xr:uid="{E1166897-0D3F-431F-9E51-1AFCA52E5973}"/>
    <cellStyle name="20% - 强调文字颜色 5" xfId="7908" xr:uid="{0A30933F-8C18-4E77-9D5E-69E72C5BB3B5}"/>
    <cellStyle name="20% - 强调文字颜色 6" xfId="7909" xr:uid="{A6BE3325-9409-4D67-B239-8EC110F1D265}"/>
    <cellStyle name="³f¹E[0]_laroux" xfId="19214" xr:uid="{CA937A1A-9F28-4352-913A-FB7624BBFAFD}"/>
    <cellStyle name="³f¹ô_laroux" xfId="19215" xr:uid="{A71F6FC1-D1B6-4CB2-8BC5-D0DAD08A5D68}"/>
    <cellStyle name="40% - Accent1 10" xfId="18679" xr:uid="{8BA6EC8E-6F64-4EF3-9EF1-CB088D48B54A}"/>
    <cellStyle name="40% - Accent1 10 2" xfId="30776" xr:uid="{E0796C2D-1676-46D3-8805-1A3CBAF6894D}"/>
    <cellStyle name="40% - Accent1 11" xfId="18680" xr:uid="{3F2134F7-6FDD-49E7-A66E-181F9EEAF21E}"/>
    <cellStyle name="40% - Accent1 11 2" xfId="30777" xr:uid="{CB1B3172-2075-4C16-9502-8E67F12803D2}"/>
    <cellStyle name="40% - Accent1 12" xfId="18681" xr:uid="{8F2CDD12-C504-4C07-9943-1B869B85D98B}"/>
    <cellStyle name="40% - Accent1 12 2" xfId="30778" xr:uid="{63A47C87-0C03-46A6-84F7-8757DB03C7E5}"/>
    <cellStyle name="40% - Accent1 13" xfId="18682" xr:uid="{0AC08984-37C2-4662-8D7F-97B1B6EBF2C4}"/>
    <cellStyle name="40% - Accent1 13 2" xfId="30779" xr:uid="{C0DDE5DD-2C30-49AF-9DB6-8018420B1146}"/>
    <cellStyle name="40% - Accent1 14" xfId="18683" xr:uid="{F5949F98-6FC9-42CC-A220-19F113414ED7}"/>
    <cellStyle name="40% - Accent1 14 2" xfId="30780" xr:uid="{FAE0F7C7-19C0-4454-BA8F-161A70C444DB}"/>
    <cellStyle name="40% - Accent1 15" xfId="18684" xr:uid="{A7AE9713-1B7B-4F46-9D8C-073E61BB6EF6}"/>
    <cellStyle name="40% - Accent1 15 2" xfId="23699" xr:uid="{F6793D2E-7DC2-499A-BE06-798AC46295A9}"/>
    <cellStyle name="40% - Accent1 15 3" xfId="23597" xr:uid="{89D28A43-E201-4C03-A913-63E1BABF11F8}"/>
    <cellStyle name="40% - Accent1 15 4" xfId="27144" xr:uid="{1CA3FF0E-6AA7-4BF6-97E0-CC04C31B830F}"/>
    <cellStyle name="40% - Accent1 15 4 2" xfId="37359" xr:uid="{98EEBDD9-9C77-4FCF-97E7-D57207E87DB3}"/>
    <cellStyle name="40% - Accent1 15 5" xfId="30781" xr:uid="{364B4C5C-2F46-496F-9277-E83BA63C8E19}"/>
    <cellStyle name="40% - Accent1 16" xfId="18685" xr:uid="{FC4844DE-00FE-472F-ABD5-4A74CF24326D}"/>
    <cellStyle name="40% - Accent1 16 2" xfId="23713" xr:uid="{0F6F28B7-F12F-4F3E-B732-C77584832B34}"/>
    <cellStyle name="40% - Accent1 16 3" xfId="23611" xr:uid="{8E84B7A9-CC56-4BA4-98F5-8E38F445C476}"/>
    <cellStyle name="40% - Accent1 16 4" xfId="27145" xr:uid="{3841AFA0-77A4-4D99-A100-A934B74D1CBE}"/>
    <cellStyle name="40% - Accent1 16 4 2" xfId="37360" xr:uid="{2741D44D-5B68-4051-9038-F20F772CE250}"/>
    <cellStyle name="40% - Accent1 16 5" xfId="30782" xr:uid="{2FFA0419-047F-4992-AAB2-8EEE22CDE569}"/>
    <cellStyle name="40% - Accent1 17" xfId="18686" xr:uid="{EC66381A-AE5B-4DCB-939E-5904C3D16500}"/>
    <cellStyle name="40% - Accent1 17 2" xfId="23727" xr:uid="{3E1B8A41-F0CB-4021-8A6B-69BEDC9B89A3}"/>
    <cellStyle name="40% - Accent1 17 3" xfId="23625" xr:uid="{8BCFF383-6413-4453-8602-06FC4BC9D6E3}"/>
    <cellStyle name="40% - Accent1 17 4" xfId="27146" xr:uid="{B7FF4732-1649-4A10-9713-C2E9688F4E0F}"/>
    <cellStyle name="40% - Accent1 17 4 2" xfId="37361" xr:uid="{4EA3797F-F8A1-4076-A193-AD2F9FB7FBA9}"/>
    <cellStyle name="40% - Accent1 17 5" xfId="30783" xr:uid="{98FB7C9E-CC9B-45FC-952C-6D5CF7181D5A}"/>
    <cellStyle name="40% - Accent1 18" xfId="18687" xr:uid="{5FEE9F45-E2B4-451B-9A3D-FE96D73FA4D0}"/>
    <cellStyle name="40% - Accent1 18 2" xfId="23741" xr:uid="{BBAA24A1-6F4E-4160-8030-E11420B37541}"/>
    <cellStyle name="40% - Accent1 18 3" xfId="23639" xr:uid="{977130DC-43F9-46BE-803B-33D92F9A0F52}"/>
    <cellStyle name="40% - Accent1 18 4" xfId="27147" xr:uid="{8897BB9A-3118-4B70-B129-CCF1EFCD9812}"/>
    <cellStyle name="40% - Accent1 18 4 2" xfId="37362" xr:uid="{5CE37C1F-05ED-47F9-8FF7-60D4D41A5FDD}"/>
    <cellStyle name="40% - Accent1 18 5" xfId="30784" xr:uid="{7B4B4A21-F53D-4676-A6BC-239924423351}"/>
    <cellStyle name="40% - Accent1 19" xfId="18688" xr:uid="{6D516E29-9C7A-40C7-9827-BC1726A68803}"/>
    <cellStyle name="40% - Accent1 19 2" xfId="23754" xr:uid="{C6C45A24-FD85-43A1-A282-D6E9144C3F2D}"/>
    <cellStyle name="40% - Accent1 19 3" xfId="23652" xr:uid="{EDDB5514-70A8-407F-867A-2C86BC2FA57B}"/>
    <cellStyle name="40% - Accent1 19 4" xfId="27148" xr:uid="{C8AF7E59-A6C1-460F-9F22-667DC2EB9FC3}"/>
    <cellStyle name="40% - Accent1 19 4 2" xfId="37363" xr:uid="{55AFD743-C5F3-42AE-8D6C-213251FE5C1E}"/>
    <cellStyle name="40% - Accent1 19 5" xfId="30785" xr:uid="{86BC4A33-F5AF-40B8-A8BA-0069A5E33A6E}"/>
    <cellStyle name="40% - Accent1 2" xfId="74" xr:uid="{37423B45-BF66-4537-BE83-C41400BA1746}"/>
    <cellStyle name="40% - Accent1 2 2" xfId="10129" xr:uid="{9151ACE5-57CD-4164-AC71-F4A102C4A340}"/>
    <cellStyle name="40% - Accent1 2 2 2" xfId="19834" xr:uid="{8DC42977-3714-4CE2-B78E-CFB4624CF461}"/>
    <cellStyle name="40% - Accent1 2 2 2 2" xfId="31130" xr:uid="{EBD9F534-23D2-4326-8182-79C89EB47930}"/>
    <cellStyle name="40% - Accent1 2 2 3" xfId="19993" xr:uid="{D73EC1A3-3470-4973-85B2-AC83F48E0D49}"/>
    <cellStyle name="40% - Accent1 2 2 3 2" xfId="20942" xr:uid="{E5118DB2-BA88-4AB9-8E10-39DBF7B63A72}"/>
    <cellStyle name="40% - Accent1 2 2 4" xfId="20461" xr:uid="{457C6C0E-105F-4A0D-BA2B-9541FBB8FB39}"/>
    <cellStyle name="40% - Accent1 2 2 5" xfId="18830" xr:uid="{482B7C00-6BAD-4E8E-A53B-D57CEA785403}"/>
    <cellStyle name="40% - Accent1 2 2 6" xfId="30906" xr:uid="{BCF1265A-7B24-4CA6-943C-2A8188842728}"/>
    <cellStyle name="40% - Accent1 2 3" xfId="18877" xr:uid="{CC8BA9B6-0BAF-4A71-B63A-19CB1A9FED58}"/>
    <cellStyle name="40% - Accent1 2 3 2" xfId="20522" xr:uid="{1B9C26CF-B503-447B-9398-F50334648F8B}"/>
    <cellStyle name="40% - Accent1 2 3 3" xfId="19404" xr:uid="{2855BF26-034C-4C95-AFC2-95459458D6B5}"/>
    <cellStyle name="40% - Accent1 2 4" xfId="18183" xr:uid="{424501DF-04B3-45D5-8D0A-A38E7982BAD3}"/>
    <cellStyle name="40% - Accent1 2 5" xfId="50211" xr:uid="{C12A0509-2611-4356-95BC-AA6427AEBE17}"/>
    <cellStyle name="40% - Accent1 2 6" xfId="4149" xr:uid="{7511B8B5-0280-431F-9C90-3CFFBE1DEB3B}"/>
    <cellStyle name="40% - Accent1 20" xfId="18689" xr:uid="{B4C64B40-3151-4EC5-A7B6-064E82E32B4E}"/>
    <cellStyle name="40% - Accent1 20 2" xfId="23667" xr:uid="{43D639C8-E51C-4A11-8C4E-3F208AEC45F6}"/>
    <cellStyle name="40% - Accent1 20 3" xfId="27149" xr:uid="{2B25C420-0344-47D5-831D-C9104C072560}"/>
    <cellStyle name="40% - Accent1 20 3 2" xfId="37364" xr:uid="{08384887-5A48-42E3-80FC-A6AB2C0735F7}"/>
    <cellStyle name="40% - Accent1 20 4" xfId="30786" xr:uid="{27C324CD-9E13-4836-A9F9-0B2E8A7C8572}"/>
    <cellStyle name="40% - Accent1 21" xfId="18876" xr:uid="{287FB665-B47A-4A33-831F-1C279A0577D0}"/>
    <cellStyle name="40% - Accent1 21 2" xfId="27196" xr:uid="{863785FA-9CEC-4FAD-8A09-51E9FF94B9EA}"/>
    <cellStyle name="40% - Accent1 22" xfId="30622" xr:uid="{AEDB8E6F-0ADE-4B43-BE4B-29C602C41EC1}"/>
    <cellStyle name="40% - Accent1 22 2" xfId="40604" xr:uid="{3A627AF2-D4AF-49C8-AE84-12834F4628B7}"/>
    <cellStyle name="40% - Accent1 23" xfId="30649" xr:uid="{B13E31C0-FA2D-4C91-AE00-2D04CD801FED}"/>
    <cellStyle name="40% - Accent1 23 2" xfId="40626" xr:uid="{F5F5A4D6-6600-4E1F-B0CB-1EC2EF94AD97}"/>
    <cellStyle name="40% - Accent1 24" xfId="18800" xr:uid="{BBFE9704-89BC-41B5-A40D-8BEF16195565}"/>
    <cellStyle name="40% - Accent1 25" xfId="30882" xr:uid="{C79D59A8-AC3A-4246-B3B9-64A0C400AF57}"/>
    <cellStyle name="40% - Accent1 26" xfId="2263" xr:uid="{0336FCE4-3D86-4D47-9A88-5D7C47D872AD}"/>
    <cellStyle name="40% - Accent1 3" xfId="7910" xr:uid="{F91A95F6-4BDB-432B-A2AC-26919EC63E02}"/>
    <cellStyle name="40% - Accent1 3 2" xfId="19112" xr:uid="{58FB00A4-6B87-40EB-A212-28EEA1AB003D}"/>
    <cellStyle name="40% - Accent1 3 2 2" xfId="19406" xr:uid="{9E2EF15E-E056-4849-8F0D-43D6C509B51C}"/>
    <cellStyle name="40% - Accent1 3 2 2 2" xfId="30973" xr:uid="{8332BCD7-321B-444D-8CB8-169AF1B2A378}"/>
    <cellStyle name="40% - Accent1 3 2 3" xfId="27388" xr:uid="{EFA19368-EFE4-4D73-B3FD-47C56068B54B}"/>
    <cellStyle name="40% - Accent1 3 3" xfId="19131" xr:uid="{F4A49FB5-3008-454B-9676-A2347B41D06E}"/>
    <cellStyle name="40% - Accent1 3 3 2" xfId="20523" xr:uid="{58F79175-4034-41E0-BD12-4B9F27B82DC3}"/>
    <cellStyle name="40% - Accent1 3 3 3" xfId="19405" xr:uid="{20BFC757-49C3-48DC-8E78-886951F06F49}"/>
    <cellStyle name="40% - Accent1 3 3 4" xfId="27404" xr:uid="{FE95BEA0-130C-4843-99EC-31B79BEC04E7}"/>
    <cellStyle name="40% - Accent1 3 3 4 2" xfId="37406" xr:uid="{F1983391-23BB-4252-BC98-465DF0B0B1CD}"/>
    <cellStyle name="40% - Accent1 3 3 5" xfId="30926" xr:uid="{89DCE449-1982-42C2-9842-E9F5085996CB}"/>
    <cellStyle name="40% - Accent1 3 4" xfId="18184" xr:uid="{C387BE68-4744-4A20-B44D-50803F7D2F21}"/>
    <cellStyle name="40% - Accent1 4" xfId="18690" xr:uid="{79D3985C-693E-499B-AAF2-77D8D4EFD810}"/>
    <cellStyle name="40% - Accent1 4 2" xfId="19149" xr:uid="{815FBFBB-0C50-494C-BEBA-116B5B58AB98}"/>
    <cellStyle name="40% - Accent1 4 2 2" xfId="19833" xr:uid="{FD6D25EB-9B97-4DD0-A459-263EB7AD576C}"/>
    <cellStyle name="40% - Accent1 4 2 2 2" xfId="31129" xr:uid="{53905A30-98B2-4DB8-A258-48CF277B708A}"/>
    <cellStyle name="40% - Accent1 4 2 3" xfId="27420" xr:uid="{1293B080-AAF9-4BD1-866B-2B3C1BFFCFB1}"/>
    <cellStyle name="40% - Accent1 4 3" xfId="20017" xr:uid="{769ADB4B-1B22-4BDB-9F49-D410DE42D117}"/>
    <cellStyle name="40% - Accent1 4 3 2" xfId="20955" xr:uid="{071AB290-93A3-4014-B64D-EFC7D7184C58}"/>
    <cellStyle name="40% - Accent1 4 4" xfId="20448" xr:uid="{FBCC8556-A452-4EE2-9E14-90477E95A1A6}"/>
    <cellStyle name="40% - Accent1 4 5" xfId="30787" xr:uid="{848F7DD1-BDC1-4B3B-8E64-B8966C479044}"/>
    <cellStyle name="40% - Accent1 5" xfId="18691" xr:uid="{E2A0BFE0-60D4-4BA8-84B1-8D87266B7581}"/>
    <cellStyle name="40% - Accent1 5 2" xfId="19408" xr:uid="{21F87971-05DF-43B2-B3F1-59DFDB3A82BD}"/>
    <cellStyle name="40% - Accent1 5 2 2" xfId="30974" xr:uid="{F5012BE4-9D68-4D8E-A34E-CC1FC42D9394}"/>
    <cellStyle name="40% - Accent1 5 3" xfId="20474" xr:uid="{7B26CD42-308C-4191-8ED9-8A2F64A0C3B1}"/>
    <cellStyle name="40% - Accent1 5 4" xfId="19407" xr:uid="{F902F2F3-5A3B-4640-9B26-BF2E08834F5A}"/>
    <cellStyle name="40% - Accent1 5 5" xfId="30788" xr:uid="{5CE44A81-2639-4C0F-94DC-9BDBE9899D35}"/>
    <cellStyle name="40% - Accent1 6" xfId="18692" xr:uid="{476FDE79-70E4-47C4-9D4D-44BC4C21E9FE}"/>
    <cellStyle name="40% - Accent1 6 2" xfId="30789" xr:uid="{E4363106-94B4-42CC-974A-E155EB9A891D}"/>
    <cellStyle name="40% - Accent1 7" xfId="18693" xr:uid="{47EA32F7-A708-4DBF-8B52-28AEC9EFBAFD}"/>
    <cellStyle name="40% - Accent1 7 2" xfId="30790" xr:uid="{A4148A86-0990-4D4F-9E92-0C6D8A2D1850}"/>
    <cellStyle name="40% - Accent1 8" xfId="18694" xr:uid="{DB68BA69-1068-42DF-9A07-13E47C578C11}"/>
    <cellStyle name="40% - Accent1 8 2" xfId="30791" xr:uid="{66D16EBD-91B2-430C-8F3C-FB82BF1BF6F3}"/>
    <cellStyle name="40% - Accent1 9" xfId="18695" xr:uid="{E3007034-196A-41F9-9CC1-CBB734032043}"/>
    <cellStyle name="40% - Accent1 9 2" xfId="30792" xr:uid="{746CE27D-3582-4E35-93A7-8B2C32492A53}"/>
    <cellStyle name="40% - Accent2 10" xfId="18696" xr:uid="{731C89A7-E819-48AC-B6EF-152E6623455E}"/>
    <cellStyle name="40% - Accent2 10 2" xfId="30793" xr:uid="{F29267E5-CCEF-4E24-91F5-7F37C5CEE8A8}"/>
    <cellStyle name="40% - Accent2 11" xfId="18697" xr:uid="{F3373F4D-B331-43BE-8D46-1CAEA682858F}"/>
    <cellStyle name="40% - Accent2 11 2" xfId="30794" xr:uid="{CCE5D904-6E4F-4D06-BB1F-9A9F1EA5D53C}"/>
    <cellStyle name="40% - Accent2 12" xfId="18698" xr:uid="{B0BBC47E-46B1-484B-B4AE-1C3DEA0F4F8D}"/>
    <cellStyle name="40% - Accent2 12 2" xfId="30795" xr:uid="{2F5C4CB4-D7E1-4B18-B9E9-65D05D14D3D5}"/>
    <cellStyle name="40% - Accent2 13" xfId="18699" xr:uid="{1B561939-B649-451F-A904-8D2C2487F1DB}"/>
    <cellStyle name="40% - Accent2 13 2" xfId="30796" xr:uid="{71DDADAC-C8AE-4674-9CE3-73DE9FB804FD}"/>
    <cellStyle name="40% - Accent2 14" xfId="18700" xr:uid="{2FA7EE69-4D23-4917-A4B7-AA95CAA3D5F5}"/>
    <cellStyle name="40% - Accent2 14 2" xfId="30797" xr:uid="{C9650A9C-73D4-4C33-88C9-E445D4F6344F}"/>
    <cellStyle name="40% - Accent2 15" xfId="18701" xr:uid="{42A53BE6-A694-4CDD-86FE-F70F78F2BE11}"/>
    <cellStyle name="40% - Accent2 15 2" xfId="23701" xr:uid="{50E3A3E1-C3E7-46BA-955F-B230E32D2A18}"/>
    <cellStyle name="40% - Accent2 15 3" xfId="23599" xr:uid="{706DDB57-E4AE-4377-B365-A5B2DBCB2B88}"/>
    <cellStyle name="40% - Accent2 15 4" xfId="27150" xr:uid="{8EF5BE14-9EAF-444B-B680-5B80E9A3D3AA}"/>
    <cellStyle name="40% - Accent2 15 4 2" xfId="37365" xr:uid="{B7C2877E-18A4-4A35-B1F0-015234FEBDF3}"/>
    <cellStyle name="40% - Accent2 15 5" xfId="30798" xr:uid="{50BC70D4-7B35-48DF-A1CD-7BB218AFE0E8}"/>
    <cellStyle name="40% - Accent2 16" xfId="18702" xr:uid="{A093CE75-36EC-403C-877E-805A3FD1215B}"/>
    <cellStyle name="40% - Accent2 16 2" xfId="23715" xr:uid="{E9E23DC3-8E70-4A63-B230-6D84C2654287}"/>
    <cellStyle name="40% - Accent2 16 3" xfId="23613" xr:uid="{D236998A-4150-4D05-889B-75E8BCFE7822}"/>
    <cellStyle name="40% - Accent2 16 4" xfId="27151" xr:uid="{C343E34E-ACAF-4939-9EAD-EDD028319904}"/>
    <cellStyle name="40% - Accent2 16 4 2" xfId="37366" xr:uid="{BE38BC97-5151-4489-8E68-8A27FAB2FE40}"/>
    <cellStyle name="40% - Accent2 16 5" xfId="30799" xr:uid="{9AC66241-7D67-46F7-AD40-EBE59D798C3C}"/>
    <cellStyle name="40% - Accent2 17" xfId="18703" xr:uid="{50B3CD53-F4F1-4412-91B1-7C83B56AE2C8}"/>
    <cellStyle name="40% - Accent2 17 2" xfId="23729" xr:uid="{0670E3A5-344C-4F5E-8B34-9AB7655DB444}"/>
    <cellStyle name="40% - Accent2 17 3" xfId="23627" xr:uid="{721B1BCA-7D80-45DA-AA86-8DC77769D37A}"/>
    <cellStyle name="40% - Accent2 17 4" xfId="27152" xr:uid="{F2E0A73A-2572-4CE2-8FB0-503E7931A9FA}"/>
    <cellStyle name="40% - Accent2 17 4 2" xfId="37367" xr:uid="{6F2D562E-BCD0-44AF-BA60-AD68683E1D0F}"/>
    <cellStyle name="40% - Accent2 17 5" xfId="30800" xr:uid="{E0E57306-1CF4-43C1-AF6D-8A83EEE84E19}"/>
    <cellStyle name="40% - Accent2 18" xfId="18704" xr:uid="{79975A58-5FFE-4076-A5AF-4D70FF961280}"/>
    <cellStyle name="40% - Accent2 18 2" xfId="23743" xr:uid="{FDFCC77E-1E35-4889-BCAA-731EFFD56DB0}"/>
    <cellStyle name="40% - Accent2 18 3" xfId="23641" xr:uid="{54E06AEA-F217-4CB2-AA7D-012064A4392A}"/>
    <cellStyle name="40% - Accent2 18 4" xfId="27153" xr:uid="{A4F28AA3-3B9C-441A-9F7F-13FD5CD19C71}"/>
    <cellStyle name="40% - Accent2 18 4 2" xfId="37368" xr:uid="{13B71AF9-F701-4143-A1AD-82F90724A478}"/>
    <cellStyle name="40% - Accent2 18 5" xfId="30801" xr:uid="{2AC2462C-8038-4593-B0CD-3956DF9522AB}"/>
    <cellStyle name="40% - Accent2 19" xfId="18705" xr:uid="{0BCD8D88-8785-4D66-AD9B-B3B337D4DFA1}"/>
    <cellStyle name="40% - Accent2 19 2" xfId="23756" xr:uid="{AF919DB4-1B8C-4B81-80AC-44FC568170DC}"/>
    <cellStyle name="40% - Accent2 19 3" xfId="23654" xr:uid="{663F2BC6-32BB-4E5D-A365-AE99A5E179C7}"/>
    <cellStyle name="40% - Accent2 19 4" xfId="27154" xr:uid="{7BA7F419-D26D-488D-B55A-5DE7652D0F77}"/>
    <cellStyle name="40% - Accent2 19 4 2" xfId="37369" xr:uid="{7479EF9F-2C74-43FF-AD5A-415581F1A45B}"/>
    <cellStyle name="40% - Accent2 19 5" xfId="30802" xr:uid="{2A987A88-4F2F-4F73-A3F0-396D32899399}"/>
    <cellStyle name="40% - Accent2 2" xfId="78" xr:uid="{FF8BED7B-4A9D-4FDA-9B24-A698B6023EF9}"/>
    <cellStyle name="40% - Accent2 2 2" xfId="18831" xr:uid="{934EF834-7DEC-4446-88B5-34BAA36584C5}"/>
    <cellStyle name="40% - Accent2 2 2 2" xfId="19832" xr:uid="{45A043B2-39B3-4260-A111-4F5B6A223E30}"/>
    <cellStyle name="40% - Accent2 2 2 2 2" xfId="31128" xr:uid="{CC7653F3-B4EE-4B2F-BAE6-5E38C110518D}"/>
    <cellStyle name="40% - Accent2 2 2 3" xfId="19818" xr:uid="{4D8EA16F-5D76-4009-9402-542E8284EA3F}"/>
    <cellStyle name="40% - Accent2 2 2 3 2" xfId="20822" xr:uid="{B78D6F05-E74A-4EFA-96A5-66E07CEA4B5A}"/>
    <cellStyle name="40% - Accent2 2 2 4" xfId="20463" xr:uid="{DFF49569-FC81-47AA-AE7F-EE686A040A20}"/>
    <cellStyle name="40% - Accent2 2 2 5" xfId="30907" xr:uid="{3CDC18BB-72C9-46FE-9AB4-CB62C7FAA442}"/>
    <cellStyle name="40% - Accent2 2 3" xfId="18879" xr:uid="{CBE6C890-4E3F-4BB9-A204-2EC6E44F3E4A}"/>
    <cellStyle name="40% - Accent2 2 3 2" xfId="20524" xr:uid="{7FE0A05F-046A-4E80-8913-76B3A2922344}"/>
    <cellStyle name="40% - Accent2 2 3 3" xfId="19409" xr:uid="{8F01CAD3-8ADD-4288-B2D0-744138AB9176}"/>
    <cellStyle name="40% - Accent2 2 4" xfId="18185" xr:uid="{B3F99E3E-9E42-4662-B1FA-F1B25722CD93}"/>
    <cellStyle name="40% - Accent2 2 5" xfId="50214" xr:uid="{B69D47C3-74D0-46E9-9957-C398F3B65065}"/>
    <cellStyle name="40% - Accent2 2 6" xfId="4150" xr:uid="{A174ED53-666D-4883-B8E9-DC4C51E0CCA0}"/>
    <cellStyle name="40% - Accent2 20" xfId="18706" xr:uid="{2AC44353-DDC7-404F-917A-D39809D6831D}"/>
    <cellStyle name="40% - Accent2 20 2" xfId="23669" xr:uid="{8A143892-C66F-47B8-AE76-433E737C1B19}"/>
    <cellStyle name="40% - Accent2 20 3" xfId="27155" xr:uid="{E5731AB7-7D0A-4B8B-B560-80C4166CDD0D}"/>
    <cellStyle name="40% - Accent2 20 3 2" xfId="37370" xr:uid="{27F8FDB0-9105-4EBC-870C-0838504BF3AC}"/>
    <cellStyle name="40% - Accent2 20 4" xfId="30803" xr:uid="{FECE0215-F79C-4206-9D47-DCCB20C94AD0}"/>
    <cellStyle name="40% - Accent2 21" xfId="18878" xr:uid="{BCF9CC67-DAA6-43F3-878C-B220E88FCF00}"/>
    <cellStyle name="40% - Accent2 21 2" xfId="27197" xr:uid="{5F18E664-50D3-4C76-B682-DE0623513550}"/>
    <cellStyle name="40% - Accent2 22" xfId="30624" xr:uid="{8E8BA669-22FF-465C-81FD-BA42E1300129}"/>
    <cellStyle name="40% - Accent2 22 2" xfId="40606" xr:uid="{FB87A569-EBE2-4476-8C8D-7DC0122B5C73}"/>
    <cellStyle name="40% - Accent2 23" xfId="30642" xr:uid="{B13079B2-61A1-4DB2-ABFD-9C9C4B911742}"/>
    <cellStyle name="40% - Accent2 23 2" xfId="40620" xr:uid="{BB95345E-5B31-4067-AC72-740E62E1509E}"/>
    <cellStyle name="40% - Accent2 24" xfId="18804" xr:uid="{C6A520F5-4F1E-45BE-930F-C7E851F2B8C8}"/>
    <cellStyle name="40% - Accent2 25" xfId="30885" xr:uid="{3D4A50B7-20DE-45A4-BB89-07A480024B8C}"/>
    <cellStyle name="40% - Accent2 26" xfId="2264" xr:uid="{25490BB4-C1C9-43A6-8004-E724191F49AA}"/>
    <cellStyle name="40% - Accent2 3" xfId="7911" xr:uid="{CF93835F-9F08-4656-8DF5-44763F867230}"/>
    <cellStyle name="40% - Accent2 3 2" xfId="19114" xr:uid="{0B6B405F-B592-4E7C-B693-EB9DAEA24CBB}"/>
    <cellStyle name="40% - Accent2 3 2 2" xfId="19411" xr:uid="{2E5B3A5F-14E7-4511-8921-0B660C4F8DC5}"/>
    <cellStyle name="40% - Accent2 3 2 2 2" xfId="30975" xr:uid="{6EA1026E-C437-4CC4-88BC-22EFA7EBDCDC}"/>
    <cellStyle name="40% - Accent2 3 2 3" xfId="27390" xr:uid="{BC6FFB96-166A-4D60-969D-8D1C04D0B78D}"/>
    <cellStyle name="40% - Accent2 3 3" xfId="19133" xr:uid="{B5935C0D-30C2-470F-8C67-E58F15066ED4}"/>
    <cellStyle name="40% - Accent2 3 3 2" xfId="20525" xr:uid="{1DEDF36B-70FC-4277-B3E2-142EABEA422F}"/>
    <cellStyle name="40% - Accent2 3 3 3" xfId="19410" xr:uid="{8AF077FB-F9BC-43C3-9864-70D595E025DB}"/>
    <cellStyle name="40% - Accent2 3 3 4" xfId="27406" xr:uid="{7BE0F2E3-EBA3-4365-AC2F-D356FD4DCDAB}"/>
    <cellStyle name="40% - Accent2 3 3 4 2" xfId="37408" xr:uid="{7A044B82-3158-4735-94BA-1DD7288CAE86}"/>
    <cellStyle name="40% - Accent2 3 3 5" xfId="30928" xr:uid="{F3ADE354-0ECA-4F9D-B830-3D6530E8DC9A}"/>
    <cellStyle name="40% - Accent2 3 4" xfId="18186" xr:uid="{39FA2A1B-CB29-443E-9959-85FC10DB48A9}"/>
    <cellStyle name="40% - Accent2 4" xfId="18707" xr:uid="{4F62FD93-DD5D-4C89-9115-C4D74A042C6C}"/>
    <cellStyle name="40% - Accent2 4 2" xfId="19151" xr:uid="{B9E391C7-47B5-4C36-B2B5-B183D419CF7C}"/>
    <cellStyle name="40% - Accent2 4 2 2" xfId="19831" xr:uid="{58406D28-5529-4969-A1FD-CA4506E75EFF}"/>
    <cellStyle name="40% - Accent2 4 2 2 2" xfId="31127" xr:uid="{226B4FD8-C738-4983-A408-19B6D1941905}"/>
    <cellStyle name="40% - Accent2 4 2 3" xfId="27422" xr:uid="{70146063-8E74-4498-9759-16A9314A947A}"/>
    <cellStyle name="40% - Accent2 4 3" xfId="20013" xr:uid="{641F4158-1AD1-4CD5-8F65-ACA9659723B2}"/>
    <cellStyle name="40% - Accent2 4 3 2" xfId="20953" xr:uid="{1CDD1875-9A40-48D4-83AB-7DD9A3930D45}"/>
    <cellStyle name="40% - Accent2 4 4" xfId="20450" xr:uid="{709132C4-7197-4267-808F-A81AAB6F07BB}"/>
    <cellStyle name="40% - Accent2 4 5" xfId="30804" xr:uid="{F13E5EC5-164A-438D-8547-CE5AE748886D}"/>
    <cellStyle name="40% - Accent2 5" xfId="18708" xr:uid="{0D62CE94-AC78-46BF-AA53-7B11DFED79D0}"/>
    <cellStyle name="40% - Accent2 5 2" xfId="19413" xr:uid="{64712898-5ADC-4E3D-82C2-CA447F4E4DE5}"/>
    <cellStyle name="40% - Accent2 5 2 2" xfId="30976" xr:uid="{15E926CF-A8E3-42A5-95E0-2570692403F1}"/>
    <cellStyle name="40% - Accent2 5 3" xfId="20476" xr:uid="{9A0222BB-5A3E-4989-BD42-087F795F8523}"/>
    <cellStyle name="40% - Accent2 5 4" xfId="19412" xr:uid="{C6E6BE64-8474-46F4-B18A-F44CF8FF8814}"/>
    <cellStyle name="40% - Accent2 5 5" xfId="30805" xr:uid="{2DB35AC6-D9DB-4403-B462-8E3451A63477}"/>
    <cellStyle name="40% - Accent2 6" xfId="18709" xr:uid="{79D598A5-8A3F-4C32-B6FB-C2C4DE46847D}"/>
    <cellStyle name="40% - Accent2 6 2" xfId="30806" xr:uid="{ED175438-9341-457E-9ECE-98C14DD533C6}"/>
    <cellStyle name="40% - Accent2 7" xfId="18710" xr:uid="{86DA7175-A6E5-46E1-BD0B-AB8E12BABA24}"/>
    <cellStyle name="40% - Accent2 7 2" xfId="30807" xr:uid="{DD58EAC3-BAE4-4096-AAF3-705FF08E8B28}"/>
    <cellStyle name="40% - Accent2 8" xfId="18711" xr:uid="{7C8EB9CD-5954-466F-BCAA-820BA53EF1FE}"/>
    <cellStyle name="40% - Accent2 8 2" xfId="30808" xr:uid="{4BE622EB-ABFA-490A-B969-78303D0FBF55}"/>
    <cellStyle name="40% - Accent2 9" xfId="18712" xr:uid="{14CCC564-FEE2-4BC4-A445-60F62E9AFA91}"/>
    <cellStyle name="40% - Accent2 9 2" xfId="30809" xr:uid="{1FC79329-A7CE-412D-8BB0-8DA94EF02892}"/>
    <cellStyle name="40% - Accent3 10" xfId="18713" xr:uid="{771C9F92-D0B0-4E34-B3F2-4A87A08911F2}"/>
    <cellStyle name="40% - Accent3 10 2" xfId="30810" xr:uid="{889A8BF2-7C1B-41BD-B3DD-CA63115428CD}"/>
    <cellStyle name="40% - Accent3 11" xfId="18714" xr:uid="{FEA23501-DC2B-4348-B1CE-A1D7C042B0F6}"/>
    <cellStyle name="40% - Accent3 11 2" xfId="30811" xr:uid="{A1BDB326-62C3-4C2B-96DA-7C6E1546C589}"/>
    <cellStyle name="40% - Accent3 12" xfId="18715" xr:uid="{0904FEA9-3C75-4942-B0BB-7E30FA0B6DF8}"/>
    <cellStyle name="40% - Accent3 12 2" xfId="30812" xr:uid="{07F3C86B-D008-4A47-A306-BF6D9609B8A2}"/>
    <cellStyle name="40% - Accent3 13" xfId="18716" xr:uid="{3AFE9D78-F3DC-49A1-8F83-B91E30BECCF7}"/>
    <cellStyle name="40% - Accent3 13 2" xfId="30813" xr:uid="{D5116571-AFED-44FC-90EC-FD4B97FC7BBD}"/>
    <cellStyle name="40% - Accent3 14" xfId="18717" xr:uid="{482D1FEA-B780-4B08-913F-7D38A5A34A12}"/>
    <cellStyle name="40% - Accent3 14 2" xfId="30814" xr:uid="{A1B39EC1-B69C-43DE-BA78-E11B5BC0EE3B}"/>
    <cellStyle name="40% - Accent3 15" xfId="18718" xr:uid="{08455AAB-8AF9-42C5-AA6E-52CE06285A29}"/>
    <cellStyle name="40% - Accent3 15 2" xfId="23703" xr:uid="{FDD71AB3-4094-42B8-A580-7DEBB5C7EB0A}"/>
    <cellStyle name="40% - Accent3 15 3" xfId="23601" xr:uid="{A3C8282B-D70A-412B-8C9A-7C534F59BB7A}"/>
    <cellStyle name="40% - Accent3 15 4" xfId="27156" xr:uid="{6EC57136-333D-452B-8DE0-E8387FB733C4}"/>
    <cellStyle name="40% - Accent3 15 4 2" xfId="37371" xr:uid="{2323B793-CEC1-4D26-B1AC-3D4B52C792F1}"/>
    <cellStyle name="40% - Accent3 15 5" xfId="30815" xr:uid="{F6D11C83-319D-4566-9A6B-5CC06F0EF4CC}"/>
    <cellStyle name="40% - Accent3 16" xfId="18719" xr:uid="{B6C917DD-B0EE-4522-BA1F-42449D1A43DE}"/>
    <cellStyle name="40% - Accent3 16 2" xfId="23717" xr:uid="{DFF9FB28-70FF-406F-9C6B-F5D6DA08504E}"/>
    <cellStyle name="40% - Accent3 16 3" xfId="23615" xr:uid="{83438EDE-9B79-42CB-A6D1-21A244B282E6}"/>
    <cellStyle name="40% - Accent3 16 4" xfId="27157" xr:uid="{BEE60AC5-73B0-43DE-9343-E2E89BD17DBC}"/>
    <cellStyle name="40% - Accent3 16 4 2" xfId="37372" xr:uid="{0656CFBD-C183-4F01-ABFE-4C31AB58B506}"/>
    <cellStyle name="40% - Accent3 16 5" xfId="30816" xr:uid="{198A8C33-6495-4401-9C21-79BCE16B016A}"/>
    <cellStyle name="40% - Accent3 17" xfId="18720" xr:uid="{92D83555-11CF-405C-B7C8-7FF081E5872F}"/>
    <cellStyle name="40% - Accent3 17 2" xfId="23731" xr:uid="{595143FF-4561-4C23-A061-3EFAFF67D226}"/>
    <cellStyle name="40% - Accent3 17 3" xfId="23629" xr:uid="{372DB388-5556-4D1D-93C9-5E1A073F591D}"/>
    <cellStyle name="40% - Accent3 17 4" xfId="27158" xr:uid="{74771E13-5275-43C7-897B-1DD201017B53}"/>
    <cellStyle name="40% - Accent3 17 4 2" xfId="37373" xr:uid="{E25EEA80-465F-461B-9DF6-5E9071387377}"/>
    <cellStyle name="40% - Accent3 17 5" xfId="30817" xr:uid="{E9BF983F-0E49-44CE-9E6F-32628447DCDE}"/>
    <cellStyle name="40% - Accent3 18" xfId="18721" xr:uid="{313D61B4-1C1A-4E7F-AC26-975CD4274F18}"/>
    <cellStyle name="40% - Accent3 18 2" xfId="23745" xr:uid="{10DBA25E-1587-42D9-B378-698468F26CDA}"/>
    <cellStyle name="40% - Accent3 18 3" xfId="23643" xr:uid="{D61E6D54-E329-4E0E-AE72-530A713B9443}"/>
    <cellStyle name="40% - Accent3 18 4" xfId="27159" xr:uid="{08E92962-3ED3-48F0-AB76-112C3642BDF1}"/>
    <cellStyle name="40% - Accent3 18 4 2" xfId="37374" xr:uid="{0616579C-6D86-49E0-92BD-7246AE96CFDB}"/>
    <cellStyle name="40% - Accent3 18 5" xfId="30818" xr:uid="{42204CD6-F3D0-402F-B57D-7612DC700FED}"/>
    <cellStyle name="40% - Accent3 19" xfId="18722" xr:uid="{388731DE-7D20-41FF-9926-E5B30976398E}"/>
    <cellStyle name="40% - Accent3 19 2" xfId="23758" xr:uid="{C76F731D-F0E7-4B32-8616-1DEEF0E8A23F}"/>
    <cellStyle name="40% - Accent3 19 3" xfId="23656" xr:uid="{9F8AB876-B2B6-4C27-936A-9C3CD841BB3D}"/>
    <cellStyle name="40% - Accent3 19 4" xfId="27160" xr:uid="{348CB40C-AC90-402F-95D8-F0B53A6D513D}"/>
    <cellStyle name="40% - Accent3 19 4 2" xfId="37375" xr:uid="{6DD1A611-BEB5-42B3-9F00-65F77A7DFCAA}"/>
    <cellStyle name="40% - Accent3 19 5" xfId="30819" xr:uid="{918F203F-1F52-4FF5-BC3A-6A54E606A8B4}"/>
    <cellStyle name="40% - Accent3 2" xfId="82" xr:uid="{D84C24EF-AD61-4B26-B7DB-85D88588AB47}"/>
    <cellStyle name="40% - Accent3 2 2" xfId="10130" xr:uid="{75E48E42-C05F-45C3-A0D8-8201EFCE64EF}"/>
    <cellStyle name="40% - Accent3 2 2 2" xfId="19830" xr:uid="{1718407D-9432-4A49-B8FE-0999B79D2C80}"/>
    <cellStyle name="40% - Accent3 2 2 2 2" xfId="31126" xr:uid="{08A38896-D8A0-4004-9201-DE8DA91E3497}"/>
    <cellStyle name="40% - Accent3 2 2 3" xfId="19991" xr:uid="{151EB7AD-55BB-4D42-ACDE-442D4D343E1D}"/>
    <cellStyle name="40% - Accent3 2 2 3 2" xfId="20940" xr:uid="{75258AF1-D760-4E98-A27B-8D8D5B9B1CBC}"/>
    <cellStyle name="40% - Accent3 2 2 4" xfId="20465" xr:uid="{AB31B0ED-B329-46A2-9135-246328D5850F}"/>
    <cellStyle name="40% - Accent3 2 2 5" xfId="18832" xr:uid="{3BB2D84D-80FF-4616-A553-8A8FFB112790}"/>
    <cellStyle name="40% - Accent3 2 2 6" xfId="30908" xr:uid="{3957702E-2E42-48D5-BEC4-1B7411420FC1}"/>
    <cellStyle name="40% - Accent3 2 3" xfId="18881" xr:uid="{1FEF6AEF-533C-4AA0-A863-E1A1BFBE9377}"/>
    <cellStyle name="40% - Accent3 2 3 2" xfId="20526" xr:uid="{EA4E9F44-7D87-4404-8965-9A4C1C5B1EB4}"/>
    <cellStyle name="40% - Accent3 2 3 3" xfId="19414" xr:uid="{B0DD5257-3E2F-4F22-9E4A-A45CBE450466}"/>
    <cellStyle name="40% - Accent3 2 4" xfId="18187" xr:uid="{D3107AF6-5823-46B2-B75B-5A77A7C95DE2}"/>
    <cellStyle name="40% - Accent3 2 5" xfId="50217" xr:uid="{1D141D51-E9EB-4C94-AEAD-8A1153B217C3}"/>
    <cellStyle name="40% - Accent3 2 6" xfId="4151" xr:uid="{7F21999A-566C-410F-96A0-3B1F87A880DA}"/>
    <cellStyle name="40% - Accent3 20" xfId="18723" xr:uid="{7287437F-0D4D-4442-B718-0E1017FC730B}"/>
    <cellStyle name="40% - Accent3 20 2" xfId="23671" xr:uid="{0A2F42C7-3507-4456-8E1F-2239F16C2FBF}"/>
    <cellStyle name="40% - Accent3 20 3" xfId="27161" xr:uid="{115FCDAE-D863-4660-AA83-30BF761E39DE}"/>
    <cellStyle name="40% - Accent3 20 3 2" xfId="37376" xr:uid="{03206D76-BCB5-4EED-A994-3B9E772646D9}"/>
    <cellStyle name="40% - Accent3 20 4" xfId="30820" xr:uid="{0A50654C-342D-474B-8907-7960CED0418E}"/>
    <cellStyle name="40% - Accent3 21" xfId="18880" xr:uid="{181390DE-29EE-46A1-B379-E60EA3B6742B}"/>
    <cellStyle name="40% - Accent3 21 2" xfId="27198" xr:uid="{55FD1EBF-B6D4-4601-946F-5DF57B84AF41}"/>
    <cellStyle name="40% - Accent3 22" xfId="30626" xr:uid="{E4E4C223-9528-4EC6-9A1E-5E76FEC82F29}"/>
    <cellStyle name="40% - Accent3 22 2" xfId="40608" xr:uid="{4D3E9054-A130-42DF-9C2D-6243F484F4E7}"/>
    <cellStyle name="40% - Accent3 23" xfId="30640" xr:uid="{1BBA0EF1-4D7C-4F83-8FF2-B65565FC0907}"/>
    <cellStyle name="40% - Accent3 23 2" xfId="40618" xr:uid="{D09DDBA5-470F-4078-A6C7-42F083809E85}"/>
    <cellStyle name="40% - Accent3 24" xfId="18808" xr:uid="{F82E6839-9753-435F-8D75-BAFE15DF185B}"/>
    <cellStyle name="40% - Accent3 25" xfId="30888" xr:uid="{49A5FD7B-6297-4738-8A85-50BE720B56EC}"/>
    <cellStyle name="40% - Accent3 26" xfId="2265" xr:uid="{F21240DD-8140-476C-8E75-9B1250AB6FF9}"/>
    <cellStyle name="40% - Accent3 3" xfId="7912" xr:uid="{9E7A8E4A-844E-4B84-8106-4FF5036584C5}"/>
    <cellStyle name="40% - Accent3 3 2" xfId="19116" xr:uid="{B1E2BFA2-2F45-4C0C-9300-25DD2ED4BC96}"/>
    <cellStyle name="40% - Accent3 3 2 2" xfId="19416" xr:uid="{52B695EC-B357-4378-9CD2-9E73F106A443}"/>
    <cellStyle name="40% - Accent3 3 2 2 2" xfId="30977" xr:uid="{7A67FAB2-0A95-41A1-A1FE-C2095337D2E7}"/>
    <cellStyle name="40% - Accent3 3 2 3" xfId="27392" xr:uid="{F71B1F20-4534-41CC-A70C-570E96F3ED2A}"/>
    <cellStyle name="40% - Accent3 3 3" xfId="19135" xr:uid="{ECCD724E-FC34-4924-908E-B82E4F1809A3}"/>
    <cellStyle name="40% - Accent3 3 3 2" xfId="20527" xr:uid="{C94AF24E-9F87-4697-A54B-D4F96F11F997}"/>
    <cellStyle name="40% - Accent3 3 3 3" xfId="19415" xr:uid="{1D03950F-E5F7-4CC0-B0DF-6588DDFD1C6E}"/>
    <cellStyle name="40% - Accent3 3 3 4" xfId="27408" xr:uid="{5867FCB1-8B58-4E7E-9AD6-6EB5FBF0569F}"/>
    <cellStyle name="40% - Accent3 3 3 4 2" xfId="37410" xr:uid="{99FF1B4F-5FCF-4F9E-9DFD-CE091C27C06B}"/>
    <cellStyle name="40% - Accent3 3 3 5" xfId="30930" xr:uid="{587EFCB8-E484-4C25-B2B3-F656B9EC46C1}"/>
    <cellStyle name="40% - Accent3 3 4" xfId="18188" xr:uid="{0FE6CC92-AC75-414E-AD8F-ED754D3562BC}"/>
    <cellStyle name="40% - Accent3 4" xfId="18724" xr:uid="{283A7BE8-182D-4781-9CE7-BBE028646FFC}"/>
    <cellStyle name="40% - Accent3 4 2" xfId="19153" xr:uid="{3B1C96DD-80D0-456A-8FF9-9E6827F29F08}"/>
    <cellStyle name="40% - Accent3 4 2 2" xfId="19864" xr:uid="{3E6D404D-9A22-42CF-A8C9-4F262D0608D1}"/>
    <cellStyle name="40% - Accent3 4 2 2 2" xfId="31143" xr:uid="{B9E9CC0C-AEF9-4A86-86AB-21151BA21C6C}"/>
    <cellStyle name="40% - Accent3 4 2 3" xfId="27424" xr:uid="{A12E6411-854C-48F0-8F94-DEB3C03FCFD8}"/>
    <cellStyle name="40% - Accent3 4 3" xfId="20009" xr:uid="{CC6BE1E1-B5EC-414E-9DA6-30E95EED7A2D}"/>
    <cellStyle name="40% - Accent3 4 3 2" xfId="20951" xr:uid="{AB2E6F6C-7AD2-42C8-A7E3-93BC83E8FF39}"/>
    <cellStyle name="40% - Accent3 4 4" xfId="20452" xr:uid="{FF22A91C-139C-49E5-BB54-36E1BE804EB1}"/>
    <cellStyle name="40% - Accent3 4 5" xfId="30821" xr:uid="{89D176FC-D1C9-4E08-9A17-8673C964824D}"/>
    <cellStyle name="40% - Accent3 5" xfId="18725" xr:uid="{69F9D314-CA14-4B75-94C4-2303FF3338C7}"/>
    <cellStyle name="40% - Accent3 5 2" xfId="19418" xr:uid="{D5C97141-DBA7-4C56-B01D-22896CCD79EE}"/>
    <cellStyle name="40% - Accent3 5 2 2" xfId="30978" xr:uid="{8CDB10E9-F05F-45F0-832B-9E4A15954FC0}"/>
    <cellStyle name="40% - Accent3 5 3" xfId="20478" xr:uid="{3AAF896A-E010-4887-A473-B8ACA8ED33AE}"/>
    <cellStyle name="40% - Accent3 5 4" xfId="19417" xr:uid="{EAACB045-759D-4E0F-A31C-EE0C79FF9F00}"/>
    <cellStyle name="40% - Accent3 5 5" xfId="30822" xr:uid="{79D3C561-3167-4985-A37E-536E0003545B}"/>
    <cellStyle name="40% - Accent3 6" xfId="18726" xr:uid="{625573B6-FF8A-4011-878A-C8BAC8E010FB}"/>
    <cellStyle name="40% - Accent3 6 2" xfId="30823" xr:uid="{FF6EF621-C22E-49A9-81F5-73189A10E207}"/>
    <cellStyle name="40% - Accent3 7" xfId="18727" xr:uid="{A12A337B-0382-4705-83A8-C150680348AC}"/>
    <cellStyle name="40% - Accent3 7 2" xfId="30824" xr:uid="{5E963665-2C40-4B02-9671-C672E2CE3F12}"/>
    <cellStyle name="40% - Accent3 8" xfId="18728" xr:uid="{F1C059F2-10D3-455F-BF44-B46F9A3F0777}"/>
    <cellStyle name="40% - Accent3 8 2" xfId="30825" xr:uid="{27D18277-F77A-4376-9F1E-64CAF939FF21}"/>
    <cellStyle name="40% - Accent3 9" xfId="18729" xr:uid="{5D098167-6E40-4EED-99DD-C7CDA63EA8C9}"/>
    <cellStyle name="40% - Accent3 9 2" xfId="30826" xr:uid="{BA186A69-4BEC-4ADF-B005-71E57F3CBAC4}"/>
    <cellStyle name="40% - Accent4 10" xfId="18730" xr:uid="{5BBBFE8E-75D3-487A-A961-02F2BFC1A497}"/>
    <cellStyle name="40% - Accent4 10 2" xfId="30827" xr:uid="{0B9DDB15-BEDE-46B6-9F78-C07E8E731D15}"/>
    <cellStyle name="40% - Accent4 11" xfId="18731" xr:uid="{8AA2B450-BD3C-4D23-BBE2-C2183941E290}"/>
    <cellStyle name="40% - Accent4 11 2" xfId="30828" xr:uid="{633BDD94-CC9C-4E57-B52B-A54F7A3B72E2}"/>
    <cellStyle name="40% - Accent4 12" xfId="18732" xr:uid="{7C1BD0F0-FC28-49A0-8254-4CA7559CBDEC}"/>
    <cellStyle name="40% - Accent4 12 2" xfId="30829" xr:uid="{EB47A722-B28F-4AD3-B288-02580D8FA2D2}"/>
    <cellStyle name="40% - Accent4 13" xfId="18733" xr:uid="{F3421E7B-0A31-44E2-A542-FE9CC28196E3}"/>
    <cellStyle name="40% - Accent4 13 2" xfId="30830" xr:uid="{420F5E13-8055-41DB-9500-B120DC40C82A}"/>
    <cellStyle name="40% - Accent4 14" xfId="18734" xr:uid="{813FB2CC-4704-4F86-ABD0-4401570A3B50}"/>
    <cellStyle name="40% - Accent4 14 2" xfId="30831" xr:uid="{4A312B76-3EFE-437C-B735-71CE37A99B12}"/>
    <cellStyle name="40% - Accent4 15" xfId="18735" xr:uid="{0D571E42-7907-45CB-9317-3DB14A76277E}"/>
    <cellStyle name="40% - Accent4 15 2" xfId="23705" xr:uid="{F8D98A2B-07C1-404C-9947-CE811A123CBA}"/>
    <cellStyle name="40% - Accent4 15 3" xfId="23603" xr:uid="{9A0F84F4-A4F4-4A9C-B819-5287349DB922}"/>
    <cellStyle name="40% - Accent4 15 4" xfId="27162" xr:uid="{A52408CD-545C-4AE6-B186-CB67F1B2EA96}"/>
    <cellStyle name="40% - Accent4 15 4 2" xfId="37377" xr:uid="{CD6F67F2-DBF2-4D39-9ECB-A34EEDA51BC0}"/>
    <cellStyle name="40% - Accent4 15 5" xfId="30832" xr:uid="{64298DEA-BFD7-4E4E-B1C4-1D93AA778380}"/>
    <cellStyle name="40% - Accent4 16" xfId="18736" xr:uid="{EA80B968-3FBF-4DBB-84B9-E8D562838A39}"/>
    <cellStyle name="40% - Accent4 16 2" xfId="23719" xr:uid="{58855F81-C42E-4A0B-BC98-4C012A97B902}"/>
    <cellStyle name="40% - Accent4 16 3" xfId="23617" xr:uid="{73CB8890-17B9-4F69-96DC-4344C45BCF6F}"/>
    <cellStyle name="40% - Accent4 16 4" xfId="27163" xr:uid="{05192DE5-1527-43DB-A486-4159A1A47475}"/>
    <cellStyle name="40% - Accent4 16 4 2" xfId="37378" xr:uid="{06060006-6092-44F0-AAD2-D1E666B65B61}"/>
    <cellStyle name="40% - Accent4 16 5" xfId="30833" xr:uid="{DBD86588-A689-47C3-86E7-8EB24D70B082}"/>
    <cellStyle name="40% - Accent4 17" xfId="18737" xr:uid="{37D4EC12-8EEC-40F2-8503-8AB88DED803A}"/>
    <cellStyle name="40% - Accent4 17 2" xfId="23733" xr:uid="{DCC06D4B-F83B-49C3-9161-7EB2350C2D40}"/>
    <cellStyle name="40% - Accent4 17 3" xfId="23631" xr:uid="{E12C594C-26CE-4FC9-BA2B-62B5F99EFFB1}"/>
    <cellStyle name="40% - Accent4 17 4" xfId="27164" xr:uid="{F37111D3-A9BD-4515-96C6-58F3198B82E2}"/>
    <cellStyle name="40% - Accent4 17 4 2" xfId="37379" xr:uid="{F7CBD431-BD6E-416C-A795-DE943CCE237D}"/>
    <cellStyle name="40% - Accent4 17 5" xfId="30834" xr:uid="{E69EBB47-B478-4219-B39C-07A250677307}"/>
    <cellStyle name="40% - Accent4 18" xfId="18738" xr:uid="{F4D66B11-B270-455C-8FDE-CDB35FFAFB9A}"/>
    <cellStyle name="40% - Accent4 18 2" xfId="23747" xr:uid="{BEB9DEF2-7F56-4270-A0AE-B8ABB08EA7B5}"/>
    <cellStyle name="40% - Accent4 18 3" xfId="23645" xr:uid="{F6FDAFFF-321E-4881-9B2B-8E9B9040146D}"/>
    <cellStyle name="40% - Accent4 18 4" xfId="27165" xr:uid="{527F6BC2-BEAF-4064-BF61-4672631483FB}"/>
    <cellStyle name="40% - Accent4 18 4 2" xfId="37380" xr:uid="{945D6D54-E7AD-4474-8A83-114C990C2C1C}"/>
    <cellStyle name="40% - Accent4 18 5" xfId="30835" xr:uid="{8B3C17BD-FD9A-43B4-B4DE-92C8F620ADE3}"/>
    <cellStyle name="40% - Accent4 19" xfId="18739" xr:uid="{0793A62D-3792-41BB-B896-DD9F9CBFF3E9}"/>
    <cellStyle name="40% - Accent4 19 2" xfId="23760" xr:uid="{8BC223FB-D97D-4377-AD4E-2580E23E71DB}"/>
    <cellStyle name="40% - Accent4 19 3" xfId="23658" xr:uid="{1117EB6D-9579-4759-BA82-684CD68B8251}"/>
    <cellStyle name="40% - Accent4 19 4" xfId="27166" xr:uid="{12DA6E28-ECAE-4698-8EF5-0F7A4A56F9B9}"/>
    <cellStyle name="40% - Accent4 19 4 2" xfId="37381" xr:uid="{C3954C86-A30A-4F82-874A-6FFD7DE33781}"/>
    <cellStyle name="40% - Accent4 19 5" xfId="30836" xr:uid="{0C7BFD19-60C4-4284-ADBD-429495AC0736}"/>
    <cellStyle name="40% - Accent4 2" xfId="86" xr:uid="{F8387A50-3A82-40A6-BDBC-D0656D6FE96D}"/>
    <cellStyle name="40% - Accent4 2 2" xfId="10131" xr:uid="{5AA4588F-55DE-496B-B292-485010848E40}"/>
    <cellStyle name="40% - Accent4 2 2 2" xfId="19863" xr:uid="{D316DFEB-36CE-420A-9EAC-235E47B1708A}"/>
    <cellStyle name="40% - Accent4 2 2 2 2" xfId="31142" xr:uid="{0F951607-ACB3-41B6-BCBC-9FB98F3F625E}"/>
    <cellStyle name="40% - Accent4 2 2 3" xfId="19989" xr:uid="{A7E79236-B2FD-48C8-8CEE-6EF701984CBB}"/>
    <cellStyle name="40% - Accent4 2 2 3 2" xfId="20938" xr:uid="{6EAF4169-DFB1-4802-8212-CFF9FC8131AE}"/>
    <cellStyle name="40% - Accent4 2 2 4" xfId="20467" xr:uid="{20271E9E-762B-4F34-8D37-65372FB8C2DD}"/>
    <cellStyle name="40% - Accent4 2 2 5" xfId="18833" xr:uid="{3E6B2D92-E6D9-4B3C-A38A-F3712B27DB7C}"/>
    <cellStyle name="40% - Accent4 2 2 6" xfId="30909" xr:uid="{BE9D9533-53BD-437C-855C-69ACA7567622}"/>
    <cellStyle name="40% - Accent4 2 3" xfId="18883" xr:uid="{9BD323D9-4428-4BFA-B6AF-4415DF114719}"/>
    <cellStyle name="40% - Accent4 2 3 2" xfId="20528" xr:uid="{1B6082A0-019F-420C-8D64-C5DE1F098E48}"/>
    <cellStyle name="40% - Accent4 2 3 3" xfId="19419" xr:uid="{3FF35815-CD03-4A5E-A7E8-4931C24007C0}"/>
    <cellStyle name="40% - Accent4 2 4" xfId="18189" xr:uid="{50DC843E-101A-4365-9D16-C467EC61BD60}"/>
    <cellStyle name="40% - Accent4 2 5" xfId="50220" xr:uid="{7F904DA7-A39F-40C5-ABDA-92E443D3FDA6}"/>
    <cellStyle name="40% - Accent4 2 6" xfId="4152" xr:uid="{E53E54B9-CDB1-453A-9167-62958FA7B907}"/>
    <cellStyle name="40% - Accent4 20" xfId="18740" xr:uid="{5D909A67-E75F-487D-BE7C-8DBB9C210AFE}"/>
    <cellStyle name="40% - Accent4 20 2" xfId="23673" xr:uid="{2C398666-BF39-4AEB-B057-19C1DFE65455}"/>
    <cellStyle name="40% - Accent4 20 3" xfId="27167" xr:uid="{6DB51062-B8B4-4296-BC3E-B2BDA530F237}"/>
    <cellStyle name="40% - Accent4 20 3 2" xfId="37382" xr:uid="{6B03731B-0AB1-4431-9061-7707CCF2A698}"/>
    <cellStyle name="40% - Accent4 20 4" xfId="30837" xr:uid="{63838F3F-0AFE-4408-8BB9-70D75A74BBEE}"/>
    <cellStyle name="40% - Accent4 21" xfId="18882" xr:uid="{C7A615B5-C183-4E2E-B49A-DBB875AEC63B}"/>
    <cellStyle name="40% - Accent4 21 2" xfId="27199" xr:uid="{EF06AA05-653F-4664-9D14-EE75D17EB4D1}"/>
    <cellStyle name="40% - Accent4 22" xfId="30628" xr:uid="{5F960D33-2AEA-45ED-94E7-E921BD7634FE}"/>
    <cellStyle name="40% - Accent4 22 2" xfId="40610" xr:uid="{4A6DD005-8939-4840-B641-1B0DBCE6AEE5}"/>
    <cellStyle name="40% - Accent4 23" xfId="30650" xr:uid="{9395807A-8511-47DE-833B-433306126B80}"/>
    <cellStyle name="40% - Accent4 23 2" xfId="40627" xr:uid="{F6959FB4-D409-43E8-9FE3-9F544D6B9327}"/>
    <cellStyle name="40% - Accent4 24" xfId="18812" xr:uid="{E356F0F1-3603-4E86-9788-0FF0233DC1AA}"/>
    <cellStyle name="40% - Accent4 25" xfId="30891" xr:uid="{AB1E9AD6-10A7-402A-B938-D364C2B38611}"/>
    <cellStyle name="40% - Accent4 26" xfId="2266" xr:uid="{1A159B4A-DFC4-47C3-893C-8E2265F54728}"/>
    <cellStyle name="40% - Accent4 3" xfId="7913" xr:uid="{96ED8115-0875-4BF9-AE89-FAEA9F3F420C}"/>
    <cellStyle name="40% - Accent4 3 2" xfId="19118" xr:uid="{558B22DA-5C26-4022-82FC-ACA8150391D7}"/>
    <cellStyle name="40% - Accent4 3 2 2" xfId="19421" xr:uid="{F603CB9C-EA39-4689-8EEE-6E59228AAC5C}"/>
    <cellStyle name="40% - Accent4 3 2 2 2" xfId="30979" xr:uid="{D8EA6C4C-41CA-41D5-9543-577D21E2B0BE}"/>
    <cellStyle name="40% - Accent4 3 2 3" xfId="27394" xr:uid="{A954A5C3-802F-46DD-A228-7451AE016DBD}"/>
    <cellStyle name="40% - Accent4 3 3" xfId="19137" xr:uid="{A391793A-EC9F-4CB1-ADD4-E66EA57F0CF4}"/>
    <cellStyle name="40% - Accent4 3 3 2" xfId="20529" xr:uid="{558435F4-F625-4373-A189-A79A85CB695F}"/>
    <cellStyle name="40% - Accent4 3 3 3" xfId="19420" xr:uid="{8C0E6F16-7D9C-40EC-B250-2EEF1CD7FAA8}"/>
    <cellStyle name="40% - Accent4 3 3 4" xfId="27410" xr:uid="{5AD39970-B759-4686-886D-FC6CFF7ADE37}"/>
    <cellStyle name="40% - Accent4 3 3 4 2" xfId="37412" xr:uid="{D7BB651A-FBED-435C-B7D7-EEB5B6BB3DB6}"/>
    <cellStyle name="40% - Accent4 3 3 5" xfId="30932" xr:uid="{BC2FDF60-E1BA-49DF-88EF-660C0F93DDCC}"/>
    <cellStyle name="40% - Accent4 3 4" xfId="18190" xr:uid="{DCCB80A1-2292-48C5-A8DC-B72AEC59EF1A}"/>
    <cellStyle name="40% - Accent4 4" xfId="18741" xr:uid="{B6C5E257-A233-4366-87E0-307F70C36F70}"/>
    <cellStyle name="40% - Accent4 4 2" xfId="19155" xr:uid="{D64FF4D7-2EF0-4BB3-9C24-FB0269343525}"/>
    <cellStyle name="40% - Accent4 4 2 2" xfId="19829" xr:uid="{EE6CED52-674C-45E6-B081-39015F1959F8}"/>
    <cellStyle name="40% - Accent4 4 2 2 2" xfId="31125" xr:uid="{C0EB4E24-B616-4DAD-B0B0-714DFD43EF7A}"/>
    <cellStyle name="40% - Accent4 4 2 3" xfId="27426" xr:uid="{9990D585-9226-4C9F-8570-3108ABC01FB8}"/>
    <cellStyle name="40% - Accent4 4 3" xfId="20005" xr:uid="{527713C3-08D9-4F39-AC9C-533EB04FCAE0}"/>
    <cellStyle name="40% - Accent4 4 3 2" xfId="20949" xr:uid="{4EDC3502-B96D-4511-BA79-E6A29E0B770E}"/>
    <cellStyle name="40% - Accent4 4 4" xfId="20454" xr:uid="{6F8E877D-8190-4F00-B0F9-D26C0CB93293}"/>
    <cellStyle name="40% - Accent4 4 5" xfId="30838" xr:uid="{1A0296F7-9698-42A6-B785-34A6E03D6F16}"/>
    <cellStyle name="40% - Accent4 5" xfId="18742" xr:uid="{5C1EA700-B96D-417B-9EB5-817CDE0E1989}"/>
    <cellStyle name="40% - Accent4 5 2" xfId="19423" xr:uid="{BE7FD64A-B780-4DF3-83EF-1F4555944783}"/>
    <cellStyle name="40% - Accent4 5 2 2" xfId="30980" xr:uid="{7DFDBA41-8B31-47CA-B139-5532D698C8A3}"/>
    <cellStyle name="40% - Accent4 5 3" xfId="20480" xr:uid="{F39FBD28-DA3A-4E49-A5FC-54AE684723DA}"/>
    <cellStyle name="40% - Accent4 5 4" xfId="19422" xr:uid="{407774EF-FDC4-497A-8019-3D36C2167AEF}"/>
    <cellStyle name="40% - Accent4 5 5" xfId="30839" xr:uid="{B2B46FA8-9F97-43C7-88C3-2213C2D6A54E}"/>
    <cellStyle name="40% - Accent4 6" xfId="18743" xr:uid="{3FB07B99-5809-4D84-85D9-2FFDB53311A5}"/>
    <cellStyle name="40% - Accent4 6 2" xfId="30840" xr:uid="{ABA071DD-CC23-42A3-B188-DACD8B165239}"/>
    <cellStyle name="40% - Accent4 7" xfId="18744" xr:uid="{0D46435D-1D9F-4308-8DB3-BD32E9E7F698}"/>
    <cellStyle name="40% - Accent4 7 2" xfId="30841" xr:uid="{09F98BBF-C9E1-4387-832C-55D2A1DC5CA7}"/>
    <cellStyle name="40% - Accent4 8" xfId="18745" xr:uid="{D6611773-ADD7-4F20-B7C9-A8069C61CA9D}"/>
    <cellStyle name="40% - Accent4 8 2" xfId="30842" xr:uid="{1D05CB2C-7B16-4154-A856-C66381A79AD8}"/>
    <cellStyle name="40% - Accent4 9" xfId="18746" xr:uid="{054811A6-CA1C-4240-AC10-CAF01900B759}"/>
    <cellStyle name="40% - Accent4 9 2" xfId="30843" xr:uid="{B96AF069-009D-46E2-9E1C-052FDE75F0C2}"/>
    <cellStyle name="40% - Accent5 10" xfId="18747" xr:uid="{DEDCD418-FC40-4F4E-B319-5916943DFA81}"/>
    <cellStyle name="40% - Accent5 10 2" xfId="30844" xr:uid="{4D78C804-5259-4990-AB4E-ED9359670DCA}"/>
    <cellStyle name="40% - Accent5 11" xfId="18748" xr:uid="{B31888A4-0D3D-4C5D-9738-B6058E28FB74}"/>
    <cellStyle name="40% - Accent5 11 2" xfId="30845" xr:uid="{CDD14712-EB7A-4671-AA39-6038198FED7C}"/>
    <cellStyle name="40% - Accent5 12" xfId="18749" xr:uid="{1F3599B4-B487-4C59-86ED-F5A6620CBAAB}"/>
    <cellStyle name="40% - Accent5 12 2" xfId="30846" xr:uid="{83614CFE-4C1A-4731-A336-72A272401115}"/>
    <cellStyle name="40% - Accent5 13" xfId="18750" xr:uid="{7D157264-CA24-4AAD-BC95-93037AC5DEC7}"/>
    <cellStyle name="40% - Accent5 13 2" xfId="30847" xr:uid="{DB417469-D066-4679-AB04-E5F448A8CC4D}"/>
    <cellStyle name="40% - Accent5 14" xfId="18751" xr:uid="{4FA89DBA-B5A9-45D2-B963-F5BFE60FB70C}"/>
    <cellStyle name="40% - Accent5 14 2" xfId="30848" xr:uid="{5DC1B0D0-0E97-4B76-8BEC-FA372C9FECF6}"/>
    <cellStyle name="40% - Accent5 15" xfId="18752" xr:uid="{003074A6-38D1-433C-863F-9903CDBC6896}"/>
    <cellStyle name="40% - Accent5 15 2" xfId="23707" xr:uid="{E8357606-9323-47B8-B044-AE3A9C728010}"/>
    <cellStyle name="40% - Accent5 15 3" xfId="23605" xr:uid="{27A84E7A-E64D-42A3-B1E7-395693FBFFCA}"/>
    <cellStyle name="40% - Accent5 15 4" xfId="27168" xr:uid="{8B118AFC-AFF3-4D08-9F3F-12D2740095A8}"/>
    <cellStyle name="40% - Accent5 15 4 2" xfId="37383" xr:uid="{A75DC4D1-D891-407B-A1D2-58ED6C885B65}"/>
    <cellStyle name="40% - Accent5 15 5" xfId="30849" xr:uid="{6C774132-FBCA-4840-82AE-FE5332073BF5}"/>
    <cellStyle name="40% - Accent5 16" xfId="18753" xr:uid="{1B88BE75-7AA1-43A7-93EF-4EE048841A06}"/>
    <cellStyle name="40% - Accent5 16 2" xfId="23721" xr:uid="{710D85D4-130C-42B3-ACB8-7D9AE9C36705}"/>
    <cellStyle name="40% - Accent5 16 3" xfId="23619" xr:uid="{878CDC82-799A-43AE-A49D-E578655D891F}"/>
    <cellStyle name="40% - Accent5 16 4" xfId="27169" xr:uid="{738D02B9-4C2A-45F8-855D-7DA6731E416C}"/>
    <cellStyle name="40% - Accent5 16 4 2" xfId="37384" xr:uid="{56B49379-2346-4A40-8CCD-C05B2EFC8C42}"/>
    <cellStyle name="40% - Accent5 16 5" xfId="30850" xr:uid="{EA03C3FA-9DC8-402D-BF0C-2A96965703C3}"/>
    <cellStyle name="40% - Accent5 17" xfId="18754" xr:uid="{ED411B15-D6DD-42AF-B7DA-0BBCFB739584}"/>
    <cellStyle name="40% - Accent5 17 2" xfId="23735" xr:uid="{846AAA69-BCD0-46B6-A7F4-453F07E507EF}"/>
    <cellStyle name="40% - Accent5 17 3" xfId="23633" xr:uid="{BACB8FAE-9153-4E4E-BC71-738BA3853627}"/>
    <cellStyle name="40% - Accent5 17 4" xfId="27170" xr:uid="{480CDAF3-9225-4597-8F18-59D5B2103E9E}"/>
    <cellStyle name="40% - Accent5 17 4 2" xfId="37385" xr:uid="{E9F98F79-A30F-456C-834D-DDEB0BFD6DCA}"/>
    <cellStyle name="40% - Accent5 17 5" xfId="30851" xr:uid="{39B6D9B2-9A7D-486B-B7CB-16CE2C1031CF}"/>
    <cellStyle name="40% - Accent5 18" xfId="18755" xr:uid="{6B53EA59-5625-4C41-8150-5AEEB9B04483}"/>
    <cellStyle name="40% - Accent5 18 2" xfId="23749" xr:uid="{7E203072-B6BE-4C04-9DEF-DB109BFB8F73}"/>
    <cellStyle name="40% - Accent5 18 3" xfId="23647" xr:uid="{5636F752-A316-4022-9719-01797F8A26A8}"/>
    <cellStyle name="40% - Accent5 18 4" xfId="27171" xr:uid="{3361FB8D-0127-4615-A817-1E1281A1763E}"/>
    <cellStyle name="40% - Accent5 18 4 2" xfId="37386" xr:uid="{FCBF5D5C-3B9E-4A51-8CE9-5A03477D91B8}"/>
    <cellStyle name="40% - Accent5 18 5" xfId="30852" xr:uid="{D4E597D3-2B35-4604-BB43-42FB09E04477}"/>
    <cellStyle name="40% - Accent5 19" xfId="18756" xr:uid="{DE5E487F-36C2-4514-96D2-125ABA0B3299}"/>
    <cellStyle name="40% - Accent5 19 2" xfId="23762" xr:uid="{9DCE33C0-4901-4640-A4BA-607D9DE519A5}"/>
    <cellStyle name="40% - Accent5 19 3" xfId="23660" xr:uid="{CCCA38EC-5E2E-481D-8F13-F47859C9AABD}"/>
    <cellStyle name="40% - Accent5 19 4" xfId="27172" xr:uid="{9CDF636C-DB78-4F39-840F-F50342DAEE72}"/>
    <cellStyle name="40% - Accent5 19 4 2" xfId="37387" xr:uid="{75ED49AF-6347-4E79-9882-A7CA881790E8}"/>
    <cellStyle name="40% - Accent5 19 5" xfId="30853" xr:uid="{0E467208-D9F1-480B-B68A-D039AB80ABA9}"/>
    <cellStyle name="40% - Accent5 2" xfId="90" xr:uid="{CFA6FBA6-99F3-46D9-8DEF-467CEEBE2D66}"/>
    <cellStyle name="40% - Accent5 2 2" xfId="18834" xr:uid="{A1C01AA8-717D-4526-B900-9548C6810722}"/>
    <cellStyle name="40% - Accent5 2 2 2" xfId="19828" xr:uid="{8735E815-D598-47B5-A571-A036A1022031}"/>
    <cellStyle name="40% - Accent5 2 2 2 2" xfId="31124" xr:uid="{4F64A154-93F9-42B1-BE34-748DF7EFE0F9}"/>
    <cellStyle name="40% - Accent5 2 2 3" xfId="19987" xr:uid="{176B8043-CFEE-4A3E-85F3-D3E81D1DEB31}"/>
    <cellStyle name="40% - Accent5 2 2 3 2" xfId="20936" xr:uid="{F9431AFC-C650-4ADC-8B9E-CEEA2714EB66}"/>
    <cellStyle name="40% - Accent5 2 2 4" xfId="20469" xr:uid="{6F4A2871-F075-4F6A-9574-441043FBD481}"/>
    <cellStyle name="40% - Accent5 2 2 5" xfId="30910" xr:uid="{3260506D-F67F-428E-9222-7203C711124F}"/>
    <cellStyle name="40% - Accent5 2 3" xfId="18885" xr:uid="{74FF8D3C-4F6F-4716-BC6F-EF2E9ABB40C7}"/>
    <cellStyle name="40% - Accent5 2 3 2" xfId="20530" xr:uid="{C9018798-9C32-4790-838F-F8F74870F5B1}"/>
    <cellStyle name="40% - Accent5 2 3 3" xfId="19424" xr:uid="{14EA0EB0-011B-4CF3-94F0-CC8B30F7F154}"/>
    <cellStyle name="40% - Accent5 2 4" xfId="18191" xr:uid="{025B02B1-B59A-4288-996E-E2902D361DEC}"/>
    <cellStyle name="40% - Accent5 2 5" xfId="50223" xr:uid="{D1D68824-7C6C-44CB-9F13-AB246B7FCF0E}"/>
    <cellStyle name="40% - Accent5 2 6" xfId="4153" xr:uid="{3EE8CE65-B9F5-4F24-B314-1490E646FAF4}"/>
    <cellStyle name="40% - Accent5 20" xfId="18757" xr:uid="{4D49C3AE-1C11-46E1-B626-26FAE8CA974C}"/>
    <cellStyle name="40% - Accent5 20 2" xfId="23675" xr:uid="{759F0EC0-514A-4CB4-9A0B-21C541A0157A}"/>
    <cellStyle name="40% - Accent5 20 3" xfId="27173" xr:uid="{6AEC4161-217A-48D2-A4C0-5A36D6C42582}"/>
    <cellStyle name="40% - Accent5 20 3 2" xfId="37388" xr:uid="{1F272ED2-6832-4068-B9B4-92634590230A}"/>
    <cellStyle name="40% - Accent5 20 4" xfId="30854" xr:uid="{9D63711C-1F25-4E79-8E3E-02B7E5BA5593}"/>
    <cellStyle name="40% - Accent5 21" xfId="18884" xr:uid="{85DE42FE-02CE-4456-BB00-CF7E22DB88BE}"/>
    <cellStyle name="40% - Accent5 21 2" xfId="27200" xr:uid="{39B93FA1-6626-4B0D-BE03-D0B72350AF45}"/>
    <cellStyle name="40% - Accent5 22" xfId="30630" xr:uid="{60AF6846-83A7-44B4-900F-A5486D605FF8}"/>
    <cellStyle name="40% - Accent5 22 2" xfId="40612" xr:uid="{63CC58B6-CFF6-43E3-A834-0841ECF828FA}"/>
    <cellStyle name="40% - Accent5 23" xfId="30639" xr:uid="{3F3A4492-9A73-4E93-BD62-DD1C75FC9A8F}"/>
    <cellStyle name="40% - Accent5 23 2" xfId="40617" xr:uid="{52B3DF26-F8EA-4838-8943-7E6EDA476F0F}"/>
    <cellStyle name="40% - Accent5 24" xfId="18816" xr:uid="{40EEBBDC-9CE6-4F68-B754-59466260FD31}"/>
    <cellStyle name="40% - Accent5 25" xfId="30894" xr:uid="{662A5A22-2A74-4F29-BECC-7630525A2F06}"/>
    <cellStyle name="40% - Accent5 26" xfId="2267" xr:uid="{F5B7EA56-7900-4B08-8D6D-FA843A66D5F6}"/>
    <cellStyle name="40% - Accent5 3" xfId="7914" xr:uid="{DAEF9BF3-9B41-410A-8226-9DFB6E5E5DDE}"/>
    <cellStyle name="40% - Accent5 3 2" xfId="19120" xr:uid="{3849B938-F009-4AF8-B914-A9BD4BC4FD2C}"/>
    <cellStyle name="40% - Accent5 3 2 2" xfId="19426" xr:uid="{6E5FB866-FE45-4EE2-B869-071580A3088E}"/>
    <cellStyle name="40% - Accent5 3 2 2 2" xfId="30981" xr:uid="{65673DE3-63E7-4A46-A4B8-3F835FCB1F2A}"/>
    <cellStyle name="40% - Accent5 3 2 3" xfId="27396" xr:uid="{9C54ECEE-86C8-4F2A-A40E-77D1A47C7C3E}"/>
    <cellStyle name="40% - Accent5 3 3" xfId="19139" xr:uid="{B86C139A-06EC-494A-9162-A7B045745B90}"/>
    <cellStyle name="40% - Accent5 3 3 2" xfId="20531" xr:uid="{B97A5B68-E71B-4EF9-9C92-C6B6639D635D}"/>
    <cellStyle name="40% - Accent5 3 3 3" xfId="19425" xr:uid="{704BAE81-77F8-49D2-B66C-F40883C95D4D}"/>
    <cellStyle name="40% - Accent5 3 3 4" xfId="27412" xr:uid="{B8AEE60C-245C-442E-9D94-1B3E46261DA3}"/>
    <cellStyle name="40% - Accent5 3 3 4 2" xfId="37414" xr:uid="{1E711800-B66A-4072-B502-59F2899EB40C}"/>
    <cellStyle name="40% - Accent5 3 3 5" xfId="30934" xr:uid="{561FFD06-94A6-461E-AFD7-B77A9011E9B9}"/>
    <cellStyle name="40% - Accent5 3 4" xfId="18192" xr:uid="{7C75FCDD-D6F6-4E73-BA5C-4960B9DDF09F}"/>
    <cellStyle name="40% - Accent5 4" xfId="18758" xr:uid="{CDCFF327-13A1-4343-976D-7165926AEC7F}"/>
    <cellStyle name="40% - Accent5 4 2" xfId="19157" xr:uid="{DB94ACC5-1200-485F-A6BD-A8B07813B6CC}"/>
    <cellStyle name="40% - Accent5 4 2 2" xfId="19862" xr:uid="{1100D274-68A9-47C5-84AA-20C16BF4D2EA}"/>
    <cellStyle name="40% - Accent5 4 2 2 2" xfId="31141" xr:uid="{48EC7199-B42C-427B-83CE-AB585A934BF6}"/>
    <cellStyle name="40% - Accent5 4 2 3" xfId="27428" xr:uid="{8D437088-2BA9-4C62-B3A9-5002B6A3A8FD}"/>
    <cellStyle name="40% - Accent5 4 3" xfId="20001" xr:uid="{A7352069-BFC8-4B10-AE21-2953826A78A8}"/>
    <cellStyle name="40% - Accent5 4 3 2" xfId="20947" xr:uid="{60D2EFEE-E014-4799-BB74-CB7F46DE0D49}"/>
    <cellStyle name="40% - Accent5 4 4" xfId="20456" xr:uid="{5AFBDB90-0D61-4705-A176-DF9E48B059E5}"/>
    <cellStyle name="40% - Accent5 4 5" xfId="30855" xr:uid="{B50CA80A-3BFE-4093-A351-0D04C33E370E}"/>
    <cellStyle name="40% - Accent5 5" xfId="18759" xr:uid="{5EF588D4-14E9-4D4B-A962-137E21092777}"/>
    <cellStyle name="40% - Accent5 5 2" xfId="19428" xr:uid="{B38A76C4-9969-4131-98A3-AC4F38EB14FD}"/>
    <cellStyle name="40% - Accent5 5 2 2" xfId="30982" xr:uid="{EF2EF6B8-D8B4-4760-BB83-C410523B5452}"/>
    <cellStyle name="40% - Accent5 5 3" xfId="20482" xr:uid="{C9633549-0BF6-4127-9237-BFABAB8CDEBF}"/>
    <cellStyle name="40% - Accent5 5 4" xfId="19427" xr:uid="{A976FA2B-E44F-49EF-B41E-EEFFDDAEBFB8}"/>
    <cellStyle name="40% - Accent5 5 5" xfId="30856" xr:uid="{FAD97565-6851-46B7-A2CB-6610D99FB094}"/>
    <cellStyle name="40% - Accent5 6" xfId="18760" xr:uid="{4E6E4120-1969-4530-A345-D69C33760932}"/>
    <cellStyle name="40% - Accent5 6 2" xfId="30857" xr:uid="{0E6B93E0-6339-4B67-89B7-C8E003071F2F}"/>
    <cellStyle name="40% - Accent5 7" xfId="18761" xr:uid="{84E278F9-14E0-4F60-A5AA-D78AB61E5CBF}"/>
    <cellStyle name="40% - Accent5 7 2" xfId="30858" xr:uid="{695FCB78-8DBF-4D68-8AD7-61EA34F04E21}"/>
    <cellStyle name="40% - Accent5 8" xfId="18762" xr:uid="{76E985C6-6B6D-4065-9308-606F2862599B}"/>
    <cellStyle name="40% - Accent5 8 2" xfId="30859" xr:uid="{18621B12-84C9-40F6-816C-C06A08FDCD68}"/>
    <cellStyle name="40% - Accent5 9" xfId="18763" xr:uid="{71DEE581-6860-4A1E-B0AB-39AAD2F54629}"/>
    <cellStyle name="40% - Accent5 9 2" xfId="30860" xr:uid="{3556D65D-3F54-43D0-995B-A1D9154D72AD}"/>
    <cellStyle name="40% - Accent6 10" xfId="18764" xr:uid="{DB2A29D7-2E3F-43BF-AC74-70FAA8D16911}"/>
    <cellStyle name="40% - Accent6 10 2" xfId="30861" xr:uid="{185188F5-CF20-49CC-8F56-9C0BA5F8E285}"/>
    <cellStyle name="40% - Accent6 11" xfId="18765" xr:uid="{25426812-AAB3-4E9D-9CCB-45D54D06A66F}"/>
    <cellStyle name="40% - Accent6 11 2" xfId="30862" xr:uid="{C0C5D27E-4EDA-4B93-932B-B7B01F636BCE}"/>
    <cellStyle name="40% - Accent6 12" xfId="18766" xr:uid="{E3A7436C-35C8-4E1A-9CC4-48D3E4AC70B5}"/>
    <cellStyle name="40% - Accent6 12 2" xfId="30863" xr:uid="{CFADB30A-F5B3-4E91-AC85-F1EAB650957D}"/>
    <cellStyle name="40% - Accent6 13" xfId="18767" xr:uid="{35AD73EE-CBF7-41B8-83BC-BD85FDF14FA9}"/>
    <cellStyle name="40% - Accent6 13 2" xfId="30864" xr:uid="{5B4795A9-A1CF-4200-8453-AAD301BBE0A2}"/>
    <cellStyle name="40% - Accent6 14" xfId="18768" xr:uid="{70FC0E88-D56A-4D26-A1EF-74BD12BBCE7F}"/>
    <cellStyle name="40% - Accent6 14 2" xfId="30865" xr:uid="{5FA251A4-BC7E-424D-A2FA-2094529CCC21}"/>
    <cellStyle name="40% - Accent6 15" xfId="18769" xr:uid="{2587127B-7D39-441B-A73C-C84405A33DF6}"/>
    <cellStyle name="40% - Accent6 15 2" xfId="23709" xr:uid="{C8B23DD5-43EA-48A3-B044-50BA06D1AE20}"/>
    <cellStyle name="40% - Accent6 15 3" xfId="23607" xr:uid="{39149957-AF9E-49A7-BA6C-3C90A39EF1BB}"/>
    <cellStyle name="40% - Accent6 15 4" xfId="27174" xr:uid="{F9EA5676-D3AC-4272-B3AC-33A1B2408B36}"/>
    <cellStyle name="40% - Accent6 15 4 2" xfId="37389" xr:uid="{CB7CE4D3-EA1D-49D1-8126-C673352EB43E}"/>
    <cellStyle name="40% - Accent6 15 5" xfId="30866" xr:uid="{EA74E30B-ADC1-470B-A8C9-6E6BA41B3A38}"/>
    <cellStyle name="40% - Accent6 16" xfId="18770" xr:uid="{A01158BD-7FE5-4C12-BD1D-7AAA01692E7E}"/>
    <cellStyle name="40% - Accent6 16 2" xfId="23723" xr:uid="{12D2C0FB-9716-4711-BD7E-8A88732CA051}"/>
    <cellStyle name="40% - Accent6 16 3" xfId="23621" xr:uid="{C499C581-5439-4549-9710-516AE125BBC9}"/>
    <cellStyle name="40% - Accent6 16 4" xfId="27175" xr:uid="{E4BB5CA1-B414-458B-9024-D2788019AAF8}"/>
    <cellStyle name="40% - Accent6 16 4 2" xfId="37390" xr:uid="{588DFD0E-C1F9-478A-8E68-60D27C42177E}"/>
    <cellStyle name="40% - Accent6 16 5" xfId="30867" xr:uid="{7BB156BB-8153-4966-B3C0-296C68FEF62B}"/>
    <cellStyle name="40% - Accent6 17" xfId="18771" xr:uid="{6111E4C2-ABF4-4377-AED2-B9F71D7D9FB6}"/>
    <cellStyle name="40% - Accent6 17 2" xfId="23737" xr:uid="{23ED25FF-005A-4070-A8D8-9609A9BB1738}"/>
    <cellStyle name="40% - Accent6 17 3" xfId="23635" xr:uid="{5BAD0293-1AEE-402C-BFA8-63E1C9A6144B}"/>
    <cellStyle name="40% - Accent6 17 4" xfId="27176" xr:uid="{C1776CE2-107A-4D5E-AA71-A3A06E213F1A}"/>
    <cellStyle name="40% - Accent6 17 4 2" xfId="37391" xr:uid="{16FF96BB-1546-48A2-A88B-0E770EDAAB68}"/>
    <cellStyle name="40% - Accent6 17 5" xfId="30868" xr:uid="{ACCE86F2-5FFF-4CB4-A221-16F9D09A2D1C}"/>
    <cellStyle name="40% - Accent6 18" xfId="18772" xr:uid="{828C5690-F075-49F8-8A29-DB2F4E6E6D89}"/>
    <cellStyle name="40% - Accent6 18 2" xfId="23751" xr:uid="{FBCE748B-DBB7-45B3-952E-AB6747B3DF82}"/>
    <cellStyle name="40% - Accent6 18 3" xfId="23649" xr:uid="{610141F4-86B4-48F8-858A-F767CC62B550}"/>
    <cellStyle name="40% - Accent6 18 4" xfId="27177" xr:uid="{B0491F43-63F0-4B56-B128-35E946EB397D}"/>
    <cellStyle name="40% - Accent6 18 4 2" xfId="37392" xr:uid="{01AB504E-E7C2-4F10-94A5-88FAF4487269}"/>
    <cellStyle name="40% - Accent6 18 5" xfId="30869" xr:uid="{DA24F068-8243-475A-9140-D27EC1794AA2}"/>
    <cellStyle name="40% - Accent6 19" xfId="18773" xr:uid="{F9B2F263-D4CF-4FBA-AA81-38A90DAD7F1C}"/>
    <cellStyle name="40% - Accent6 19 2" xfId="23764" xr:uid="{7069B834-12CF-4C35-A5D6-13BC7B4FF6E5}"/>
    <cellStyle name="40% - Accent6 19 3" xfId="23662" xr:uid="{F5159146-BCC9-4FE9-B58F-BBFC6A02D884}"/>
    <cellStyle name="40% - Accent6 19 4" xfId="27178" xr:uid="{818264BB-6D0A-44B7-AC45-9A85C0789986}"/>
    <cellStyle name="40% - Accent6 19 4 2" xfId="37393" xr:uid="{8746DAD4-88DD-49FD-801B-0BE0B087C4C6}"/>
    <cellStyle name="40% - Accent6 19 5" xfId="30870" xr:uid="{D3D96D02-5E30-41D8-A0FA-1F5241E6F461}"/>
    <cellStyle name="40% - Accent6 2" xfId="94" xr:uid="{F3A999CF-9A09-4648-A4B5-85125D505832}"/>
    <cellStyle name="40% - Accent6 2 2" xfId="10132" xr:uid="{A0B1F7BA-C5F5-4CF3-A9B5-C301EB45B114}"/>
    <cellStyle name="40% - Accent6 2 2 2" xfId="19861" xr:uid="{A8B3E91E-7083-4A4C-BD9F-D21085F5C0A5}"/>
    <cellStyle name="40% - Accent6 2 2 2 2" xfId="31140" xr:uid="{2CDE38D0-21AE-437D-AFBA-8B640CD29FDB}"/>
    <cellStyle name="40% - Accent6 2 2 3" xfId="19985" xr:uid="{69D91ABC-3D7B-4CA6-9039-9AB91EE162B8}"/>
    <cellStyle name="40% - Accent6 2 2 3 2" xfId="20934" xr:uid="{A7C72B06-D59F-4011-BC3B-081697C54C7C}"/>
    <cellStyle name="40% - Accent6 2 2 4" xfId="20471" xr:uid="{99BFA00B-0E88-44FF-8BC0-315FAC61E54A}"/>
    <cellStyle name="40% - Accent6 2 2 5" xfId="18835" xr:uid="{E0B702DD-FF46-42E9-BDD0-09899DAA0E73}"/>
    <cellStyle name="40% - Accent6 2 2 6" xfId="30911" xr:uid="{D4079981-6872-49C5-B93C-EAB5995A994A}"/>
    <cellStyle name="40% - Accent6 2 3" xfId="18887" xr:uid="{742C0757-7E95-4A8A-9117-352A9114DA5D}"/>
    <cellStyle name="40% - Accent6 2 3 2" xfId="20532" xr:uid="{0D4FB96C-6726-4A05-813F-03468A05D4F8}"/>
    <cellStyle name="40% - Accent6 2 3 3" xfId="19429" xr:uid="{1532BADA-1C14-4154-9451-75E9D9C339BD}"/>
    <cellStyle name="40% - Accent6 2 4" xfId="18193" xr:uid="{18BBB37B-7899-4FC5-84B9-559FAB76364D}"/>
    <cellStyle name="40% - Accent6 2 5" xfId="50226" xr:uid="{F317543B-B659-4E83-A032-EED19D7A6CE6}"/>
    <cellStyle name="40% - Accent6 2 6" xfId="4154" xr:uid="{0EA423E3-574E-4E31-AB20-69E182EB8B41}"/>
    <cellStyle name="40% - Accent6 20" xfId="18774" xr:uid="{E35F4267-60D6-435D-AF97-B3563C74B63D}"/>
    <cellStyle name="40% - Accent6 20 2" xfId="23677" xr:uid="{88B3572C-F44A-4F7D-90AB-1AC3BC730ABF}"/>
    <cellStyle name="40% - Accent6 20 3" xfId="27179" xr:uid="{A53C9A9C-4723-4783-B248-6FC12F985098}"/>
    <cellStyle name="40% - Accent6 20 3 2" xfId="37394" xr:uid="{FECA439A-1584-455B-9BCE-142D03AC8CC1}"/>
    <cellStyle name="40% - Accent6 20 4" xfId="30871" xr:uid="{816D826B-6CC8-4692-BAEE-EB08F7122774}"/>
    <cellStyle name="40% - Accent6 21" xfId="18886" xr:uid="{3E4512A7-F5B7-449A-B085-DD4F3729A00F}"/>
    <cellStyle name="40% - Accent6 21 2" xfId="27201" xr:uid="{7D60DED0-F7BB-4557-83E3-E7B9FEC85D71}"/>
    <cellStyle name="40% - Accent6 22" xfId="30632" xr:uid="{E2CD68E3-5337-40CB-AC30-09B55AEC21B8}"/>
    <cellStyle name="40% - Accent6 22 2" xfId="40614" xr:uid="{ECAE2AE0-7BA6-4069-96D2-9C3B94CE2743}"/>
    <cellStyle name="40% - Accent6 23" xfId="30641" xr:uid="{309F87C8-C8F1-4CAD-857B-CAF3B89460AA}"/>
    <cellStyle name="40% - Accent6 23 2" xfId="40619" xr:uid="{E1F9F237-B193-4C0A-838C-1F2EC0E3DDEC}"/>
    <cellStyle name="40% - Accent6 24" xfId="18820" xr:uid="{3E8277CE-2920-430F-BB03-6C65EBC5DB95}"/>
    <cellStyle name="40% - Accent6 25" xfId="30897" xr:uid="{0A8A023D-AE3A-4755-9EA2-3F915CB7892A}"/>
    <cellStyle name="40% - Accent6 26" xfId="2268" xr:uid="{76419D33-2FE4-4038-B31B-D67F39498494}"/>
    <cellStyle name="40% - Accent6 3" xfId="7915" xr:uid="{5081B745-F4E7-4164-9CD9-16E7C36E6790}"/>
    <cellStyle name="40% - Accent6 3 2" xfId="19122" xr:uid="{E710D8EC-E0D3-4254-91B4-5369E818095E}"/>
    <cellStyle name="40% - Accent6 3 2 2" xfId="19431" xr:uid="{59A6D4C0-B31E-4BB6-ADAA-3658BAF5A91E}"/>
    <cellStyle name="40% - Accent6 3 2 2 2" xfId="30983" xr:uid="{A87FA8BE-DA30-4E70-BB26-53CDA0CF4DC5}"/>
    <cellStyle name="40% - Accent6 3 2 3" xfId="27398" xr:uid="{408F78CA-5ADF-49F4-943D-191C8C500D9A}"/>
    <cellStyle name="40% - Accent6 3 3" xfId="19141" xr:uid="{9BE63B6A-5609-4874-8287-F40D564852AF}"/>
    <cellStyle name="40% - Accent6 3 3 2" xfId="20533" xr:uid="{976B1813-1F9C-4216-8EA3-CD3AD72BCE65}"/>
    <cellStyle name="40% - Accent6 3 3 3" xfId="19430" xr:uid="{E82C277E-B342-4F99-874C-339289A82F8C}"/>
    <cellStyle name="40% - Accent6 3 3 4" xfId="27414" xr:uid="{5F2D7318-7ED3-42D6-A714-2C70BC5B35F3}"/>
    <cellStyle name="40% - Accent6 3 3 4 2" xfId="37416" xr:uid="{F1D7B57E-2979-4FCC-A906-2A999F995606}"/>
    <cellStyle name="40% - Accent6 3 3 5" xfId="30936" xr:uid="{C5B636C2-B998-4B4D-B135-AE3DC2208D11}"/>
    <cellStyle name="40% - Accent6 3 4" xfId="18194" xr:uid="{B932BDD3-18FA-45CF-9899-327100E36CAF}"/>
    <cellStyle name="40% - Accent6 4" xfId="18775" xr:uid="{E7243BC7-1C1C-46C4-AB06-53C0E24F4CB6}"/>
    <cellStyle name="40% - Accent6 4 2" xfId="19159" xr:uid="{5B1051C5-1B09-4C03-9908-983168409AB6}"/>
    <cellStyle name="40% - Accent6 4 2 2" xfId="19860" xr:uid="{A847B978-BF84-4E1B-8BB5-2D16973A1516}"/>
    <cellStyle name="40% - Accent6 4 2 2 2" xfId="31139" xr:uid="{1F5FD4A0-A6B6-4CF8-9BC4-CC9736B42DE9}"/>
    <cellStyle name="40% - Accent6 4 2 3" xfId="27430" xr:uid="{15C0D051-3CD0-4DE5-B3FB-183C35559EE4}"/>
    <cellStyle name="40% - Accent6 4 3" xfId="19997" xr:uid="{A6A55205-22FA-4267-9CA2-956237A7B1A2}"/>
    <cellStyle name="40% - Accent6 4 3 2" xfId="20945" xr:uid="{36B9BAE5-68EE-41D8-A924-EC63FD4FDEC3}"/>
    <cellStyle name="40% - Accent6 4 4" xfId="20458" xr:uid="{178A2202-20DC-4399-9BA1-D5FDA2E939D2}"/>
    <cellStyle name="40% - Accent6 4 5" xfId="30872" xr:uid="{8A2DA796-BAE5-4A11-902D-9FC797EFD581}"/>
    <cellStyle name="40% - Accent6 5" xfId="18776" xr:uid="{8DB9461E-8927-4B47-8959-5B720067705A}"/>
    <cellStyle name="40% - Accent6 5 2" xfId="19433" xr:uid="{052B7A41-42B6-4C81-BE35-6CF7257C9285}"/>
    <cellStyle name="40% - Accent6 5 2 2" xfId="30984" xr:uid="{30EAE463-4BB7-4BE3-A9B8-265A359A87D5}"/>
    <cellStyle name="40% - Accent6 5 3" xfId="20484" xr:uid="{C75A08A6-D2E4-4A46-B0DA-EDA6DFEE249E}"/>
    <cellStyle name="40% - Accent6 5 4" xfId="19432" xr:uid="{81BDD4EC-9360-43A5-97F0-C1B461D21A1D}"/>
    <cellStyle name="40% - Accent6 5 5" xfId="30873" xr:uid="{15B988C6-47E5-4A98-BB1F-2FDF7B232DE2}"/>
    <cellStyle name="40% - Accent6 6" xfId="18777" xr:uid="{AD33BEDA-1AC1-4D19-89B7-D4CA72F81021}"/>
    <cellStyle name="40% - Accent6 6 2" xfId="30874" xr:uid="{C134EE1A-1F2A-482D-B6FA-DEA44F00923E}"/>
    <cellStyle name="40% - Accent6 7" xfId="18778" xr:uid="{564CCF55-7FE7-4B6E-A14F-53CE7567790E}"/>
    <cellStyle name="40% - Accent6 7 2" xfId="30875" xr:uid="{AC44010A-6648-48DF-A410-E41D3697AFB0}"/>
    <cellStyle name="40% - Accent6 8" xfId="18779" xr:uid="{8C201BAE-27BC-4066-B00D-46B10DE7A763}"/>
    <cellStyle name="40% - Accent6 8 2" xfId="30876" xr:uid="{6EBEFDF1-1163-4561-AEB8-C58519623944}"/>
    <cellStyle name="40% - Accent6 9" xfId="18780" xr:uid="{D03961C5-B611-4911-8188-9E143AA83BD8}"/>
    <cellStyle name="40% - Accent6 9 2" xfId="30877" xr:uid="{E9756C7B-52D9-415F-9917-C8784016B2F2}"/>
    <cellStyle name="40% - akcent 1" xfId="2269" xr:uid="{D9DFD527-C315-4A78-A692-619CE3F8A863}"/>
    <cellStyle name="40% - akcent 2" xfId="2270" xr:uid="{96FEA605-7340-4400-B4D5-ED0DB28353E8}"/>
    <cellStyle name="40% - akcent 3" xfId="2271" xr:uid="{8F05F8B3-7BD2-46BD-8180-D1D2FAB26794}"/>
    <cellStyle name="40% - akcent 4" xfId="2272" xr:uid="{FFD306C1-5127-485B-BA7F-83265752052F}"/>
    <cellStyle name="40% - akcent 5" xfId="2273" xr:uid="{0EA575AD-479D-4AFD-860F-4F3D2BFCBDB5}"/>
    <cellStyle name="40% - akcent 6" xfId="2274" xr:uid="{D9FBF31E-9983-4FAD-922F-C9ACA84A9F10}"/>
    <cellStyle name="40% - 강조색1" xfId="2275" xr:uid="{4F5CD83E-E931-4A23-9670-1C747AACFFD8}"/>
    <cellStyle name="40% - 강조색2" xfId="2276" xr:uid="{64B222D1-426B-420A-B59B-FBF7873B3B0D}"/>
    <cellStyle name="40% - 강조색3" xfId="2277" xr:uid="{57CBC78A-552B-426A-A283-33D5E5F58996}"/>
    <cellStyle name="40% - 강조색4" xfId="2278" xr:uid="{D516DCCF-B080-420B-97AD-3BD3C8A4F100}"/>
    <cellStyle name="40% - 강조색5" xfId="2279" xr:uid="{24E808B6-893E-4D6E-8804-839CE4E502BA}"/>
    <cellStyle name="40% - 강조색6" xfId="2280" xr:uid="{09769FE3-AE1A-41E6-A5F7-B34792F43D5C}"/>
    <cellStyle name="40% - 强调文字颜色 1" xfId="7916" xr:uid="{8313B678-167E-4341-B9F7-B0EE704A9F0A}"/>
    <cellStyle name="40% - 强调文字颜色 2" xfId="7917" xr:uid="{630D6519-ABFB-4765-B304-1CD27FE3A421}"/>
    <cellStyle name="40% - 强调文字颜色 3" xfId="7918" xr:uid="{9C7BEC3A-E71D-49ED-969B-A985F0B0120E}"/>
    <cellStyle name="40% - 强调文字颜色 4" xfId="7919" xr:uid="{FB8E471F-DAEC-4485-AC1D-C9A6BAA4D35E}"/>
    <cellStyle name="40% - 强调文字颜色 5" xfId="7920" xr:uid="{6BE228F4-AE5E-4E99-88A1-15E708739AE9}"/>
    <cellStyle name="40% - 强调文字颜色 6" xfId="7921" xr:uid="{88D01297-74F1-4B8C-A10A-3291C5C95073}"/>
    <cellStyle name="594941.25" xfId="19216" xr:uid="{3E8CACBA-C5BC-49A6-9C56-4012CBE893EC}"/>
    <cellStyle name="594941.25 2" xfId="19823" xr:uid="{03E4AED8-77EA-4016-839A-ABEB129FE5D1}"/>
    <cellStyle name="594941.25 2 10" xfId="31123" xr:uid="{918EE5C4-6B8A-451E-B2B4-97209510A46D}"/>
    <cellStyle name="594941.25 2 2" xfId="20307" xr:uid="{EEB3EC9B-4448-40E8-92FA-BE2CD4C632C5}"/>
    <cellStyle name="594941.25 2 2 2" xfId="20824" xr:uid="{D20A9998-DB5B-47C3-AE16-CE0ADDC1FE32}"/>
    <cellStyle name="594941.25 2 2 2 2" xfId="22395" xr:uid="{29D81D90-34F3-43AB-B7AC-5CD305737B86}"/>
    <cellStyle name="594941.25 2 2 2 2 2" xfId="29871" xr:uid="{0B8A718F-6E7B-4448-A4B0-1B4C1512A1AE}"/>
    <cellStyle name="594941.25 2 2 2 2 2 2" xfId="49340" xr:uid="{0E431B5C-510C-4598-997C-A2ACCA934B07}"/>
    <cellStyle name="594941.25 2 2 2 2 2 3" xfId="39855" xr:uid="{93F40382-3FAB-42D3-8EFF-0C24C6978782}"/>
    <cellStyle name="594941.25 2 2 2 2 3" xfId="26185" xr:uid="{CCFA89D3-5AC3-4BF7-A4CE-D91D899301B3}"/>
    <cellStyle name="594941.25 2 2 2 2 3 2" xfId="46162" xr:uid="{B1BD70C1-74FF-4ED4-9745-9E6A7F6D2490}"/>
    <cellStyle name="594941.25 2 2 2 2 3 3" xfId="36591" xr:uid="{B8877F87-49A9-424F-B6B5-1BDB03A95EE9}"/>
    <cellStyle name="594941.25 2 2 2 2 4" xfId="43095" xr:uid="{4A989A7F-BDDE-4FA1-B9CE-352CE9814BA6}"/>
    <cellStyle name="594941.25 2 2 2 2 5" xfId="33469" xr:uid="{2A7C5D8E-0949-42DB-A083-DFE87FBC3677}"/>
    <cellStyle name="594941.25 2 2 2 3" xfId="28337" xr:uid="{42A04D08-161B-4238-9C5E-1BAB6D5CAD90}"/>
    <cellStyle name="594941.25 2 2 2 3 2" xfId="47806" xr:uid="{DA078998-41AA-40D6-986F-E1D3620E689A}"/>
    <cellStyle name="594941.25 2 2 2 3 3" xfId="38321" xr:uid="{A48DFA04-BCB3-4EC3-9FCD-25EFC06C845D}"/>
    <cellStyle name="594941.25 2 2 2 4" xfId="24651" xr:uid="{C5F85F5C-3925-4FC8-9AB6-1AB6B72F4233}"/>
    <cellStyle name="594941.25 2 2 2 4 2" xfId="44628" xr:uid="{ACDBA820-A761-483E-B322-7F169D6EB3C7}"/>
    <cellStyle name="594941.25 2 2 2 4 3" xfId="35057" xr:uid="{6CA97C3C-BD05-4903-B5EF-10FA097DED00}"/>
    <cellStyle name="594941.25 2 2 2 5" xfId="41561" xr:uid="{D7D2C9AA-556A-42A5-B7B3-F6B7982A7E1D}"/>
    <cellStyle name="594941.25 2 2 2 6" xfId="31933" xr:uid="{EBE03F92-E5A1-498D-8CC4-1B871C2874AB}"/>
    <cellStyle name="594941.25 2 2 3" xfId="21360" xr:uid="{22A5D549-EBE6-4171-AFD6-FCD0284D3AAD}"/>
    <cellStyle name="594941.25 2 2 3 2" xfId="22902" xr:uid="{34EF5F94-E3FF-4740-BF25-65826BC3252D}"/>
    <cellStyle name="594941.25 2 2 3 2 2" xfId="30378" xr:uid="{C18585AC-D0FC-4719-936F-A861401FC6CF}"/>
    <cellStyle name="594941.25 2 2 3 2 2 2" xfId="49847" xr:uid="{B4F49BA9-B6C5-40E5-9B2E-D9CB602EEE73}"/>
    <cellStyle name="594941.25 2 2 3 2 2 3" xfId="40362" xr:uid="{5065F30E-DE5F-49DB-AEAB-0E0E07027E33}"/>
    <cellStyle name="594941.25 2 2 3 2 3" xfId="26692" xr:uid="{ED0DF22D-893F-4016-8B62-D60803C01EA3}"/>
    <cellStyle name="594941.25 2 2 3 2 3 2" xfId="46669" xr:uid="{46E0DF0E-90DC-4B49-A68F-881ABBED06C7}"/>
    <cellStyle name="594941.25 2 2 3 2 3 3" xfId="37098" xr:uid="{0936693C-8D4C-489F-B55C-EC79BD1E6DA1}"/>
    <cellStyle name="594941.25 2 2 3 2 4" xfId="43602" xr:uid="{E20575AF-02CC-44A4-9908-425D6D766044}"/>
    <cellStyle name="594941.25 2 2 3 2 5" xfId="33976" xr:uid="{E4BA31D3-4B73-45FA-95DC-04A6CFABD75C}"/>
    <cellStyle name="594941.25 2 2 3 3" xfId="28844" xr:uid="{B31CF97B-E132-44E5-8893-1BE8C2EA18B2}"/>
    <cellStyle name="594941.25 2 2 3 3 2" xfId="48313" xr:uid="{D191E7F1-177B-4488-BDC1-FAD29DA155FF}"/>
    <cellStyle name="594941.25 2 2 3 3 3" xfId="38828" xr:uid="{753ABC81-C1C6-491E-814B-A6AA936FEEC8}"/>
    <cellStyle name="594941.25 2 2 3 4" xfId="25158" xr:uid="{E5B3D827-DD1F-427A-B94F-65716005FE99}"/>
    <cellStyle name="594941.25 2 2 3 4 2" xfId="45135" xr:uid="{AAFAF8A4-ADCA-4784-AC71-6FFDDB2F0952}"/>
    <cellStyle name="594941.25 2 2 3 4 3" xfId="35564" xr:uid="{AB63BDFD-D428-4E1E-80F6-F9C724AF4489}"/>
    <cellStyle name="594941.25 2 2 3 5" xfId="42068" xr:uid="{2C64B983-A46C-402B-95CC-834D09E8A684}"/>
    <cellStyle name="594941.25 2 2 3 6" xfId="32442" xr:uid="{FF1F992B-3972-4D17-AACE-DB695DEA2E31}"/>
    <cellStyle name="594941.25 2 2 4" xfId="21992" xr:uid="{2FC63D1F-FB6D-4FC7-BD89-0CF00B0CC891}"/>
    <cellStyle name="594941.25 2 2 4 2" xfId="29468" xr:uid="{590A70AF-7BAC-45BE-A555-4EF06AC740E1}"/>
    <cellStyle name="594941.25 2 2 4 2 2" xfId="48937" xr:uid="{5DE2472F-991A-40E1-B953-29B7331B6F50}"/>
    <cellStyle name="594941.25 2 2 4 2 3" xfId="39452" xr:uid="{B9302459-BB70-4C7D-B47E-4E3451DE0832}"/>
    <cellStyle name="594941.25 2 2 4 3" xfId="25782" xr:uid="{6520CDF8-781A-4CF9-9698-40FFBA40CFCC}"/>
    <cellStyle name="594941.25 2 2 4 3 2" xfId="45759" xr:uid="{C1736B4B-8E95-4E82-875F-C21AC7E2214E}"/>
    <cellStyle name="594941.25 2 2 4 3 3" xfId="36188" xr:uid="{512525D2-C5CC-4829-A092-1A6A6300779E}"/>
    <cellStyle name="594941.25 2 2 4 4" xfId="42692" xr:uid="{799BD1A7-6CE4-4403-832D-EB921F2C447D}"/>
    <cellStyle name="594941.25 2 2 4 5" xfId="33066" xr:uid="{61A275D3-59D8-48F3-A989-68021C9B855F}"/>
    <cellStyle name="594941.25 2 2 5" xfId="27934" xr:uid="{39BB0B27-2A22-483B-B609-F7F7A8C22F8C}"/>
    <cellStyle name="594941.25 2 2 5 2" xfId="47403" xr:uid="{65CDB4F6-C3EC-46A7-A7F8-EE9BDA345188}"/>
    <cellStyle name="594941.25 2 2 5 3" xfId="37918" xr:uid="{5CF5EE54-D8D8-4253-B106-52A104E59454}"/>
    <cellStyle name="594941.25 2 2 6" xfId="24249" xr:uid="{E88CC177-FC77-493B-994C-FA7A95C1EDBA}"/>
    <cellStyle name="594941.25 2 2 6 2" xfId="44226" xr:uid="{89B8552F-BDCA-4CFA-B231-34C01CA32800}"/>
    <cellStyle name="594941.25 2 2 6 3" xfId="34655" xr:uid="{F0873C14-61E5-4728-8246-9D01B8B24AE9}"/>
    <cellStyle name="594941.25 2 2 7" xfId="41158" xr:uid="{8ECA0EED-94F4-4F9D-B7FC-C45AFF1111C5}"/>
    <cellStyle name="594941.25 2 2 8" xfId="31519" xr:uid="{8F1AB116-7F15-47C4-B8B7-FB7F7AF69705}"/>
    <cellStyle name="594941.25 2 3" xfId="20176" xr:uid="{A5C2E3F0-EA4E-4D3C-A028-05C3A3E0BFC1}"/>
    <cellStyle name="594941.25 2 3 2" xfId="21229" xr:uid="{8F82CEC0-691C-4A0C-826C-2EB784AE9446}"/>
    <cellStyle name="594941.25 2 3 2 2" xfId="22771" xr:uid="{9C08D9D5-1F90-4392-A460-61FDEEAB7FAA}"/>
    <cellStyle name="594941.25 2 3 2 2 2" xfId="30247" xr:uid="{8EB4589C-EA8F-4F66-B02A-C7F17E1F9DF1}"/>
    <cellStyle name="594941.25 2 3 2 2 2 2" xfId="49716" xr:uid="{E49A2AEF-1165-4D73-BEEC-9BDD83903D95}"/>
    <cellStyle name="594941.25 2 3 2 2 2 3" xfId="40231" xr:uid="{F3976B1F-ADAF-4614-81B0-1834C4C0E56B}"/>
    <cellStyle name="594941.25 2 3 2 2 3" xfId="26561" xr:uid="{87E59272-2744-4AD0-BD28-AE0A53BEB4BA}"/>
    <cellStyle name="594941.25 2 3 2 2 3 2" xfId="46538" xr:uid="{F6CC734B-BB44-44EB-A467-9D4C079ED85E}"/>
    <cellStyle name="594941.25 2 3 2 2 3 3" xfId="36967" xr:uid="{2C5DA17D-40BD-4FFC-A6EE-4A4121F5FB8D}"/>
    <cellStyle name="594941.25 2 3 2 2 4" xfId="43471" xr:uid="{E575AF53-B52E-49E3-922D-6C8C43D676E2}"/>
    <cellStyle name="594941.25 2 3 2 2 5" xfId="33845" xr:uid="{DBEDF18B-FDA3-49E9-A92E-7CAFC0266D49}"/>
    <cellStyle name="594941.25 2 3 2 3" xfId="28713" xr:uid="{C1B70E90-25BA-4947-97D6-9BCDC2273B60}"/>
    <cellStyle name="594941.25 2 3 2 3 2" xfId="48182" xr:uid="{3942F0A9-E09C-4791-897F-38618D577AA2}"/>
    <cellStyle name="594941.25 2 3 2 3 3" xfId="38697" xr:uid="{8C226922-8DDD-4A63-901C-08586C80738A}"/>
    <cellStyle name="594941.25 2 3 2 4" xfId="25027" xr:uid="{5FF4AD31-4E85-4761-A5B1-08C0E0BF3548}"/>
    <cellStyle name="594941.25 2 3 2 4 2" xfId="45004" xr:uid="{F03B1429-DC87-4852-9525-E32D67365A7B}"/>
    <cellStyle name="594941.25 2 3 2 4 3" xfId="35433" xr:uid="{BA405287-134B-4EBE-A525-E4EF0336DD3A}"/>
    <cellStyle name="594941.25 2 3 2 5" xfId="41937" xr:uid="{0AD027F6-14D6-48A4-BB1B-0DFDA68E2AA6}"/>
    <cellStyle name="594941.25 2 3 2 6" xfId="32311" xr:uid="{41D55A74-9AB3-4CDA-B4C8-D3D3E26FC827}"/>
    <cellStyle name="594941.25 2 3 3" xfId="21861" xr:uid="{95CF16F7-AE54-4A9D-A0BF-2482B1A78E97}"/>
    <cellStyle name="594941.25 2 3 3 2" xfId="29337" xr:uid="{3E08A835-AF10-4F76-8B71-3DCF1FA779EC}"/>
    <cellStyle name="594941.25 2 3 3 2 2" xfId="48806" xr:uid="{B4FFB483-230C-4C16-B773-B1A4F3552EE7}"/>
    <cellStyle name="594941.25 2 3 3 2 3" xfId="39321" xr:uid="{C779A411-B928-4251-994E-0AAB85A3BAF4}"/>
    <cellStyle name="594941.25 2 3 3 3" xfId="25651" xr:uid="{529C59A8-6EC1-49F5-AA54-80D35ECDF005}"/>
    <cellStyle name="594941.25 2 3 3 3 2" xfId="45628" xr:uid="{7DA48636-894E-4549-88E2-06026893CF9B}"/>
    <cellStyle name="594941.25 2 3 3 3 3" xfId="36057" xr:uid="{817D05AE-7F47-4F9D-B0B2-2FDA7C2D86D2}"/>
    <cellStyle name="594941.25 2 3 3 4" xfId="42561" xr:uid="{E198F056-F5CF-4BBD-B06A-E36F051D9FB9}"/>
    <cellStyle name="594941.25 2 3 3 5" xfId="32935" xr:uid="{FB2FDE05-426A-41B6-A55D-3932CD1DDAD3}"/>
    <cellStyle name="594941.25 2 3 4" xfId="27803" xr:uid="{E8EA33BC-877E-483A-A51B-2C661DCF1D34}"/>
    <cellStyle name="594941.25 2 3 4 2" xfId="47272" xr:uid="{E83BC484-B076-41CE-BA27-799E1C65BE01}"/>
    <cellStyle name="594941.25 2 3 4 3" xfId="37787" xr:uid="{03CA03E6-B1A8-40C4-B83D-E18E6EBBF15D}"/>
    <cellStyle name="594941.25 2 3 5" xfId="24118" xr:uid="{F2996467-D526-4C46-9D26-89E1EB86DB1E}"/>
    <cellStyle name="594941.25 2 3 5 2" xfId="44095" xr:uid="{9A50FE6E-F96E-4A6A-A6BF-98E1A6820BD1}"/>
    <cellStyle name="594941.25 2 3 5 3" xfId="34524" xr:uid="{78B6DED0-49BF-4185-83B9-FD516D6FC2F2}"/>
    <cellStyle name="594941.25 2 3 6" xfId="41027" xr:uid="{C7D71FFC-19F9-4196-90C8-F2A5BDAC6CA7}"/>
    <cellStyle name="594941.25 2 3 7" xfId="31388" xr:uid="{6F831D9A-B5C0-49F1-BF0A-319BF27D7839}"/>
    <cellStyle name="594941.25 2 4" xfId="20691" xr:uid="{76C68BF0-F8C4-4D5F-BF48-130338C40806}"/>
    <cellStyle name="594941.25 2 4 2" xfId="22264" xr:uid="{842F995E-252E-463B-9015-026B14F64856}"/>
    <cellStyle name="594941.25 2 4 2 2" xfId="29740" xr:uid="{4BA572A8-CBF2-40B5-B802-D7072C0498CA}"/>
    <cellStyle name="594941.25 2 4 2 2 2" xfId="49209" xr:uid="{367881D6-8539-4990-9A30-40BBEFAEF0A5}"/>
    <cellStyle name="594941.25 2 4 2 2 3" xfId="39724" xr:uid="{3191C781-6760-450D-9C08-C6AFE189DF48}"/>
    <cellStyle name="594941.25 2 4 2 3" xfId="26054" xr:uid="{8BE48A37-DFFA-4EBE-82B1-8CC55E8C8502}"/>
    <cellStyle name="594941.25 2 4 2 3 2" xfId="46031" xr:uid="{8B97E54F-50FD-48C5-AE5B-29BD2BDBF9D4}"/>
    <cellStyle name="594941.25 2 4 2 3 3" xfId="36460" xr:uid="{F41D5855-F1E8-46BA-8FBC-3E23D5B51368}"/>
    <cellStyle name="594941.25 2 4 2 4" xfId="42964" xr:uid="{42E95525-7FC5-47C6-924C-123A06A9C186}"/>
    <cellStyle name="594941.25 2 4 2 5" xfId="33338" xr:uid="{BBA3839B-9056-45A6-A3FF-ED25FC12C560}"/>
    <cellStyle name="594941.25 2 4 3" xfId="28206" xr:uid="{1A224B3C-4102-45DD-A471-4AA1FA5037BD}"/>
    <cellStyle name="594941.25 2 4 3 2" xfId="47675" xr:uid="{621778DA-806F-4463-9393-79C679C0B67E}"/>
    <cellStyle name="594941.25 2 4 3 3" xfId="38190" xr:uid="{12882BC5-8BA1-4255-8227-B6D4EF2749CA}"/>
    <cellStyle name="594941.25 2 4 4" xfId="24520" xr:uid="{E1AAD840-17E2-4A56-8A42-5C5BBE552297}"/>
    <cellStyle name="594941.25 2 4 4 2" xfId="44497" xr:uid="{42F25E5A-1D21-439D-9025-98123CB21C81}"/>
    <cellStyle name="594941.25 2 4 4 3" xfId="34926" xr:uid="{39A125B3-7EC9-4741-9556-2F4ACE79B62B}"/>
    <cellStyle name="594941.25 2 4 5" xfId="41430" xr:uid="{D24E8397-F5F8-4641-90B0-B39F27F40335}"/>
    <cellStyle name="594941.25 2 4 6" xfId="31802" xr:uid="{55053BD8-F3ED-4DD6-AABC-6ABC51747EF0}"/>
    <cellStyle name="594941.25 2 5" xfId="20991" xr:uid="{EAC77F3C-D3D3-4652-9D9A-D27A4CF680DA}"/>
    <cellStyle name="594941.25 2 5 2" xfId="22533" xr:uid="{695067FB-859A-4403-91AB-FE67A71930F2}"/>
    <cellStyle name="594941.25 2 5 2 2" xfId="30009" xr:uid="{9570F384-3F48-48E0-976B-EDB532E8A7EF}"/>
    <cellStyle name="594941.25 2 5 2 2 2" xfId="49478" xr:uid="{10CF8771-6CDA-4264-ABFF-4544AE140961}"/>
    <cellStyle name="594941.25 2 5 2 2 3" xfId="39993" xr:uid="{357917EB-36C5-4D6B-9CDE-4D2C0DECC767}"/>
    <cellStyle name="594941.25 2 5 2 3" xfId="26323" xr:uid="{30FCCE5C-06E3-454E-95F8-5A2FE167AF04}"/>
    <cellStyle name="594941.25 2 5 2 3 2" xfId="46300" xr:uid="{86573D7F-2408-4E9A-BFCA-335FBADD2081}"/>
    <cellStyle name="594941.25 2 5 2 3 3" xfId="36729" xr:uid="{A359719D-6353-45D6-B85D-B3F7CFCCCF06}"/>
    <cellStyle name="594941.25 2 5 2 4" xfId="43233" xr:uid="{97850B45-DED5-4769-8B01-37FF66E949AB}"/>
    <cellStyle name="594941.25 2 5 2 5" xfId="33607" xr:uid="{4C3D52E6-BE1C-4267-8E29-0C8C4DB3ABBF}"/>
    <cellStyle name="594941.25 2 5 3" xfId="28475" xr:uid="{C9B08091-CB02-41DC-AA06-003647C8393B}"/>
    <cellStyle name="594941.25 2 5 3 2" xfId="47944" xr:uid="{ED5F4075-38F9-4AEA-8795-2C8DDC650914}"/>
    <cellStyle name="594941.25 2 5 3 3" xfId="38459" xr:uid="{0578BAF1-7C95-4357-812A-7F8AF75FDE11}"/>
    <cellStyle name="594941.25 2 5 4" xfId="24789" xr:uid="{BB41AB3C-8C52-48DA-8C63-A77AC1B4A8E6}"/>
    <cellStyle name="594941.25 2 5 4 2" xfId="44766" xr:uid="{BBBA8ED0-2851-46C7-BAA5-962E01D2144E}"/>
    <cellStyle name="594941.25 2 5 4 3" xfId="35195" xr:uid="{4D6E45A4-B8EB-4F15-B813-361BA5185F9D}"/>
    <cellStyle name="594941.25 2 5 5" xfId="41699" xr:uid="{DDAB447E-E6B9-44C6-AA95-865178625208}"/>
    <cellStyle name="594941.25 2 5 6" xfId="32073" xr:uid="{AD05010A-1D39-4A9D-B3CD-7D20FF6BCE37}"/>
    <cellStyle name="594941.25 2 6" xfId="21623" xr:uid="{9B439FE3-DE8E-4517-97FB-E28D7163F311}"/>
    <cellStyle name="594941.25 2 6 2" xfId="29099" xr:uid="{8A29EDA7-BC55-454B-AEB8-8FE8B4F606A0}"/>
    <cellStyle name="594941.25 2 6 2 2" xfId="48568" xr:uid="{229B0711-B71A-4EF0-9207-4A791021FA15}"/>
    <cellStyle name="594941.25 2 6 2 3" xfId="39083" xr:uid="{61C43005-B641-466D-8143-99402A82943C}"/>
    <cellStyle name="594941.25 2 6 3" xfId="25413" xr:uid="{76E4F2EA-A397-4748-8391-E09CCA129955}"/>
    <cellStyle name="594941.25 2 6 3 2" xfId="45390" xr:uid="{33C6456B-8124-4635-BA70-A4FE47FE0A1E}"/>
    <cellStyle name="594941.25 2 6 3 3" xfId="35819" xr:uid="{EA3ECF63-A249-4B85-BE8B-AD287C2CCDFF}"/>
    <cellStyle name="594941.25 2 6 4" xfId="42323" xr:uid="{9B122841-A368-45A8-975B-7735BD76676C}"/>
    <cellStyle name="594941.25 2 6 5" xfId="32697" xr:uid="{2313D031-BA0B-4BE6-B188-4DA4E5606A73}"/>
    <cellStyle name="594941.25 2 7" xfId="27564" xr:uid="{111A3C4F-B32E-4FCF-8092-DEDF1FED77FC}"/>
    <cellStyle name="594941.25 2 7 2" xfId="47033" xr:uid="{1B8BB18C-31BE-4AC5-AF2D-C38CB4CB66C6}"/>
    <cellStyle name="594941.25 2 7 3" xfId="37548" xr:uid="{A64178ED-572B-46FC-A7FF-4496E2201B69}"/>
    <cellStyle name="594941.25 2 8" xfId="23879" xr:uid="{439E3E96-8DA1-4DB7-BFC8-D165C53C922C}"/>
    <cellStyle name="594941.25 2 8 2" xfId="43856" xr:uid="{BDF7ACED-F33E-439D-9379-B9A3D5C23169}"/>
    <cellStyle name="594941.25 2 8 3" xfId="34285" xr:uid="{6151617F-3BD8-4C1B-B0CB-F7C0544490F3}"/>
    <cellStyle name="594941.25 2 9" xfId="40789" xr:uid="{73E49D55-D230-415E-9B38-21F19BB0ABD3}"/>
    <cellStyle name="594941.25 3" xfId="20056" xr:uid="{A138B8B0-3582-42A4-853A-EC38E4B99653}"/>
    <cellStyle name="594941.25 3 2" xfId="21111" xr:uid="{EF94AF9F-B4D9-40D9-AE9A-D5FE01D3F910}"/>
    <cellStyle name="594941.25 3 2 2" xfId="22653" xr:uid="{FAE252BC-767D-46BE-968E-321DEED4D940}"/>
    <cellStyle name="594941.25 3 2 2 2" xfId="30129" xr:uid="{3F34E17A-469F-4185-A291-69D744070EB0}"/>
    <cellStyle name="594941.25 3 2 2 2 2" xfId="49598" xr:uid="{E1ABAE07-5261-45B2-B787-87CB6842B869}"/>
    <cellStyle name="594941.25 3 2 2 2 3" xfId="40113" xr:uid="{54126877-BBC4-4771-A7A3-04AEC08D0677}"/>
    <cellStyle name="594941.25 3 2 2 3" xfId="26443" xr:uid="{10F8DAAA-DB5A-4DBA-8CEE-5D766D40300C}"/>
    <cellStyle name="594941.25 3 2 2 3 2" xfId="46420" xr:uid="{2CA91AD8-C4FD-4053-BEAA-0EEE0580EA07}"/>
    <cellStyle name="594941.25 3 2 2 3 3" xfId="36849" xr:uid="{1B02D1DD-9DF9-4301-A08B-129255D27FDE}"/>
    <cellStyle name="594941.25 3 2 2 4" xfId="43353" xr:uid="{915087E3-7BDE-4971-BFBF-27A3097A0CB3}"/>
    <cellStyle name="594941.25 3 2 2 5" xfId="33727" xr:uid="{7F814695-EC04-4CB3-98B9-D07BA652840D}"/>
    <cellStyle name="594941.25 3 2 3" xfId="28595" xr:uid="{5289CC52-7290-449D-BA61-32472BEF6ED5}"/>
    <cellStyle name="594941.25 3 2 3 2" xfId="48064" xr:uid="{09393BBA-BB4F-4939-9ADE-F1555E0C2CF8}"/>
    <cellStyle name="594941.25 3 2 3 3" xfId="38579" xr:uid="{146CCC37-0E60-4539-816A-45CDE8C85381}"/>
    <cellStyle name="594941.25 3 2 4" xfId="24909" xr:uid="{11470C9D-0B94-46F0-BCC1-B888020C184F}"/>
    <cellStyle name="594941.25 3 2 4 2" xfId="44886" xr:uid="{7997D63F-6145-4361-94E6-AEF8A59D3571}"/>
    <cellStyle name="594941.25 3 2 4 3" xfId="35315" xr:uid="{4F069C30-1C0A-45A5-B32B-793032CB584A}"/>
    <cellStyle name="594941.25 3 2 5" xfId="41819" xr:uid="{D1F40250-7405-456A-8451-B88B50E1151F}"/>
    <cellStyle name="594941.25 3 2 6" xfId="32193" xr:uid="{91F20376-B2E1-495E-9137-D15E1D462B19}"/>
    <cellStyle name="594941.25 3 3" xfId="21743" xr:uid="{F4901751-538E-4645-A055-60A9A97CE1EA}"/>
    <cellStyle name="594941.25 3 3 2" xfId="29219" xr:uid="{991F5DE3-615C-4A67-B75C-A7E5261C9D28}"/>
    <cellStyle name="594941.25 3 3 2 2" xfId="48688" xr:uid="{0CDF966D-0CBA-47BA-AB45-B2C9F6AE1612}"/>
    <cellStyle name="594941.25 3 3 2 3" xfId="39203" xr:uid="{DFE06B24-62D3-484D-9F07-AD00F317CD52}"/>
    <cellStyle name="594941.25 3 3 3" xfId="25533" xr:uid="{2ED70332-1E51-4AE8-A645-D295CD856419}"/>
    <cellStyle name="594941.25 3 3 3 2" xfId="45510" xr:uid="{C93A37C5-1940-44BF-8832-801396F8C728}"/>
    <cellStyle name="594941.25 3 3 3 3" xfId="35939" xr:uid="{B8017DC7-F2C6-4F00-873E-7337AD3E1C84}"/>
    <cellStyle name="594941.25 3 3 4" xfId="42443" xr:uid="{74004D9F-E3CF-4195-8AC9-C4CFE8FCC86B}"/>
    <cellStyle name="594941.25 3 3 5" xfId="32817" xr:uid="{503DA0D8-4BF7-430B-BFCA-C33A6F1D0C85}"/>
    <cellStyle name="594941.25 3 4" xfId="27685" xr:uid="{5259AB7C-29DD-4821-A846-8041D9CE6EF3}"/>
    <cellStyle name="594941.25 3 4 2" xfId="47154" xr:uid="{AD684D5E-A073-47AF-81E0-84460E09E05F}"/>
    <cellStyle name="594941.25 3 4 3" xfId="37669" xr:uid="{00E50446-B2AF-4B89-8506-17692D737F96}"/>
    <cellStyle name="594941.25 3 5" xfId="24000" xr:uid="{2CAFAF8D-FA80-4108-8F8B-FBDA7CFADDB4}"/>
    <cellStyle name="594941.25 3 5 2" xfId="43977" xr:uid="{1E92BF09-1174-4820-9C79-1586B0FC7B5C}"/>
    <cellStyle name="594941.25 3 5 3" xfId="34406" xr:uid="{21718D16-8075-4572-BFDD-F613038052A3}"/>
    <cellStyle name="594941.25 3 6" xfId="40909" xr:uid="{6D1E7CEB-697F-4B85-957A-740C618524E0}"/>
    <cellStyle name="594941.25 3 7" xfId="31270" xr:uid="{DEC022F4-1D45-4CF1-945B-2C3FB784DA35}"/>
    <cellStyle name="594941.25 4" xfId="20499" xr:uid="{8BB23B97-49AE-4F04-9E63-20012CFAF606}"/>
    <cellStyle name="594941.25 4 2" xfId="22129" xr:uid="{02967D1A-5CE6-456A-9A80-76FFFBA94679}"/>
    <cellStyle name="594941.25 4 2 2" xfId="29605" xr:uid="{BD96E5EF-FED2-48EF-86BF-602F29AAEF33}"/>
    <cellStyle name="594941.25 4 2 2 2" xfId="49074" xr:uid="{FC5CAB51-FC1D-4934-8BE7-49C16E82CD80}"/>
    <cellStyle name="594941.25 4 2 2 3" xfId="39589" xr:uid="{AD8A0550-D4DF-46EE-A8B8-A89B7F1F78AA}"/>
    <cellStyle name="594941.25 4 2 3" xfId="25919" xr:uid="{1FF737CF-1752-46EB-8013-868F05B19549}"/>
    <cellStyle name="594941.25 4 2 3 2" xfId="45896" xr:uid="{71E7543F-1CE4-4A5E-9F49-84D2A03D2FD9}"/>
    <cellStyle name="594941.25 4 2 3 3" xfId="36325" xr:uid="{668A0A9F-7C11-4247-98C2-5E888528107B}"/>
    <cellStyle name="594941.25 4 2 4" xfId="42829" xr:uid="{698E0A24-B3FC-47F9-A740-3160111FF5D2}"/>
    <cellStyle name="594941.25 4 2 5" xfId="33203" xr:uid="{B1A8C90A-8180-4206-A693-05D34015EDE0}"/>
    <cellStyle name="594941.25 4 3" xfId="28071" xr:uid="{A8EFC869-55C3-4760-B04C-0349BCF7461A}"/>
    <cellStyle name="594941.25 4 3 2" xfId="47540" xr:uid="{89CCA4FA-7734-49CE-9235-3DA2AC70860A}"/>
    <cellStyle name="594941.25 4 3 3" xfId="38055" xr:uid="{06E5608A-F3D4-46CE-84BE-BBA97DDBACCB}"/>
    <cellStyle name="594941.25 4 4" xfId="24385" xr:uid="{8C431918-2C1C-4F6A-8992-7010EC4A39D2}"/>
    <cellStyle name="594941.25 4 4 2" xfId="44362" xr:uid="{2B1559D3-A363-4A58-A77F-7D17FC2965D1}"/>
    <cellStyle name="594941.25 4 4 3" xfId="34791" xr:uid="{2A0CC662-ECB0-440D-BABA-5B37B6B170BE}"/>
    <cellStyle name="594941.25 4 5" xfId="41295" xr:uid="{541B94E0-F858-4069-8F17-867784440AEF}"/>
    <cellStyle name="594941.25 4 6" xfId="31658" xr:uid="{AB14BAE8-EF9C-40C4-84D1-04A434FC6945}"/>
    <cellStyle name="594941.25 5" xfId="21506" xr:uid="{A698EE76-1F21-440C-9227-CACAA61714DA}"/>
    <cellStyle name="594941.25 5 2" xfId="28982" xr:uid="{E5C0C2A3-B260-4E97-90B4-56840234AB1A}"/>
    <cellStyle name="594941.25 5 2 2" xfId="48451" xr:uid="{274FC701-38BA-4E5A-8B76-8CABC2D849DF}"/>
    <cellStyle name="594941.25 5 2 3" xfId="38966" xr:uid="{6C8E9C4B-8D5A-47FB-A80C-EA3F4FE1EA6A}"/>
    <cellStyle name="594941.25 5 3" xfId="25296" xr:uid="{E3FD54B2-D68B-44B8-8256-0101B0765F28}"/>
    <cellStyle name="594941.25 5 3 2" xfId="45273" xr:uid="{04B69C2B-6A99-408C-BCCF-B2366266C2EA}"/>
    <cellStyle name="594941.25 5 3 3" xfId="35702" xr:uid="{94F1326D-F645-4308-8C70-4F765314484E}"/>
    <cellStyle name="594941.25 5 4" xfId="42206" xr:uid="{64BD9B51-8238-4C92-8F63-6B9B4B13A06D}"/>
    <cellStyle name="594941.25 5 5" xfId="32580" xr:uid="{3CADBA51-FD90-4200-8F1B-E7E27588B4FD}"/>
    <cellStyle name="594941.25 6" xfId="27446" xr:uid="{C3B730F5-D57E-4E96-9680-302D38100C5E}"/>
    <cellStyle name="594941.25 6 2" xfId="46915" xr:uid="{29BDD7E4-F0F4-4F0D-912B-15EF2B510012}"/>
    <cellStyle name="594941.25 6 3" xfId="37430" xr:uid="{253DE3FA-8BB6-443D-8B05-33EEE58DE768}"/>
    <cellStyle name="594941.25 7" xfId="40668" xr:uid="{F6D73EE4-8FE2-4C47-ADEA-5254D457AD2D}"/>
    <cellStyle name="594941.25 8" xfId="30955" xr:uid="{99D7EED9-30DC-4406-919A-218D624B7F34}"/>
    <cellStyle name="60% - Accent1 2" xfId="75" xr:uid="{312F0CC0-4FBA-4A8F-A28B-060481466C66}"/>
    <cellStyle name="60% - Accent1 2 2" xfId="10133" xr:uid="{B0F8CEC3-6C2E-4A2D-812C-C5854569901B}"/>
    <cellStyle name="60% - Accent1 2 2 2" xfId="19859" xr:uid="{5CB22AEF-105C-4EC8-8E03-0AD85ED09B46}"/>
    <cellStyle name="60% - Accent1 2 3" xfId="20016" xr:uid="{BA93E713-AD93-4299-BD58-EDB2FBB48B9C}"/>
    <cellStyle name="60% - Accent1 2 4" xfId="19434" xr:uid="{14976D3B-5ABB-4022-85E4-9FAAC5D05B0F}"/>
    <cellStyle name="60% - Accent1 2 5" xfId="18888" xr:uid="{A9DF0D68-BAD6-43E6-833C-85B4A9C62805}"/>
    <cellStyle name="60% - Accent1 2 6" xfId="50212" xr:uid="{7EA47FE1-6566-458A-840B-718B38264651}"/>
    <cellStyle name="60% - Accent1 2 7" xfId="4155" xr:uid="{B8BD4D13-2BB5-473E-80A3-A4F34C36BD08}"/>
    <cellStyle name="60% - Accent1 3" xfId="7922" xr:uid="{15631ED4-3D1C-4B88-A3F8-D5B14670A4E7}"/>
    <cellStyle name="60% - Accent1 3 2" xfId="19436" xr:uid="{58421848-8C6F-4223-A2B1-02782A532896}"/>
    <cellStyle name="60% - Accent1 3 3" xfId="23772" xr:uid="{602398DA-8C8C-40C1-8292-692AAB352150}"/>
    <cellStyle name="60% - Accent1 3 3 2" xfId="34206" xr:uid="{7551A991-DC75-4567-9B01-CC4E234A486D}"/>
    <cellStyle name="60% - Accent1 3 4" xfId="19435" xr:uid="{4E73AC8D-953B-4E02-909E-AC41B09112F5}"/>
    <cellStyle name="60% - Accent1 3 5" xfId="19171" xr:uid="{98364EB6-7E5B-4AF5-A089-3CE1FAFCE5D2}"/>
    <cellStyle name="60% - Accent1 3 6" xfId="30941" xr:uid="{8F70689B-D2CF-4F95-B4D5-E35C6CB4E4AA}"/>
    <cellStyle name="60% - Accent1 4" xfId="19437" xr:uid="{F273863A-86AA-41B8-B8BA-087B92F97F0B}"/>
    <cellStyle name="60% - Accent1 4 2" xfId="23785" xr:uid="{DA054E7D-E2B3-44ED-AFC6-12EA71314126}"/>
    <cellStyle name="60% - Accent1 5" xfId="23043" xr:uid="{B0C265B8-A72C-4197-82E1-3066BC878FF7}"/>
    <cellStyle name="60% - Accent1 5 2" xfId="34116" xr:uid="{B06F2D97-FCA4-403B-BDE7-94DB01800432}"/>
    <cellStyle name="60% - Accent1 6" xfId="18801" xr:uid="{2EB4BCB2-F398-4C0D-B63C-E9A3C0901819}"/>
    <cellStyle name="60% - Accent1 7" xfId="2281" xr:uid="{C98A97AB-05CD-4BA0-BAAA-66AE2B66A9D4}"/>
    <cellStyle name="60% - Accent2 2" xfId="79" xr:uid="{0299962F-955D-481E-B282-D4015557EBEC}"/>
    <cellStyle name="60% - Accent2 2 2" xfId="19804" xr:uid="{E3B29F3B-DDCD-43C3-B948-A6303F19261D}"/>
    <cellStyle name="60% - Accent2 2 3" xfId="20012" xr:uid="{C68A22FB-CC03-43C5-BD9F-0ED7BECE385A}"/>
    <cellStyle name="60% - Accent2 2 4" xfId="19438" xr:uid="{E26E8793-94C2-4743-A691-3E7967A478A4}"/>
    <cellStyle name="60% - Accent2 2 5" xfId="18889" xr:uid="{C4F49B0D-E9C0-4923-B4C6-E989F021D333}"/>
    <cellStyle name="60% - Accent2 2 6" xfId="50215" xr:uid="{28C59593-ED96-40D3-B781-CDF764972869}"/>
    <cellStyle name="60% - Accent2 2 7" xfId="4156" xr:uid="{F1044CE6-5D71-4124-A74C-7A092146B0D4}"/>
    <cellStyle name="60% - Accent2 3" xfId="7923" xr:uid="{87A6B607-F3C7-42F2-8DF9-3A5E22C449C4}"/>
    <cellStyle name="60% - Accent2 3 2" xfId="19440" xr:uid="{C153D3A3-3DBE-4661-A5FD-880EC628BEBF}"/>
    <cellStyle name="60% - Accent2 3 3" xfId="23773" xr:uid="{E7EB3E8B-DD2D-4A81-9B85-4CD995B5F2BB}"/>
    <cellStyle name="60% - Accent2 3 3 2" xfId="34207" xr:uid="{0D62DAFB-1914-4CD8-8B58-D4DF9ED83919}"/>
    <cellStyle name="60% - Accent2 3 4" xfId="19439" xr:uid="{8FB975CE-6879-41F1-A107-DA409FEDE250}"/>
    <cellStyle name="60% - Accent2 3 5" xfId="19172" xr:uid="{BA9AF36E-DF95-4B54-94C9-75552F9C8BF7}"/>
    <cellStyle name="60% - Accent2 3 6" xfId="30942" xr:uid="{DA1C21C0-DEF0-49EE-8310-76C3E525471D}"/>
    <cellStyle name="60% - Accent2 4" xfId="19441" xr:uid="{D1599651-6D5E-4216-B515-5429BC713B75}"/>
    <cellStyle name="60% - Accent2 4 2" xfId="23786" xr:uid="{6D2B034D-9A31-4662-93B8-7490231BE4A0}"/>
    <cellStyle name="60% - Accent2 5" xfId="23044" xr:uid="{C7A8FBE6-60C7-4287-A6BA-ED14D1A06BE2}"/>
    <cellStyle name="60% - Accent2 5 2" xfId="34117" xr:uid="{15C4D5AD-3A34-49B8-B0F7-1EE1BB7F6F08}"/>
    <cellStyle name="60% - Accent2 6" xfId="18805" xr:uid="{7614E575-0F0F-451B-874C-FFFC48B6F9BC}"/>
    <cellStyle name="60% - Accent2 7" xfId="2282" xr:uid="{4747B986-6722-4AD2-9A18-A34BD76F93D3}"/>
    <cellStyle name="60% - Accent3 2" xfId="83" xr:uid="{A649ECDA-E3A0-416B-B3E8-79D726472FF0}"/>
    <cellStyle name="60% - Accent3 2 2" xfId="10134" xr:uid="{DDF60C5C-D042-4BF2-9464-AF89E4D5FF47}"/>
    <cellStyle name="60% - Accent3 2 2 2" xfId="19858" xr:uid="{2450A06F-3730-4939-8137-1DAB157367DA}"/>
    <cellStyle name="60% - Accent3 2 3" xfId="20008" xr:uid="{47A687AF-6F3E-4F75-8793-7CC18F13D39E}"/>
    <cellStyle name="60% - Accent3 2 4" xfId="19442" xr:uid="{D410A6EB-602B-4388-8213-4E160C04AD92}"/>
    <cellStyle name="60% - Accent3 2 5" xfId="18890" xr:uid="{7FA5E871-22A1-4CB0-8AC8-9C970A9E4626}"/>
    <cellStyle name="60% - Accent3 2 6" xfId="50218" xr:uid="{55B6F042-70D0-42E2-8850-EEF16AD4EAC0}"/>
    <cellStyle name="60% - Accent3 2 7" xfId="4157" xr:uid="{1E2087AB-DA52-42C5-8884-51BB8B625698}"/>
    <cellStyle name="60% - Accent3 3" xfId="7924" xr:uid="{A44524C3-F148-41D4-A0E3-A765668956AB}"/>
    <cellStyle name="60% - Accent3 3 2" xfId="19444" xr:uid="{AE6D0CCD-9867-4008-9368-15754757A060}"/>
    <cellStyle name="60% - Accent3 3 3" xfId="23774" xr:uid="{F41193AA-5ED6-428D-9BD1-BFCEC05337B2}"/>
    <cellStyle name="60% - Accent3 3 3 2" xfId="34208" xr:uid="{DD1F157C-FD84-4528-90EB-7AA2ECCABABF}"/>
    <cellStyle name="60% - Accent3 3 4" xfId="19443" xr:uid="{34C75B65-A941-412D-9055-9A857842545F}"/>
    <cellStyle name="60% - Accent3 3 5" xfId="19173" xr:uid="{9DE89515-C992-4F42-A402-420D4F420D42}"/>
    <cellStyle name="60% - Accent3 3 6" xfId="30943" xr:uid="{497B5AC5-853C-40A9-A964-256A3ACA6235}"/>
    <cellStyle name="60% - Accent3 4" xfId="19445" xr:uid="{761F13B2-238E-490F-B578-BD4458A30965}"/>
    <cellStyle name="60% - Accent3 4 2" xfId="23787" xr:uid="{7A328475-54D1-4093-A48B-5ADCAA6C37CC}"/>
    <cellStyle name="60% - Accent3 5" xfId="23045" xr:uid="{E889E1E6-5787-4A04-A5F7-DA34E9684FC7}"/>
    <cellStyle name="60% - Accent3 5 2" xfId="34118" xr:uid="{6BBE3EB5-D522-46B9-A5BC-1EEBCF5B8FA3}"/>
    <cellStyle name="60% - Accent3 6" xfId="18809" xr:uid="{3DC2C996-89A6-4C8A-8F92-61C4C9D6B163}"/>
    <cellStyle name="60% - Accent3 7" xfId="2283" xr:uid="{74569F48-4AF7-4FD3-BE14-363F0989DD96}"/>
    <cellStyle name="60% - Accent4 2" xfId="87" xr:uid="{0558D845-4A35-4447-A610-4ED3F8C65D6B}"/>
    <cellStyle name="60% - Accent4 2 2" xfId="10135" xr:uid="{D37BD298-55B1-470A-AC3F-4E12FA6409B5}"/>
    <cellStyle name="60% - Accent4 2 2 2" xfId="19857" xr:uid="{7A8FEAAF-7EA1-4471-ABA5-326ABC316BED}"/>
    <cellStyle name="60% - Accent4 2 3" xfId="20004" xr:uid="{16D67131-DD49-4019-A77A-22AF9FDC5887}"/>
    <cellStyle name="60% - Accent4 2 4" xfId="19446" xr:uid="{CFE2FE4A-7CE0-462B-B1A4-9A3C048B259E}"/>
    <cellStyle name="60% - Accent4 2 5" xfId="18891" xr:uid="{8396D5EE-F215-4A4B-9AF1-00240B239380}"/>
    <cellStyle name="60% - Accent4 2 6" xfId="50221" xr:uid="{63E9EEA3-FC71-4D86-B0D9-031215F57A7E}"/>
    <cellStyle name="60% - Accent4 2 7" xfId="4158" xr:uid="{2AFD1B77-A23B-42E4-8199-27931CC96C0E}"/>
    <cellStyle name="60% - Accent4 3" xfId="7925" xr:uid="{B39C09B8-4A2F-4FFA-ABD1-E03AE63DCDE9}"/>
    <cellStyle name="60% - Accent4 3 2" xfId="19448" xr:uid="{30A7DDF9-01CD-4DB1-A1DA-5181931BC049}"/>
    <cellStyle name="60% - Accent4 3 3" xfId="23775" xr:uid="{0AD8938E-40CA-4215-857C-57559D82CF17}"/>
    <cellStyle name="60% - Accent4 3 3 2" xfId="34209" xr:uid="{D459D7C2-595D-418F-98F8-B6997AB7A384}"/>
    <cellStyle name="60% - Accent4 3 4" xfId="19447" xr:uid="{00871483-B92B-4B78-B987-94D22F00E447}"/>
    <cellStyle name="60% - Accent4 3 5" xfId="19174" xr:uid="{807A00B4-471D-496A-AD5F-504FA1D2660C}"/>
    <cellStyle name="60% - Accent4 3 6" xfId="30944" xr:uid="{4D57BA51-4D61-4E74-BFFA-B879F935E166}"/>
    <cellStyle name="60% - Accent4 4" xfId="19449" xr:uid="{61E5C0BA-B215-40BD-836C-78DB1C9686B1}"/>
    <cellStyle name="60% - Accent4 4 2" xfId="23788" xr:uid="{B43A9990-696A-4939-A331-608A41CBBCB9}"/>
    <cellStyle name="60% - Accent4 5" xfId="23046" xr:uid="{C18F8767-9560-49FA-977F-5DD7FE90DEFC}"/>
    <cellStyle name="60% - Accent4 5 2" xfId="34119" xr:uid="{768E7564-34A8-401F-84DF-1511DF367676}"/>
    <cellStyle name="60% - Accent4 6" xfId="18813" xr:uid="{69AA9004-47E3-49A5-A509-9B8BB11563E1}"/>
    <cellStyle name="60% - Accent4 7" xfId="2284" xr:uid="{68C541A1-BE30-4283-8E2A-72BD4911C3E2}"/>
    <cellStyle name="60% - Accent5 2" xfId="91" xr:uid="{22F10270-C80E-4EFA-99E3-1F910B1B8039}"/>
    <cellStyle name="60% - Accent5 2 2" xfId="19856" xr:uid="{60DFCE24-2E80-4E31-9C73-F22ADF1CB7A1}"/>
    <cellStyle name="60% - Accent5 2 3" xfId="20000" xr:uid="{F0163E2A-0DCB-400B-8DA6-E08C898CC122}"/>
    <cellStyle name="60% - Accent5 2 4" xfId="19450" xr:uid="{F7BA48B4-4D16-41A5-89F8-CA959256C5C3}"/>
    <cellStyle name="60% - Accent5 2 5" xfId="18892" xr:uid="{02A5DB8A-833F-4870-83EF-C3CD1450C2B0}"/>
    <cellStyle name="60% - Accent5 2 6" xfId="50224" xr:uid="{D4C78883-1B1E-4131-8952-0D9E71D17E04}"/>
    <cellStyle name="60% - Accent5 2 7" xfId="4159" xr:uid="{3F8DC621-3C32-4E8A-A016-2CCAA1B438E3}"/>
    <cellStyle name="60% - Accent5 3" xfId="7926" xr:uid="{68C2CDDB-4B30-4FBF-98AE-7E40D7984F4F}"/>
    <cellStyle name="60% - Accent5 3 2" xfId="19452" xr:uid="{452B611B-622B-41CD-962D-5762A58DD9F2}"/>
    <cellStyle name="60% - Accent5 3 3" xfId="23776" xr:uid="{0446DFB1-31D1-4758-9661-DA1708AD97F3}"/>
    <cellStyle name="60% - Accent5 3 3 2" xfId="34210" xr:uid="{5805DBD2-90DC-4B49-91B9-BCEEACB3D2A8}"/>
    <cellStyle name="60% - Accent5 3 4" xfId="19451" xr:uid="{4454264D-C58B-4698-B5BC-6C168C5483AB}"/>
    <cellStyle name="60% - Accent5 3 5" xfId="19175" xr:uid="{E215A0ED-E485-4B9A-8B77-B910998ECF13}"/>
    <cellStyle name="60% - Accent5 3 6" xfId="30945" xr:uid="{D60C7B3E-4751-4BBF-AAAD-61EDB69D7E72}"/>
    <cellStyle name="60% - Accent5 4" xfId="19453" xr:uid="{80DC0C41-D9D7-49D5-943F-B4666291F7BE}"/>
    <cellStyle name="60% - Accent5 4 2" xfId="23789" xr:uid="{B5DB44D8-F577-498C-BDCF-40D16649B3EF}"/>
    <cellStyle name="60% - Accent5 5" xfId="23047" xr:uid="{CAB3EC72-4C8A-4725-9C3A-B7C832CD0E07}"/>
    <cellStyle name="60% - Accent5 5 2" xfId="34120" xr:uid="{B91E8359-8172-4AAB-9086-B0A09014BDA2}"/>
    <cellStyle name="60% - Accent5 6" xfId="18817" xr:uid="{696EB3AC-A21F-408D-A930-6C39E3251EAC}"/>
    <cellStyle name="60% - Accent5 7" xfId="2285" xr:uid="{C2EE2C4E-1E77-472C-93CF-A6DBB27A23F2}"/>
    <cellStyle name="60% - Accent6 2" xfId="95" xr:uid="{C51131DD-DC60-46CD-AA9D-8858EB9AB929}"/>
    <cellStyle name="60% - Accent6 2 2" xfId="10136" xr:uid="{7BE47F78-172A-4275-934B-9A398BDF8F5B}"/>
    <cellStyle name="60% - Accent6 2 2 2" xfId="19827" xr:uid="{F9A65F66-2A18-4883-B2B0-1E4737316327}"/>
    <cellStyle name="60% - Accent6 2 3" xfId="19996" xr:uid="{8AD47480-D4E8-4026-B20E-91138FADDA0D}"/>
    <cellStyle name="60% - Accent6 2 4" xfId="19454" xr:uid="{3C735662-0C50-47D1-A405-992426F33660}"/>
    <cellStyle name="60% - Accent6 2 5" xfId="18893" xr:uid="{A9F97602-40A6-43CE-9F17-7CAA5DE2A0A7}"/>
    <cellStyle name="60% - Accent6 2 6" xfId="50227" xr:uid="{03C293B6-96C0-4E6B-ABED-0560C75120A8}"/>
    <cellStyle name="60% - Accent6 2 7" xfId="4160" xr:uid="{6D10304D-776C-45A0-B3C9-E6F75A84FA55}"/>
    <cellStyle name="60% - Accent6 3" xfId="7927" xr:uid="{AF9AAF02-A6E4-4248-9C82-5235C9F41BEE}"/>
    <cellStyle name="60% - Accent6 3 2" xfId="19456" xr:uid="{AB9B2096-9645-4F42-8D67-1208C375899E}"/>
    <cellStyle name="60% - Accent6 3 3" xfId="23777" xr:uid="{8A900854-3017-4F43-935C-63EB8A2AE9D5}"/>
    <cellStyle name="60% - Accent6 3 3 2" xfId="34211" xr:uid="{3433D64E-D2C2-4872-AF5A-1411E216435F}"/>
    <cellStyle name="60% - Accent6 3 4" xfId="19455" xr:uid="{D38EE769-7A56-4659-98F9-BFA4A3E61039}"/>
    <cellStyle name="60% - Accent6 3 5" xfId="19176" xr:uid="{6E125BAF-C01C-489A-AFE2-13D83B5A952D}"/>
    <cellStyle name="60% - Accent6 3 6" xfId="30946" xr:uid="{B68EAEEE-B670-421D-AF52-999C2B49A0D7}"/>
    <cellStyle name="60% - Accent6 4" xfId="19457" xr:uid="{AE534E8A-4849-4A5C-B244-F1BC849DBFEF}"/>
    <cellStyle name="60% - Accent6 4 2" xfId="23790" xr:uid="{3C22D739-EAB8-4336-A396-2F0C5F595639}"/>
    <cellStyle name="60% - Accent6 5" xfId="23048" xr:uid="{47CBAF51-A4D1-43FB-8B87-0DFE7E63ABA7}"/>
    <cellStyle name="60% - Accent6 5 2" xfId="34121" xr:uid="{A02966FE-5BFC-4E46-BFCC-701AF2E75C4C}"/>
    <cellStyle name="60% - Accent6 6" xfId="18821" xr:uid="{F1CE884C-C4D8-40AE-95C5-A61E5AA4550E}"/>
    <cellStyle name="60% - Accent6 7" xfId="2286" xr:uid="{8B0FC8A1-D84F-47E5-AE89-AA0C1CDF8390}"/>
    <cellStyle name="60% - akcent 1" xfId="2287" xr:uid="{85BF3D9A-F5F2-4637-8D55-C418A7B3AEB0}"/>
    <cellStyle name="60% - akcent 2" xfId="2288" xr:uid="{E6C48BBD-B4B5-424A-BCDF-DBE6AA70581C}"/>
    <cellStyle name="60% - akcent 3" xfId="2289" xr:uid="{E4E35F44-4DE3-4784-835A-07BB9CF2722D}"/>
    <cellStyle name="60% - akcent 4" xfId="2290" xr:uid="{1798E2EB-5238-45A6-9C2B-C8B53732C0A1}"/>
    <cellStyle name="60% - akcent 5" xfId="2291" xr:uid="{D0F0D6B0-A6EF-4623-86D9-3662C4F1B01A}"/>
    <cellStyle name="60% - akcent 6" xfId="2292" xr:uid="{8B909A07-B249-4BEB-AF2C-86B59657D4AA}"/>
    <cellStyle name="60% - 강조색1" xfId="2293" xr:uid="{1B357890-368E-466B-BDDA-6ACFA68097CC}"/>
    <cellStyle name="60% - 강조색2" xfId="2294" xr:uid="{8B316DFA-E15D-462E-BCA4-E251F5AD39E2}"/>
    <cellStyle name="60% - 강조색3" xfId="2295" xr:uid="{AD6AFDEA-C002-43A6-8D1E-B903CB1E6E61}"/>
    <cellStyle name="60% - 강조색4" xfId="2296" xr:uid="{54B80C74-5318-4FE1-9B31-FBEF1699F056}"/>
    <cellStyle name="60% - 강조색5" xfId="2297" xr:uid="{EEBD35E2-B0DA-4861-90ED-5D511440CF3A}"/>
    <cellStyle name="60% - 강조색6" xfId="2298" xr:uid="{39728146-CE90-411A-B1DC-7AC21615ECD8}"/>
    <cellStyle name="60% - 强调文字颜色 1" xfId="7928" xr:uid="{FB7E93DE-2ED4-4FBB-9745-A3C87C8C5D3D}"/>
    <cellStyle name="60% - 强调文字颜色 2" xfId="7929" xr:uid="{1FE7D7D2-354D-4334-BCB8-5A2C5DAE4D5E}"/>
    <cellStyle name="60% - 强调文字颜色 3" xfId="7930" xr:uid="{023552C1-64B4-49BC-9702-E11432F46377}"/>
    <cellStyle name="60% - 强调文字颜色 4" xfId="7931" xr:uid="{5C442C89-39FA-4944-B051-D62A520A8BAA}"/>
    <cellStyle name="60% - 强调文字颜色 5" xfId="7932" xr:uid="{707EC43F-A4C3-46BF-A488-F908C9F08798}"/>
    <cellStyle name="60% - 强调文字颜色 6" xfId="7933" xr:uid="{B8092C1A-0CB7-468D-947B-7DEFA865012F}"/>
    <cellStyle name="75" xfId="113" xr:uid="{F9840FE4-99C5-41A7-92AF-D0557A68557E}"/>
    <cellStyle name="75 2" xfId="50151" xr:uid="{AB15B994-A741-4AB4-9766-9E2D44BF6FFA}"/>
    <cellStyle name="75 3" xfId="19217" xr:uid="{3FD22013-50BB-4655-B95A-9EBC92AE154A}"/>
    <cellStyle name="a_QTR94_95_1ฟ๙ศธบ๑ณปฟช (2)" xfId="19218" xr:uid="{80D31C87-271E-45E1-9AEF-15241B4BA4DC}"/>
    <cellStyle name="AA FRAME" xfId="19219" xr:uid="{6B0EE88C-9EEF-451C-B38C-ADEA325BC75F}"/>
    <cellStyle name="AA FRAME 2" xfId="40669" xr:uid="{86981291-1242-44B2-AC63-89A5CFBC659F}"/>
    <cellStyle name="AA HEADING" xfId="19220" xr:uid="{4C39A16E-3E93-4275-A44E-B8FC9E7753EA}"/>
    <cellStyle name="AA INITIALS" xfId="19221" xr:uid="{A59D5E25-AC2E-4EC1-BCCF-47F40507CE9C}"/>
    <cellStyle name="AA INPUT" xfId="19222" xr:uid="{0D51AAC6-551B-4DAB-AF4A-338D2798817A}"/>
    <cellStyle name="AA LOCK" xfId="19223" xr:uid="{CC4E77CB-29AE-4CB2-BA88-BC813BFCCAC6}"/>
    <cellStyle name="AA MGR NAME" xfId="19224" xr:uid="{E610CB6F-3AE9-4B2B-9739-C9CAF8F3643D}"/>
    <cellStyle name="AA NORMAL" xfId="19225" xr:uid="{BDE9B194-3611-438F-A561-18C5CD90B53D}"/>
    <cellStyle name="AA NUMBER" xfId="19226" xr:uid="{04108F65-9265-47EC-94DA-F9D9187F95FD}"/>
    <cellStyle name="AA NUMBER2" xfId="19227" xr:uid="{0E4CD0E9-B36D-4C6B-AE5C-AE748C5576AA}"/>
    <cellStyle name="AA QUESTION" xfId="19228" xr:uid="{F1B15FE2-A367-4DE1-9C23-6E6801D6F0CA}"/>
    <cellStyle name="AA SHADE" xfId="19229" xr:uid="{60D6F640-F689-422A-A33D-283A5974B12D}"/>
    <cellStyle name="Accent1 - 20%" xfId="7934" xr:uid="{E3A5D2A1-3C9A-4408-BC85-3A3E48D94C0F}"/>
    <cellStyle name="Accent1 - 40%" xfId="7935" xr:uid="{43CFE112-C6DE-4F8E-8CDC-9F596B23A0D3}"/>
    <cellStyle name="Accent1 - 60%" xfId="7936" xr:uid="{CF94F16E-C2F9-4F41-A20C-E73842500F66}"/>
    <cellStyle name="Accent1 10" xfId="7937" xr:uid="{A77A9F5D-C888-40F6-989C-899B52035D2F}"/>
    <cellStyle name="Accent1 11" xfId="18798" xr:uid="{01A0DA68-AEB7-4B72-AA5A-E94C8B030C57}"/>
    <cellStyle name="Accent1 12" xfId="30880" xr:uid="{61E06690-22F6-4333-B198-A3A93B955BC3}"/>
    <cellStyle name="Accent1 13" xfId="2299" xr:uid="{E6657D97-D3E5-41C3-94B1-E1EDC086CF33}"/>
    <cellStyle name="Accent1 2" xfId="72" xr:uid="{3AD2AA23-1749-45F6-A3C5-2ABE22F0499A}"/>
    <cellStyle name="Accent1 2 2" xfId="10137" xr:uid="{4AA07B78-7229-4A6A-9213-28BE0BEC2071}"/>
    <cellStyle name="Accent1 2 2 2" xfId="19826" xr:uid="{CFE74F42-5352-43C4-B569-46FA64145A92}"/>
    <cellStyle name="Accent1 2 3" xfId="20019" xr:uid="{26090289-3DF7-4E51-905C-CC089DF3DDD8}"/>
    <cellStyle name="Accent1 2 4" xfId="19458" xr:uid="{3C1CECED-B4CA-48F9-A7FB-D1EB4E9D94AB}"/>
    <cellStyle name="Accent1 2 5" xfId="18894" xr:uid="{71C093AC-D478-43FF-883D-7CB2233D7F24}"/>
    <cellStyle name="Accent1 2 6" xfId="4161" xr:uid="{A80F8A22-0091-4B65-88B6-473D4934A181}"/>
    <cellStyle name="Accent1 3" xfId="7938" xr:uid="{EB29073D-8C73-4731-BD7B-2AD7261EA14E}"/>
    <cellStyle name="Accent1 3 2" xfId="19460" xr:uid="{75AF4F69-CAC7-4202-9172-2A6D8367590B}"/>
    <cellStyle name="Accent1 3 3" xfId="19459" xr:uid="{92D489FE-6F27-4010-9BEA-35BD2D14AF93}"/>
    <cellStyle name="Accent1 4" xfId="7939" xr:uid="{3729CD7F-3CF1-454E-B6A8-7ED706A886F1}"/>
    <cellStyle name="Accent1 4 2" xfId="19461" xr:uid="{9CC42094-917F-47B8-A39D-3E2547FC9518}"/>
    <cellStyle name="Accent1 5" xfId="7940" xr:uid="{6AEC3702-3C11-47FE-B779-C8634D280B15}"/>
    <cellStyle name="Accent1 6" xfId="7941" xr:uid="{74F95219-58EB-4F25-B93E-34C7A5B06828}"/>
    <cellStyle name="Accent1 7" xfId="7942" xr:uid="{6F6F4B82-F6F8-4B4F-8D8C-99DB4EC97CA1}"/>
    <cellStyle name="Accent1 8" xfId="7943" xr:uid="{47E7C51E-4805-45F2-AC72-2D9F2EAD54A6}"/>
    <cellStyle name="Accent1 9" xfId="7944" xr:uid="{694FED66-0AC0-402D-AC4E-9BB3D4495901}"/>
    <cellStyle name="Accent2 - 20%" xfId="7945" xr:uid="{2211C565-DDBE-4502-8699-8F7677995547}"/>
    <cellStyle name="Accent2 - 40%" xfId="7946" xr:uid="{C6BE2FC2-A42E-480E-A630-C162F17AFA3F}"/>
    <cellStyle name="Accent2 - 60%" xfId="7947" xr:uid="{9D439A94-57C5-479E-A2EA-0ABBB07FC339}"/>
    <cellStyle name="Accent2 10" xfId="7948" xr:uid="{AEF21ED3-0E9E-44D3-BACD-11DD19284C08}"/>
    <cellStyle name="Accent2 11" xfId="18802" xr:uid="{300150B7-BF35-4B3A-BF7B-2FABD69502F1}"/>
    <cellStyle name="Accent2 12" xfId="30883" xr:uid="{52DECA0F-9F97-43C0-B692-B792D5EAD8AE}"/>
    <cellStyle name="Accent2 13" xfId="2300" xr:uid="{EA6ABD67-465F-4DE6-B1D9-D5D04FCFFD60}"/>
    <cellStyle name="Accent2 2" xfId="76" xr:uid="{67CF84C4-570F-4FC7-9B7D-BC9F89EA603F}"/>
    <cellStyle name="Accent2 2 2" xfId="19825" xr:uid="{04CF9E03-76D0-41AC-9C99-BC670839E2EF}"/>
    <cellStyle name="Accent2 2 3" xfId="20015" xr:uid="{AB7F019F-A288-4544-A282-EE446468E397}"/>
    <cellStyle name="Accent2 2 4" xfId="19462" xr:uid="{B53E9213-299B-476A-BF0C-19D7E1E23379}"/>
    <cellStyle name="Accent2 2 5" xfId="18895" xr:uid="{037FEBB8-24EC-43AD-8B86-EC893202BC91}"/>
    <cellStyle name="Accent2 2 6" xfId="4162" xr:uid="{8355DC33-85F4-4B27-8299-98B3EE82FCA0}"/>
    <cellStyle name="Accent2 3" xfId="7949" xr:uid="{6FD117F4-AF6B-4EFE-87A8-8B12E066639C}"/>
    <cellStyle name="Accent2 3 2" xfId="19464" xr:uid="{F5986AB5-F817-4DE5-9B08-FB8A79735B25}"/>
    <cellStyle name="Accent2 3 3" xfId="19463" xr:uid="{1C8487D3-BA25-415F-A52E-3C0E10479309}"/>
    <cellStyle name="Accent2 4" xfId="7950" xr:uid="{80E9AD40-4C55-46E7-AF5A-22007B66FB0B}"/>
    <cellStyle name="Accent2 4 2" xfId="19465" xr:uid="{017BD2D0-7FA8-42F7-8549-7BB1168AB4B6}"/>
    <cellStyle name="Accent2 5" xfId="7951" xr:uid="{CEFB32BE-EE8F-4EE1-A9C1-8637372BABD6}"/>
    <cellStyle name="Accent2 6" xfId="7952" xr:uid="{693430EC-DA91-4BE4-888B-E944CC92AD00}"/>
    <cellStyle name="Accent2 7" xfId="7953" xr:uid="{55D2E3BC-7C72-435F-80DF-64E45540B88E}"/>
    <cellStyle name="Accent2 8" xfId="7954" xr:uid="{E96E37B9-97A7-4F68-B652-E59BF7D4664E}"/>
    <cellStyle name="Accent2 9" xfId="7955" xr:uid="{88303F42-7D3F-4BA8-945F-4C3C010A0356}"/>
    <cellStyle name="Accent3 - 20%" xfId="7956" xr:uid="{39153158-DE54-4564-A529-E3704EA6004F}"/>
    <cellStyle name="Accent3 - 40%" xfId="7957" xr:uid="{25DACBF0-4039-434E-B046-1B0977A3480A}"/>
    <cellStyle name="Accent3 - 60%" xfId="7958" xr:uid="{9A19B7EB-F77B-4763-A709-BAF2A14F51E4}"/>
    <cellStyle name="Accent3 10" xfId="7959" xr:uid="{D6FE0601-512D-4757-A080-789309E9174C}"/>
    <cellStyle name="Accent3 11" xfId="18806" xr:uid="{633CAED6-ED1C-467D-B3F8-D56A0BDF52AA}"/>
    <cellStyle name="Accent3 12" xfId="30886" xr:uid="{D9237927-37D8-4E63-98B9-ECDDAF84B222}"/>
    <cellStyle name="Accent3 13" xfId="2301" xr:uid="{B7BEDA65-AE21-4F90-9A40-E848CD12EAD9}"/>
    <cellStyle name="Accent3 2" xfId="80" xr:uid="{35D9E2CB-CB46-400C-9324-99C82F582D03}"/>
    <cellStyle name="Accent3 2 2" xfId="19824" xr:uid="{52A6FCD4-7B9A-4313-A290-86E0C5F0CAE0}"/>
    <cellStyle name="Accent3 2 3" xfId="20011" xr:uid="{89A83C58-CDA8-49B8-BD2B-A701584D08C5}"/>
    <cellStyle name="Accent3 2 4" xfId="19466" xr:uid="{38DEE449-BECC-4E6E-BD7F-A5ECE52B3AE6}"/>
    <cellStyle name="Accent3 2 5" xfId="18896" xr:uid="{A9ACA519-6DAD-42E6-9623-92FBCAAFBA20}"/>
    <cellStyle name="Accent3 2 6" xfId="4163" xr:uid="{496294E9-FB06-4E1B-BBEB-6133B49FA135}"/>
    <cellStyle name="Accent3 3" xfId="7960" xr:uid="{CE7FA2C0-E6A5-4081-B5F1-9390D0ABBCDF}"/>
    <cellStyle name="Accent3 3 2" xfId="19468" xr:uid="{2533DD3C-A835-4EAE-9875-9DB7781ED377}"/>
    <cellStyle name="Accent3 3 3" xfId="19467" xr:uid="{9CB2694F-01AF-4629-820E-DB4C94C8BC7D}"/>
    <cellStyle name="Accent3 4" xfId="7961" xr:uid="{56B0DDF1-ADE1-44FC-AF6D-741E8F9E9A2C}"/>
    <cellStyle name="Accent3 4 2" xfId="19469" xr:uid="{124CDAEE-82E0-47F9-9709-0491AB76981B}"/>
    <cellStyle name="Accent3 5" xfId="7962" xr:uid="{4CD8E450-7F4E-4E85-8354-5C00F685ADD6}"/>
    <cellStyle name="Accent3 6" xfId="7963" xr:uid="{57C8AC35-3848-4FEA-9D99-1BF1DBA47A0B}"/>
    <cellStyle name="Accent3 7" xfId="7964" xr:uid="{FB310649-4A71-4E6F-848C-C6E7CD7DB353}"/>
    <cellStyle name="Accent3 8" xfId="7965" xr:uid="{3A01585D-A9E3-430D-9944-5B4CF7AA06B8}"/>
    <cellStyle name="Accent3 9" xfId="7966" xr:uid="{FC3B6E56-B9D6-4DE0-B055-D343EE2A80FE}"/>
    <cellStyle name="Accent4 - 20%" xfId="7967" xr:uid="{37BFEEF6-DF26-4A1F-9EF6-E33161764E23}"/>
    <cellStyle name="Accent4 - 40%" xfId="7968" xr:uid="{E1951B7B-FDFD-49BD-ACB9-4E13A2BE237B}"/>
    <cellStyle name="Accent4 - 60%" xfId="7969" xr:uid="{A4B9EDB3-B6BD-4974-9D5D-630DDF3C7534}"/>
    <cellStyle name="Accent4 10" xfId="7970" xr:uid="{E6425C49-A898-4078-AEB5-1A858114B8D5}"/>
    <cellStyle name="Accent4 11" xfId="18810" xr:uid="{018B7076-7647-4A92-AC54-463C0DEBF555}"/>
    <cellStyle name="Accent4 12" xfId="30889" xr:uid="{76493F2E-383D-429D-9C95-9317F6F5EA94}"/>
    <cellStyle name="Accent4 13" xfId="2302" xr:uid="{9B60019F-48F5-4577-8B99-040674F22CF9}"/>
    <cellStyle name="Accent4 2" xfId="84" xr:uid="{875C89B6-EE64-4DFE-A47E-F4A3940F83D5}"/>
    <cellStyle name="Accent4 2 2" xfId="10138" xr:uid="{352C19B1-25BC-4F42-BB68-2AA06B65B5C4}"/>
    <cellStyle name="Accent4 2 2 2" xfId="19855" xr:uid="{93250F9A-20AA-46C0-A4AC-3E8E60F76F36}"/>
    <cellStyle name="Accent4 2 3" xfId="20007" xr:uid="{EE33301E-8B6E-424A-9D3A-515E2A88AA7B}"/>
    <cellStyle name="Accent4 2 4" xfId="19470" xr:uid="{02132790-E61B-4E77-B91F-0FC655D9A648}"/>
    <cellStyle name="Accent4 2 5" xfId="18897" xr:uid="{83087A8D-6AA9-4110-885F-6021E756A3BC}"/>
    <cellStyle name="Accent4 2 6" xfId="4164" xr:uid="{B262FB40-03A0-42AE-A681-7BAE550A5899}"/>
    <cellStyle name="Accent4 3" xfId="7971" xr:uid="{78388F93-72AD-42FB-ABAB-2E486BC790F6}"/>
    <cellStyle name="Accent4 3 2" xfId="19472" xr:uid="{6CBC1139-B5C5-4814-B79F-8782131D9210}"/>
    <cellStyle name="Accent4 3 3" xfId="19471" xr:uid="{B05F2889-772F-4C45-AE82-94DFF1C5A391}"/>
    <cellStyle name="Accent4 4" xfId="7972" xr:uid="{ADCECC98-A250-4C2C-93CB-9318A6F06016}"/>
    <cellStyle name="Accent4 4 2" xfId="19473" xr:uid="{F88BE3A1-F86A-43C4-9EA2-383CB0D776FA}"/>
    <cellStyle name="Accent4 5" xfId="7973" xr:uid="{6DB193C9-13F8-43D6-9FC0-B864637F870F}"/>
    <cellStyle name="Accent4 6" xfId="7974" xr:uid="{B8755395-D533-4740-BEB9-FE66C1B22839}"/>
    <cellStyle name="Accent4 7" xfId="7975" xr:uid="{978C8EFB-651C-4864-8BCD-53A08D340BBC}"/>
    <cellStyle name="Accent4 8" xfId="7976" xr:uid="{96F6434A-0605-4F64-B66F-75DC457ED9EF}"/>
    <cellStyle name="Accent4 9" xfId="7977" xr:uid="{1327BBD8-4DE6-406A-B250-4DDC093C01E1}"/>
    <cellStyle name="Accent5 - 20%" xfId="7978" xr:uid="{6807D6D5-3B8D-444D-925F-B289656C1D99}"/>
    <cellStyle name="Accent5 - 40%" xfId="7979" xr:uid="{928A4EFF-0252-498C-91F2-1507A6AEF813}"/>
    <cellStyle name="Accent5 - 60%" xfId="7980" xr:uid="{D402CBC4-9F58-4442-8DA4-5445C667DE09}"/>
    <cellStyle name="Accent5 10" xfId="7981" xr:uid="{18E3F687-96FE-430A-AEC1-5BB2CF6447D4}"/>
    <cellStyle name="Accent5 11" xfId="18814" xr:uid="{4CE37192-84E2-4F1B-A184-DB90A547E56C}"/>
    <cellStyle name="Accent5 12" xfId="30892" xr:uid="{53AE7F86-C06C-47F8-B3CF-3AB42AD2359A}"/>
    <cellStyle name="Accent5 13" xfId="2303" xr:uid="{BBB712A8-406A-47E2-8CEE-FA788ACEF94D}"/>
    <cellStyle name="Accent5 2" xfId="88" xr:uid="{3261003D-051D-4B49-8CC8-165DAA052D49}"/>
    <cellStyle name="Accent5 2 2" xfId="19854" xr:uid="{BC3CFD8A-C345-47B5-92F0-EC4494EB475B}"/>
    <cellStyle name="Accent5 2 3" xfId="20003" xr:uid="{3321A2F9-2270-46B3-96DD-C5348393FFA3}"/>
    <cellStyle name="Accent5 2 4" xfId="19474" xr:uid="{2055C72D-6DD3-4C99-9D7C-0FEDF478F1FB}"/>
    <cellStyle name="Accent5 2 5" xfId="18898" xr:uid="{C446676C-DC5C-41B7-BD34-BE1485216812}"/>
    <cellStyle name="Accent5 2 6" xfId="4165" xr:uid="{2BE48595-C688-4EC8-9A93-B201C7BF84EE}"/>
    <cellStyle name="Accent5 3" xfId="7982" xr:uid="{51A95290-165B-4FBE-ACD9-B75B53C118EF}"/>
    <cellStyle name="Accent5 3 2" xfId="19476" xr:uid="{DCC95205-B4B7-4298-A16F-F08D6EC7A044}"/>
    <cellStyle name="Accent5 3 3" xfId="19475" xr:uid="{634D4EBF-D80E-47A4-876B-B9378A5DFCDA}"/>
    <cellStyle name="Accent5 4" xfId="7983" xr:uid="{7E969847-5011-4BEA-8DCB-5EFA55145EE1}"/>
    <cellStyle name="Accent5 4 2" xfId="19477" xr:uid="{55BFEACB-DD19-4F30-9BFD-D717188ED363}"/>
    <cellStyle name="Accent5 5" xfId="7984" xr:uid="{6DC2B4BE-907D-4353-922F-27335F1E9598}"/>
    <cellStyle name="Accent5 6" xfId="7985" xr:uid="{FE3A24BF-3E47-49DC-A6B9-BC2D0B776A27}"/>
    <cellStyle name="Accent5 7" xfId="7986" xr:uid="{5446B565-AE61-42E7-9868-8FB50CA7C9A8}"/>
    <cellStyle name="Accent5 8" xfId="7987" xr:uid="{0F222E61-1245-4338-9042-D00E788724BA}"/>
    <cellStyle name="Accent5 9" xfId="7988" xr:uid="{5563D588-5E34-4789-880D-97779C3F2A1C}"/>
    <cellStyle name="Accent6 - 20%" xfId="7989" xr:uid="{384B2E92-7F76-459B-A79E-5E59D3A23837}"/>
    <cellStyle name="Accent6 - 40%" xfId="7990" xr:uid="{F5E570D7-FE73-4FA1-8EF8-3EBCAE2638A3}"/>
    <cellStyle name="Accent6 - 60%" xfId="7991" xr:uid="{00FD6221-0FD4-4BE6-A85A-448708DFEC6A}"/>
    <cellStyle name="Accent6 10" xfId="7992" xr:uid="{119828E2-DD7A-4712-A1C7-489A8CC95DC7}"/>
    <cellStyle name="Accent6 11" xfId="18818" xr:uid="{23A709D6-9684-4931-BEDF-C56BE844C289}"/>
    <cellStyle name="Accent6 12" xfId="30895" xr:uid="{B2FFA3F1-11FC-4700-8F67-E99EF0379D92}"/>
    <cellStyle name="Accent6 13" xfId="2304" xr:uid="{97180400-8189-484D-AB5F-807128258D67}"/>
    <cellStyle name="Accent6 2" xfId="92" xr:uid="{513AD107-BB88-45E5-ABFF-7E45D8C587B8}"/>
    <cellStyle name="Accent6 2 2" xfId="19853" xr:uid="{1AB56230-436F-448D-BE4A-F86306B2A810}"/>
    <cellStyle name="Accent6 2 3" xfId="19999" xr:uid="{FDF47B12-DF92-4BAD-9727-84BA97B23383}"/>
    <cellStyle name="Accent6 2 4" xfId="19478" xr:uid="{90574E92-6283-40B8-98D9-9833D69303F9}"/>
    <cellStyle name="Accent6 2 5" xfId="18899" xr:uid="{2F4DFC71-AE04-4C62-98C4-C444874750F6}"/>
    <cellStyle name="Accent6 2 6" xfId="4166" xr:uid="{32BBD2B1-B7BC-4DCF-B6B8-7E554CCE92DF}"/>
    <cellStyle name="Accent6 3" xfId="7993" xr:uid="{BD9A07A7-C0D3-4B2C-BD3A-65090A42D841}"/>
    <cellStyle name="Accent6 3 2" xfId="19480" xr:uid="{5882A060-274D-466C-BC1C-5AF314B6B50B}"/>
    <cellStyle name="Accent6 3 3" xfId="19479" xr:uid="{DB16C055-1C17-4ACC-A7B8-08783826D1B2}"/>
    <cellStyle name="Accent6 4" xfId="7994" xr:uid="{ECB3B643-5A73-46FE-A98C-3E5187AB64A4}"/>
    <cellStyle name="Accent6 4 2" xfId="19481" xr:uid="{AE01644A-4C56-4462-9704-480D5D29AEBB}"/>
    <cellStyle name="Accent6 5" xfId="7995" xr:uid="{3A9D7428-5DC3-4702-A38B-3DCA5B17CB49}"/>
    <cellStyle name="Accent6 6" xfId="7996" xr:uid="{8DB766F0-626F-4083-BA7F-60DFEFB560FC}"/>
    <cellStyle name="Accent6 7" xfId="7997" xr:uid="{4A96C082-8ABC-468F-A0B6-83013A040F15}"/>
    <cellStyle name="Accent6 8" xfId="7998" xr:uid="{06DA3FFF-5CA2-4925-B465-7FC0B6438481}"/>
    <cellStyle name="Accent6 9" xfId="7999" xr:uid="{34881027-A984-4127-82E1-B9D237E3A9FC}"/>
    <cellStyle name="AeE­ [0]_PERSONAL" xfId="2305" xr:uid="{0094780B-D7CE-45CF-B0AF-A82B87F50895}"/>
    <cellStyle name="AeE­_PERSONAL" xfId="2306" xr:uid="{BF364396-FC2A-4220-8F95-FD873E8C71FB}"/>
    <cellStyle name="AFE_Flow Accounts" xfId="2307" xr:uid="{37CEF372-2FC3-4E7A-8CA9-64FF34C6E9FA}"/>
    <cellStyle name="Akcent 1" xfId="2308" xr:uid="{E0E90762-04B2-4BA1-A577-DC88D696E553}"/>
    <cellStyle name="Akcent 2" xfId="2309" xr:uid="{58D44631-59BC-4196-B4C3-69146E05EA44}"/>
    <cellStyle name="Akcent 3" xfId="2310" xr:uid="{9DA12670-7497-480E-B874-37406A12A2D2}"/>
    <cellStyle name="Akcent 4" xfId="2311" xr:uid="{119889BE-74E6-4A62-9602-2B5CED62EF73}"/>
    <cellStyle name="Akcent 5" xfId="2312" xr:uid="{167B74D8-F070-4173-AED1-89425FAC0D11}"/>
    <cellStyle name="Akcent 6" xfId="2313" xr:uid="{FBA95077-63BC-4FAF-A0C6-80ED55781F09}"/>
    <cellStyle name="ALIGNMENT" xfId="2314" xr:uid="{2CFDE291-84AA-4146-BD53-A1D7F783AD3C}"/>
    <cellStyle name="args.style" xfId="2315" xr:uid="{3F95BA31-BF11-453D-A4F3-6498857510F0}"/>
    <cellStyle name="Bad 2" xfId="62" xr:uid="{E4A22212-16F2-4869-B3D6-A4D3C89B3DAB}"/>
    <cellStyle name="Bad 2 2" xfId="19146" xr:uid="{0652ADB8-6F9B-4B2A-A8C5-9527741DC71C}"/>
    <cellStyle name="Bad 2 2 2" xfId="19852" xr:uid="{3831734A-CC5D-4265-8972-45F93AFF87AE}"/>
    <cellStyle name="Bad 2 2 3" xfId="27417" xr:uid="{74EE009B-6E4B-48DA-9C9B-B31E1E267C23}"/>
    <cellStyle name="Bad 2 3" xfId="20030" xr:uid="{3802BCFF-887F-4A7E-BE7E-8D3F24FF82C5}"/>
    <cellStyle name="Bad 2 4" xfId="18170" xr:uid="{6459C057-22F3-4520-A009-2A19BA00A6DE}"/>
    <cellStyle name="Bad 2 5" xfId="4167" xr:uid="{1433A534-3941-4C88-AE32-4EF21DADC341}"/>
    <cellStyle name="Bad 3" xfId="8000" xr:uid="{D5172E12-207A-4D00-8069-E3D2421EBB83}"/>
    <cellStyle name="Bad 3 2" xfId="19482" xr:uid="{6233D2FA-8A59-45AC-A229-B2241F3AB822}"/>
    <cellStyle name="Bad 3 3" xfId="18900" xr:uid="{56FFDA1C-D356-42DD-B3C9-A7D86CD4E498}"/>
    <cellStyle name="Bad 4" xfId="19483" xr:uid="{90024A09-BB59-42A9-A167-AB95D99EC662}"/>
    <cellStyle name="Bad 5" xfId="18787" xr:uid="{6A252A8C-BDAE-45CF-A1BA-9C79AE4C9B4B}"/>
    <cellStyle name="Bad 6" xfId="2316" xr:uid="{2F83DA9D-9DB8-4C55-B297-D6326B1CF3BC}"/>
    <cellStyle name="black bar" xfId="2317" xr:uid="{E3B55463-B6DF-4EFF-898C-61981520CAE8}"/>
    <cellStyle name="blank" xfId="2318" xr:uid="{788A9C57-899B-40E4-903B-3A1050A8FB8E}"/>
    <cellStyle name="Body" xfId="114" xr:uid="{1392A23F-26A6-4139-9FCF-8665C2B5AAC4}"/>
    <cellStyle name="Border" xfId="19230" xr:uid="{4F98C48D-05C2-4ECB-8848-216B09A8AD1F}"/>
    <cellStyle name="Border 2" xfId="30956" xr:uid="{BA84C8D1-6AF6-4505-9CE4-BB5F3963263C}"/>
    <cellStyle name="C￥AØ_PERSONAL" xfId="2319" xr:uid="{517B7178-39BA-453B-AD5D-9FD315D5545B}"/>
    <cellStyle name="Calc Currency (0)" xfId="2320" xr:uid="{F08654C0-B6BE-4858-A87B-57A1C30B62B3}"/>
    <cellStyle name="Calc Currency (0) 2" xfId="17839" xr:uid="{0B5934D9-6BCE-4CA3-9A8E-E02A14E41519}"/>
    <cellStyle name="Calc Currency (0) 3" xfId="19231" xr:uid="{A3A8D080-246F-4FE3-81ED-2EEBE73F15C9}"/>
    <cellStyle name="Calc Currency (2)" xfId="2321" xr:uid="{EE905B9E-BB9F-476B-9AA7-49A381915384}"/>
    <cellStyle name="Calc Currency (2) 2" xfId="19232" xr:uid="{DCE8107E-4912-4E82-8ED6-115371AC7712}"/>
    <cellStyle name="Calc Percent (0)" xfId="2322" xr:uid="{8D1EDFDA-DC8D-46B4-9422-FA2BFB108C01}"/>
    <cellStyle name="Calc Percent (0) 2" xfId="17840" xr:uid="{471B07FE-D58B-49AA-844D-D5C68B0BBBC7}"/>
    <cellStyle name="Calc Percent (0) 3" xfId="19233" xr:uid="{EB6A492E-DE9D-4E86-B0F2-71A4B7D63860}"/>
    <cellStyle name="Calc Percent (1)" xfId="2323" xr:uid="{A3A99788-800E-4DF4-A963-834F32BBD4B4}"/>
    <cellStyle name="Calc Percent (1) 2" xfId="17841" xr:uid="{2358D2C7-8F2F-440F-974B-EBAB6CEC3725}"/>
    <cellStyle name="Calc Percent (1) 3" xfId="19234" xr:uid="{1853DE28-3844-4AD2-9FAA-3B528BE961E3}"/>
    <cellStyle name="Calc Percent (2)" xfId="2324" xr:uid="{2DC47645-2C53-4FDF-BAE4-CF62809C2BA3}"/>
    <cellStyle name="Calc Percent (2) 2" xfId="17842" xr:uid="{3BC18CB6-71CF-4BCA-BC38-77EC2BA664D7}"/>
    <cellStyle name="Calc Percent (2) 3" xfId="19235" xr:uid="{D3C75699-F77D-456B-8B85-FBE9C114F360}"/>
    <cellStyle name="Calc Units (0)" xfId="2325" xr:uid="{CB6F4CAA-BC38-4945-A554-5C264872EB5E}"/>
    <cellStyle name="Calc Units (0) 2" xfId="19236" xr:uid="{4CF6F143-BEB7-4081-A65D-41586FE85198}"/>
    <cellStyle name="Calc Units (1)" xfId="2326" xr:uid="{10BB1642-1999-49E8-84C4-683E9004B506}"/>
    <cellStyle name="Calc Units (1) 2" xfId="17843" xr:uid="{048DD575-7566-4649-8E16-E0F6F5606680}"/>
    <cellStyle name="Calc Units (1) 3" xfId="19237" xr:uid="{F89E89F1-1775-4772-8D69-D7AF20EEAEF5}"/>
    <cellStyle name="Calc Units (2)" xfId="2327" xr:uid="{2F0D66AA-A950-480F-9120-8284B1B85806}"/>
    <cellStyle name="Calc Units (2) 2" xfId="19238" xr:uid="{744C1AF6-D476-44CA-8B02-4C16F5021BD6}"/>
    <cellStyle name="Calculation 2" xfId="66" xr:uid="{A0D4A521-62A9-4515-9ADC-46944A110886}"/>
    <cellStyle name="Calculation 2 10" xfId="18901" xr:uid="{D276EA3C-FFCB-4A2B-8449-54F9D1757D64}"/>
    <cellStyle name="Calculation 2 11" xfId="4168" xr:uid="{A0551598-1C5B-47B3-8B76-8C56FF3D4CDB}"/>
    <cellStyle name="Calculation 2 2" xfId="8001" xr:uid="{1910A76D-9807-4FFF-89F7-235AC48BB375}"/>
    <cellStyle name="Calculation 2 2 2" xfId="10140" xr:uid="{B7D0E0A2-ECF9-4A84-B9C7-7B0053D2F0EF}"/>
    <cellStyle name="Calculation 2 2 3" xfId="19803" xr:uid="{3C11E240-BB97-453D-B163-79C11B3E1674}"/>
    <cellStyle name="Calculation 2 3" xfId="8002" xr:uid="{3AE3DF5B-6D1A-434D-87FE-B2B28B7600C9}"/>
    <cellStyle name="Calculation 2 3 2" xfId="10141" xr:uid="{E770B140-51F0-4DEB-8E20-7E7D0B77A503}"/>
    <cellStyle name="Calculation 2 3 3" xfId="20026" xr:uid="{34E5A58C-984C-4D15-AE99-3FFBDD151B67}"/>
    <cellStyle name="Calculation 2 4" xfId="8003" xr:uid="{1993F9F5-438A-4EC2-A929-769744658D06}"/>
    <cellStyle name="Calculation 2 4 2" xfId="10142" xr:uid="{06E43ECE-3E5F-437F-BD28-4578DB83D81F}"/>
    <cellStyle name="Calculation 2 4 3" xfId="19484" xr:uid="{8D8E5C4D-E3BB-4754-B8EB-D7ADE5413956}"/>
    <cellStyle name="Calculation 2 5" xfId="8004" xr:uid="{77C95828-F911-4281-A4C6-756FB3A28C50}"/>
    <cellStyle name="Calculation 2 5 2" xfId="10143" xr:uid="{DE3A1171-BB10-435F-A4DB-076ADC3DF601}"/>
    <cellStyle name="Calculation 2 6" xfId="8005" xr:uid="{1976CD5E-4D52-49F5-AD9E-46AF2895554E}"/>
    <cellStyle name="Calculation 2 6 2" xfId="10144" xr:uid="{1762067C-CC3C-4A8A-915D-E91121EE0B3C}"/>
    <cellStyle name="Calculation 2 7" xfId="8006" xr:uid="{9C094E77-7EB7-4B6D-B3F1-0EF9D4D3E718}"/>
    <cellStyle name="Calculation 2 7 2" xfId="10145" xr:uid="{2706D456-16D9-44B6-B50C-D457FAB42861}"/>
    <cellStyle name="Calculation 2 8" xfId="8007" xr:uid="{052CBF58-37DC-4C9C-BEBE-70EFE0B9F1F5}"/>
    <cellStyle name="Calculation 2 8 2" xfId="10146" xr:uid="{CDBF675C-075E-4C81-A0B9-0913F45ADF0D}"/>
    <cellStyle name="Calculation 2 9" xfId="10139" xr:uid="{CA0E2D77-31B8-4EF5-9FB8-7867A0842163}"/>
    <cellStyle name="Calculation 3" xfId="8008" xr:uid="{F2E867AD-D959-4DF2-8439-865B614EF70C}"/>
    <cellStyle name="Calculation 3 2" xfId="10147" xr:uid="{34A2ACD5-364A-42CB-8D6D-70F7AE8C3A43}"/>
    <cellStyle name="Calculation 3 2 2" xfId="19486" xr:uid="{7973CF68-EE58-41F3-8C12-001486813707}"/>
    <cellStyle name="Calculation 3 3" xfId="19485" xr:uid="{A4838730-1D50-4119-8978-D523F5382553}"/>
    <cellStyle name="Calculation 4" xfId="19487" xr:uid="{A733B9F6-1676-4195-B58B-BFED1AE9C1D4}"/>
    <cellStyle name="Calculation 5" xfId="18791" xr:uid="{422378E5-5813-4FC3-A863-73D4B32FC743}"/>
    <cellStyle name="Calculation 6" xfId="2328" xr:uid="{5C12DEE9-FCCC-4FD3-86E2-8BAE0B9F434F}"/>
    <cellStyle name="čárky [0]_OFFICE_" xfId="2329" xr:uid="{3A63F908-DB91-4441-BC00-E97C5DEA31C9}"/>
    <cellStyle name="čárky_OFFICE_" xfId="2330" xr:uid="{A83FDF14-BF21-4E82-AFBB-532A8DCB9E70}"/>
    <cellStyle name="category" xfId="2331" xr:uid="{5E1B72AD-814C-4185-81AB-A22268552C07}"/>
    <cellStyle name="Check Cell 2" xfId="68" xr:uid="{EA545706-C442-4039-AC97-B70C07AE667D}"/>
    <cellStyle name="Check Cell 2 2" xfId="19851" xr:uid="{0A6A749E-0FE1-4A98-BDB2-8A490C456C03}"/>
    <cellStyle name="Check Cell 2 3" xfId="20024" xr:uid="{FD3AD7CD-CFEC-4729-AE08-EFF1A762EB39}"/>
    <cellStyle name="Check Cell 2 4" xfId="19488" xr:uid="{F7830DC2-1AFB-402F-AF86-DB6238BB88F9}"/>
    <cellStyle name="Check Cell 2 5" xfId="18902" xr:uid="{22D0C4F9-19F0-4F1F-8E58-20DCD7C6F7D5}"/>
    <cellStyle name="Check Cell 2 6" xfId="4169" xr:uid="{F1FB01D0-3642-4D51-A9B4-E69F0D56A696}"/>
    <cellStyle name="Check Cell 3" xfId="8009" xr:uid="{091600D0-2F44-4C94-9A81-3669EE090535}"/>
    <cellStyle name="Check Cell 3 2" xfId="19490" xr:uid="{CBEF7BAE-45BC-4098-9BE7-BC2AA2562D65}"/>
    <cellStyle name="Check Cell 3 3" xfId="19489" xr:uid="{7D8C54A3-3097-4463-908D-D33BB307F9E8}"/>
    <cellStyle name="Check Cell 4" xfId="19491" xr:uid="{62B193A3-2773-48A8-866D-93CE1201334B}"/>
    <cellStyle name="Check Cell 5" xfId="18793" xr:uid="{4D5AD2A2-6014-46FA-A68E-D3D24EDFEAA0}"/>
    <cellStyle name="Check Cell 6" xfId="2332" xr:uid="{FB22264B-2D37-49D9-9464-13F07D7F8024}"/>
    <cellStyle name="čiarky [0]_OFFICE_" xfId="2333" xr:uid="{F280BC66-7C57-4343-92BE-A8BE5AFEA830}"/>
    <cellStyle name="čiarky_OFFICE_" xfId="2334" xr:uid="{9A57EE23-4470-4B1D-83F8-FCAB7FEF3EBC}"/>
    <cellStyle name="Column Heading" xfId="2335" xr:uid="{C113394B-53DC-486F-95AC-E4F5BDA7A710}"/>
    <cellStyle name="Column Heading 2" xfId="17844" xr:uid="{B40899FF-1625-4AF6-ABCD-51CB4F077B99}"/>
    <cellStyle name="Column Heading 3" xfId="19239" xr:uid="{A2F36E0B-8BAF-4672-97C8-DCFD1809430C}"/>
    <cellStyle name="ColumnAttributeAbovePrompt" xfId="2336" xr:uid="{2B3BEF85-4123-4A36-9A90-12DBAFC40846}"/>
    <cellStyle name="ColumnAttributePrompt" xfId="2337" xr:uid="{5735F283-C0E0-4A91-A625-63255934B957}"/>
    <cellStyle name="ColumnAttributeValue" xfId="2338" xr:uid="{AE9DAE50-B076-475F-AAB8-D3C56FD00CEE}"/>
    <cellStyle name="ColumnHeadingPrompt" xfId="2339" xr:uid="{BAA0D5A0-3AF8-47D6-84DE-C87B51D16D51}"/>
    <cellStyle name="ColumnHeadingValue" xfId="2340" xr:uid="{EA6DEA52-7F44-40C9-BCD8-1FD6C8E0D79F}"/>
    <cellStyle name="Comma" xfId="2" builtinId="3"/>
    <cellStyle name="Comma  - Style1" xfId="2341" xr:uid="{9D1C687E-F81E-4062-B36E-048F9E787178}"/>
    <cellStyle name="Comma  - Style1 2" xfId="19493" xr:uid="{1F33B587-D09F-4E4C-A1E9-09D5D544B6D6}"/>
    <cellStyle name="Comma  - Style1 3" xfId="19492" xr:uid="{0FDF2916-6601-4BE0-996A-10C5D990D054}"/>
    <cellStyle name="Comma  - Style1 4" xfId="19240" xr:uid="{298E2987-B521-40C8-93FC-B474E257340A}"/>
    <cellStyle name="Comma  - Style2" xfId="2342" xr:uid="{5ED41B48-023E-4A8F-B967-1F7261F73593}"/>
    <cellStyle name="Comma  - Style2 2" xfId="19241" xr:uid="{73BB267C-F6F4-44D3-919B-04A0D1DBE357}"/>
    <cellStyle name="Comma  - Style3" xfId="2343" xr:uid="{F94A3658-0230-47B9-8BAE-88AB3745E601}"/>
    <cellStyle name="Comma  - Style3 2" xfId="19242" xr:uid="{1F96D9AD-1246-4249-94E1-594E442ED9F3}"/>
    <cellStyle name="Comma  - Style4" xfId="2344" xr:uid="{3B530790-B234-4826-9FAD-2922A05BDE5F}"/>
    <cellStyle name="Comma  - Style4 2" xfId="19243" xr:uid="{A394834E-2AF4-4811-AF0B-E13B1CAAB4F7}"/>
    <cellStyle name="Comma  - Style5" xfId="2345" xr:uid="{7B8D0133-1A09-453E-A8CE-C110AE40D917}"/>
    <cellStyle name="Comma  - Style5 2" xfId="19244" xr:uid="{6B3CD5EE-0DD7-40E9-A1F9-919E7FAB91A3}"/>
    <cellStyle name="Comma  - Style6" xfId="2346" xr:uid="{86C0D975-3BFB-4161-967C-8D9C249ED46F}"/>
    <cellStyle name="Comma  - Style6 2" xfId="19245" xr:uid="{812EC774-7695-4699-9DF2-4BC288BAA12C}"/>
    <cellStyle name="Comma  - Style7" xfId="2347" xr:uid="{47049875-CC4B-4A90-A3FE-241B5DB896B8}"/>
    <cellStyle name="Comma  - Style7 2" xfId="19246" xr:uid="{19A9E437-C62F-440F-AA15-EA0F886E8FA9}"/>
    <cellStyle name="Comma  - Style8" xfId="2348" xr:uid="{519C0E8E-8AE4-4CE1-8A71-15C999F492E8}"/>
    <cellStyle name="Comma  - Style8 2" xfId="19247" xr:uid="{E853FCE2-F018-4C0D-9135-1FA98F2DA942}"/>
    <cellStyle name="Comma $[0]_Red" xfId="2349" xr:uid="{6DDD986C-1768-4798-A0EC-623A53D0A95F}"/>
    <cellStyle name="Comma [00]" xfId="2350" xr:uid="{D54914CA-5CF9-4A37-B958-E8D112E540B6}"/>
    <cellStyle name="Comma [00] 2" xfId="4170" xr:uid="{9172EE72-989E-49E3-8373-CBC43741AA79}"/>
    <cellStyle name="Comma [00] 3" xfId="19248" xr:uid="{57E5391B-E733-4458-B96C-115F921F3E1F}"/>
    <cellStyle name="Comma 10" xfId="175" xr:uid="{E0DB530B-2399-4081-9CE7-C55FC58573C7}"/>
    <cellStyle name="Comma 10 10" xfId="30916" xr:uid="{C599DFFA-5624-4E5F-85DD-63AC080856B2}"/>
    <cellStyle name="Comma 10 11" xfId="50126" xr:uid="{60D5D652-A27A-42CB-B180-BE6B6484BB80}"/>
    <cellStyle name="Comma 10 12" xfId="50180" xr:uid="{621DBBF1-6867-414E-9214-F2BA85A2B29F}"/>
    <cellStyle name="Comma 10 2" xfId="32" xr:uid="{D6D6DD17-68F7-455D-A0E0-C4FD3C5E6816}"/>
    <cellStyle name="Comma 10 2 10" xfId="19865" xr:uid="{509EA78A-3F73-4049-A461-D8FEE55C82C8}"/>
    <cellStyle name="Comma 10 2 10 2" xfId="40794" xr:uid="{259BB3D8-753D-4F2E-884E-FF36DFD4212B}"/>
    <cellStyle name="Comma 10 2 11" xfId="31144" xr:uid="{856D82C5-19C1-4EA3-9012-F8AD0FE0C650}"/>
    <cellStyle name="Comma 10 2 12" xfId="18158" xr:uid="{D37DBC00-95E3-4C0D-85FC-2F54925F96C4}"/>
    <cellStyle name="Comma 10 2 2" xfId="47" xr:uid="{8531100F-A84C-4589-9F28-379C3587E046}"/>
    <cellStyle name="Comma 10 2 2 2" xfId="20830" xr:uid="{E2C79BDC-ED58-417E-AAD4-8D397859D490}"/>
    <cellStyle name="Comma 10 2 2 2 2" xfId="22400" xr:uid="{EECDB821-129B-4DB3-AB88-B17901686297}"/>
    <cellStyle name="Comma 10 2 2 2 2 2" xfId="29876" xr:uid="{B42A912C-BDFE-45C4-9A71-DEBA57D20B91}"/>
    <cellStyle name="Comma 10 2 2 2 2 2 2" xfId="49345" xr:uid="{78869C5F-9994-4391-91C6-7E0C738BEEBE}"/>
    <cellStyle name="Comma 10 2 2 2 2 2 3" xfId="39860" xr:uid="{8965C422-3126-459B-82A9-31B87704D31F}"/>
    <cellStyle name="Comma 10 2 2 2 2 3" xfId="26190" xr:uid="{C8D69FB0-90EA-4631-9E63-3A5A70F4F536}"/>
    <cellStyle name="Comma 10 2 2 2 2 3 2" xfId="46167" xr:uid="{DD4A3864-F78E-421A-935D-F9BBF4483DC2}"/>
    <cellStyle name="Comma 10 2 2 2 2 3 3" xfId="36596" xr:uid="{4B6901D3-8B9F-448E-80C1-496FFB871167}"/>
    <cellStyle name="Comma 10 2 2 2 2 4" xfId="43100" xr:uid="{2AD24CD9-6F7A-45B0-8E97-9189035F5361}"/>
    <cellStyle name="Comma 10 2 2 2 2 5" xfId="33474" xr:uid="{E2435335-82BA-49CA-B939-AEAC13DC488C}"/>
    <cellStyle name="Comma 10 2 2 2 3" xfId="28342" xr:uid="{24079E78-0F21-41B9-A152-C73A277B3434}"/>
    <cellStyle name="Comma 10 2 2 2 3 2" xfId="47811" xr:uid="{20BEEE82-6F0C-483E-9127-6716DEE0668E}"/>
    <cellStyle name="Comma 10 2 2 2 3 3" xfId="38326" xr:uid="{C3347681-CB3A-4A9A-8FFE-ADD4BCD9E673}"/>
    <cellStyle name="Comma 10 2 2 2 4" xfId="24656" xr:uid="{3738E5D7-952D-44B0-85A9-972487B61DC6}"/>
    <cellStyle name="Comma 10 2 2 2 4 2" xfId="44633" xr:uid="{5DB7AB97-8DF3-4CD2-B6BB-D26D8BCB2A77}"/>
    <cellStyle name="Comma 10 2 2 2 4 3" xfId="35062" xr:uid="{186ED3F2-7C36-4883-84C1-D0E8472C7DBA}"/>
    <cellStyle name="Comma 10 2 2 2 5" xfId="41566" xr:uid="{D0AC1CD6-DA2B-438D-877B-BF1CEC7ED778}"/>
    <cellStyle name="Comma 10 2 2 2 6" xfId="31938" xr:uid="{526C3509-9F8F-4FB3-9F88-022AFF1E5DE0}"/>
    <cellStyle name="Comma 10 2 2 3" xfId="21365" xr:uid="{7258C070-3A86-4692-BAAD-65CC61FF7A19}"/>
    <cellStyle name="Comma 10 2 2 3 2" xfId="22907" xr:uid="{A2528B33-0A68-465C-A6B5-964178112443}"/>
    <cellStyle name="Comma 10 2 2 3 2 2" xfId="30383" xr:uid="{C61379AD-9869-4327-80EB-34AD49E82B74}"/>
    <cellStyle name="Comma 10 2 2 3 2 2 2" xfId="49852" xr:uid="{114F888D-43E8-4DD8-AE6F-94DEA8D31BA7}"/>
    <cellStyle name="Comma 10 2 2 3 2 2 3" xfId="40367" xr:uid="{9289A9F1-5B3D-423E-AC28-7E3DF15D83FE}"/>
    <cellStyle name="Comma 10 2 2 3 2 3" xfId="26697" xr:uid="{DBFB77C6-EE4D-49EE-8A70-20263B650566}"/>
    <cellStyle name="Comma 10 2 2 3 2 3 2" xfId="46674" xr:uid="{F63B1FFF-3F54-44D7-AC8E-9C93AC9795EA}"/>
    <cellStyle name="Comma 10 2 2 3 2 3 3" xfId="37103" xr:uid="{695C39A9-42F8-4905-AD85-9AACC7CCBC29}"/>
    <cellStyle name="Comma 10 2 2 3 2 4" xfId="43607" xr:uid="{04F33618-F19F-4F37-BE64-472DE9E298C2}"/>
    <cellStyle name="Comma 10 2 2 3 2 5" xfId="33981" xr:uid="{F7454E43-4C2F-4D1B-9609-81705FBA6A4F}"/>
    <cellStyle name="Comma 10 2 2 3 3" xfId="28849" xr:uid="{7ED4D8A2-1A17-4BDA-A115-187A2EE2DBF2}"/>
    <cellStyle name="Comma 10 2 2 3 3 2" xfId="48318" xr:uid="{88F58B9A-3BB6-4196-BE45-409AF796CACF}"/>
    <cellStyle name="Comma 10 2 2 3 3 3" xfId="38833" xr:uid="{69ECA3D0-9BB1-4C83-A0DC-4A5F66FA2076}"/>
    <cellStyle name="Comma 10 2 2 3 4" xfId="25163" xr:uid="{4705AB9A-EE53-40B7-847C-4598CF7F590E}"/>
    <cellStyle name="Comma 10 2 2 3 4 2" xfId="45140" xr:uid="{1CBFEB34-3AD6-4A1F-A744-7C225BF64D5F}"/>
    <cellStyle name="Comma 10 2 2 3 4 3" xfId="35569" xr:uid="{391B8B51-0185-4FBF-9D89-9EA4B1B45B9D}"/>
    <cellStyle name="Comma 10 2 2 3 5" xfId="42073" xr:uid="{753C512D-3367-4913-B6C0-0141BBC2790F}"/>
    <cellStyle name="Comma 10 2 2 3 6" xfId="32447" xr:uid="{DAE90A82-C488-41D3-BC3A-CC51C7C8334D}"/>
    <cellStyle name="Comma 10 2 2 4" xfId="21997" xr:uid="{D6F9DA56-E3F9-4FE8-9E2F-9348657A2448}"/>
    <cellStyle name="Comma 10 2 2 4 2" xfId="29473" xr:uid="{A239FC05-F02D-44D4-81F0-D0F34ABCC290}"/>
    <cellStyle name="Comma 10 2 2 4 2 2" xfId="48942" xr:uid="{2CDE7BC9-599C-4AC9-AF95-8A035DA4A49E}"/>
    <cellStyle name="Comma 10 2 2 4 2 3" xfId="39457" xr:uid="{3B2A761D-9AE8-4825-BB13-03B28C857019}"/>
    <cellStyle name="Comma 10 2 2 4 3" xfId="25787" xr:uid="{B9ABB183-4647-4423-8C0D-C3B0CFEE2674}"/>
    <cellStyle name="Comma 10 2 2 4 3 2" xfId="45764" xr:uid="{5E32B87B-E946-41A7-A0AB-3016CCEE448A}"/>
    <cellStyle name="Comma 10 2 2 4 3 3" xfId="36193" xr:uid="{407E58A8-48F1-45AE-9E0C-32C613C5F1CB}"/>
    <cellStyle name="Comma 10 2 2 4 4" xfId="42697" xr:uid="{F58671C5-C36E-449C-9010-F1F81C5100FF}"/>
    <cellStyle name="Comma 10 2 2 4 5" xfId="33071" xr:uid="{B319AF9C-507A-4E28-9521-C87F3EC15A2F}"/>
    <cellStyle name="Comma 10 2 2 5" xfId="23817" xr:uid="{2684E5B3-02C0-4974-B3BA-9311A39F4661}"/>
    <cellStyle name="Comma 10 2 2 5 2" xfId="30589" xr:uid="{70C77B04-06B5-46AC-B634-80FE57630DEC}"/>
    <cellStyle name="Comma 10 2 2 5 2 2" xfId="50058" xr:uid="{9341A6D2-88FE-46D3-A2B8-2C5F4DE26D25}"/>
    <cellStyle name="Comma 10 2 2 5 2 3" xfId="40573" xr:uid="{AC6E76A6-E4F6-4FCC-8876-C7189D57E8B3}"/>
    <cellStyle name="Comma 10 2 2 5 3" xfId="26902" xr:uid="{B20E097A-755C-44C1-8960-DB13E5FFE8BC}"/>
    <cellStyle name="Comma 10 2 2 5 3 2" xfId="46879" xr:uid="{25DC86F6-D03C-4B25-BC59-543C343F8FEC}"/>
    <cellStyle name="Comma 10 2 2 5 3 3" xfId="37308" xr:uid="{C01070F4-B15D-4E9B-8215-E0B2ED953F14}"/>
    <cellStyle name="Comma 10 2 2 5 4" xfId="43813" xr:uid="{26DE20CD-3C3A-4DBA-BE9A-3522AD75C31B}"/>
    <cellStyle name="Comma 10 2 2 5 5" xfId="34242" xr:uid="{B5A3EA6D-05C2-4685-9EDF-85F852FF2BAA}"/>
    <cellStyle name="Comma 10 2 2 6" xfId="27939" xr:uid="{8E060396-9737-4541-83FC-77F0E8819C72}"/>
    <cellStyle name="Comma 10 2 2 6 2" xfId="47408" xr:uid="{ED7212B1-500D-4D00-92D9-A13FBB042AA0}"/>
    <cellStyle name="Comma 10 2 2 6 3" xfId="37923" xr:uid="{B34059BD-7961-434C-B2BC-4A181D66BF11}"/>
    <cellStyle name="Comma 10 2 2 7" xfId="24254" xr:uid="{6F36416D-1B37-4FA5-B063-6B36A14179E9}"/>
    <cellStyle name="Comma 10 2 2 7 2" xfId="44231" xr:uid="{F1C5F378-68A2-429F-9A35-B20478266AB0}"/>
    <cellStyle name="Comma 10 2 2 7 3" xfId="34660" xr:uid="{ABCCFDA5-0673-4962-A03F-6BD73DA28466}"/>
    <cellStyle name="Comma 10 2 2 8" xfId="41163" xr:uid="{91DE53A2-C6CA-4F13-AC3E-AE7714CED8F0}"/>
    <cellStyle name="Comma 10 2 2 9" xfId="31524" xr:uid="{E9B6E9E7-2863-4236-B071-DCD74E2444F5}"/>
    <cellStyle name="Comma 10 2 3" xfId="20179" xr:uid="{17A324C5-6EA8-47B7-871B-86798A500F8E}"/>
    <cellStyle name="Comma 10 2 3 2" xfId="21232" xr:uid="{6BD05523-64B6-440C-BCF3-9A693B4C50C4}"/>
    <cellStyle name="Comma 10 2 3 2 2" xfId="22774" xr:uid="{3DF01738-83D3-49BB-84BD-A46A5A621D47}"/>
    <cellStyle name="Comma 10 2 3 2 2 2" xfId="30250" xr:uid="{A659062A-C003-4796-BFC9-953198A2B952}"/>
    <cellStyle name="Comma 10 2 3 2 2 2 2" xfId="49719" xr:uid="{683901F1-9B7F-47B1-B6C1-639721BD509C}"/>
    <cellStyle name="Comma 10 2 3 2 2 2 3" xfId="40234" xr:uid="{A2CA5707-43BC-4228-AADB-207EF0BE7F44}"/>
    <cellStyle name="Comma 10 2 3 2 2 3" xfId="26564" xr:uid="{EC470189-E94D-49D9-AD94-9071BB0E61C1}"/>
    <cellStyle name="Comma 10 2 3 2 2 3 2" xfId="46541" xr:uid="{EBAF544B-EDEA-403B-9E39-7A52A6F8BBF2}"/>
    <cellStyle name="Comma 10 2 3 2 2 3 3" xfId="36970" xr:uid="{98E63030-209F-4146-98B2-C4902208C2F8}"/>
    <cellStyle name="Comma 10 2 3 2 2 4" xfId="43474" xr:uid="{AEDD09FD-90E0-43C0-835D-FD86119367F2}"/>
    <cellStyle name="Comma 10 2 3 2 2 5" xfId="33848" xr:uid="{35C03093-6977-446A-8AA3-A09541479B67}"/>
    <cellStyle name="Comma 10 2 3 2 3" xfId="28716" xr:uid="{CAAC136F-29BD-4F65-8DDF-686281ED4069}"/>
    <cellStyle name="Comma 10 2 3 2 3 2" xfId="48185" xr:uid="{C2CB27BE-2880-4AFC-8BF3-7FC51B78DAE4}"/>
    <cellStyle name="Comma 10 2 3 2 3 3" xfId="38700" xr:uid="{4231879F-DEE7-47F8-B4E6-DE92E0E9EFD2}"/>
    <cellStyle name="Comma 10 2 3 2 4" xfId="25030" xr:uid="{6F1F9BEC-29BD-46C2-801A-2B85CFF14C00}"/>
    <cellStyle name="Comma 10 2 3 2 4 2" xfId="45007" xr:uid="{3433A815-AEB3-4928-8B52-62D6C2731436}"/>
    <cellStyle name="Comma 10 2 3 2 4 3" xfId="35436" xr:uid="{F32DF2C1-4871-4257-A0E5-0C502F312DAD}"/>
    <cellStyle name="Comma 10 2 3 2 5" xfId="41940" xr:uid="{AD70E7D0-A0C5-4704-9B2E-54A655BD538B}"/>
    <cellStyle name="Comma 10 2 3 2 6" xfId="32314" xr:uid="{D19103A0-2275-4199-9A29-1D2DEBE7616B}"/>
    <cellStyle name="Comma 10 2 3 3" xfId="21864" xr:uid="{0E23F3E7-F664-4398-B336-88DAEA7745BD}"/>
    <cellStyle name="Comma 10 2 3 3 2" xfId="29340" xr:uid="{31A9CBDB-0C51-4C36-9E45-B3B0679DD7A8}"/>
    <cellStyle name="Comma 10 2 3 3 2 2" xfId="48809" xr:uid="{8B7A81DB-6693-45E7-BD73-24F3C398C10B}"/>
    <cellStyle name="Comma 10 2 3 3 2 3" xfId="39324" xr:uid="{B55E8079-BCAC-4047-828E-1ADF9F0F4B4E}"/>
    <cellStyle name="Comma 10 2 3 3 3" xfId="25654" xr:uid="{7805C2A2-2ACC-4E98-8A72-18B6B6ABC8B3}"/>
    <cellStyle name="Comma 10 2 3 3 3 2" xfId="45631" xr:uid="{37EA0072-06BD-48A7-A211-76D681EA51EA}"/>
    <cellStyle name="Comma 10 2 3 3 3 3" xfId="36060" xr:uid="{F27EA110-D264-4F58-8C9D-DA69C78FA4D7}"/>
    <cellStyle name="Comma 10 2 3 3 4" xfId="42564" xr:uid="{9DC78DB1-9980-4567-B57A-1E646205DF25}"/>
    <cellStyle name="Comma 10 2 3 3 5" xfId="32938" xr:uid="{0F02295C-BB7F-4A66-9F45-CF697D435F48}"/>
    <cellStyle name="Comma 10 2 3 4" xfId="27806" xr:uid="{42AABDD6-2635-4983-B6DB-7EB356E0CC0B}"/>
    <cellStyle name="Comma 10 2 3 4 2" xfId="47275" xr:uid="{28575E2F-9A07-4FE5-A5A4-623490B77F7D}"/>
    <cellStyle name="Comma 10 2 3 4 3" xfId="37790" xr:uid="{97152863-00A3-4AA5-9C7D-6DCD8F996764}"/>
    <cellStyle name="Comma 10 2 3 5" xfId="24121" xr:uid="{C7D34CC9-AA0D-4F28-9FAF-DA269EFC9474}"/>
    <cellStyle name="Comma 10 2 3 5 2" xfId="44098" xr:uid="{C249C1BA-9D3A-45C4-9913-638BD516C2CF}"/>
    <cellStyle name="Comma 10 2 3 5 3" xfId="34527" xr:uid="{70A083BF-A186-46A0-802E-BF5A58CB8B31}"/>
    <cellStyle name="Comma 10 2 3 6" xfId="41030" xr:uid="{F951B223-9B99-4271-A328-96D2E7A743A8}"/>
    <cellStyle name="Comma 10 2 3 7" xfId="31391" xr:uid="{D2E479B4-B4E7-4562-A4EF-0F0CE2710788}"/>
    <cellStyle name="Comma 10 2 4" xfId="20694" xr:uid="{AA5435B3-98D7-4268-8C27-6B911E67341B}"/>
    <cellStyle name="Comma 10 2 4 2" xfId="22267" xr:uid="{32179DAE-1BAB-4EE3-B17C-12C220E7580C}"/>
    <cellStyle name="Comma 10 2 4 2 2" xfId="29743" xr:uid="{6E77F8B7-D3DE-4E7D-8608-D7A594DD6132}"/>
    <cellStyle name="Comma 10 2 4 2 2 2" xfId="49212" xr:uid="{865FEEA3-FF31-4A5D-BC0B-6E6957EE9C7D}"/>
    <cellStyle name="Comma 10 2 4 2 2 3" xfId="39727" xr:uid="{326388C0-B4AA-487C-8281-A523D9A82200}"/>
    <cellStyle name="Comma 10 2 4 2 3" xfId="26057" xr:uid="{4923B150-F03A-464B-BDB2-B9C7C44E5A70}"/>
    <cellStyle name="Comma 10 2 4 2 3 2" xfId="46034" xr:uid="{C913259F-BBEF-40BC-92E8-8919E8481974}"/>
    <cellStyle name="Comma 10 2 4 2 3 3" xfId="36463" xr:uid="{3C0C6874-A0CC-41E7-B49D-6742C0BA229B}"/>
    <cellStyle name="Comma 10 2 4 2 4" xfId="42967" xr:uid="{F3F9C81B-4589-4B30-A547-0715258FAFB0}"/>
    <cellStyle name="Comma 10 2 4 2 5" xfId="33341" xr:uid="{94F3388B-85BF-46C2-94D7-B13019545BAF}"/>
    <cellStyle name="Comma 10 2 4 3" xfId="28209" xr:uid="{33DE4DEE-3C02-43FE-9A5E-0D846F00E7A7}"/>
    <cellStyle name="Comma 10 2 4 3 2" xfId="47678" xr:uid="{976E8E22-C245-49EE-898C-A26E1ECE3AD6}"/>
    <cellStyle name="Comma 10 2 4 3 3" xfId="38193" xr:uid="{A11CD3DA-90B2-4430-AB6F-92E74E2796A5}"/>
    <cellStyle name="Comma 10 2 4 4" xfId="24523" xr:uid="{FB3AD33E-1D21-4455-B564-12875FEEBB55}"/>
    <cellStyle name="Comma 10 2 4 4 2" xfId="44500" xr:uid="{7413575D-194E-487E-8506-4BD2913EC3D9}"/>
    <cellStyle name="Comma 10 2 4 4 3" xfId="34929" xr:uid="{82DFCB66-FDFD-4D46-BBD3-E6B87299CED6}"/>
    <cellStyle name="Comma 10 2 4 5" xfId="41433" xr:uid="{7CF6A5D8-9EAA-45D8-A97B-379AA2F3A953}"/>
    <cellStyle name="Comma 10 2 4 6" xfId="31805" xr:uid="{9E31F072-1C9F-466C-9B5F-5DC199B82AAA}"/>
    <cellStyle name="Comma 10 2 5" xfId="20645" xr:uid="{3E72B413-F937-4037-B202-7F0C4689CA01}"/>
    <cellStyle name="Comma 10 2 5 2" xfId="20996" xr:uid="{98F90F6E-BFF4-46BD-9159-6B8E329D70FC}"/>
    <cellStyle name="Comma 10 2 5 2 2" xfId="22538" xr:uid="{FBC004DA-B153-4834-96CB-4CFB9C58C042}"/>
    <cellStyle name="Comma 10 2 5 2 2 2" xfId="30014" xr:uid="{01F6CD38-01B4-4773-B8F9-84A6CC4AB8E0}"/>
    <cellStyle name="Comma 10 2 5 2 2 2 2" xfId="49483" xr:uid="{58D2E40E-3177-41F5-9541-D4A2E0FE26C1}"/>
    <cellStyle name="Comma 10 2 5 2 2 2 3" xfId="39998" xr:uid="{44AD9777-8A32-47C0-ABF9-48A3022B8172}"/>
    <cellStyle name="Comma 10 2 5 2 2 3" xfId="26328" xr:uid="{B45F3650-46F4-420B-B771-008B7D7AFF44}"/>
    <cellStyle name="Comma 10 2 5 2 2 3 2" xfId="46305" xr:uid="{6564BD24-B8B4-4E6A-A2D4-A17A264A8B37}"/>
    <cellStyle name="Comma 10 2 5 2 2 3 3" xfId="36734" xr:uid="{579E65B8-1D85-40DF-9255-FB915BF6F5E2}"/>
    <cellStyle name="Comma 10 2 5 2 2 4" xfId="43238" xr:uid="{4269FA85-2095-414A-A4E9-60D5BD2C79EA}"/>
    <cellStyle name="Comma 10 2 5 2 2 5" xfId="33612" xr:uid="{4E4FE515-9E78-428B-9C1F-E77FB6BC3D74}"/>
    <cellStyle name="Comma 10 2 5 2 3" xfId="28480" xr:uid="{8F277A6C-DCE5-4D21-9D53-A8A86CBBCA07}"/>
    <cellStyle name="Comma 10 2 5 2 3 2" xfId="47949" xr:uid="{97B00E14-3C49-43CC-81F8-23E05663F380}"/>
    <cellStyle name="Comma 10 2 5 2 3 3" xfId="38464" xr:uid="{A803610F-FF4A-4E0F-AE2F-77FA8B55CD16}"/>
    <cellStyle name="Comma 10 2 5 2 4" xfId="24794" xr:uid="{70A8B59F-D2A5-4B04-AF60-2AEA91806DA6}"/>
    <cellStyle name="Comma 10 2 5 2 4 2" xfId="44771" xr:uid="{622A712B-17A8-4FE5-93B9-562FF6903837}"/>
    <cellStyle name="Comma 10 2 5 2 4 3" xfId="35200" xr:uid="{258CED19-E12B-4E6C-93AE-AFAFB5BB6BF0}"/>
    <cellStyle name="Comma 10 2 5 2 5" xfId="41704" xr:uid="{746912DD-9C26-446A-AD4D-51B0794ED27C}"/>
    <cellStyle name="Comma 10 2 5 2 6" xfId="32078" xr:uid="{96362EC3-F990-403D-8234-A9966A90FA42}"/>
    <cellStyle name="Comma 10 2 5 3" xfId="22237" xr:uid="{FD3409D3-42DA-4D65-A02E-9D15960F2771}"/>
    <cellStyle name="Comma 10 2 5 3 2" xfId="29713" xr:uid="{2BB1CDD0-01D6-4C51-B577-5C73301DF354}"/>
    <cellStyle name="Comma 10 2 5 3 2 2" xfId="49182" xr:uid="{ED04D858-E6D3-424D-A5A9-511AB3E35D3E}"/>
    <cellStyle name="Comma 10 2 5 3 2 3" xfId="39697" xr:uid="{4F28CFDD-9584-40B7-91B0-9A8E6EBDEA83}"/>
    <cellStyle name="Comma 10 2 5 3 3" xfId="26027" xr:uid="{4CCBC01A-2955-4B71-BEC5-3C75DD48D27B}"/>
    <cellStyle name="Comma 10 2 5 3 3 2" xfId="46004" xr:uid="{117D3E10-20EA-4D3A-9352-7A76BED54DEF}"/>
    <cellStyle name="Comma 10 2 5 3 3 3" xfId="36433" xr:uid="{6B7697F6-0E0B-48AA-8BF6-2BB346695558}"/>
    <cellStyle name="Comma 10 2 5 3 4" xfId="42937" xr:uid="{4E1C8011-4EA0-4CA2-BC69-0B3A7D007966}"/>
    <cellStyle name="Comma 10 2 5 3 5" xfId="33311" xr:uid="{BD783E41-6E85-4E2A-AB07-9F7ABC8E4C2F}"/>
    <cellStyle name="Comma 10 2 5 4" xfId="28179" xr:uid="{451A2260-1C82-409D-A832-4D0E78F1656C}"/>
    <cellStyle name="Comma 10 2 5 4 2" xfId="47648" xr:uid="{7485B107-23B2-4175-932E-751347290410}"/>
    <cellStyle name="Comma 10 2 5 4 3" xfId="38163" xr:uid="{1D562CF9-D485-48FE-A458-E97A0E926E4F}"/>
    <cellStyle name="Comma 10 2 5 5" xfId="24493" xr:uid="{E5E5C067-9E32-46A4-B824-2B18BAC2282B}"/>
    <cellStyle name="Comma 10 2 5 5 2" xfId="44470" xr:uid="{EE16690A-001A-4C78-87C6-9586A521CCAC}"/>
    <cellStyle name="Comma 10 2 5 5 3" xfId="34899" xr:uid="{18AC3B76-E86D-4260-8ACF-436EA59A3683}"/>
    <cellStyle name="Comma 10 2 5 6" xfId="41403" xr:uid="{F74FD092-21B7-4BE8-A047-8AB78A56A62D}"/>
    <cellStyle name="Comma 10 2 5 7" xfId="31766" xr:uid="{32194728-8F3B-4EE7-8E2B-6E4D223C6E16}"/>
    <cellStyle name="Comma 10 2 6" xfId="21628" xr:uid="{5674AF1D-BC42-4D89-99D4-90766914CF66}"/>
    <cellStyle name="Comma 10 2 6 2" xfId="29104" xr:uid="{D15574D6-FF07-43AF-AE3D-9E7425402CAC}"/>
    <cellStyle name="Comma 10 2 6 2 2" xfId="48573" xr:uid="{B46D85F1-8131-492C-B227-D2F0639FFA05}"/>
    <cellStyle name="Comma 10 2 6 2 3" xfId="39088" xr:uid="{4DFD7943-F4DB-4FF1-81E6-A283610D51C7}"/>
    <cellStyle name="Comma 10 2 6 3" xfId="25418" xr:uid="{B1E20829-F959-4F20-8991-BEE479C48BD5}"/>
    <cellStyle name="Comma 10 2 6 3 2" xfId="45395" xr:uid="{364423EE-ED9B-4719-AC0E-C0B93E88BF0E}"/>
    <cellStyle name="Comma 10 2 6 3 3" xfId="35824" xr:uid="{11EE775E-EBE9-484B-8B58-70798879DDD5}"/>
    <cellStyle name="Comma 10 2 6 4" xfId="42328" xr:uid="{C59B6A13-4478-4D21-B88C-5692CB298D97}"/>
    <cellStyle name="Comma 10 2 6 5" xfId="32702" xr:uid="{7A8CAE42-251F-4AB5-9B3C-835EA61ACADB}"/>
    <cellStyle name="Comma 10 2 7" xfId="23689" xr:uid="{558509A7-2F8E-4448-9988-69453BC672D7}"/>
    <cellStyle name="Comma 10 2 7 2" xfId="30555" xr:uid="{EBCCE66B-8DBC-4CB0-9185-E1A0BF5A6128}"/>
    <cellStyle name="Comma 10 2 7 2 2" xfId="50024" xr:uid="{16B6C53F-E68A-47BE-A819-0492C1E6782E}"/>
    <cellStyle name="Comma 10 2 7 2 3" xfId="40539" xr:uid="{C091258E-FF89-4010-825A-4E1A4B2E34D7}"/>
    <cellStyle name="Comma 10 2 7 3" xfId="26868" xr:uid="{3C5D5157-662E-4905-8DA5-A87B8852034A}"/>
    <cellStyle name="Comma 10 2 7 3 2" xfId="46845" xr:uid="{45607201-00D6-4B9B-9FC5-6253B4076E5C}"/>
    <cellStyle name="Comma 10 2 7 3 3" xfId="37274" xr:uid="{5D9C45E6-49E0-4C1F-B41C-F2E227A1EFD2}"/>
    <cellStyle name="Comma 10 2 7 4" xfId="43779" xr:uid="{44D7C8E8-A5E0-472D-886A-E596A9264575}"/>
    <cellStyle name="Comma 10 2 7 5" xfId="34200" xr:uid="{42642FA6-3D5C-4B4A-A661-B83450EC80E7}"/>
    <cellStyle name="Comma 10 2 8" xfId="27570" xr:uid="{C7EA862E-EA57-4DDB-9D33-B9AC7363620F}"/>
    <cellStyle name="Comma 10 2 8 2" xfId="47039" xr:uid="{DBDA9E9D-1A55-4D75-95A7-E54B79C28B38}"/>
    <cellStyle name="Comma 10 2 8 3" xfId="37554" xr:uid="{A39CBA25-77C2-4246-808E-256820A42D70}"/>
    <cellStyle name="Comma 10 2 9" xfId="23884" xr:uid="{714383A5-40C0-4540-BDFE-28CE01ED03B0}"/>
    <cellStyle name="Comma 10 2 9 2" xfId="43861" xr:uid="{347C963C-0FFE-4B18-AA9F-472FABA79504}"/>
    <cellStyle name="Comma 10 2 9 3" xfId="34290" xr:uid="{B03050E7-2D7E-47E6-AE0E-703A0D969808}"/>
    <cellStyle name="Comma 10 3" xfId="20060" xr:uid="{F7114B79-8BE9-47E0-A421-F7078D568029}"/>
    <cellStyle name="Comma 10 3 2" xfId="21115" xr:uid="{3815EC8A-3D73-4C56-A149-5973C27A3BCD}"/>
    <cellStyle name="Comma 10 3 2 2" xfId="22657" xr:uid="{D716A621-AE50-419D-B7D8-08CACE254470}"/>
    <cellStyle name="Comma 10 3 2 2 2" xfId="30133" xr:uid="{4E9A97E1-1A5D-48F2-8846-22DF570594C4}"/>
    <cellStyle name="Comma 10 3 2 2 2 2" xfId="49602" xr:uid="{3E0860BF-9C0E-4A2B-8138-3096B6FFD012}"/>
    <cellStyle name="Comma 10 3 2 2 2 3" xfId="40117" xr:uid="{157EF6AD-63C0-4438-B00D-79C9E53D5E58}"/>
    <cellStyle name="Comma 10 3 2 2 3" xfId="26447" xr:uid="{EEF7191E-FC73-4F92-88C6-C147F1EC201E}"/>
    <cellStyle name="Comma 10 3 2 2 3 2" xfId="46424" xr:uid="{6184D166-68DB-4219-BB72-2FC2A1548DDF}"/>
    <cellStyle name="Comma 10 3 2 2 3 3" xfId="36853" xr:uid="{EDAC5686-B1CD-4B1A-9C07-34AF20BE17F4}"/>
    <cellStyle name="Comma 10 3 2 2 4" xfId="43357" xr:uid="{78DB5E9E-24E2-4930-9DAE-6F5DC9E83B80}"/>
    <cellStyle name="Comma 10 3 2 2 5" xfId="33731" xr:uid="{FC6B2C4D-C7ED-4087-A05F-0C8234DF2E31}"/>
    <cellStyle name="Comma 10 3 2 3" xfId="28599" xr:uid="{258A1FC0-5E32-4E17-A2CF-AA4144F0F51C}"/>
    <cellStyle name="Comma 10 3 2 3 2" xfId="48068" xr:uid="{A5B96124-D7E1-4648-A410-F88879C2912F}"/>
    <cellStyle name="Comma 10 3 2 3 3" xfId="38583" xr:uid="{3F605F00-FCBA-4DBB-BDE1-7AE9AA698791}"/>
    <cellStyle name="Comma 10 3 2 4" xfId="24913" xr:uid="{71E8F761-286E-4748-9DCC-A7415CCA673B}"/>
    <cellStyle name="Comma 10 3 2 4 2" xfId="44890" xr:uid="{074E971A-FA55-4595-9803-80834C2023E9}"/>
    <cellStyle name="Comma 10 3 2 4 3" xfId="35319" xr:uid="{B4D6DDED-ED53-4F00-ACE8-493722A35435}"/>
    <cellStyle name="Comma 10 3 2 5" xfId="41823" xr:uid="{C74CCF2D-43B5-4D18-9E9B-C13BF6428325}"/>
    <cellStyle name="Comma 10 3 2 6" xfId="32197" xr:uid="{51D03565-E4F2-4363-8148-02C7529D5080}"/>
    <cellStyle name="Comma 10 3 3" xfId="21747" xr:uid="{54E088ED-8BAA-4E14-BC20-CA2E794058AB}"/>
    <cellStyle name="Comma 10 3 3 2" xfId="29223" xr:uid="{FD4D6D16-0FEC-4906-B636-FD4489EA3E64}"/>
    <cellStyle name="Comma 10 3 3 2 2" xfId="48692" xr:uid="{6C84E50B-1D38-4E14-A222-989E424A5C25}"/>
    <cellStyle name="Comma 10 3 3 2 3" xfId="39207" xr:uid="{3B88D5DB-1770-4602-B11B-591FAB68F062}"/>
    <cellStyle name="Comma 10 3 3 3" xfId="25537" xr:uid="{7C8E38DC-F21B-4D52-82AD-A92ECB9DB87F}"/>
    <cellStyle name="Comma 10 3 3 3 2" xfId="45514" xr:uid="{41BB4C19-06BD-4A82-A208-5BE60348FB5B}"/>
    <cellStyle name="Comma 10 3 3 3 3" xfId="35943" xr:uid="{450D88C1-1474-4700-A826-A3FF624A0040}"/>
    <cellStyle name="Comma 10 3 3 4" xfId="42447" xr:uid="{20E80358-6CDB-4F75-BC8A-59D53E426ACC}"/>
    <cellStyle name="Comma 10 3 3 5" xfId="32821" xr:uid="{D686E74B-29E6-4559-BE08-DFA68013C8AA}"/>
    <cellStyle name="Comma 10 3 4" xfId="23801" xr:uid="{28022532-2853-40CB-9FAB-1B3DD497D056}"/>
    <cellStyle name="Comma 10 3 4 2" xfId="30573" xr:uid="{016E7405-9C9A-4DD5-BE80-BE29528E6451}"/>
    <cellStyle name="Comma 10 3 4 2 2" xfId="50042" xr:uid="{1C934415-E048-446B-9676-B35FB691057C}"/>
    <cellStyle name="Comma 10 3 4 2 3" xfId="40557" xr:uid="{380890EA-38E5-434F-B66D-CF163732A55A}"/>
    <cellStyle name="Comma 10 3 4 3" xfId="26886" xr:uid="{CE324A20-9A69-4FCD-B1B9-C1BF0D63F333}"/>
    <cellStyle name="Comma 10 3 4 3 2" xfId="46863" xr:uid="{324BB33B-B63A-4C11-A8E5-1EF630D9D710}"/>
    <cellStyle name="Comma 10 3 4 3 3" xfId="37292" xr:uid="{AD926F60-04E6-479A-8C8C-8BC7A1AA1EE0}"/>
    <cellStyle name="Comma 10 3 4 4" xfId="43797" xr:uid="{849D2A13-845D-45C5-9BAE-B3DA88ADA4C4}"/>
    <cellStyle name="Comma 10 3 4 5" xfId="34226" xr:uid="{3F25FCED-00A7-4431-81F6-037496FAAF21}"/>
    <cellStyle name="Comma 10 3 5" xfId="27689" xr:uid="{9F192127-0F29-45A6-BEBE-32EFB2F07720}"/>
    <cellStyle name="Comma 10 3 5 2" xfId="47158" xr:uid="{0FF50925-0BD8-4169-8383-EF085BA89775}"/>
    <cellStyle name="Comma 10 3 5 3" xfId="37673" xr:uid="{F4887DA4-439A-43F0-8C07-9EFF351D0517}"/>
    <cellStyle name="Comma 10 3 6" xfId="24004" xr:uid="{458D9A79-3A41-4580-8D5E-E5C202693181}"/>
    <cellStyle name="Comma 10 3 6 2" xfId="43981" xr:uid="{3C7C2333-BE1C-444E-A25E-AC78DAD8864D}"/>
    <cellStyle name="Comma 10 3 6 3" xfId="34410" xr:uid="{22340CBC-2CF8-4149-93D0-6F1911251551}"/>
    <cellStyle name="Comma 10 3 7" xfId="40913" xr:uid="{5D9A99ED-C415-4751-AE11-8FFCAEB85FEE}"/>
    <cellStyle name="Comma 10 3 8" xfId="31274" xr:uid="{57DDDE51-F009-4F5A-9C92-2766D2FF93C9}"/>
    <cellStyle name="Comma 10 4" xfId="20534" xr:uid="{A5AB5488-1587-43B6-A184-927A7DE1F5F7}"/>
    <cellStyle name="Comma 10 4 2" xfId="22136" xr:uid="{2DD31F8F-9698-48D3-A591-785985D13B73}"/>
    <cellStyle name="Comma 10 4 2 2" xfId="29612" xr:uid="{C6DDDA92-3D4E-4E44-8B2B-B7B7BF5C8E79}"/>
    <cellStyle name="Comma 10 4 2 2 2" xfId="49081" xr:uid="{90CBE941-8596-4DF7-9B5A-BED5FF417B2A}"/>
    <cellStyle name="Comma 10 4 2 2 3" xfId="39596" xr:uid="{E1C278E4-70FF-45D3-9C1A-8F015D1EA86A}"/>
    <cellStyle name="Comma 10 4 2 3" xfId="25926" xr:uid="{A28ADB28-F94F-4B32-B100-67B910039461}"/>
    <cellStyle name="Comma 10 4 2 3 2" xfId="45903" xr:uid="{BA5D5C4F-E632-4BB5-8D54-C9F1BF27AE4C}"/>
    <cellStyle name="Comma 10 4 2 3 3" xfId="36332" xr:uid="{E20A8F26-E846-4883-BD11-7A2DAD1553E2}"/>
    <cellStyle name="Comma 10 4 2 4" xfId="42836" xr:uid="{B3F2B62E-0FCA-470E-BA75-694BC374B404}"/>
    <cellStyle name="Comma 10 4 2 5" xfId="33210" xr:uid="{E19262CE-44A0-48D9-87D5-223AD5175E0E}"/>
    <cellStyle name="Comma 10 4 3" xfId="28078" xr:uid="{E802AB90-A5E7-4480-B201-B9F60D555B24}"/>
    <cellStyle name="Comma 10 4 3 2" xfId="47547" xr:uid="{39E940DB-FC04-4CC4-8EBF-FB2BC4EE4095}"/>
    <cellStyle name="Comma 10 4 3 3" xfId="38062" xr:uid="{ADD50924-4251-43FA-BDDE-1945E8719240}"/>
    <cellStyle name="Comma 10 4 4" xfId="24392" xr:uid="{729948F7-BD0E-47AD-85AD-6B234D63D691}"/>
    <cellStyle name="Comma 10 4 4 2" xfId="44369" xr:uid="{BC0FDCBD-26C5-4B1E-8516-BDD5FCFB5ED6}"/>
    <cellStyle name="Comma 10 4 4 3" xfId="34798" xr:uid="{AEB81E7F-61C1-4045-8ED2-336FA6859697}"/>
    <cellStyle name="Comma 10 4 5" xfId="41302" xr:uid="{C1220415-10AD-4F98-BE9E-7497924E633B}"/>
    <cellStyle name="Comma 10 4 6" xfId="31665" xr:uid="{A20089FE-A184-4FF6-B807-AAB40ED9DCD9}"/>
    <cellStyle name="Comma 10 5" xfId="20667" xr:uid="{A3A37D9B-D25A-4D99-80CB-B77B172DEEB0}"/>
    <cellStyle name="Comma 10 5 2" xfId="22245" xr:uid="{09ADC3B5-7798-4D78-8577-444E09A5C645}"/>
    <cellStyle name="Comma 10 5 2 2" xfId="29721" xr:uid="{CC72D922-F2FE-4759-8465-5F2D5AC1BBD3}"/>
    <cellStyle name="Comma 10 5 2 2 2" xfId="49190" xr:uid="{42C61429-7975-486E-9307-924C4405C452}"/>
    <cellStyle name="Comma 10 5 2 2 3" xfId="39705" xr:uid="{ABBD85B7-24DA-4BB9-BAC8-D5158EF1EEC2}"/>
    <cellStyle name="Comma 10 5 2 3" xfId="26035" xr:uid="{6F33B78E-C832-45EA-B40E-41C6FB5F845B}"/>
    <cellStyle name="Comma 10 5 2 3 2" xfId="46012" xr:uid="{B32EBBD9-A1B0-4506-8D3F-BC894DCE00F3}"/>
    <cellStyle name="Comma 10 5 2 3 3" xfId="36441" xr:uid="{9BF8397A-0FE7-446B-AC47-712CE66B40F9}"/>
    <cellStyle name="Comma 10 5 2 4" xfId="42945" xr:uid="{B0DC7403-6D6B-4E77-88AE-80F1A7C0000A}"/>
    <cellStyle name="Comma 10 5 2 5" xfId="33319" xr:uid="{8B06AF12-BB8B-4B74-8724-0FFAE3396593}"/>
    <cellStyle name="Comma 10 5 3" xfId="28187" xr:uid="{B15DA986-0A44-4D9A-9F76-EEA19B636041}"/>
    <cellStyle name="Comma 10 5 3 2" xfId="47656" xr:uid="{31A55E7A-78AC-4DEE-9CA4-1CF10ED943A5}"/>
    <cellStyle name="Comma 10 5 3 3" xfId="38171" xr:uid="{66FCE11F-B958-4076-AD0A-30B02D9C30F4}"/>
    <cellStyle name="Comma 10 5 4" xfId="24501" xr:uid="{9844EDDE-82CA-487F-8E78-E55E48864D11}"/>
    <cellStyle name="Comma 10 5 4 2" xfId="44478" xr:uid="{BC594495-9C44-44CD-A5F7-2A27DEFBED04}"/>
    <cellStyle name="Comma 10 5 4 3" xfId="34907" xr:uid="{15C250AB-CC70-458E-A920-E221E980BCCB}"/>
    <cellStyle name="Comma 10 5 5" xfId="41411" xr:uid="{1058F0C5-00AF-4A34-9FDC-C4375A5B6174}"/>
    <cellStyle name="Comma 10 5 6" xfId="31781" xr:uid="{F63EA0D9-B09E-4B3D-B2DA-9F3F418511AC}"/>
    <cellStyle name="Comma 10 6" xfId="21509" xr:uid="{3C899C39-1EFA-498D-90FB-E6CB4CFBB836}"/>
    <cellStyle name="Comma 10 6 2" xfId="28985" xr:uid="{1110080A-BCFD-4B02-B29D-DA5BA04B0F2A}"/>
    <cellStyle name="Comma 10 6 2 2" xfId="48454" xr:uid="{002B56C6-A970-4DC8-BFBB-7F7135F95544}"/>
    <cellStyle name="Comma 10 6 2 3" xfId="38969" xr:uid="{BEB3CFAC-5ACD-4EFF-8F95-9F92E6DBB824}"/>
    <cellStyle name="Comma 10 6 3" xfId="25299" xr:uid="{3979E787-25B2-4C04-8A2F-D897EA6D76B1}"/>
    <cellStyle name="Comma 10 6 3 2" xfId="45276" xr:uid="{C9043AFB-FC8C-4399-9AFF-974CF9FD9DE4}"/>
    <cellStyle name="Comma 10 6 3 3" xfId="35705" xr:uid="{227BD2EE-8745-4FDF-8994-12898F8FD652}"/>
    <cellStyle name="Comma 10 6 4" xfId="42209" xr:uid="{F9E2D667-6115-4ECB-B9A0-089D472FB5D7}"/>
    <cellStyle name="Comma 10 6 5" xfId="32583" xr:uid="{6320BBCB-3A9B-430E-9C9D-7CA1D0935FC1}"/>
    <cellStyle name="Comma 10 7" xfId="23569" xr:uid="{2C28DBB1-A946-4F78-89DA-75D82AFA52C1}"/>
    <cellStyle name="Comma 10 7 2" xfId="30538" xr:uid="{75D2700A-FD49-4FFF-A1FD-FF73E8BB3219}"/>
    <cellStyle name="Comma 10 7 2 2" xfId="50007" xr:uid="{6587886C-BFAC-4AFE-9253-9A61AA5AE5B2}"/>
    <cellStyle name="Comma 10 7 2 3" xfId="40522" xr:uid="{168AF7CA-B18B-4132-A7A8-6FCF605A2607}"/>
    <cellStyle name="Comma 10 7 3" xfId="26852" xr:uid="{8A8402F3-3676-4D1E-89A7-EEBC77AECB04}"/>
    <cellStyle name="Comma 10 7 3 2" xfId="46829" xr:uid="{AB33EF16-FC2D-4A4B-AC05-9565DDFFF37C}"/>
    <cellStyle name="Comma 10 7 3 3" xfId="37258" xr:uid="{6892F7AD-798B-422F-91AB-19D2A528AB1A}"/>
    <cellStyle name="Comma 10 7 4" xfId="43762" xr:uid="{A636DBFF-8CF5-40B4-A26A-F15B7F1223A8}"/>
    <cellStyle name="Comma 10 7 5" xfId="34170" xr:uid="{B8116884-6D82-4705-8678-4E51034529FF}"/>
    <cellStyle name="Comma 10 8" xfId="27189" xr:uid="{D25DA354-E9A4-4208-976E-CBB0B9DF7A21}"/>
    <cellStyle name="Comma 10 8 2" xfId="46897" xr:uid="{80CB4368-CE4C-4B8D-BE68-8726EB267810}"/>
    <cellStyle name="Comma 10 8 3" xfId="37399" xr:uid="{6B39E5CD-DAB2-44FF-B680-F7F22EA53AD1}"/>
    <cellStyle name="Comma 10 9" xfId="18863" xr:uid="{EF4B3914-7007-4857-88E1-2F6F0A5E84E4}"/>
    <cellStyle name="Comma 10 9 2" xfId="40651" xr:uid="{8F4CCBB7-E3AA-43F7-9DDC-2EB7E060CABA}"/>
    <cellStyle name="Comma 100" xfId="20434" xr:uid="{6D24AD16-5997-4A96-8000-746A737E5012}"/>
    <cellStyle name="Comma 100 2" xfId="22118" xr:uid="{9A850A63-2FD7-4F5A-B02B-1AD2F50A26BD}"/>
    <cellStyle name="Comma 100 2 2" xfId="29594" xr:uid="{804BC176-9439-4A99-ACB2-0A687AA5E53A}"/>
    <cellStyle name="Comma 100 2 2 2" xfId="49063" xr:uid="{DCEC28F4-7B02-4906-971B-629BDE4DC58E}"/>
    <cellStyle name="Comma 100 2 2 3" xfId="39578" xr:uid="{6C4CCE92-C01F-4EEF-8969-82CF557565DA}"/>
    <cellStyle name="Comma 100 2 3" xfId="25908" xr:uid="{C04B2ECA-1230-49A5-A330-CDC9FDBFABBA}"/>
    <cellStyle name="Comma 100 2 3 2" xfId="45885" xr:uid="{A9CA9D23-EC45-442F-B443-A2C78E264A74}"/>
    <cellStyle name="Comma 100 2 3 3" xfId="36314" xr:uid="{48ACD612-1428-4EDE-A340-1035B30D77C1}"/>
    <cellStyle name="Comma 100 2 4" xfId="42818" xr:uid="{781FF2BB-0B96-4486-966A-C8E6B99B2A40}"/>
    <cellStyle name="Comma 100 2 5" xfId="33192" xr:uid="{A6D65B3F-D37E-484B-B981-248F41B46742}"/>
    <cellStyle name="Comma 100 3" xfId="28060" xr:uid="{982021A4-6FB4-4EF4-A1F9-C50C5A70E06B}"/>
    <cellStyle name="Comma 100 3 2" xfId="47529" xr:uid="{13A1FBEC-A53B-432B-B6F5-94AC882F54B3}"/>
    <cellStyle name="Comma 100 3 3" xfId="38044" xr:uid="{B89EABEF-4862-4383-9695-A32CF54F2EE0}"/>
    <cellStyle name="Comma 100 4" xfId="24374" xr:uid="{8389E293-A1AF-4353-AF44-6E17E514BCCB}"/>
    <cellStyle name="Comma 100 4 2" xfId="44351" xr:uid="{1BC58F2D-3E9C-424F-B476-9153CCE22CE4}"/>
    <cellStyle name="Comma 100 4 3" xfId="34780" xr:uid="{14F7C870-B700-48AF-966B-E62BBE12885E}"/>
    <cellStyle name="Comma 100 5" xfId="41284" xr:uid="{BA06E723-DD43-4D78-BCCE-8D27E68B4FB6}"/>
    <cellStyle name="Comma 100 6" xfId="31646" xr:uid="{238AC287-B7AE-477D-AD5A-4627C11A7633}"/>
    <cellStyle name="Comma 101" xfId="20505" xr:uid="{A8210871-5837-44F5-A0B3-5622E4688260}"/>
    <cellStyle name="Comma 101 2" xfId="20967" xr:uid="{85C8247C-4708-4053-BC33-B194606D7222}"/>
    <cellStyle name="Comma 101 2 2" xfId="22509" xr:uid="{04E37CC6-A5B8-4CAA-99E8-2A925CC2A152}"/>
    <cellStyle name="Comma 101 2 2 2" xfId="29985" xr:uid="{590F1406-19BE-4749-9EF9-AD0D53469254}"/>
    <cellStyle name="Comma 101 2 2 2 2" xfId="49454" xr:uid="{60310C68-039C-4D5E-B718-76A43A6C3875}"/>
    <cellStyle name="Comma 101 2 2 2 3" xfId="39969" xr:uid="{75484B50-0DA7-4ED3-A412-D3FE838321E2}"/>
    <cellStyle name="Comma 101 2 2 3" xfId="26299" xr:uid="{344F425D-B145-4AA9-8379-266416FB81E8}"/>
    <cellStyle name="Comma 101 2 2 3 2" xfId="46276" xr:uid="{2045891C-032F-4DAD-8415-4FFA14D1BDF7}"/>
    <cellStyle name="Comma 101 2 2 3 3" xfId="36705" xr:uid="{2D16CE37-D57D-4100-B2F5-36FA037EB8F5}"/>
    <cellStyle name="Comma 101 2 2 4" xfId="43209" xr:uid="{3D2F8E41-13D9-49A4-93BF-1DD7A1930419}"/>
    <cellStyle name="Comma 101 2 2 5" xfId="33583" xr:uid="{FA78D8ED-EE53-48F9-BD47-A23E637289D1}"/>
    <cellStyle name="Comma 101 2 3" xfId="28451" xr:uid="{DB7EF04E-6CED-4458-87C1-1E43EF146C6D}"/>
    <cellStyle name="Comma 101 2 3 2" xfId="47920" xr:uid="{DA2D5DF6-D2B8-42B4-9C08-5379610C0EEC}"/>
    <cellStyle name="Comma 101 2 3 3" xfId="38435" xr:uid="{7FF9974A-A509-4EB2-A076-F67ECAF19D20}"/>
    <cellStyle name="Comma 101 2 4" xfId="24765" xr:uid="{AC079773-6622-46F3-92DF-18FD79E62897}"/>
    <cellStyle name="Comma 101 2 4 2" xfId="44742" xr:uid="{7BD0F81F-9121-4C60-A9FA-AF6E8908FC78}"/>
    <cellStyle name="Comma 101 2 4 3" xfId="35171" xr:uid="{3BE06870-875E-4594-8245-CFE286FE6C8B}"/>
    <cellStyle name="Comma 101 2 5" xfId="41675" xr:uid="{E87781DD-A3A8-4645-A7AD-2A16534FF123}"/>
    <cellStyle name="Comma 101 2 6" xfId="32049" xr:uid="{68B317FD-58FA-4AC7-B43C-CA54D2C05146}"/>
    <cellStyle name="Comma 101 3" xfId="22134" xr:uid="{D80B5FBB-B5EF-4FE4-A40A-C731360EF59B}"/>
    <cellStyle name="Comma 101 3 2" xfId="29610" xr:uid="{6E546B27-2773-4CCA-94AF-29D0F4B08DF9}"/>
    <cellStyle name="Comma 101 3 2 2" xfId="49079" xr:uid="{8DF3377F-F2E2-4EEC-9139-FADDD397EFD2}"/>
    <cellStyle name="Comma 101 3 2 3" xfId="39594" xr:uid="{5C97FB06-5E5B-444C-B7AA-58D7D5688442}"/>
    <cellStyle name="Comma 101 3 3" xfId="25924" xr:uid="{59FFC4FD-47EC-483F-93AD-8CA634DFA3E1}"/>
    <cellStyle name="Comma 101 3 3 2" xfId="45901" xr:uid="{A0031F71-C969-4EB4-B1D3-A301FF874B11}"/>
    <cellStyle name="Comma 101 3 3 3" xfId="36330" xr:uid="{09E73ECD-90ED-43D7-81C7-4A81587D463C}"/>
    <cellStyle name="Comma 101 3 4" xfId="42834" xr:uid="{98375AD7-4184-4A4E-A79C-6922F7A0CB99}"/>
    <cellStyle name="Comma 101 3 5" xfId="33208" xr:uid="{7F85BCD6-DAEC-40C8-A4CF-8F64E4CAC8F1}"/>
    <cellStyle name="Comma 101 4" xfId="28076" xr:uid="{D01FC79B-F980-4C0A-84E9-8185922DFF80}"/>
    <cellStyle name="Comma 101 4 2" xfId="47545" xr:uid="{50FE2DCF-86B3-48C5-ABFF-32A5A13592CC}"/>
    <cellStyle name="Comma 101 4 3" xfId="38060" xr:uid="{0BAC6009-EBB8-4F8C-8041-5CB8E25F560D}"/>
    <cellStyle name="Comma 101 5" xfId="24390" xr:uid="{7343CD48-D555-4DD6-BBFA-807A5D6F33BB}"/>
    <cellStyle name="Comma 101 5 2" xfId="44367" xr:uid="{7683CA0B-66ED-4BC0-8133-9DD1FD1E0C23}"/>
    <cellStyle name="Comma 101 5 3" xfId="34796" xr:uid="{01CB0CC5-738F-4D9F-AEE1-74FC2375169C}"/>
    <cellStyle name="Comma 101 6" xfId="41300" xr:uid="{86E22B9C-44BA-4C8A-BAF7-D4502B127F8D}"/>
    <cellStyle name="Comma 101 7" xfId="31663" xr:uid="{561BB93F-5F26-40A7-942E-B9DB33D61847}"/>
    <cellStyle name="Comma 102" xfId="20503" xr:uid="{62E0C6FE-3576-4409-BD9B-C69E445B401F}"/>
    <cellStyle name="Comma 102 2" xfId="21101" xr:uid="{8F04CDAC-3330-4E88-87DD-EB372717D9D0}"/>
    <cellStyle name="Comma 102 2 2" xfId="22643" xr:uid="{B62A5B98-3878-4DB2-B674-3D0A758F4D38}"/>
    <cellStyle name="Comma 102 2 2 2" xfId="30119" xr:uid="{CED61D9E-71BA-4181-A01C-F397D08DE59B}"/>
    <cellStyle name="Comma 102 2 2 2 2" xfId="49588" xr:uid="{2D431C4D-E61E-479C-B19E-0F9F5C45FB50}"/>
    <cellStyle name="Comma 102 2 2 2 3" xfId="40103" xr:uid="{CA58F365-232D-46E4-ACDF-BFE7E2E7432D}"/>
    <cellStyle name="Comma 102 2 2 3" xfId="26433" xr:uid="{32B768B3-94A4-421B-B158-E2280F0652C1}"/>
    <cellStyle name="Comma 102 2 2 3 2" xfId="46410" xr:uid="{37BD0EB3-6B81-49BA-A2E3-A27C52965BE3}"/>
    <cellStyle name="Comma 102 2 2 3 3" xfId="36839" xr:uid="{E1F09893-880B-41CC-8913-417550DDA63E}"/>
    <cellStyle name="Comma 102 2 2 4" xfId="43343" xr:uid="{6E17D240-89E3-467B-BD19-F5E59CD07BB5}"/>
    <cellStyle name="Comma 102 2 2 5" xfId="33717" xr:uid="{67EF50B7-A8A6-4851-851E-49286F78E462}"/>
    <cellStyle name="Comma 102 2 3" xfId="28585" xr:uid="{0F121F6B-0701-4F5D-AF03-BDF67159175C}"/>
    <cellStyle name="Comma 102 2 3 2" xfId="48054" xr:uid="{93127C80-38D1-408C-B6A7-CCEFC9A5DEEA}"/>
    <cellStyle name="Comma 102 2 3 3" xfId="38569" xr:uid="{AFB76535-24F1-410B-8C2C-D1BB2F031C06}"/>
    <cellStyle name="Comma 102 2 4" xfId="24899" xr:uid="{8FD3DA47-4425-46F9-9A3D-EEA30913BF94}"/>
    <cellStyle name="Comma 102 2 4 2" xfId="44876" xr:uid="{4F5712F4-2A06-4209-9D69-2FD5B0A56C44}"/>
    <cellStyle name="Comma 102 2 4 3" xfId="35305" xr:uid="{15EF5C5F-4E27-4B1A-8A9E-F4FBBD918E38}"/>
    <cellStyle name="Comma 102 2 5" xfId="41809" xr:uid="{97DD9137-E9D1-45BA-9611-ECC8B1AFBE3F}"/>
    <cellStyle name="Comma 102 2 6" xfId="32183" xr:uid="{218CB252-B3EE-40D5-B03C-71201BCACF0F}"/>
    <cellStyle name="Comma 102 3" xfId="22133" xr:uid="{40BE2B66-32F6-4A9A-A46A-62B961359ACA}"/>
    <cellStyle name="Comma 102 3 2" xfId="29609" xr:uid="{7DB0ABBD-1430-47EF-969A-67F702868203}"/>
    <cellStyle name="Comma 102 3 2 2" xfId="49078" xr:uid="{A566BC76-5113-4BA0-ADD5-4AD701F54A6C}"/>
    <cellStyle name="Comma 102 3 2 3" xfId="39593" xr:uid="{1393A170-40FB-49D6-B382-3DAE9FCA1FF3}"/>
    <cellStyle name="Comma 102 3 3" xfId="25923" xr:uid="{BBBF7EE3-8EFA-4379-BEFD-B998C91BCBC3}"/>
    <cellStyle name="Comma 102 3 3 2" xfId="45900" xr:uid="{39A060B8-5207-4B4E-B378-113B5C0DBD7C}"/>
    <cellStyle name="Comma 102 3 3 3" xfId="36329" xr:uid="{4B63AA8F-5967-446D-AA21-92DCA185CED4}"/>
    <cellStyle name="Comma 102 3 4" xfId="42833" xr:uid="{05AC5E82-3D35-432C-99A3-D976E3DA4F60}"/>
    <cellStyle name="Comma 102 3 5" xfId="33207" xr:uid="{F96C97EF-FF12-4785-A595-B4C21328D214}"/>
    <cellStyle name="Comma 102 4" xfId="28075" xr:uid="{F1DB5216-4A6E-4F99-9120-B3A0E435A437}"/>
    <cellStyle name="Comma 102 4 2" xfId="47544" xr:uid="{941BAC16-9443-45B2-A49B-5350EB9936ED}"/>
    <cellStyle name="Comma 102 4 3" xfId="38059" xr:uid="{BAC58FDA-18BB-4BEB-B264-76A11541BFCE}"/>
    <cellStyle name="Comma 102 5" xfId="24389" xr:uid="{42466688-CC7C-417C-A310-C3093B902A2F}"/>
    <cellStyle name="Comma 102 5 2" xfId="44366" xr:uid="{8271ABFB-EDD1-4F52-9AF7-4BA925EF41FB}"/>
    <cellStyle name="Comma 102 5 3" xfId="34795" xr:uid="{4CF0F941-7DA8-4E91-8D59-493196607F2D}"/>
    <cellStyle name="Comma 102 6" xfId="41299" xr:uid="{554498FD-CE48-4AE7-8FF4-A9C1682CFAA4}"/>
    <cellStyle name="Comma 102 7" xfId="31662" xr:uid="{1C098CFF-E2F9-45F3-B187-A237D9488BFA}"/>
    <cellStyle name="Comma 103" xfId="20979" xr:uid="{BBB8C277-9A6E-43EE-93DA-66A4446A4A09}"/>
    <cellStyle name="Comma 103 2" xfId="22521" xr:uid="{653850C2-D9A8-4E7A-B108-AFEA057BD876}"/>
    <cellStyle name="Comma 103 2 2" xfId="29997" xr:uid="{54040C23-8746-46D8-81BD-59959EA65EF5}"/>
    <cellStyle name="Comma 103 2 2 2" xfId="49466" xr:uid="{3280513F-5E8E-4BC3-95D9-9DDFA7AD63BC}"/>
    <cellStyle name="Comma 103 2 2 3" xfId="39981" xr:uid="{F80F5C74-CED0-400E-8243-302041A76C19}"/>
    <cellStyle name="Comma 103 2 3" xfId="26311" xr:uid="{130B9ACA-434A-4FE4-BF25-2D03AAE3B368}"/>
    <cellStyle name="Comma 103 2 3 2" xfId="46288" xr:uid="{B029C539-61D6-4DCD-8238-BCF6DEDC8FC0}"/>
    <cellStyle name="Comma 103 2 3 3" xfId="36717" xr:uid="{FC94F2A9-BA2E-4C26-B017-0F97A9FDC860}"/>
    <cellStyle name="Comma 103 2 4" xfId="43221" xr:uid="{738DB0DD-4059-4671-B981-257E67878D5E}"/>
    <cellStyle name="Comma 103 2 5" xfId="33595" xr:uid="{62345444-29C9-485D-A35D-A08CBAAF4B0B}"/>
    <cellStyle name="Comma 103 3" xfId="28463" xr:uid="{8676860E-A912-4315-9B79-BF7AEDD64B9F}"/>
    <cellStyle name="Comma 103 3 2" xfId="47932" xr:uid="{D9BC4CDC-B588-4398-AFDB-3091EDEC5B10}"/>
    <cellStyle name="Comma 103 3 3" xfId="38447" xr:uid="{39936BB4-C8A6-44DE-9624-A961E354A839}"/>
    <cellStyle name="Comma 103 4" xfId="24777" xr:uid="{8F98729F-9465-4588-9EF0-BB78FB220179}"/>
    <cellStyle name="Comma 103 4 2" xfId="44754" xr:uid="{03702B17-0C38-4596-A33A-FCBB83E95CBD}"/>
    <cellStyle name="Comma 103 4 3" xfId="35183" xr:uid="{0754B8D2-9807-4394-AB58-A9870F659815}"/>
    <cellStyle name="Comma 103 5" xfId="41687" xr:uid="{6E178F1E-8E25-4595-B12F-3E604C838FE8}"/>
    <cellStyle name="Comma 103 6" xfId="32061" xr:uid="{D58FB7E4-449C-4B2D-90F1-48FD55EBD1E3}"/>
    <cellStyle name="Comma 104" xfId="20678" xr:uid="{6C491DE8-F69F-4523-AEFD-B5B38FBF47A2}"/>
    <cellStyle name="Comma 104 2" xfId="22252" xr:uid="{7C21FCC3-50F4-45EC-B346-18CFBE58EE14}"/>
    <cellStyle name="Comma 104 2 2" xfId="29728" xr:uid="{F0E551A9-871E-487D-86CD-B34DD740A5CA}"/>
    <cellStyle name="Comma 104 2 2 2" xfId="49197" xr:uid="{2EFEA2E8-6EB4-4808-8FDC-9AE7EB49A19B}"/>
    <cellStyle name="Comma 104 2 2 3" xfId="39712" xr:uid="{C515599B-9F3C-48E9-ABDD-8C8FBE88E063}"/>
    <cellStyle name="Comma 104 2 3" xfId="26042" xr:uid="{36EE8726-80C7-4BEF-B14B-0432B33B3690}"/>
    <cellStyle name="Comma 104 2 3 2" xfId="46019" xr:uid="{57026CCD-2B78-4817-B3BD-2841F9327EF7}"/>
    <cellStyle name="Comma 104 2 3 3" xfId="36448" xr:uid="{429BDB78-7DA0-42D0-B00D-B7E52A2002A3}"/>
    <cellStyle name="Comma 104 2 4" xfId="42952" xr:uid="{5A5FD28E-51CB-428E-8C4C-042863D28B16}"/>
    <cellStyle name="Comma 104 2 5" xfId="33326" xr:uid="{31A31067-C793-446D-B82C-D9AC60B62275}"/>
    <cellStyle name="Comma 104 3" xfId="28194" xr:uid="{24486F00-57C2-4B3B-B6E7-0EAED4481C78}"/>
    <cellStyle name="Comma 104 3 2" xfId="47663" xr:uid="{E02C057A-09F7-4A68-ABB4-7429ED06C9B9}"/>
    <cellStyle name="Comma 104 3 3" xfId="38178" xr:uid="{2DAB2B1A-DD23-4B99-B90D-72ECE95E2F01}"/>
    <cellStyle name="Comma 104 4" xfId="24508" xr:uid="{DCA0E1B7-928F-4432-93C7-DD8DBC74487F}"/>
    <cellStyle name="Comma 104 4 2" xfId="44485" xr:uid="{F27BD4D5-59A4-4218-B94E-3D6482BE894E}"/>
    <cellStyle name="Comma 104 4 3" xfId="34914" xr:uid="{CEF59D23-7108-4DC0-A3A0-628EB465D0F9}"/>
    <cellStyle name="Comma 104 5" xfId="41418" xr:uid="{C301925E-0F30-46DA-B844-B142BAFEB782}"/>
    <cellStyle name="Comma 104 6" xfId="31790" xr:uid="{BC99B844-9C8C-44F5-9254-9113F755CC38}"/>
    <cellStyle name="Comma 105" xfId="21495" xr:uid="{45740EB8-4770-4549-9BE2-8655FE96D89B}"/>
    <cellStyle name="Comma 105 2" xfId="23030" xr:uid="{AEA7D01D-51B8-4AB9-B1F2-7E41E4115801}"/>
    <cellStyle name="Comma 105 2 2" xfId="30506" xr:uid="{1DCDC61D-1815-4C94-A7A7-7549BF2C4745}"/>
    <cellStyle name="Comma 105 2 2 2" xfId="49975" xr:uid="{E7C72448-E3D5-410C-B475-CF5F0164BA5C}"/>
    <cellStyle name="Comma 105 2 2 3" xfId="40490" xr:uid="{26937F99-670F-4E31-B1B5-17EBDF1D5B31}"/>
    <cellStyle name="Comma 105 2 3" xfId="26820" xr:uid="{3EB7D913-281A-488A-B78F-5C1377FD5F46}"/>
    <cellStyle name="Comma 105 2 3 2" xfId="46797" xr:uid="{416AA931-E682-4A5A-B5B2-1A023A9EF8AC}"/>
    <cellStyle name="Comma 105 2 3 3" xfId="37226" xr:uid="{C6BE7C24-1B0F-4D49-81A5-531E732B1E2B}"/>
    <cellStyle name="Comma 105 2 4" xfId="43730" xr:uid="{10A8908D-1290-4CC4-945A-156B8CC5B052}"/>
    <cellStyle name="Comma 105 2 5" xfId="34104" xr:uid="{F985A8CE-C3A3-4F9C-A799-81632463CE80}"/>
    <cellStyle name="Comma 105 3" xfId="28972" xr:uid="{3EC2A5D9-38B1-43C5-AAA3-86EA82C2A75C}"/>
    <cellStyle name="Comma 105 3 2" xfId="48441" xr:uid="{5E3F8093-B0F8-4095-862B-9C370816B481}"/>
    <cellStyle name="Comma 105 3 3" xfId="38956" xr:uid="{FDC80DA8-BC24-4219-9B73-FA5675A22080}"/>
    <cellStyle name="Comma 105 4" xfId="25286" xr:uid="{10931E8C-D692-4E0C-BEBC-587314C0B3FF}"/>
    <cellStyle name="Comma 105 4 2" xfId="45263" xr:uid="{E8A1C157-99B4-435E-971F-361CBBA9BF34}"/>
    <cellStyle name="Comma 105 4 3" xfId="35692" xr:uid="{45B7247F-F518-4852-82C5-DEE56E63C519}"/>
    <cellStyle name="Comma 105 5" xfId="42196" xr:uid="{CC81A7E0-2DB6-45D6-96B5-F6F1306B3800}"/>
    <cellStyle name="Comma 105 6" xfId="32570" xr:uid="{D4243AE4-7384-4653-B6EF-0929E8B9A2AE}"/>
    <cellStyle name="Comma 106" xfId="21500" xr:uid="{CCE9C993-54A5-4D9A-845D-4AA76DA1B21A}"/>
    <cellStyle name="Comma 106 2" xfId="28976" xr:uid="{6E6B948C-0BD8-4E77-8ADC-C32958ECA2A1}"/>
    <cellStyle name="Comma 106 2 2" xfId="48445" xr:uid="{6C45A921-8CBF-4B02-BDD6-7130F5E5EDEE}"/>
    <cellStyle name="Comma 106 2 3" xfId="38960" xr:uid="{A896A4DD-7A67-4A1B-858F-F3C781545546}"/>
    <cellStyle name="Comma 106 3" xfId="25290" xr:uid="{478EC042-F4C4-43F3-86A0-3618E3C7384D}"/>
    <cellStyle name="Comma 106 3 2" xfId="45267" xr:uid="{64711111-9EB0-4273-9625-DB4D4F96AF5B}"/>
    <cellStyle name="Comma 106 3 3" xfId="35696" xr:uid="{80CA4277-3052-48A0-874A-003ECAB70ED1}"/>
    <cellStyle name="Comma 106 4" xfId="42200" xr:uid="{BF0893C6-51A0-49A9-AC61-0BBA2E634257}"/>
    <cellStyle name="Comma 106 5" xfId="32574" xr:uid="{67520A95-0DBB-4799-8203-6655CFD9F256}"/>
    <cellStyle name="Comma 107" xfId="21499" xr:uid="{1CC01BD9-6FEE-42A5-BFF2-542D6BAC1DD4}"/>
    <cellStyle name="Comma 107 2" xfId="28975" xr:uid="{C0AAB51C-19E9-4065-870B-2667AEB41573}"/>
    <cellStyle name="Comma 107 2 2" xfId="48444" xr:uid="{37FD3F2C-389A-4A97-A4DE-11A4663CF91F}"/>
    <cellStyle name="Comma 107 2 3" xfId="38959" xr:uid="{796D0AB7-21C2-49C8-AE7A-BF0818F0D5D1}"/>
    <cellStyle name="Comma 107 3" xfId="25289" xr:uid="{F40B0DC9-06C4-45BD-B321-CF2979591178}"/>
    <cellStyle name="Comma 107 3 2" xfId="45266" xr:uid="{F5F3F4CF-7611-4242-AAB5-7922BC0B6ED0}"/>
    <cellStyle name="Comma 107 3 3" xfId="35695" xr:uid="{934F221B-9F84-458E-B590-9C8805E30FF0}"/>
    <cellStyle name="Comma 107 4" xfId="42199" xr:uid="{E22EAE63-C844-4CB5-89DA-D8D2F35D39E7}"/>
    <cellStyle name="Comma 107 5" xfId="32573" xr:uid="{6DE0D871-8ED2-4978-BE1C-21D43E2C5D18}"/>
    <cellStyle name="Comma 108" xfId="23032" xr:uid="{CBAEFB1F-3E1C-451B-BE56-0932924E5677}"/>
    <cellStyle name="Comma 108 2" xfId="30508" xr:uid="{C2F542DD-7E66-49D8-BAD1-B9DC2183723B}"/>
    <cellStyle name="Comma 108 2 2" xfId="49977" xr:uid="{90C158EB-3AB0-4C6B-AD0E-65968B59B673}"/>
    <cellStyle name="Comma 108 2 3" xfId="40492" xr:uid="{87096029-8902-49B3-AAE4-FEA0F9D83504}"/>
    <cellStyle name="Comma 108 3" xfId="26822" xr:uid="{237CB71D-2BCD-4B38-9357-99FEEC7C1CC4}"/>
    <cellStyle name="Comma 108 3 2" xfId="46799" xr:uid="{6C22CFC2-06B5-4334-BF67-EE6D76776A8A}"/>
    <cellStyle name="Comma 108 3 3" xfId="37228" xr:uid="{27874EDC-9F8F-4786-990D-A2ED687522EB}"/>
    <cellStyle name="Comma 108 4" xfId="43732" xr:uid="{D9D4B959-C117-4D02-949F-B6978E827A8C}"/>
    <cellStyle name="Comma 108 5" xfId="34106" xr:uid="{039154FE-767F-4A9F-A86D-F75A3B65E3BB}"/>
    <cellStyle name="Comma 109" xfId="23033" xr:uid="{446E5872-889B-4AD6-AFBB-50DE5ADAAF8F}"/>
    <cellStyle name="Comma 109 2" xfId="30509" xr:uid="{77A63975-E578-4608-91FC-4E2DDD4EB213}"/>
    <cellStyle name="Comma 109 2 2" xfId="49978" xr:uid="{6B7AADF3-952E-425C-B8C3-7A6E273FEC5F}"/>
    <cellStyle name="Comma 109 2 3" xfId="40493" xr:uid="{601514B9-B962-486D-9396-8091E90107C1}"/>
    <cellStyle name="Comma 109 3" xfId="26823" xr:uid="{69B9630A-83D6-4353-B8F4-AF120C1020C4}"/>
    <cellStyle name="Comma 109 3 2" xfId="46800" xr:uid="{D6C6F8C6-C3CB-4DC1-BB1C-B90E60334242}"/>
    <cellStyle name="Comma 109 3 3" xfId="37229" xr:uid="{0562DF63-E7CD-4FA7-83FB-2997391EA944}"/>
    <cellStyle name="Comma 109 4" xfId="43733" xr:uid="{B5E8444B-9F70-4369-AB67-4EFAC975F2C0}"/>
    <cellStyle name="Comma 109 5" xfId="34107" xr:uid="{BD2CC938-A6FF-4579-B7AF-5D58B68AC839}"/>
    <cellStyle name="Comma 11" xfId="206" xr:uid="{B8F7727B-951A-4861-91F9-6DA043EC97A7}"/>
    <cellStyle name="Comma 11 10" xfId="18903" xr:uid="{8FE83EF0-4379-4B20-871E-7A6B9EF38B8B}"/>
    <cellStyle name="Comma 11 10 2" xfId="40652" xr:uid="{21C7BB26-F5F2-41DA-9E29-EB6BBD05A3FF}"/>
    <cellStyle name="Comma 11 11" xfId="30917" xr:uid="{321D7D3D-8B07-4A9C-BF46-B48CE8EE333D}"/>
    <cellStyle name="Comma 11 12" xfId="50241" xr:uid="{77AD3AD4-D44E-4869-9F7C-32B6B115D18F}"/>
    <cellStyle name="Comma 11 13" xfId="8010" xr:uid="{B211BCAD-26FF-4DD1-AA46-FDD8825EC9F1}"/>
    <cellStyle name="Comma 11 2" xfId="34" xr:uid="{3502DBBB-54B7-4859-A71A-EEF6CF33A190}"/>
    <cellStyle name="Comma 11 2 10" xfId="40795" xr:uid="{DDD53E99-4200-41D2-856B-2C32F678C298}"/>
    <cellStyle name="Comma 11 2 11" xfId="31145" xr:uid="{87EB4DFE-B83E-491E-9A9C-A4C87A852E2A}"/>
    <cellStyle name="Comma 11 2 12" xfId="50191" xr:uid="{AD2C3AF0-B176-41F9-AEE1-354776574AA0}"/>
    <cellStyle name="Comma 11 2 13" xfId="19866" xr:uid="{BEEF215F-D50A-4A50-ADF4-F0F96FF884B9}"/>
    <cellStyle name="Comma 11 2 14" xfId="50343" xr:uid="{8A2CFC78-7D7F-4B02-A303-CE50242C68AC}"/>
    <cellStyle name="Comma 11 2 2" xfId="229" xr:uid="{66E0A6A5-BAC1-493D-9C22-A0DA6AB9814A}"/>
    <cellStyle name="Comma 11 2 2 10" xfId="50258" xr:uid="{63D51C66-F98D-4B9C-8F5D-B5507C9F7A5E}"/>
    <cellStyle name="Comma 11 2 2 11" xfId="20312" xr:uid="{27944055-F4C0-4CDB-AE63-303916557B64}"/>
    <cellStyle name="Comma 11 2 2 12" xfId="50371" xr:uid="{635CA9A9-63EF-46B6-8931-3ED7E6D88C42}"/>
    <cellStyle name="Comma 11 2 2 2" xfId="20831" xr:uid="{0C6C5823-750C-45CB-B4F7-C3231D8DF7F2}"/>
    <cellStyle name="Comma 11 2 2 2 2" xfId="22401" xr:uid="{9A43D2E8-FB87-4412-86BB-101AFCC46EB6}"/>
    <cellStyle name="Comma 11 2 2 2 2 2" xfId="29877" xr:uid="{6104B3A5-AC19-48D6-AAF5-0EB4BD32C949}"/>
    <cellStyle name="Comma 11 2 2 2 2 2 2" xfId="49346" xr:uid="{5006F23A-55BF-428D-A363-2B6A5EFE9E44}"/>
    <cellStyle name="Comma 11 2 2 2 2 2 3" xfId="39861" xr:uid="{7A741842-4D21-4167-B808-FDFAA9C4C00C}"/>
    <cellStyle name="Comma 11 2 2 2 2 3" xfId="26191" xr:uid="{480C56A9-4D22-4FE0-AD0F-3D80C1CF46A7}"/>
    <cellStyle name="Comma 11 2 2 2 2 3 2" xfId="46168" xr:uid="{07654E08-DB41-4876-AF22-376AE020F3A3}"/>
    <cellStyle name="Comma 11 2 2 2 2 3 3" xfId="36597" xr:uid="{78B509F3-7076-48A9-9CF4-E3AD39846105}"/>
    <cellStyle name="Comma 11 2 2 2 2 4" xfId="43101" xr:uid="{29746B33-4897-47CF-A5FB-48A6ADAF63B6}"/>
    <cellStyle name="Comma 11 2 2 2 2 5" xfId="33475" xr:uid="{4BCE0DC9-D4DE-44F6-AA52-184F3D200C7C}"/>
    <cellStyle name="Comma 11 2 2 2 3" xfId="28343" xr:uid="{B8977210-682E-4463-8E34-66A9E0140787}"/>
    <cellStyle name="Comma 11 2 2 2 3 2" xfId="47812" xr:uid="{0B80890F-533C-40D6-B514-723E4BDAEC90}"/>
    <cellStyle name="Comma 11 2 2 2 3 3" xfId="38327" xr:uid="{84A46428-2EF4-408D-B2CB-C851E9E69339}"/>
    <cellStyle name="Comma 11 2 2 2 4" xfId="24657" xr:uid="{8B9F6F63-221B-4634-ACDE-2A4943777472}"/>
    <cellStyle name="Comma 11 2 2 2 4 2" xfId="44634" xr:uid="{FD647580-B73A-45F8-8F83-1FFA82D9D20D}"/>
    <cellStyle name="Comma 11 2 2 2 4 3" xfId="35063" xr:uid="{4692A24A-4773-4EB9-AE97-73CB70880864}"/>
    <cellStyle name="Comma 11 2 2 2 5" xfId="41567" xr:uid="{94274874-FC71-4AD1-BB66-578253379765}"/>
    <cellStyle name="Comma 11 2 2 2 6" xfId="31939" xr:uid="{131AE341-8E60-4461-8367-8E0393194655}"/>
    <cellStyle name="Comma 11 2 2 3" xfId="21366" xr:uid="{A6242540-28B1-4E73-8736-C91D12639557}"/>
    <cellStyle name="Comma 11 2 2 3 2" xfId="22908" xr:uid="{D02A03FC-DC0D-4C64-8335-59B803B8ABCD}"/>
    <cellStyle name="Comma 11 2 2 3 2 2" xfId="30384" xr:uid="{AA3AF0EA-BE15-4B5F-8C9D-B6685FA06645}"/>
    <cellStyle name="Comma 11 2 2 3 2 2 2" xfId="49853" xr:uid="{4E9570C1-7761-45B8-9162-7D50BA6B9A9E}"/>
    <cellStyle name="Comma 11 2 2 3 2 2 3" xfId="40368" xr:uid="{3FC18C71-2B40-4A0F-ADBD-BDADAEF91B89}"/>
    <cellStyle name="Comma 11 2 2 3 2 3" xfId="26698" xr:uid="{DDDE6606-34F1-4979-8628-F1EEFAE3F2F8}"/>
    <cellStyle name="Comma 11 2 2 3 2 3 2" xfId="46675" xr:uid="{45826E21-0149-49A4-B4A2-28438794EAD5}"/>
    <cellStyle name="Comma 11 2 2 3 2 3 3" xfId="37104" xr:uid="{2F36DC06-7CD8-42A9-9034-B3F586D8F34F}"/>
    <cellStyle name="Comma 11 2 2 3 2 4" xfId="43608" xr:uid="{0D5AF543-F665-4DE3-9124-590450A7E3AC}"/>
    <cellStyle name="Comma 11 2 2 3 2 5" xfId="33982" xr:uid="{6C5046A8-D05A-4D72-8573-76AB15F11B2D}"/>
    <cellStyle name="Comma 11 2 2 3 3" xfId="28850" xr:uid="{D132DBD7-175A-4D04-A290-452D02289234}"/>
    <cellStyle name="Comma 11 2 2 3 3 2" xfId="48319" xr:uid="{2FA559E9-395E-4035-A830-0AE4EA089686}"/>
    <cellStyle name="Comma 11 2 2 3 3 3" xfId="38834" xr:uid="{1904B34A-2818-4479-A4D3-F2C486EC510F}"/>
    <cellStyle name="Comma 11 2 2 3 4" xfId="25164" xr:uid="{43BEC21F-CFE7-4F60-B2B2-F00FFEEAB57D}"/>
    <cellStyle name="Comma 11 2 2 3 4 2" xfId="45141" xr:uid="{38156410-3AB6-4A8D-BFBC-2C7F5B0539C9}"/>
    <cellStyle name="Comma 11 2 2 3 4 3" xfId="35570" xr:uid="{EBC2F402-56DF-439F-922D-DFDD82825914}"/>
    <cellStyle name="Comma 11 2 2 3 5" xfId="42074" xr:uid="{B4938F85-CCC5-4BCC-B2FB-FFC86E0925EA}"/>
    <cellStyle name="Comma 11 2 2 3 6" xfId="32448" xr:uid="{26B53CD4-6B32-46F3-B927-E7E6245607F1}"/>
    <cellStyle name="Comma 11 2 2 4" xfId="21998" xr:uid="{15FB6286-9BBE-4907-87FD-562BD47A2903}"/>
    <cellStyle name="Comma 11 2 2 4 2" xfId="29474" xr:uid="{35012924-4003-4DD7-A55B-DC64FA403F04}"/>
    <cellStyle name="Comma 11 2 2 4 2 2" xfId="48943" xr:uid="{E7735B45-D487-4DE9-BB90-759D4CD8157A}"/>
    <cellStyle name="Comma 11 2 2 4 2 3" xfId="39458" xr:uid="{9E111CDF-50A8-406F-B377-4DBC050CBAD4}"/>
    <cellStyle name="Comma 11 2 2 4 3" xfId="25788" xr:uid="{5FA5D8DE-A9FB-43A5-B100-48D33BD4CC42}"/>
    <cellStyle name="Comma 11 2 2 4 3 2" xfId="45765" xr:uid="{BD2043BB-96D0-4382-916C-5D8F44782AF2}"/>
    <cellStyle name="Comma 11 2 2 4 3 3" xfId="36194" xr:uid="{2E2C0C5C-A037-45F4-8370-B2F584D87A83}"/>
    <cellStyle name="Comma 11 2 2 4 4" xfId="42698" xr:uid="{97252B15-D5A9-4A6D-9536-9A9EBA59553C}"/>
    <cellStyle name="Comma 11 2 2 4 5" xfId="33072" xr:uid="{79301289-6E8A-4D11-9813-E5CC88DC28BF}"/>
    <cellStyle name="Comma 11 2 2 5" xfId="23818" xr:uid="{4B40E038-4CAA-4491-B292-9ED8D1A58A87}"/>
    <cellStyle name="Comma 11 2 2 5 2" xfId="30590" xr:uid="{A2726035-1677-4198-859E-1B5EBEF801E3}"/>
    <cellStyle name="Comma 11 2 2 5 2 2" xfId="50059" xr:uid="{F8B3AA3E-A1B0-499B-8435-B6C8CCD0F3D9}"/>
    <cellStyle name="Comma 11 2 2 5 2 3" xfId="40574" xr:uid="{3E1FBDD3-6A51-4DD1-855D-5FEEB450BD70}"/>
    <cellStyle name="Comma 11 2 2 5 3" xfId="26903" xr:uid="{AA76B755-B228-4038-86F0-9E9805A4A99C}"/>
    <cellStyle name="Comma 11 2 2 5 3 2" xfId="46880" xr:uid="{8002DD56-83B2-45EC-80F6-C61BC9977228}"/>
    <cellStyle name="Comma 11 2 2 5 3 3" xfId="37309" xr:uid="{387C25EC-56DB-414D-8366-D89E7803911A}"/>
    <cellStyle name="Comma 11 2 2 5 4" xfId="43814" xr:uid="{A38D142E-EBA9-49F7-8B1D-264A230FC615}"/>
    <cellStyle name="Comma 11 2 2 5 5" xfId="34243" xr:uid="{70507FE7-C8F8-40FB-ABEF-F9DA0100DBB3}"/>
    <cellStyle name="Comma 11 2 2 6" xfId="27940" xr:uid="{2EE9CA08-3C11-4221-9365-27166A63D8B5}"/>
    <cellStyle name="Comma 11 2 2 6 2" xfId="47409" xr:uid="{9C533B82-675C-422A-B1A4-601C15E7C9A7}"/>
    <cellStyle name="Comma 11 2 2 6 3" xfId="37924" xr:uid="{B5FFE4DA-98CF-4979-927E-9B932B339212}"/>
    <cellStyle name="Comma 11 2 2 7" xfId="24255" xr:uid="{03FBCA14-7898-4AA3-9486-2436DFA231C6}"/>
    <cellStyle name="Comma 11 2 2 7 2" xfId="44232" xr:uid="{7063ACE8-2E99-411C-AAE6-FD574A8F0A78}"/>
    <cellStyle name="Comma 11 2 2 7 3" xfId="34661" xr:uid="{88D01FD4-8CA2-427E-8C44-6AFBE7DCEEAD}"/>
    <cellStyle name="Comma 11 2 2 8" xfId="41164" xr:uid="{1260375D-AB74-40B8-841A-5598C286425C}"/>
    <cellStyle name="Comma 11 2 2 9" xfId="31525" xr:uid="{8256A641-4A4F-4E0B-A012-8D2C073723B8}"/>
    <cellStyle name="Comma 11 2 3" xfId="187" xr:uid="{54876D09-FAB9-42B5-86D3-E82A09D3217A}"/>
    <cellStyle name="Comma 11 2 3 2" xfId="21233" xr:uid="{03066BA7-31A9-44B1-AAEB-170577924683}"/>
    <cellStyle name="Comma 11 2 3 2 2" xfId="22775" xr:uid="{3CFE9C22-C048-4AB4-9576-D5388958C759}"/>
    <cellStyle name="Comma 11 2 3 2 2 2" xfId="30251" xr:uid="{D8C643EF-A61C-45FF-AF92-D939FE5913B8}"/>
    <cellStyle name="Comma 11 2 3 2 2 2 2" xfId="49720" xr:uid="{A8B96C95-B3B9-413D-9D83-69234386885F}"/>
    <cellStyle name="Comma 11 2 3 2 2 2 3" xfId="40235" xr:uid="{AC7D4F95-2592-4088-931A-BD01CB38751B}"/>
    <cellStyle name="Comma 11 2 3 2 2 3" xfId="26565" xr:uid="{7D57A780-D4B2-4FD0-9FFD-3A77166AD4D3}"/>
    <cellStyle name="Comma 11 2 3 2 2 3 2" xfId="46542" xr:uid="{141D4B78-2291-46CC-A40B-32B95901FD84}"/>
    <cellStyle name="Comma 11 2 3 2 2 3 3" xfId="36971" xr:uid="{48E7A2AB-BD92-4118-8F38-85EA9476A245}"/>
    <cellStyle name="Comma 11 2 3 2 2 4" xfId="43475" xr:uid="{4FBD06D0-A18C-4214-990F-F47F8A30FADC}"/>
    <cellStyle name="Comma 11 2 3 2 2 5" xfId="33849" xr:uid="{D8622BAD-4819-4C9A-A06E-9DB244D2E472}"/>
    <cellStyle name="Comma 11 2 3 2 3" xfId="28717" xr:uid="{AB98D3F0-8A08-4367-B121-A22F48FEB2B6}"/>
    <cellStyle name="Comma 11 2 3 2 3 2" xfId="48186" xr:uid="{37F479F8-70EB-4C47-866D-24CD65775F6F}"/>
    <cellStyle name="Comma 11 2 3 2 3 3" xfId="38701" xr:uid="{00AF8F9A-1AEC-4825-95FD-D6DE44CEA9F7}"/>
    <cellStyle name="Comma 11 2 3 2 4" xfId="25031" xr:uid="{573F8584-D1CD-44D0-9256-A8B72BA8A2CF}"/>
    <cellStyle name="Comma 11 2 3 2 4 2" xfId="45008" xr:uid="{4F897724-83C7-43ED-AD0E-ED0580E9D526}"/>
    <cellStyle name="Comma 11 2 3 2 4 3" xfId="35437" xr:uid="{B7CA15E4-0560-4638-AF50-2D7324B12035}"/>
    <cellStyle name="Comma 11 2 3 2 5" xfId="41941" xr:uid="{4C65B14B-D876-4A07-B8C5-7E15EA75B542}"/>
    <cellStyle name="Comma 11 2 3 2 6" xfId="32315" xr:uid="{F3145785-CC4D-4783-8EAE-EB6BAFB12733}"/>
    <cellStyle name="Comma 11 2 3 3" xfId="21865" xr:uid="{85AE7F56-B421-464B-B981-0D9C65322E8A}"/>
    <cellStyle name="Comma 11 2 3 3 2" xfId="29341" xr:uid="{BE451578-8385-418B-8759-CD561A3FEE89}"/>
    <cellStyle name="Comma 11 2 3 3 2 2" xfId="48810" xr:uid="{0E109E5F-EAD9-43EC-959F-9D036A89D459}"/>
    <cellStyle name="Comma 11 2 3 3 2 3" xfId="39325" xr:uid="{CB50309D-B566-41F3-A86D-3B7EDDFC2766}"/>
    <cellStyle name="Comma 11 2 3 3 3" xfId="25655" xr:uid="{B08191FD-DEE5-415E-A041-30D897B71FA3}"/>
    <cellStyle name="Comma 11 2 3 3 3 2" xfId="45632" xr:uid="{9DDC08FB-743D-443D-AA5A-C2272E5ED361}"/>
    <cellStyle name="Comma 11 2 3 3 3 3" xfId="36061" xr:uid="{993CF7AC-FF4E-4685-906B-B3540113A321}"/>
    <cellStyle name="Comma 11 2 3 3 4" xfId="42565" xr:uid="{12DE9297-BAEF-4EF7-ADFF-798DD191D60C}"/>
    <cellStyle name="Comma 11 2 3 3 5" xfId="32939" xr:uid="{32172114-4D3F-4BE7-8166-828FD55E9332}"/>
    <cellStyle name="Comma 11 2 3 4" xfId="27807" xr:uid="{18F167A3-0AFB-42AF-9F4F-9CBFB8452562}"/>
    <cellStyle name="Comma 11 2 3 4 2" xfId="47276" xr:uid="{F4B353EA-389F-4AB0-99CF-C8FF6EC2F0E2}"/>
    <cellStyle name="Comma 11 2 3 4 3" xfId="37791" xr:uid="{88FAD1B2-37F7-4774-8878-A0CA922D509C}"/>
    <cellStyle name="Comma 11 2 3 5" xfId="24122" xr:uid="{2279B59C-4EA3-41F5-B018-DAD983E2AC24}"/>
    <cellStyle name="Comma 11 2 3 5 2" xfId="44099" xr:uid="{45D3D63A-1413-494D-A4A1-52EE3FD04D4C}"/>
    <cellStyle name="Comma 11 2 3 5 3" xfId="34528" xr:uid="{68F16BAA-C6DC-4413-B1AC-8D961A567FF0}"/>
    <cellStyle name="Comma 11 2 3 6" xfId="41031" xr:uid="{F79B2203-5A58-4349-BABE-A9012CD98C19}"/>
    <cellStyle name="Comma 11 2 3 7" xfId="31392" xr:uid="{C930351B-E4B4-4D27-988A-D19DB4A002A5}"/>
    <cellStyle name="Comma 11 2 3 8" xfId="20180" xr:uid="{27CA3130-ED8B-4B50-836B-AA4C8BAB92FB}"/>
    <cellStyle name="Comma 11 2 3 9" xfId="50358" xr:uid="{D4CDD4C1-156F-4C5A-94A4-692AF1C402FC}"/>
    <cellStyle name="Comma 11 2 4" xfId="252" xr:uid="{FE0A42DE-B1CB-4BA0-9671-0210DA63D275}"/>
    <cellStyle name="Comma 11 2 4 2" xfId="22268" xr:uid="{D639CA6D-F621-473B-A57C-9058FAC9A274}"/>
    <cellStyle name="Comma 11 2 4 2 2" xfId="29744" xr:uid="{DD3CA472-68BB-4DA7-9756-F25A37D5AA40}"/>
    <cellStyle name="Comma 11 2 4 2 2 2" xfId="49213" xr:uid="{BC019070-C739-42AE-8409-DFFD566D7379}"/>
    <cellStyle name="Comma 11 2 4 2 2 3" xfId="39728" xr:uid="{55945684-8704-4ADA-B081-DDAA270D92FF}"/>
    <cellStyle name="Comma 11 2 4 2 3" xfId="26058" xr:uid="{DBCED4BF-2A21-4536-8304-D824755FD402}"/>
    <cellStyle name="Comma 11 2 4 2 3 2" xfId="46035" xr:uid="{B149041C-2D02-4E2C-9458-BE9CEFCFD996}"/>
    <cellStyle name="Comma 11 2 4 2 3 3" xfId="36464" xr:uid="{6C4E7464-9EC9-4222-ACAC-86BB66C26AD9}"/>
    <cellStyle name="Comma 11 2 4 2 4" xfId="42968" xr:uid="{AC551A09-4710-4C70-96F4-3F707C8AB712}"/>
    <cellStyle name="Comma 11 2 4 2 5" xfId="33342" xr:uid="{0E8F9BCC-60B7-4B90-A4BC-414D7619C05E}"/>
    <cellStyle name="Comma 11 2 4 3" xfId="28210" xr:uid="{0BC0804B-C80D-4076-8E40-1783C28F5CB7}"/>
    <cellStyle name="Comma 11 2 4 3 2" xfId="47679" xr:uid="{1AB7E38A-2F2D-4B47-A329-B168E32B51E1}"/>
    <cellStyle name="Comma 11 2 4 3 3" xfId="38194" xr:uid="{4399E9C2-A81C-4196-B978-780A79E2FAC4}"/>
    <cellStyle name="Comma 11 2 4 4" xfId="24524" xr:uid="{BE78A57F-5569-4C72-AD89-B95D833C7BE2}"/>
    <cellStyle name="Comma 11 2 4 4 2" xfId="44501" xr:uid="{B3C44294-0665-4295-93FB-E99BB41848AE}"/>
    <cellStyle name="Comma 11 2 4 4 3" xfId="34930" xr:uid="{E780F0A7-4D2B-448E-8A04-6E6CEE3E0B65}"/>
    <cellStyle name="Comma 11 2 4 5" xfId="41434" xr:uid="{061EA31E-CC02-4D41-99C3-243A57EC02D5}"/>
    <cellStyle name="Comma 11 2 4 6" xfId="31806" xr:uid="{C6EACA27-3FC5-4000-8C27-5CD8A3021669}"/>
    <cellStyle name="Comma 11 2 4 7" xfId="20695" xr:uid="{365D9B2B-0882-4655-B8C7-C2BB120BEC28}"/>
    <cellStyle name="Comma 11 2 4 8" xfId="50390" xr:uid="{B74F2187-C216-44D5-8D19-461568A49CCE}"/>
    <cellStyle name="Comma 11 2 5" xfId="20664" xr:uid="{53DA898A-91B8-4421-87CB-F990FC0BFC96}"/>
    <cellStyle name="Comma 11 2 5 2" xfId="20997" xr:uid="{35FEADE4-86D6-4BB7-87CB-D1D37BC7BC7B}"/>
    <cellStyle name="Comma 11 2 5 2 2" xfId="22539" xr:uid="{83052D07-8F37-458C-904F-AAFE21E5FC81}"/>
    <cellStyle name="Comma 11 2 5 2 2 2" xfId="30015" xr:uid="{83516FBB-85A0-41CC-A2C2-41104A6F5348}"/>
    <cellStyle name="Comma 11 2 5 2 2 2 2" xfId="49484" xr:uid="{829BF986-9207-4116-8027-4DC367E28736}"/>
    <cellStyle name="Comma 11 2 5 2 2 2 3" xfId="39999" xr:uid="{54B4383F-9152-44AD-9677-CA714F79523C}"/>
    <cellStyle name="Comma 11 2 5 2 2 3" xfId="26329" xr:uid="{8FCA276A-6DE8-4981-8892-804B3838B421}"/>
    <cellStyle name="Comma 11 2 5 2 2 3 2" xfId="46306" xr:uid="{036CA338-D44E-43D7-A239-C064F7C22C5A}"/>
    <cellStyle name="Comma 11 2 5 2 2 3 3" xfId="36735" xr:uid="{328B0B75-2A17-4DA9-B819-5B32C0D2C961}"/>
    <cellStyle name="Comma 11 2 5 2 2 4" xfId="43239" xr:uid="{78474D86-F75A-47E9-9A55-97335B7F477A}"/>
    <cellStyle name="Comma 11 2 5 2 2 5" xfId="33613" xr:uid="{CF766BBD-FC6E-4DC7-834C-D163CB630452}"/>
    <cellStyle name="Comma 11 2 5 2 3" xfId="28481" xr:uid="{B0E10DA9-D683-48A0-8C92-34AE70409AD5}"/>
    <cellStyle name="Comma 11 2 5 2 3 2" xfId="47950" xr:uid="{90F12044-190E-4C7A-BF99-64A4AEFF52B7}"/>
    <cellStyle name="Comma 11 2 5 2 3 3" xfId="38465" xr:uid="{F4A5E37C-492C-4E5C-9F2C-EDF79A376A85}"/>
    <cellStyle name="Comma 11 2 5 2 4" xfId="24795" xr:uid="{4DDD2F3C-856C-4C3B-B033-D8800C660E6F}"/>
    <cellStyle name="Comma 11 2 5 2 4 2" xfId="44772" xr:uid="{651F9E23-A967-41C3-B404-F17C16532EA9}"/>
    <cellStyle name="Comma 11 2 5 2 4 3" xfId="35201" xr:uid="{7F4FFB97-DD43-48FA-8E3B-21D1F5AF28A5}"/>
    <cellStyle name="Comma 11 2 5 2 5" xfId="41705" xr:uid="{63FC91B3-1525-4ECE-A16A-E31F6F07A59C}"/>
    <cellStyle name="Comma 11 2 5 2 6" xfId="32079" xr:uid="{AFA4FE54-7135-40D4-AA17-76FBA90E08D4}"/>
    <cellStyle name="Comma 11 2 5 3" xfId="22242" xr:uid="{78D7F1E1-F56C-484A-8E8E-13BD92D35254}"/>
    <cellStyle name="Comma 11 2 5 3 2" xfId="29718" xr:uid="{015877E0-51C6-4B22-83C3-1A41F839D886}"/>
    <cellStyle name="Comma 11 2 5 3 2 2" xfId="49187" xr:uid="{54F2AA91-C579-4221-B34B-51A520D94315}"/>
    <cellStyle name="Comma 11 2 5 3 2 3" xfId="39702" xr:uid="{582BE067-CD8D-44E2-97D9-E84AC691873D}"/>
    <cellStyle name="Comma 11 2 5 3 3" xfId="26032" xr:uid="{BD9B8913-6BEF-49CF-AB37-CC06F0DEFAB1}"/>
    <cellStyle name="Comma 11 2 5 3 3 2" xfId="46009" xr:uid="{8C5864F0-316D-4BC5-89DC-AE2287B986AB}"/>
    <cellStyle name="Comma 11 2 5 3 3 3" xfId="36438" xr:uid="{6BAF89F5-0FA4-41CD-AFA2-CB02C5F3413F}"/>
    <cellStyle name="Comma 11 2 5 3 4" xfId="42942" xr:uid="{55F9FBEC-7C8E-48DD-A675-3175AC63C4EF}"/>
    <cellStyle name="Comma 11 2 5 3 5" xfId="33316" xr:uid="{7C111D9D-F5D2-450C-BBD5-DE0B1015CC2A}"/>
    <cellStyle name="Comma 11 2 5 4" xfId="28184" xr:uid="{F25AF6C8-82F9-4EF4-9C71-C8D939BA9E30}"/>
    <cellStyle name="Comma 11 2 5 4 2" xfId="47653" xr:uid="{1531C120-5F48-4D58-AFD5-C4B94C4A71D0}"/>
    <cellStyle name="Comma 11 2 5 4 3" xfId="38168" xr:uid="{7ABF14DC-4F46-4C22-8DB6-04F6EF8A66C7}"/>
    <cellStyle name="Comma 11 2 5 5" xfId="24498" xr:uid="{1733AA78-C2CC-408A-8753-6B830563A7F0}"/>
    <cellStyle name="Comma 11 2 5 5 2" xfId="44475" xr:uid="{07C26834-7AE6-47CC-9548-BB2143037CB3}"/>
    <cellStyle name="Comma 11 2 5 5 3" xfId="34904" xr:uid="{1F94BB0E-3C98-4E1E-9EB6-7C8A42F92164}"/>
    <cellStyle name="Comma 11 2 5 6" xfId="41408" xr:uid="{C982DCB9-71BF-43FB-AE9B-E8C363B95EBF}"/>
    <cellStyle name="Comma 11 2 5 7" xfId="31778" xr:uid="{0AEB21FA-DC3C-4893-8AE6-072784577DD1}"/>
    <cellStyle name="Comma 11 2 6" xfId="21629" xr:uid="{3D1EDFC9-F446-421C-A32E-D24936254B39}"/>
    <cellStyle name="Comma 11 2 6 2" xfId="29105" xr:uid="{6C80396C-1689-4E4A-872F-47E1FE984606}"/>
    <cellStyle name="Comma 11 2 6 2 2" xfId="48574" xr:uid="{F1FE7703-DA88-43F6-B203-0A3B8FDFA792}"/>
    <cellStyle name="Comma 11 2 6 2 3" xfId="39089" xr:uid="{04C91ECA-2935-4239-BB93-F18ACE1AED0F}"/>
    <cellStyle name="Comma 11 2 6 3" xfId="25419" xr:uid="{4CEF6BA1-109B-4A38-8E65-364A8B08ED04}"/>
    <cellStyle name="Comma 11 2 6 3 2" xfId="45396" xr:uid="{1FD2E862-F7C3-4019-B0CE-B0BECF14504B}"/>
    <cellStyle name="Comma 11 2 6 3 3" xfId="35825" xr:uid="{16A46E61-6DFD-4FFD-8FD0-F449D7FC5ABC}"/>
    <cellStyle name="Comma 11 2 6 4" xfId="42329" xr:uid="{2A5A1250-D038-4401-8CBF-9D9E5FF57770}"/>
    <cellStyle name="Comma 11 2 6 5" xfId="32703" xr:uid="{8857240B-32BB-4061-A931-1E2394F5559E}"/>
    <cellStyle name="Comma 11 2 7" xfId="23690" xr:uid="{7E4436F8-7F25-4D08-9E97-41745AAB0951}"/>
    <cellStyle name="Comma 11 2 7 2" xfId="30556" xr:uid="{E3D89471-8EE8-4430-8E31-F105E5D8EA7A}"/>
    <cellStyle name="Comma 11 2 7 2 2" xfId="50025" xr:uid="{3B9AF0CD-CF87-4DAD-8F31-CD171C6AC80B}"/>
    <cellStyle name="Comma 11 2 7 2 3" xfId="40540" xr:uid="{01D2E078-8A16-4D12-83BE-A573047C646F}"/>
    <cellStyle name="Comma 11 2 7 3" xfId="26869" xr:uid="{E65BE1AA-9D84-4C6B-BF85-F54AAF36437F}"/>
    <cellStyle name="Comma 11 2 7 3 2" xfId="46846" xr:uid="{53116578-022C-44CE-9926-A4100A08A870}"/>
    <cellStyle name="Comma 11 2 7 3 3" xfId="37275" xr:uid="{5B7B7AD0-2250-41CD-BC14-6A0956A4B9D8}"/>
    <cellStyle name="Comma 11 2 7 4" xfId="43780" xr:uid="{90AC9D45-79A6-44D2-9C48-2C52A764186C}"/>
    <cellStyle name="Comma 11 2 7 5" xfId="34201" xr:uid="{E6E9A2DD-565A-4E7A-88FB-F7E049FC55B3}"/>
    <cellStyle name="Comma 11 2 8" xfId="27571" xr:uid="{6D50A905-8354-4560-85A3-F013249DEAE0}"/>
    <cellStyle name="Comma 11 2 8 2" xfId="47040" xr:uid="{00BA3552-D1C1-4FD9-9198-B7E1AF6D892C}"/>
    <cellStyle name="Comma 11 2 8 3" xfId="37555" xr:uid="{A4CC6C96-C45F-47B1-89CB-191297CF4F3A}"/>
    <cellStyle name="Comma 11 2 9" xfId="23885" xr:uid="{655C28C9-E5FB-4FD2-868F-9523504B73D3}"/>
    <cellStyle name="Comma 11 2 9 2" xfId="43862" xr:uid="{EC415BB9-A867-4F08-AF3D-0C6C34470704}"/>
    <cellStyle name="Comma 11 2 9 3" xfId="34291" xr:uid="{09AA525B-BBA0-4491-AD86-BC27F916A65E}"/>
    <cellStyle name="Comma 11 3" xfId="20061" xr:uid="{22B9299C-FA65-4693-9782-A59F3CC21313}"/>
    <cellStyle name="Comma 11 3 2" xfId="21116" xr:uid="{DF6EEDEE-5602-4E5C-A71B-3CFC88CD8385}"/>
    <cellStyle name="Comma 11 3 2 2" xfId="22658" xr:uid="{41AF9CCF-453A-4A73-B33E-108114F6C64E}"/>
    <cellStyle name="Comma 11 3 2 2 2" xfId="30134" xr:uid="{458D4A3C-660B-4E4A-BF15-63B6228AEBDD}"/>
    <cellStyle name="Comma 11 3 2 2 2 2" xfId="49603" xr:uid="{BD133ACE-2569-4A79-814F-B67DE4F890A9}"/>
    <cellStyle name="Comma 11 3 2 2 2 3" xfId="40118" xr:uid="{46852097-DAD5-4607-9F70-0A49890D1C6C}"/>
    <cellStyle name="Comma 11 3 2 2 3" xfId="26448" xr:uid="{ADB18850-D37A-4789-8ED4-B1CD19EB38F3}"/>
    <cellStyle name="Comma 11 3 2 2 3 2" xfId="46425" xr:uid="{65A3FBB2-E6E0-493B-89CB-1ECF1E77E7F5}"/>
    <cellStyle name="Comma 11 3 2 2 3 3" xfId="36854" xr:uid="{D37FB7C5-D0D0-4667-BC9F-52BBA49F2512}"/>
    <cellStyle name="Comma 11 3 2 2 4" xfId="43358" xr:uid="{1EED7D43-DB2C-48B3-88A2-989D485E795D}"/>
    <cellStyle name="Comma 11 3 2 2 5" xfId="33732" xr:uid="{636CB2A3-D1CD-47A5-8B72-E631559E05CF}"/>
    <cellStyle name="Comma 11 3 2 3" xfId="28600" xr:uid="{30B276F9-9514-4218-BE8D-B6439EBBF9D0}"/>
    <cellStyle name="Comma 11 3 2 3 2" xfId="48069" xr:uid="{32857D72-8587-4E1D-891D-8001331D5C34}"/>
    <cellStyle name="Comma 11 3 2 3 3" xfId="38584" xr:uid="{C278D8EF-8F4E-494C-B705-7F84D1017083}"/>
    <cellStyle name="Comma 11 3 2 4" xfId="24914" xr:uid="{B0099372-05B9-440A-BA0D-C1B129C4AF79}"/>
    <cellStyle name="Comma 11 3 2 4 2" xfId="44891" xr:uid="{AF45F194-EBB7-490A-B11A-20918DE8AFEC}"/>
    <cellStyle name="Comma 11 3 2 4 3" xfId="35320" xr:uid="{47C3F176-3DC2-4C0C-A268-39A5C946B92A}"/>
    <cellStyle name="Comma 11 3 2 5" xfId="41824" xr:uid="{9F00A6E6-6E65-49FB-B13A-3047502FDAB6}"/>
    <cellStyle name="Comma 11 3 2 6" xfId="32198" xr:uid="{CB4C6AB5-503C-4FC4-A9C7-5A46185F59D0}"/>
    <cellStyle name="Comma 11 3 3" xfId="21748" xr:uid="{D452CB53-DE93-471F-B908-B860A013C3A6}"/>
    <cellStyle name="Comma 11 3 3 2" xfId="29224" xr:uid="{B157D175-14DA-47D1-B957-D7971E9FBF89}"/>
    <cellStyle name="Comma 11 3 3 2 2" xfId="48693" xr:uid="{969F3967-5077-4D8E-A71E-89E139064491}"/>
    <cellStyle name="Comma 11 3 3 2 3" xfId="39208" xr:uid="{EB960868-650C-4D1C-B7C0-A0FD9515C814}"/>
    <cellStyle name="Comma 11 3 3 3" xfId="25538" xr:uid="{929D7E32-7045-484D-8A74-336EC846DAE7}"/>
    <cellStyle name="Comma 11 3 3 3 2" xfId="45515" xr:uid="{B15FB304-056D-49FF-B3BA-D54268035CDE}"/>
    <cellStyle name="Comma 11 3 3 3 3" xfId="35944" xr:uid="{99575585-CBB6-4A82-AE9E-3A4DD7D1ED96}"/>
    <cellStyle name="Comma 11 3 3 4" xfId="42448" xr:uid="{85ABEDDD-8BEF-4F18-B91B-17DE281C0581}"/>
    <cellStyle name="Comma 11 3 3 5" xfId="32822" xr:uid="{FA721FDC-6732-4FC8-87DB-56E01E899DA7}"/>
    <cellStyle name="Comma 11 3 4" xfId="23802" xr:uid="{62A6D5C5-3148-4ED5-B090-61F25355768C}"/>
    <cellStyle name="Comma 11 3 4 2" xfId="30574" xr:uid="{C2717F2A-27FF-46C4-AB0A-2D94219F3E4C}"/>
    <cellStyle name="Comma 11 3 4 2 2" xfId="50043" xr:uid="{03B54FB1-BF08-4B19-AA49-8E5A02F9A951}"/>
    <cellStyle name="Comma 11 3 4 2 3" xfId="40558" xr:uid="{5CA01A3A-F0BD-461F-903E-F82CB3FE1A92}"/>
    <cellStyle name="Comma 11 3 4 3" xfId="26887" xr:uid="{B180DDD9-D23F-47B2-A26E-AB1B29AF901D}"/>
    <cellStyle name="Comma 11 3 4 3 2" xfId="46864" xr:uid="{BBA63CB6-8FBE-4086-8501-86EE15D1EB2D}"/>
    <cellStyle name="Comma 11 3 4 3 3" xfId="37293" xr:uid="{82165B78-8CFB-4362-B99A-A7CF5C9A004E}"/>
    <cellStyle name="Comma 11 3 4 4" xfId="43798" xr:uid="{D4700944-ACF8-489B-B16A-A9DF005C0101}"/>
    <cellStyle name="Comma 11 3 4 5" xfId="34227" xr:uid="{A63BE227-24E1-468A-B6D4-C0C9F3B9FD2E}"/>
    <cellStyle name="Comma 11 3 5" xfId="27690" xr:uid="{940658B9-3889-4132-A4B0-CA72E059315A}"/>
    <cellStyle name="Comma 11 3 5 2" xfId="47159" xr:uid="{2F1B5E74-D7E2-4F30-9602-983262218066}"/>
    <cellStyle name="Comma 11 3 5 3" xfId="37674" xr:uid="{1FAD2D33-1F9B-4034-93DA-A5840DC927C0}"/>
    <cellStyle name="Comma 11 3 6" xfId="24005" xr:uid="{DFA5B54B-1D4E-4D3E-9B8A-80D5F89F74E3}"/>
    <cellStyle name="Comma 11 3 6 2" xfId="43982" xr:uid="{81678F53-3764-4432-84EA-05E0F721520C}"/>
    <cellStyle name="Comma 11 3 6 3" xfId="34411" xr:uid="{4B3B4396-B91C-4C1B-A0D4-EE618F2955D3}"/>
    <cellStyle name="Comma 11 3 7" xfId="40914" xr:uid="{F124BDC4-016A-4741-8AAB-F343D119DA04}"/>
    <cellStyle name="Comma 11 3 8" xfId="31275" xr:uid="{0C457AB1-F389-49B5-AF37-13D131562CFE}"/>
    <cellStyle name="Comma 11 4" xfId="20535" xr:uid="{A1B2AC58-1793-402E-8548-0748A621E2FD}"/>
    <cellStyle name="Comma 11 4 2" xfId="22137" xr:uid="{48A7E5AD-E07E-49E1-9B93-37F60D478358}"/>
    <cellStyle name="Comma 11 4 2 2" xfId="29613" xr:uid="{051B4C1E-6CAB-478D-B984-568CCBF14537}"/>
    <cellStyle name="Comma 11 4 2 2 2" xfId="49082" xr:uid="{5DF1CDC7-4290-4960-B8A1-F70ED1D5C054}"/>
    <cellStyle name="Comma 11 4 2 2 3" xfId="39597" xr:uid="{D1B620EE-2917-40D1-9958-6C38CD2A7C2B}"/>
    <cellStyle name="Comma 11 4 2 3" xfId="25927" xr:uid="{0B72067A-1CAC-4965-A013-3A83366D4F5D}"/>
    <cellStyle name="Comma 11 4 2 3 2" xfId="45904" xr:uid="{E36FCA9B-2931-4C0A-B6BF-72DB632240EC}"/>
    <cellStyle name="Comma 11 4 2 3 3" xfId="36333" xr:uid="{FAD9FFC7-3C4E-4843-A2DC-FDCE46E6D4F7}"/>
    <cellStyle name="Comma 11 4 2 4" xfId="42837" xr:uid="{8D85DA6C-C983-4182-89CA-79557F54EBFA}"/>
    <cellStyle name="Comma 11 4 2 5" xfId="33211" xr:uid="{69294B8C-8E4D-4EB0-9B1C-3D48F25399A8}"/>
    <cellStyle name="Comma 11 4 3" xfId="28079" xr:uid="{6D27733A-9F11-45FF-9038-020ADE6AB793}"/>
    <cellStyle name="Comma 11 4 3 2" xfId="47548" xr:uid="{1BA020E3-2D95-40EE-80C9-88A526CCD9A0}"/>
    <cellStyle name="Comma 11 4 3 3" xfId="38063" xr:uid="{36DDE556-4208-4106-B237-02C6479BA2C8}"/>
    <cellStyle name="Comma 11 4 4" xfId="24393" xr:uid="{9446775E-BBCC-4D75-BDA2-85742FCB579E}"/>
    <cellStyle name="Comma 11 4 4 2" xfId="44370" xr:uid="{E2466C90-36FB-49EE-8F63-5F96AB5B641F}"/>
    <cellStyle name="Comma 11 4 4 3" xfId="34799" xr:uid="{6FE28289-7916-4A11-83B9-7C28C20D5E33}"/>
    <cellStyle name="Comma 11 4 5" xfId="41303" xr:uid="{7708A9A4-169D-411C-A6AC-48A9594AA78E}"/>
    <cellStyle name="Comma 11 4 6" xfId="31666" xr:uid="{92F573F8-6117-4AE7-8191-9A8161D4B232}"/>
    <cellStyle name="Comma 11 5" xfId="20680" xr:uid="{A3B4F43D-53B0-4772-BFA3-A862C957E0B8}"/>
    <cellStyle name="Comma 11 5 2" xfId="22253" xr:uid="{4BC03E3D-76ED-4F87-BC7D-46CB0AA4A42A}"/>
    <cellStyle name="Comma 11 5 2 2" xfId="29729" xr:uid="{69171F94-098C-4CC8-903C-E5A7EAE3B71E}"/>
    <cellStyle name="Comma 11 5 2 2 2" xfId="49198" xr:uid="{F9245418-88AA-441C-926C-3401BE385129}"/>
    <cellStyle name="Comma 11 5 2 2 3" xfId="39713" xr:uid="{8D3B43E7-83D1-4FCB-A1D0-5DFC38DED729}"/>
    <cellStyle name="Comma 11 5 2 3" xfId="26043" xr:uid="{566330E5-FBD5-46E4-AB94-B03550600A2C}"/>
    <cellStyle name="Comma 11 5 2 3 2" xfId="46020" xr:uid="{0A44C110-D2F4-4C4C-AD82-19ED45B6EED2}"/>
    <cellStyle name="Comma 11 5 2 3 3" xfId="36449" xr:uid="{17DD3446-94DE-48EE-A9BC-8E39FDEB378C}"/>
    <cellStyle name="Comma 11 5 2 4" xfId="42953" xr:uid="{4832B4B7-3864-4DFC-894D-883CFEAD0AAD}"/>
    <cellStyle name="Comma 11 5 2 5" xfId="33327" xr:uid="{87198BA6-8571-4652-81EB-80E1079CBE0A}"/>
    <cellStyle name="Comma 11 5 3" xfId="28195" xr:uid="{037405E5-1930-437B-8DCD-92A50C5847AB}"/>
    <cellStyle name="Comma 11 5 3 2" xfId="47664" xr:uid="{2889ECEB-8434-42DF-9A98-1451A2B1DF00}"/>
    <cellStyle name="Comma 11 5 3 3" xfId="38179" xr:uid="{3B1E660E-7A54-417C-AD06-E26D680ACF31}"/>
    <cellStyle name="Comma 11 5 4" xfId="24509" xr:uid="{799634E2-DC2C-4D65-834E-838011CBAF1B}"/>
    <cellStyle name="Comma 11 5 4 2" xfId="44486" xr:uid="{64E224A2-A6A9-46CB-978E-E2040BF3F92E}"/>
    <cellStyle name="Comma 11 5 4 3" xfId="34915" xr:uid="{D377AA4B-BE6F-4E96-B678-3FD2199327B1}"/>
    <cellStyle name="Comma 11 5 5" xfId="41419" xr:uid="{2CA78D10-6832-4CF8-B1D5-4039730D57BF}"/>
    <cellStyle name="Comma 11 5 6" xfId="31791" xr:uid="{D6F6FCB3-6CB5-45C4-A017-ADCBB288A341}"/>
    <cellStyle name="Comma 11 6" xfId="21510" xr:uid="{02FC2446-D921-4CB7-AA47-C53FBAEA3119}"/>
    <cellStyle name="Comma 11 6 2" xfId="28986" xr:uid="{EBAC4947-BD64-4605-AF97-07E70C6B3F85}"/>
    <cellStyle name="Comma 11 6 2 2" xfId="48455" xr:uid="{BD676D9F-3735-412F-96A3-C6AB3937B2B1}"/>
    <cellStyle name="Comma 11 6 2 3" xfId="38970" xr:uid="{7138E714-6EF9-4DD6-B818-280DF5088451}"/>
    <cellStyle name="Comma 11 6 3" xfId="25300" xr:uid="{581D6F50-D1DE-45BF-9ECB-5C5902AFA8FF}"/>
    <cellStyle name="Comma 11 6 3 2" xfId="45277" xr:uid="{2460351A-1858-465A-BF4D-F841171A7FBF}"/>
    <cellStyle name="Comma 11 6 3 3" xfId="35706" xr:uid="{BF6CC92B-68BB-4371-ADCF-6C9906AF3891}"/>
    <cellStyle name="Comma 11 6 4" xfId="42210" xr:uid="{FB60A109-B902-4A82-B72A-2BF57F54004D}"/>
    <cellStyle name="Comma 11 6 5" xfId="32584" xr:uid="{A1AAE95F-60BA-4406-9426-44A0F1170B47}"/>
    <cellStyle name="Comma 11 7" xfId="23574" xr:uid="{93A75EF6-9C1E-4A76-B423-47772970AC67}"/>
    <cellStyle name="Comma 11 7 2" xfId="30540" xr:uid="{EFDB0030-66B6-4837-86DF-D040C8EF9D5C}"/>
    <cellStyle name="Comma 11 7 2 2" xfId="50009" xr:uid="{09114553-B931-4CDC-9B7A-6CD7B0071902}"/>
    <cellStyle name="Comma 11 7 2 3" xfId="40524" xr:uid="{54EA9D72-E88C-4A89-BC05-D0148E5B1363}"/>
    <cellStyle name="Comma 11 7 3" xfId="26853" xr:uid="{589DC630-AFF3-4BC5-80EB-A80CDC7FD92F}"/>
    <cellStyle name="Comma 11 7 3 2" xfId="46830" xr:uid="{97DF0B0E-411C-47BE-A474-700E0F8F7898}"/>
    <cellStyle name="Comma 11 7 3 3" xfId="37259" xr:uid="{E68CFC73-0ACC-473E-966F-C2B6C6E65F04}"/>
    <cellStyle name="Comma 11 7 4" xfId="43764" xr:uid="{0E9E1147-ED6D-45A1-9F09-2931C9F99B6D}"/>
    <cellStyle name="Comma 11 7 5" xfId="34175" xr:uid="{EE532D4F-2779-4835-A6E4-134339BAF36D}"/>
    <cellStyle name="Comma 11 8" xfId="19494" xr:uid="{803A344D-C82B-4090-90CD-F3093257576A}"/>
    <cellStyle name="Comma 11 8 2" xfId="27452" xr:uid="{5353B999-B2D5-4992-99EB-FBCA3777E492}"/>
    <cellStyle name="Comma 11 8 2 2" xfId="46921" xr:uid="{6450D3D8-7026-445A-951D-FD4EF147E90D}"/>
    <cellStyle name="Comma 11 8 2 3" xfId="37436" xr:uid="{202FE0D1-51DB-40E3-A13F-5B16B3A3E273}"/>
    <cellStyle name="Comma 11 8 3" xfId="40677" xr:uid="{2519BF54-B600-40BF-A4CF-DCBEF4ABDA5C}"/>
    <cellStyle name="Comma 11 8 4" xfId="30985" xr:uid="{50C6BB74-20B5-4F62-9F19-7A1157805ACC}"/>
    <cellStyle name="Comma 11 9" xfId="27202" xr:uid="{BC5CC720-B4B0-4536-A8D8-7D43062C0D1D}"/>
    <cellStyle name="Comma 11 9 2" xfId="46898" xr:uid="{53F6DABF-B988-4EA8-836B-CA30DB5E2AD6}"/>
    <cellStyle name="Comma 11 9 3" xfId="37400" xr:uid="{0CEC4EE9-1003-4762-A183-A18D8BB5603D}"/>
    <cellStyle name="Comma 110" xfId="23031" xr:uid="{2A57C5DA-9B95-49F9-AE65-9ECA14BEE19C}"/>
    <cellStyle name="Comma 110 2" xfId="30507" xr:uid="{C650AF36-09BD-484A-8AE3-B81622DE7959}"/>
    <cellStyle name="Comma 110 2 2" xfId="49976" xr:uid="{77378BB2-3542-46BC-A871-DC8CAD207EEB}"/>
    <cellStyle name="Comma 110 2 3" xfId="40491" xr:uid="{E0AB8E0E-C18B-4AC6-B67C-25A2926FA8A3}"/>
    <cellStyle name="Comma 110 3" xfId="26821" xr:uid="{4EC38710-5DA5-4605-A7E8-BD20D4747EAF}"/>
    <cellStyle name="Comma 110 3 2" xfId="46798" xr:uid="{E1C349FD-1FB3-4E66-B44A-073505AAC05E}"/>
    <cellStyle name="Comma 110 3 3" xfId="37227" xr:uid="{5AE292D1-BCE4-4C09-995E-F1646D27BD26}"/>
    <cellStyle name="Comma 110 4" xfId="43731" xr:uid="{BB1D4F22-7D60-4619-8E48-25FE4723A86B}"/>
    <cellStyle name="Comma 110 5" xfId="34105" xr:uid="{A45D622D-7C3B-4D0B-8B0C-80798375350B}"/>
    <cellStyle name="Comma 111" xfId="23034" xr:uid="{0B1EE170-3459-43CD-9F18-FC41CEEC1637}"/>
    <cellStyle name="Comma 111 2" xfId="30510" xr:uid="{0EFEFE69-B85D-4B32-9D7D-E7ED238357F4}"/>
    <cellStyle name="Comma 111 2 2" xfId="49979" xr:uid="{396F74E8-D06B-44CD-8AD6-8B2E81E8933C}"/>
    <cellStyle name="Comma 111 2 3" xfId="40494" xr:uid="{B4351476-4B0C-4CDA-A37C-5D2B1DE085B0}"/>
    <cellStyle name="Comma 111 3" xfId="26824" xr:uid="{5E9A9B65-0DA1-47D0-88C3-53091B3AFD52}"/>
    <cellStyle name="Comma 111 3 2" xfId="46801" xr:uid="{73EF4728-125F-42D5-9316-9412D08FB607}"/>
    <cellStyle name="Comma 111 3 3" xfId="37230" xr:uid="{7495BE4A-9D01-4A36-BED2-F69C05403A5E}"/>
    <cellStyle name="Comma 111 4" xfId="43734" xr:uid="{AB44F3F4-053D-4CF3-A76F-092B9EF5FC20}"/>
    <cellStyle name="Comma 111 5" xfId="34108" xr:uid="{AF5AFA34-82FD-4D6B-8A0D-D925EBA028B8}"/>
    <cellStyle name="Comma 112" xfId="21496" xr:uid="{F530EFA0-80D8-4749-BEBA-E7BB28A3D107}"/>
    <cellStyle name="Comma 112 2" xfId="28973" xr:uid="{0FD425E8-61CA-467A-899C-36FB1363C4DE}"/>
    <cellStyle name="Comma 112 2 2" xfId="48442" xr:uid="{1661F712-1AE3-4A9A-99A0-766A72923305}"/>
    <cellStyle name="Comma 112 2 3" xfId="38957" xr:uid="{DAAC03EA-C4EA-4D27-AE55-5CA6A9089C76}"/>
    <cellStyle name="Comma 112 3" xfId="25287" xr:uid="{3954AA4F-34D0-4E0D-B86B-0FE2FEAE7A01}"/>
    <cellStyle name="Comma 112 3 2" xfId="45264" xr:uid="{6444F4AF-2900-4516-B8B5-410EB4EA15B7}"/>
    <cellStyle name="Comma 112 3 3" xfId="35693" xr:uid="{37F5CEC2-F65C-4BD1-A620-7E39E8A329EA}"/>
    <cellStyle name="Comma 112 4" xfId="42197" xr:uid="{EC31C5B8-61BD-40EE-AE74-FFF35904210E}"/>
    <cellStyle name="Comma 112 5" xfId="32571" xr:uid="{59A1A60A-62C1-4201-9E78-BAE6C72C9CE3}"/>
    <cellStyle name="Comma 113" xfId="23035" xr:uid="{E71C60D2-510D-4094-B4EA-386CB3C59594}"/>
    <cellStyle name="Comma 113 2" xfId="30511" xr:uid="{29AF6DAF-80CC-423D-AA70-DBD11ECF73BD}"/>
    <cellStyle name="Comma 113 2 2" xfId="49980" xr:uid="{51980CF4-A07F-4510-8547-1064697546BC}"/>
    <cellStyle name="Comma 113 2 3" xfId="40495" xr:uid="{01CA025D-CAF6-4F88-AD78-1D56F02D9F69}"/>
    <cellStyle name="Comma 113 3" xfId="26825" xr:uid="{0F899A5C-4C24-4EA9-ABC3-0795E45D21E3}"/>
    <cellStyle name="Comma 113 3 2" xfId="46802" xr:uid="{E23DAA85-1A5E-4281-9D25-94EFDB68ED2A}"/>
    <cellStyle name="Comma 113 3 3" xfId="37231" xr:uid="{A83F8C8E-0A02-40B3-97F4-C6E111FED1BD}"/>
    <cellStyle name="Comma 113 4" xfId="43735" xr:uid="{15A9306B-F94A-4903-B5A6-5C5DDCB05DF3}"/>
    <cellStyle name="Comma 113 5" xfId="34109" xr:uid="{0292CDCD-30A2-4ADC-B1CE-84D68DC70792}"/>
    <cellStyle name="Comma 114" xfId="23042" xr:uid="{82C5D79C-0332-4F59-99F4-BC3E4B7CD4FF}"/>
    <cellStyle name="Comma 114 2" xfId="30517" xr:uid="{BBB2A414-D5F3-4914-BFFD-CFE892824A10}"/>
    <cellStyle name="Comma 114 2 2" xfId="49986" xr:uid="{FC15C159-B90E-40DF-AD53-8F084E91ED43}"/>
    <cellStyle name="Comma 114 2 3" xfId="40501" xr:uid="{9A204BF1-E1F9-4740-B5B4-4E361321DD56}"/>
    <cellStyle name="Comma 114 3" xfId="26831" xr:uid="{D9466D93-D77C-4155-AB4C-3D3841CB83DC}"/>
    <cellStyle name="Comma 114 3 2" xfId="46808" xr:uid="{4D7CF738-060E-4927-909A-5CD0A9904EC1}"/>
    <cellStyle name="Comma 114 3 3" xfId="37237" xr:uid="{0CB2B562-C9F8-4D13-8937-71E55FE1588E}"/>
    <cellStyle name="Comma 114 4" xfId="43741" xr:uid="{FC8436F9-C0E1-43C8-8CF6-68E1D0F2E5A9}"/>
    <cellStyle name="Comma 114 5" xfId="34115" xr:uid="{5D6B210F-67C1-4F35-BACE-9D56CAF7D5C7}"/>
    <cellStyle name="Comma 115" xfId="23036" xr:uid="{D78C7469-6662-4F97-9D16-BD344BDE5D92}"/>
    <cellStyle name="Comma 115 2" xfId="30512" xr:uid="{F7BF159D-FA0E-4090-8DAE-FA27A33D1C5B}"/>
    <cellStyle name="Comma 115 2 2" xfId="49981" xr:uid="{05CF44A6-2DA3-4F82-BB1D-184200B536F0}"/>
    <cellStyle name="Comma 115 2 3" xfId="40496" xr:uid="{150C38C4-E996-4DBB-87EC-29D995395C25}"/>
    <cellStyle name="Comma 115 3" xfId="26826" xr:uid="{4C5DB321-0E6D-4820-8838-2BE67A6C4626}"/>
    <cellStyle name="Comma 115 3 2" xfId="46803" xr:uid="{C9708B3F-E2A7-4A3A-B643-EE7A7EB921B1}"/>
    <cellStyle name="Comma 115 3 3" xfId="37232" xr:uid="{5116D64C-53C7-4FBB-8768-F6C1802631BE}"/>
    <cellStyle name="Comma 115 4" xfId="43736" xr:uid="{3E15CFEE-63E6-4F23-AE2E-6BB6B31D55CB}"/>
    <cellStyle name="Comma 115 5" xfId="34110" xr:uid="{0072B0A5-98BD-411A-8D8D-6C93EF778AFB}"/>
    <cellStyle name="Comma 116" xfId="23049" xr:uid="{616C8BE6-F365-4426-BE3C-47513705C9D9}"/>
    <cellStyle name="Comma 116 2" xfId="30518" xr:uid="{A58775E5-A928-4DF6-B6D0-67D436A14F38}"/>
    <cellStyle name="Comma 116 2 2" xfId="49987" xr:uid="{3AFE0C08-51B7-4889-8F7F-C2001ECBEA63}"/>
    <cellStyle name="Comma 116 2 3" xfId="40502" xr:uid="{F8FBB1DF-18A9-4E58-9CBB-B33504BF1A79}"/>
    <cellStyle name="Comma 116 3" xfId="26832" xr:uid="{C55E1C62-5568-456B-9A0C-C79BB2D992B1}"/>
    <cellStyle name="Comma 116 3 2" xfId="46809" xr:uid="{3571D31E-C059-49BF-8171-71BBAB74E99D}"/>
    <cellStyle name="Comma 116 3 3" xfId="37238" xr:uid="{874BDC1E-4C68-4A28-BE65-272A674F9F4F}"/>
    <cellStyle name="Comma 116 4" xfId="43742" xr:uid="{5E2F4017-ED0F-4362-BDA0-69C3CFA9FCEE}"/>
    <cellStyle name="Comma 116 5" xfId="34122" xr:uid="{9D34D25A-68E1-4CE6-9245-8F240974D283}"/>
    <cellStyle name="Comma 117" xfId="23037" xr:uid="{44799394-2DBD-457E-BB49-68C890DBC2A0}"/>
    <cellStyle name="Comma 117 2" xfId="30513" xr:uid="{03328D6B-D55D-4BA1-8D3E-578E0915074B}"/>
    <cellStyle name="Comma 117 2 2" xfId="49982" xr:uid="{77746EE9-075F-41B8-BD1F-E5EAC33E8486}"/>
    <cellStyle name="Comma 117 2 3" xfId="40497" xr:uid="{90A45FF2-3FEF-4A06-9763-80F8D7B8804F}"/>
    <cellStyle name="Comma 117 3" xfId="26827" xr:uid="{34DF4180-FDED-4F05-873E-85850BFB2061}"/>
    <cellStyle name="Comma 117 3 2" xfId="46804" xr:uid="{5227FFCA-4462-4CAB-9404-B44B4EAFE78D}"/>
    <cellStyle name="Comma 117 3 3" xfId="37233" xr:uid="{0E6FD96E-A4D9-4E02-93C8-655C7C0C0B87}"/>
    <cellStyle name="Comma 117 4" xfId="43737" xr:uid="{77909927-68D5-4489-BEFA-0D5EC7FB0AFB}"/>
    <cellStyle name="Comma 117 5" xfId="34111" xr:uid="{429B56A8-6EB7-4E0A-A520-591048B1BD0C}"/>
    <cellStyle name="Comma 118" xfId="23040" xr:uid="{2A53FE8D-E3F3-4456-9511-5205C947A3CD}"/>
    <cellStyle name="Comma 118 2" xfId="30515" xr:uid="{E57A2991-0944-4825-ADF2-428ED585B834}"/>
    <cellStyle name="Comma 118 2 2" xfId="49984" xr:uid="{94A17EAF-F1F0-4752-81CD-8CF6E4DBF553}"/>
    <cellStyle name="Comma 118 2 3" xfId="40499" xr:uid="{69615F49-4662-493C-94A3-EB6EBFC0A13A}"/>
    <cellStyle name="Comma 118 3" xfId="26829" xr:uid="{E7041A0F-9AB1-4231-AE6B-34CA1BC3384C}"/>
    <cellStyle name="Comma 118 3 2" xfId="46806" xr:uid="{38C53AB5-10B4-40E6-9354-05F22D18CEC5}"/>
    <cellStyle name="Comma 118 3 3" xfId="37235" xr:uid="{2CE0C9E8-1FFF-4DE7-B1D5-34B6180533CC}"/>
    <cellStyle name="Comma 118 4" xfId="43739" xr:uid="{42938E67-D7B7-4CD4-8BF7-43D17CE421AE}"/>
    <cellStyle name="Comma 118 5" xfId="34113" xr:uid="{E74D67C9-6DFF-4BBB-86DB-30CCE0387A42}"/>
    <cellStyle name="Comma 119" xfId="23039" xr:uid="{113FEA72-4EAA-48D9-B65A-34CF91B05A55}"/>
    <cellStyle name="Comma 119 2" xfId="30514" xr:uid="{ADBD8690-7428-4C4A-A8A7-EF6FA008AAE1}"/>
    <cellStyle name="Comma 119 2 2" xfId="49983" xr:uid="{69858F54-9E84-4817-9D0B-C6653666F2DE}"/>
    <cellStyle name="Comma 119 2 3" xfId="40498" xr:uid="{D6B1FEB8-2EA3-4D22-8558-F39F59026BE2}"/>
    <cellStyle name="Comma 119 3" xfId="26828" xr:uid="{B277FF3E-8279-4FFB-A370-8F8913C4F36D}"/>
    <cellStyle name="Comma 119 3 2" xfId="46805" xr:uid="{CE38D423-F88C-4821-9AD9-06238A2758F8}"/>
    <cellStyle name="Comma 119 3 3" xfId="37234" xr:uid="{589A42DD-B66F-4DC5-BC6C-CE148226F754}"/>
    <cellStyle name="Comma 119 4" xfId="43738" xr:uid="{787997C1-88DF-4910-B5AA-22BD651E9BCA}"/>
    <cellStyle name="Comma 119 5" xfId="34112" xr:uid="{7C0230B9-66C0-4E63-9201-4D2B7A30B8C0}"/>
    <cellStyle name="Comma 12" xfId="207" xr:uid="{357BA62B-F888-4807-9E7F-2746F8BF04D3}"/>
    <cellStyle name="Comma 12 10" xfId="30919" xr:uid="{595D7DCB-AB76-4DD4-87AA-2EC7EEACFE08}"/>
    <cellStyle name="Comma 12 11" xfId="50242" xr:uid="{F7810CB9-6C69-46E0-98B8-D669651881DF}"/>
    <cellStyle name="Comma 12 12" xfId="8011" xr:uid="{2C99FA59-2969-4FC6-B9ED-780FB13A053C}"/>
    <cellStyle name="Comma 12 2" xfId="19867" xr:uid="{68D71FEB-2920-45FB-8D5A-605511694FE5}"/>
    <cellStyle name="Comma 12 2 10" xfId="40796" xr:uid="{8217B7C1-6E3E-4C93-B482-DD490A4BF1AB}"/>
    <cellStyle name="Comma 12 2 11" xfId="31146" xr:uid="{9071C9AE-9220-40B5-8B7B-B9D134F3CD0E}"/>
    <cellStyle name="Comma 12 2 2" xfId="20313" xr:uid="{54081EC0-FC21-4DB5-A94F-1F88754C34F5}"/>
    <cellStyle name="Comma 12 2 2 2" xfId="20832" xr:uid="{0BADE5CE-6B7D-4AE1-B513-4DB90F9A0E76}"/>
    <cellStyle name="Comma 12 2 2 2 2" xfId="22402" xr:uid="{47D51841-7AC6-452F-853D-343CCBFB425E}"/>
    <cellStyle name="Comma 12 2 2 2 2 2" xfId="29878" xr:uid="{A8DE6654-4141-45BA-B2B1-9AA8822F507C}"/>
    <cellStyle name="Comma 12 2 2 2 2 2 2" xfId="49347" xr:uid="{C194F1EC-ABD5-458E-854D-7FC7E9DA0495}"/>
    <cellStyle name="Comma 12 2 2 2 2 2 3" xfId="39862" xr:uid="{762899B7-06D2-4E4C-B98A-B05B57E73A63}"/>
    <cellStyle name="Comma 12 2 2 2 2 3" xfId="26192" xr:uid="{D3380209-4BD1-4356-B7B7-A711AF282792}"/>
    <cellStyle name="Comma 12 2 2 2 2 3 2" xfId="46169" xr:uid="{D5A0FAAB-429C-4D37-A913-DCBCD0CD5092}"/>
    <cellStyle name="Comma 12 2 2 2 2 3 3" xfId="36598" xr:uid="{53ACAA03-CC74-42A6-9E03-2CA6B11921A6}"/>
    <cellStyle name="Comma 12 2 2 2 2 4" xfId="43102" xr:uid="{8E483359-8073-4630-BDF3-B02549728394}"/>
    <cellStyle name="Comma 12 2 2 2 2 5" xfId="33476" xr:uid="{EC162FD3-F349-4C50-835C-20D8D2217E9F}"/>
    <cellStyle name="Comma 12 2 2 2 3" xfId="28344" xr:uid="{29DC1853-E7F8-493F-9CE2-123D6C2D8C01}"/>
    <cellStyle name="Comma 12 2 2 2 3 2" xfId="47813" xr:uid="{D32D3F1E-7947-4C18-8949-2ABB9D2CE455}"/>
    <cellStyle name="Comma 12 2 2 2 3 3" xfId="38328" xr:uid="{03190593-E48D-401C-8DDE-5A807F0A67CC}"/>
    <cellStyle name="Comma 12 2 2 2 4" xfId="24658" xr:uid="{148729E9-92B8-4A4B-A6D8-0028A3F9E0A6}"/>
    <cellStyle name="Comma 12 2 2 2 4 2" xfId="44635" xr:uid="{FD5D0F88-8BF8-44D7-A160-9AF6CDDCBEE2}"/>
    <cellStyle name="Comma 12 2 2 2 4 3" xfId="35064" xr:uid="{EEC20767-B10D-4893-818F-96084FB6F41B}"/>
    <cellStyle name="Comma 12 2 2 2 5" xfId="41568" xr:uid="{F472A439-B7EC-431A-AB1B-73CE63721A90}"/>
    <cellStyle name="Comma 12 2 2 2 6" xfId="31940" xr:uid="{73C1679D-F4F3-49BA-ADCA-304E45D2F530}"/>
    <cellStyle name="Comma 12 2 2 3" xfId="21367" xr:uid="{5A842643-120F-4A58-B49A-2BEEE9EFEE24}"/>
    <cellStyle name="Comma 12 2 2 3 2" xfId="22909" xr:uid="{E5F849C9-07E5-4B2D-9280-30B386A5337C}"/>
    <cellStyle name="Comma 12 2 2 3 2 2" xfId="30385" xr:uid="{E9EFAEDA-287A-469A-97BE-BE64CEB6CA4D}"/>
    <cellStyle name="Comma 12 2 2 3 2 2 2" xfId="49854" xr:uid="{DDA317EC-6EE2-4EE8-B7C3-6F321EA57C9F}"/>
    <cellStyle name="Comma 12 2 2 3 2 2 3" xfId="40369" xr:uid="{2A734056-ABF1-47F3-AAC7-36FDE000D157}"/>
    <cellStyle name="Comma 12 2 2 3 2 3" xfId="26699" xr:uid="{1177160A-5BF4-4213-B02A-0C767802B24F}"/>
    <cellStyle name="Comma 12 2 2 3 2 3 2" xfId="46676" xr:uid="{BF1063FC-6A81-4709-9803-88D19E549FD4}"/>
    <cellStyle name="Comma 12 2 2 3 2 3 3" xfId="37105" xr:uid="{E2B8F6EE-11A4-40E9-90FD-7A969F9335D7}"/>
    <cellStyle name="Comma 12 2 2 3 2 4" xfId="43609" xr:uid="{A6E7F76E-6C15-43AC-BACE-526D950A1644}"/>
    <cellStyle name="Comma 12 2 2 3 2 5" xfId="33983" xr:uid="{39C7ED48-661B-4453-A03F-685BB11B80AD}"/>
    <cellStyle name="Comma 12 2 2 3 3" xfId="28851" xr:uid="{27CC221F-6322-4B43-AEDE-25B18C256262}"/>
    <cellStyle name="Comma 12 2 2 3 3 2" xfId="48320" xr:uid="{C4314681-6722-4EA7-99DE-70123DDC7D6C}"/>
    <cellStyle name="Comma 12 2 2 3 3 3" xfId="38835" xr:uid="{8503E2B9-C932-4851-8745-445A2F858035}"/>
    <cellStyle name="Comma 12 2 2 3 4" xfId="25165" xr:uid="{2AC1F428-A839-4A24-8029-0331320A96E1}"/>
    <cellStyle name="Comma 12 2 2 3 4 2" xfId="45142" xr:uid="{19014581-15FA-4BDA-9C8F-BD034069D6E5}"/>
    <cellStyle name="Comma 12 2 2 3 4 3" xfId="35571" xr:uid="{EF128D63-3854-4746-A9AD-F2E6A2DF0B2D}"/>
    <cellStyle name="Comma 12 2 2 3 5" xfId="42075" xr:uid="{EBC66E3E-E63D-4512-800D-D5573756C256}"/>
    <cellStyle name="Comma 12 2 2 3 6" xfId="32449" xr:uid="{10E864F7-8191-4409-ADE9-44EE321458B3}"/>
    <cellStyle name="Comma 12 2 2 4" xfId="21999" xr:uid="{B64852B4-F6FA-4C96-9573-13329EC69D9C}"/>
    <cellStyle name="Comma 12 2 2 4 2" xfId="29475" xr:uid="{7D4DA13F-E4B0-4BDC-8154-8DC47D02742A}"/>
    <cellStyle name="Comma 12 2 2 4 2 2" xfId="48944" xr:uid="{88F2011F-EBA0-49E1-9C65-81679D1E0888}"/>
    <cellStyle name="Comma 12 2 2 4 2 3" xfId="39459" xr:uid="{B8C65F67-EC04-43BB-A209-67E0978A419D}"/>
    <cellStyle name="Comma 12 2 2 4 3" xfId="25789" xr:uid="{210AB217-0580-4131-A778-B8B1F6653843}"/>
    <cellStyle name="Comma 12 2 2 4 3 2" xfId="45766" xr:uid="{A8D45713-DB79-4359-922B-22B3FD18CF40}"/>
    <cellStyle name="Comma 12 2 2 4 3 3" xfId="36195" xr:uid="{4E626258-B582-4818-9A8C-A168C96048E4}"/>
    <cellStyle name="Comma 12 2 2 4 4" xfId="42699" xr:uid="{66E4562F-421E-4DDF-82B6-43B2CDB85C11}"/>
    <cellStyle name="Comma 12 2 2 4 5" xfId="33073" xr:uid="{62254CD7-4EEB-4705-8A2D-F7F970B83567}"/>
    <cellStyle name="Comma 12 2 2 5" xfId="23819" xr:uid="{BC5163FE-99D6-4F85-946F-8F9A8B447686}"/>
    <cellStyle name="Comma 12 2 2 5 2" xfId="30591" xr:uid="{1F674BF6-13D8-4C4A-BCB6-E140A05A6E86}"/>
    <cellStyle name="Comma 12 2 2 5 2 2" xfId="50060" xr:uid="{1EFACD20-4EA3-485B-82CA-A9200EAC2E87}"/>
    <cellStyle name="Comma 12 2 2 5 2 3" xfId="40575" xr:uid="{212C4CB8-FFCD-451D-A94C-6F7BD9EE145B}"/>
    <cellStyle name="Comma 12 2 2 5 3" xfId="26904" xr:uid="{62728143-4DA4-4BF2-B164-C0C515E75F80}"/>
    <cellStyle name="Comma 12 2 2 5 3 2" xfId="46881" xr:uid="{BB71F2A3-B5A6-4A72-8C53-27274ADF84BA}"/>
    <cellStyle name="Comma 12 2 2 5 3 3" xfId="37310" xr:uid="{A5662A31-10F1-4B4F-AF2E-E8E89504FE7D}"/>
    <cellStyle name="Comma 12 2 2 5 4" xfId="43815" xr:uid="{188556E0-CF89-4A7C-8D9C-EC9DE634256E}"/>
    <cellStyle name="Comma 12 2 2 5 5" xfId="34244" xr:uid="{C3EC1F0E-92A9-437F-B3EF-CF502376ED4C}"/>
    <cellStyle name="Comma 12 2 2 6" xfId="27941" xr:uid="{8AA5FB1E-EF38-4FBF-83D7-F38DCAC3550E}"/>
    <cellStyle name="Comma 12 2 2 6 2" xfId="47410" xr:uid="{C06A9C5C-F40C-4C60-BE9B-5A62D12BAFCD}"/>
    <cellStyle name="Comma 12 2 2 6 3" xfId="37925" xr:uid="{6C5263D6-7536-4AAC-9CE2-4904696DFAE1}"/>
    <cellStyle name="Comma 12 2 2 7" xfId="24256" xr:uid="{66F3B2D9-2688-4B44-9666-6D0423A1918B}"/>
    <cellStyle name="Comma 12 2 2 7 2" xfId="44233" xr:uid="{E32BDB1B-4DE7-45C4-B22A-69BB02AD58A2}"/>
    <cellStyle name="Comma 12 2 2 7 3" xfId="34662" xr:uid="{9B91B8B0-3CE8-422F-B005-5C7F7D91FB6A}"/>
    <cellStyle name="Comma 12 2 2 8" xfId="41165" xr:uid="{B0B908DF-971A-46F1-BC0E-BF0E597E6FE9}"/>
    <cellStyle name="Comma 12 2 2 9" xfId="31526" xr:uid="{83C5C54D-02E8-42F0-9013-6340C9F1932B}"/>
    <cellStyle name="Comma 12 2 3" xfId="20181" xr:uid="{3278DA00-D959-4A1A-A6A0-807E60F158EC}"/>
    <cellStyle name="Comma 12 2 3 2" xfId="21234" xr:uid="{0CCE352C-A930-40E4-92C6-1E7FFB0169C4}"/>
    <cellStyle name="Comma 12 2 3 2 2" xfId="22776" xr:uid="{C404D690-009C-4877-AD59-151F517DA9C3}"/>
    <cellStyle name="Comma 12 2 3 2 2 2" xfId="30252" xr:uid="{10CD1266-B631-497F-9C62-69C8BB6FC5A1}"/>
    <cellStyle name="Comma 12 2 3 2 2 2 2" xfId="49721" xr:uid="{AB4C5E77-FCE4-450A-8B93-943A8C0C7F3B}"/>
    <cellStyle name="Comma 12 2 3 2 2 2 3" xfId="40236" xr:uid="{C2C8D1B8-4845-48BE-BCB4-0FB252F7079C}"/>
    <cellStyle name="Comma 12 2 3 2 2 3" xfId="26566" xr:uid="{F7CBDC65-5AD9-42BF-BE06-271BB01DA3DE}"/>
    <cellStyle name="Comma 12 2 3 2 2 3 2" xfId="46543" xr:uid="{9C1EE11D-2F66-4BA8-AC04-97281E60AC36}"/>
    <cellStyle name="Comma 12 2 3 2 2 3 3" xfId="36972" xr:uid="{C6DE6181-59E2-4454-A2BE-538156A8A572}"/>
    <cellStyle name="Comma 12 2 3 2 2 4" xfId="43476" xr:uid="{01AEFE6C-6528-4157-A1C7-29AAF8754997}"/>
    <cellStyle name="Comma 12 2 3 2 2 5" xfId="33850" xr:uid="{793FE196-287F-4D74-9A08-80F50FAE6E46}"/>
    <cellStyle name="Comma 12 2 3 2 3" xfId="28718" xr:uid="{87AFE1BC-0D69-4ADD-9A6B-22A031E8D9A6}"/>
    <cellStyle name="Comma 12 2 3 2 3 2" xfId="48187" xr:uid="{79CF9A40-FA31-4E8F-86B7-620C23D6A13E}"/>
    <cellStyle name="Comma 12 2 3 2 3 3" xfId="38702" xr:uid="{CCB6D84B-9184-42C7-AF6D-EDD45EDAAEC4}"/>
    <cellStyle name="Comma 12 2 3 2 4" xfId="25032" xr:uid="{78A7E01A-66D3-428E-BCF0-77B191CA15AD}"/>
    <cellStyle name="Comma 12 2 3 2 4 2" xfId="45009" xr:uid="{F47E0792-707A-4D4C-A375-EF0D8741B528}"/>
    <cellStyle name="Comma 12 2 3 2 4 3" xfId="35438" xr:uid="{FA6DA26E-4D8C-4077-9FE8-D4999BBDE5B9}"/>
    <cellStyle name="Comma 12 2 3 2 5" xfId="41942" xr:uid="{B0E10BDC-87CF-4162-99A9-161FE48D5729}"/>
    <cellStyle name="Comma 12 2 3 2 6" xfId="32316" xr:uid="{36B482BD-AA1A-4C48-98E2-D3A5C5CC69F9}"/>
    <cellStyle name="Comma 12 2 3 3" xfId="21866" xr:uid="{C3416CC4-40BA-4CC0-9A73-B550C884A235}"/>
    <cellStyle name="Comma 12 2 3 3 2" xfId="29342" xr:uid="{8089E769-8F3B-43C8-AC03-1108F78C4042}"/>
    <cellStyle name="Comma 12 2 3 3 2 2" xfId="48811" xr:uid="{E8BD2584-FE31-47F0-8DD7-0F7AC1A794B5}"/>
    <cellStyle name="Comma 12 2 3 3 2 3" xfId="39326" xr:uid="{93F51A96-0CF9-45E7-A5B5-600BB5C79F3C}"/>
    <cellStyle name="Comma 12 2 3 3 3" xfId="25656" xr:uid="{8500D9C1-C66E-405B-8E6C-35E3F0955D73}"/>
    <cellStyle name="Comma 12 2 3 3 3 2" xfId="45633" xr:uid="{ED5CCF6B-1A20-413E-B24A-87A8C7A413B7}"/>
    <cellStyle name="Comma 12 2 3 3 3 3" xfId="36062" xr:uid="{FF1D6EB5-A826-4BF0-B089-31A953D710C0}"/>
    <cellStyle name="Comma 12 2 3 3 4" xfId="42566" xr:uid="{8F47F1D7-DD35-48E3-83AA-77D0CC01573F}"/>
    <cellStyle name="Comma 12 2 3 3 5" xfId="32940" xr:uid="{005ED90C-24B2-4486-B7A5-ED9CC8259C41}"/>
    <cellStyle name="Comma 12 2 3 4" xfId="27808" xr:uid="{32B38235-B5B3-4FD5-B042-353131204DC7}"/>
    <cellStyle name="Comma 12 2 3 4 2" xfId="47277" xr:uid="{C2144401-FC63-4E46-9987-0FF8182273B7}"/>
    <cellStyle name="Comma 12 2 3 4 3" xfId="37792" xr:uid="{DD90EC75-917A-4E7D-873A-328D8F59CC75}"/>
    <cellStyle name="Comma 12 2 3 5" xfId="24123" xr:uid="{80E9FA16-DA51-41F3-9C45-19A4D71A2420}"/>
    <cellStyle name="Comma 12 2 3 5 2" xfId="44100" xr:uid="{F607119E-01B0-43BF-9492-C7CC402DBC05}"/>
    <cellStyle name="Comma 12 2 3 5 3" xfId="34529" xr:uid="{0260B182-D91E-47C7-A4FB-C7FF180EF0E7}"/>
    <cellStyle name="Comma 12 2 3 6" xfId="41032" xr:uid="{1A65E892-9223-4DA5-8707-9FC23429480B}"/>
    <cellStyle name="Comma 12 2 3 7" xfId="31393" xr:uid="{013ABFA6-1B11-4D36-BE7F-3149CB733A5F}"/>
    <cellStyle name="Comma 12 2 4" xfId="20696" xr:uid="{445A05D5-A1A3-427A-B3AA-992E71067E1D}"/>
    <cellStyle name="Comma 12 2 4 2" xfId="22269" xr:uid="{C079816B-DD57-4B23-AD10-F207132E84F7}"/>
    <cellStyle name="Comma 12 2 4 2 2" xfId="29745" xr:uid="{71743E17-E13D-48A9-8AD3-4791D9AEE9D4}"/>
    <cellStyle name="Comma 12 2 4 2 2 2" xfId="49214" xr:uid="{6ED232E7-19A7-420A-8C62-CE7ABB5ED5B1}"/>
    <cellStyle name="Comma 12 2 4 2 2 3" xfId="39729" xr:uid="{5C017C26-2766-413B-B319-2BC90EB2EE68}"/>
    <cellStyle name="Comma 12 2 4 2 3" xfId="26059" xr:uid="{7C17F818-4DF5-43FE-B9D3-DF4F8F43AF31}"/>
    <cellStyle name="Comma 12 2 4 2 3 2" xfId="46036" xr:uid="{64EA0B0C-3F47-4A22-8E2D-FFB90A8F1DBE}"/>
    <cellStyle name="Comma 12 2 4 2 3 3" xfId="36465" xr:uid="{844577A6-6ABA-462D-8E34-D7C2E22A0B0B}"/>
    <cellStyle name="Comma 12 2 4 2 4" xfId="42969" xr:uid="{959C590E-174A-4DFB-8758-BCEE698107E7}"/>
    <cellStyle name="Comma 12 2 4 2 5" xfId="33343" xr:uid="{81E88685-814B-4822-9EA0-205E930F8869}"/>
    <cellStyle name="Comma 12 2 4 3" xfId="28211" xr:uid="{47A875E4-3563-46C5-A98E-E2783358FB83}"/>
    <cellStyle name="Comma 12 2 4 3 2" xfId="47680" xr:uid="{E2179257-657D-419D-BCAE-8BDB3EA1AC3D}"/>
    <cellStyle name="Comma 12 2 4 3 3" xfId="38195" xr:uid="{D78EEECB-C8AE-4E57-9FE3-590D6A6D324B}"/>
    <cellStyle name="Comma 12 2 4 4" xfId="24525" xr:uid="{475724AA-DCA4-49BC-819B-A3FB347D9065}"/>
    <cellStyle name="Comma 12 2 4 4 2" xfId="44502" xr:uid="{2F74E8E1-B1BF-475C-9057-A7113E808E2A}"/>
    <cellStyle name="Comma 12 2 4 4 3" xfId="34931" xr:uid="{7A03A706-7056-411E-9D75-470214AB3C22}"/>
    <cellStyle name="Comma 12 2 4 5" xfId="41435" xr:uid="{23DECC75-1466-42EA-93E5-792E679D4D10}"/>
    <cellStyle name="Comma 12 2 4 6" xfId="31807" xr:uid="{1AFD7E2E-3CEE-4D8A-87C2-4085E11E5210}"/>
    <cellStyle name="Comma 12 2 5" xfId="20998" xr:uid="{A4BE8E50-BF5A-4AB1-9F12-74BAD9E9CCB0}"/>
    <cellStyle name="Comma 12 2 5 2" xfId="22540" xr:uid="{9762AD1A-A302-46DA-9F13-EE294A56C05E}"/>
    <cellStyle name="Comma 12 2 5 2 2" xfId="30016" xr:uid="{440B161F-4EA7-438D-9F94-87EED4DE29AD}"/>
    <cellStyle name="Comma 12 2 5 2 2 2" xfId="49485" xr:uid="{FB1C4C95-31B9-4091-B419-E1BDD13BF723}"/>
    <cellStyle name="Comma 12 2 5 2 2 3" xfId="40000" xr:uid="{545261D2-F6E2-4B17-BCA9-66FDF05A3CD3}"/>
    <cellStyle name="Comma 12 2 5 2 3" xfId="26330" xr:uid="{B5FB8A61-7437-4F60-A265-88837667F679}"/>
    <cellStyle name="Comma 12 2 5 2 3 2" xfId="46307" xr:uid="{B494D6AA-0971-4001-859D-EACF32527149}"/>
    <cellStyle name="Comma 12 2 5 2 3 3" xfId="36736" xr:uid="{F5712EA0-CAE0-42B1-B695-A298C29BE830}"/>
    <cellStyle name="Comma 12 2 5 2 4" xfId="43240" xr:uid="{8578B93B-DD3E-4A1D-8D09-2894D565D4F0}"/>
    <cellStyle name="Comma 12 2 5 2 5" xfId="33614" xr:uid="{D38D7291-DF35-4A7E-9D91-D4988F95AE9C}"/>
    <cellStyle name="Comma 12 2 5 3" xfId="28482" xr:uid="{0EB7267C-DE7E-4845-A1A8-A4A39711FD82}"/>
    <cellStyle name="Comma 12 2 5 3 2" xfId="47951" xr:uid="{CEAEEFCF-651F-4018-BE71-69C2C0E1BA06}"/>
    <cellStyle name="Comma 12 2 5 3 3" xfId="38466" xr:uid="{6B70E7E2-6A0F-43FE-B2DF-EDDD9A777278}"/>
    <cellStyle name="Comma 12 2 5 4" xfId="24796" xr:uid="{1C81A314-6196-4561-B8CB-CEDDFB0123EA}"/>
    <cellStyle name="Comma 12 2 5 4 2" xfId="44773" xr:uid="{D034D426-18CE-4E8E-BDCC-5A07BCEC414D}"/>
    <cellStyle name="Comma 12 2 5 4 3" xfId="35202" xr:uid="{A2B4BC03-A3CE-4D48-AF87-7E3F601AD370}"/>
    <cellStyle name="Comma 12 2 5 5" xfId="41706" xr:uid="{6D5C90B9-721F-46C4-A767-C51650A2F7EC}"/>
    <cellStyle name="Comma 12 2 5 6" xfId="32080" xr:uid="{3B2EFB5F-E1F8-4045-B316-A31DC4D9273E}"/>
    <cellStyle name="Comma 12 2 6" xfId="21630" xr:uid="{C18CBD77-A586-4E82-9899-8A99F00697F7}"/>
    <cellStyle name="Comma 12 2 6 2" xfId="29106" xr:uid="{7DD33AA2-6C53-4771-BF8D-A0FCDB3E38E5}"/>
    <cellStyle name="Comma 12 2 6 2 2" xfId="48575" xr:uid="{3A455AA1-2C65-4F92-A48F-A8C6B29A8902}"/>
    <cellStyle name="Comma 12 2 6 2 3" xfId="39090" xr:uid="{F8F36C5D-56C5-4E21-BB65-4DC36F5B2AF2}"/>
    <cellStyle name="Comma 12 2 6 3" xfId="25420" xr:uid="{CAB0FAF9-1CE9-4DFA-87F7-2E65A700A3E0}"/>
    <cellStyle name="Comma 12 2 6 3 2" xfId="45397" xr:uid="{7FA78279-23AE-43B1-9A5C-9A853F266547}"/>
    <cellStyle name="Comma 12 2 6 3 3" xfId="35826" xr:uid="{A8293491-FC8A-4052-B067-B31CDC32A08E}"/>
    <cellStyle name="Comma 12 2 6 4" xfId="42330" xr:uid="{87752873-4F5D-43AC-9DB7-09D5FBA1D0DD}"/>
    <cellStyle name="Comma 12 2 6 5" xfId="32704" xr:uid="{9159064F-ED5F-433E-9702-892ADC63BCCA}"/>
    <cellStyle name="Comma 12 2 7" xfId="23691" xr:uid="{9C5E9027-CC0D-4E7D-B732-19A81C4B32A2}"/>
    <cellStyle name="Comma 12 2 7 2" xfId="30557" xr:uid="{EFADCDCE-2EFD-424C-B728-505F4DBF3B0F}"/>
    <cellStyle name="Comma 12 2 7 2 2" xfId="50026" xr:uid="{7F23577A-3B9A-4161-B823-657D9D61101F}"/>
    <cellStyle name="Comma 12 2 7 2 3" xfId="40541" xr:uid="{F6AEA89E-FD5B-4A64-BBA1-92670B3E0111}"/>
    <cellStyle name="Comma 12 2 7 3" xfId="26870" xr:uid="{18607561-C879-48CD-A21F-13770E5A2C01}"/>
    <cellStyle name="Comma 12 2 7 3 2" xfId="46847" xr:uid="{88B3A689-840E-4A4D-B3EA-8F2CB9512FF3}"/>
    <cellStyle name="Comma 12 2 7 3 3" xfId="37276" xr:uid="{9AC59FDF-213C-414C-AE6B-2DBDDCCC09B8}"/>
    <cellStyle name="Comma 12 2 7 4" xfId="43781" xr:uid="{1A4582BD-F950-4D58-9ABA-25A97924FD61}"/>
    <cellStyle name="Comma 12 2 7 5" xfId="34202" xr:uid="{0A8D851B-C495-4467-9481-5831360194AD}"/>
    <cellStyle name="Comma 12 2 8" xfId="27572" xr:uid="{250AD3F6-E738-4AFE-BCD7-653F73F5DFED}"/>
    <cellStyle name="Comma 12 2 8 2" xfId="47041" xr:uid="{1B5C7EA3-2711-428E-85C2-FF92EF73636E}"/>
    <cellStyle name="Comma 12 2 8 3" xfId="37556" xr:uid="{AAE0C87E-2502-4677-BD5E-5356CD52BF3D}"/>
    <cellStyle name="Comma 12 2 9" xfId="23886" xr:uid="{B3010B25-E9EE-4AC1-946A-66C910DB88AF}"/>
    <cellStyle name="Comma 12 2 9 2" xfId="43863" xr:uid="{1978AD8B-444B-4846-A2CE-947FB3B7014A}"/>
    <cellStyle name="Comma 12 2 9 3" xfId="34292" xr:uid="{79C386BB-C2B2-40B8-9752-9AA83693C068}"/>
    <cellStyle name="Comma 12 3" xfId="20062" xr:uid="{F6B744F1-6F4F-4E6A-9221-893FE086ED64}"/>
    <cellStyle name="Comma 12 3 2" xfId="21117" xr:uid="{48B24BF8-3725-4D0E-96CD-A3D6AFA2AC40}"/>
    <cellStyle name="Comma 12 3 2 2" xfId="22659" xr:uid="{5797BE2B-2927-4C5D-AE45-B2E4349A1196}"/>
    <cellStyle name="Comma 12 3 2 2 2" xfId="30135" xr:uid="{FB833530-87CD-493B-B0FD-79665578C529}"/>
    <cellStyle name="Comma 12 3 2 2 2 2" xfId="49604" xr:uid="{D4D73B4B-73AF-4FAC-93CC-CF4DD9D6A705}"/>
    <cellStyle name="Comma 12 3 2 2 2 3" xfId="40119" xr:uid="{B2C6A0B7-E78B-49E4-B9F7-A32457EBBD86}"/>
    <cellStyle name="Comma 12 3 2 2 3" xfId="26449" xr:uid="{4553E76A-2405-495A-9568-5AEFA850C0CD}"/>
    <cellStyle name="Comma 12 3 2 2 3 2" xfId="46426" xr:uid="{2C3B55B8-162A-4701-BDED-BAD50C5066BF}"/>
    <cellStyle name="Comma 12 3 2 2 3 3" xfId="36855" xr:uid="{3370CFA9-F1EF-452E-AB2C-C548F785DE4F}"/>
    <cellStyle name="Comma 12 3 2 2 4" xfId="43359" xr:uid="{59764608-60D7-42F0-8BD2-3483CD994DE1}"/>
    <cellStyle name="Comma 12 3 2 2 5" xfId="33733" xr:uid="{32232E0B-DD6B-4688-9715-849709FD333B}"/>
    <cellStyle name="Comma 12 3 2 3" xfId="28601" xr:uid="{AC79A912-99DF-418F-8485-79C6A785A878}"/>
    <cellStyle name="Comma 12 3 2 3 2" xfId="48070" xr:uid="{3EC4920D-9285-47BD-9F66-0114607DE891}"/>
    <cellStyle name="Comma 12 3 2 3 3" xfId="38585" xr:uid="{8D22C590-78B1-4852-8207-9AB8425283B1}"/>
    <cellStyle name="Comma 12 3 2 4" xfId="24915" xr:uid="{8C627FBB-57D5-49B4-BCA2-04B9AFB55A3A}"/>
    <cellStyle name="Comma 12 3 2 4 2" xfId="44892" xr:uid="{B2B8087A-AC34-4A38-970F-B58C50E94D75}"/>
    <cellStyle name="Comma 12 3 2 4 3" xfId="35321" xr:uid="{7A8693EF-78F5-42F0-B4D6-183243ABF5B1}"/>
    <cellStyle name="Comma 12 3 2 5" xfId="41825" xr:uid="{0CF487EB-0588-4662-A395-F6F9B845C874}"/>
    <cellStyle name="Comma 12 3 2 6" xfId="32199" xr:uid="{7FE27C24-29A8-4770-AFA2-754F782F25D2}"/>
    <cellStyle name="Comma 12 3 3" xfId="21749" xr:uid="{6FD0BD8D-80B4-4665-8FCE-8771606BFE49}"/>
    <cellStyle name="Comma 12 3 3 2" xfId="29225" xr:uid="{E384BD7B-4F18-4CA9-B068-5D3779563AF4}"/>
    <cellStyle name="Comma 12 3 3 2 2" xfId="48694" xr:uid="{30865894-1F74-4C13-BB6E-60FEF319565A}"/>
    <cellStyle name="Comma 12 3 3 2 3" xfId="39209" xr:uid="{0DA5EC2F-9E0A-4466-9985-E70B75FA0682}"/>
    <cellStyle name="Comma 12 3 3 3" xfId="25539" xr:uid="{377DE558-15A9-409A-B665-D44A900CDAFE}"/>
    <cellStyle name="Comma 12 3 3 3 2" xfId="45516" xr:uid="{6F999E76-09B5-4F99-A1C6-5AA744372FCC}"/>
    <cellStyle name="Comma 12 3 3 3 3" xfId="35945" xr:uid="{BF7FDB3E-6961-4500-8E12-45071DCC9D1D}"/>
    <cellStyle name="Comma 12 3 3 4" xfId="42449" xr:uid="{EE1318BD-36B4-4A65-B613-9904827A7817}"/>
    <cellStyle name="Comma 12 3 3 5" xfId="32823" xr:uid="{129C5551-8D89-4DC9-8870-81CD40D8B6E9}"/>
    <cellStyle name="Comma 12 3 4" xfId="23803" xr:uid="{5BC025A7-A6A6-47DD-8198-B51467BF3288}"/>
    <cellStyle name="Comma 12 3 4 2" xfId="30575" xr:uid="{77EDA7BD-6017-4F3C-AF9F-6B64B521C135}"/>
    <cellStyle name="Comma 12 3 4 2 2" xfId="50044" xr:uid="{7642C71A-F40D-40DD-B106-F22B965CBB86}"/>
    <cellStyle name="Comma 12 3 4 2 3" xfId="40559" xr:uid="{264F533C-BDC6-45A0-A882-AFE71D11E7D0}"/>
    <cellStyle name="Comma 12 3 4 3" xfId="26888" xr:uid="{8E24BF8D-C80D-476D-AA40-AE6AF8274950}"/>
    <cellStyle name="Comma 12 3 4 3 2" xfId="46865" xr:uid="{D6499231-54F4-47A6-B8D5-6F3C7DFC5D1B}"/>
    <cellStyle name="Comma 12 3 4 3 3" xfId="37294" xr:uid="{7DAA88AE-AAEF-4009-A5F0-8AD10AEF03C6}"/>
    <cellStyle name="Comma 12 3 4 4" xfId="43799" xr:uid="{4184E27E-B722-4587-87CE-294173161A23}"/>
    <cellStyle name="Comma 12 3 4 5" xfId="34228" xr:uid="{379DB864-8E57-4947-BA1F-85112139625A}"/>
    <cellStyle name="Comma 12 3 5" xfId="27691" xr:uid="{8469AE1C-E483-406E-BDCA-CC624920575D}"/>
    <cellStyle name="Comma 12 3 5 2" xfId="47160" xr:uid="{C638B630-C62D-4703-87A0-01F165A68610}"/>
    <cellStyle name="Comma 12 3 5 3" xfId="37675" xr:uid="{B97ABE80-8B8C-4B2E-BA0C-2622C433530C}"/>
    <cellStyle name="Comma 12 3 6" xfId="24006" xr:uid="{6D3D4081-3C35-49AD-AE19-05C8EAA5D3B6}"/>
    <cellStyle name="Comma 12 3 6 2" xfId="43983" xr:uid="{30EEDEDF-CA82-4FDC-A889-5BF38AC6ACD7}"/>
    <cellStyle name="Comma 12 3 6 3" xfId="34412" xr:uid="{75CC9C25-6142-41FC-AD13-AB1BC7687589}"/>
    <cellStyle name="Comma 12 3 7" xfId="40915" xr:uid="{628D8681-58AD-4F84-B1C1-C41FCA53DC07}"/>
    <cellStyle name="Comma 12 3 8" xfId="31276" xr:uid="{C9EC33F8-3486-4AA6-85AD-82400CAE8049}"/>
    <cellStyle name="Comma 12 4" xfId="20536" xr:uid="{A21F2278-9EB0-46E5-8818-A2E15A241382}"/>
    <cellStyle name="Comma 12 4 2" xfId="22138" xr:uid="{AEBEA498-2F97-4500-A067-9228D5108549}"/>
    <cellStyle name="Comma 12 4 2 2" xfId="29614" xr:uid="{F7CB67B8-06D9-4F22-8CA8-4245964F29AE}"/>
    <cellStyle name="Comma 12 4 2 2 2" xfId="49083" xr:uid="{C32F65A0-B027-4004-AEE6-40478E2AD570}"/>
    <cellStyle name="Comma 12 4 2 2 3" xfId="39598" xr:uid="{59067F48-499B-463A-96F2-B37265E4CE4A}"/>
    <cellStyle name="Comma 12 4 2 3" xfId="25928" xr:uid="{EE5E5E1E-D8EE-49F1-81DA-1A5A2AD9D1D1}"/>
    <cellStyle name="Comma 12 4 2 3 2" xfId="45905" xr:uid="{DDF74098-46F6-4673-BE6D-DFF2A8A06E9D}"/>
    <cellStyle name="Comma 12 4 2 3 3" xfId="36334" xr:uid="{2B9594D5-7C52-4F43-A185-CD5597D85E4C}"/>
    <cellStyle name="Comma 12 4 2 4" xfId="42838" xr:uid="{C0238DCB-A39D-4E33-830C-CC5825758AB3}"/>
    <cellStyle name="Comma 12 4 2 5" xfId="33212" xr:uid="{E4353E18-8870-4D87-9706-7FEB7E943875}"/>
    <cellStyle name="Comma 12 4 3" xfId="28080" xr:uid="{7D4E2D4C-1089-44F5-894D-922D933275FD}"/>
    <cellStyle name="Comma 12 4 3 2" xfId="47549" xr:uid="{3E318B5D-76B8-4301-A86B-088452B64C96}"/>
    <cellStyle name="Comma 12 4 3 3" xfId="38064" xr:uid="{D2E04F41-919E-449F-B721-FD516C3A61F2}"/>
    <cellStyle name="Comma 12 4 4" xfId="24394" xr:uid="{98C34205-7AD5-4894-8621-960E085F0D2C}"/>
    <cellStyle name="Comma 12 4 4 2" xfId="44371" xr:uid="{36654987-ED82-4B3E-861D-CF3F9658E638}"/>
    <cellStyle name="Comma 12 4 4 3" xfId="34800" xr:uid="{47B7DD91-43BA-4AE0-940F-98E28B365659}"/>
    <cellStyle name="Comma 12 4 5" xfId="41304" xr:uid="{486CA97E-76F3-4A59-9E39-C94A2F9E357D}"/>
    <cellStyle name="Comma 12 4 6" xfId="31667" xr:uid="{857C5F50-915F-4ECD-98C4-82A35600705A}"/>
    <cellStyle name="Comma 12 5" xfId="21511" xr:uid="{DB1DCC3C-FF7A-4C06-AF5B-E06CCEF9C15D}"/>
    <cellStyle name="Comma 12 5 2" xfId="28987" xr:uid="{711690F3-3C74-4EDE-A39E-C9B294D3EFDC}"/>
    <cellStyle name="Comma 12 5 2 2" xfId="48456" xr:uid="{229555C9-041B-4A96-A1EB-69002CD174A3}"/>
    <cellStyle name="Comma 12 5 2 3" xfId="38971" xr:uid="{04693C85-AF39-4DBF-8F37-D6995F8C47EA}"/>
    <cellStyle name="Comma 12 5 3" xfId="25301" xr:uid="{98DF7E96-5558-4CF1-9E1E-071DA68478E0}"/>
    <cellStyle name="Comma 12 5 3 2" xfId="45278" xr:uid="{BE37A5D7-B942-4771-8382-26FFD81A7729}"/>
    <cellStyle name="Comma 12 5 3 3" xfId="35707" xr:uid="{70B0E345-B49C-40BC-800B-80C9E12F61C4}"/>
    <cellStyle name="Comma 12 5 4" xfId="42211" xr:uid="{89F49D1D-151B-4851-8930-9A15B81A6EB6}"/>
    <cellStyle name="Comma 12 5 5" xfId="32585" xr:uid="{BAFBD7BF-3DD3-4273-AFC8-143474F44ABB}"/>
    <cellStyle name="Comma 12 6" xfId="23579" xr:uid="{ACC231E5-4C2A-4157-9CCA-5463258556B3}"/>
    <cellStyle name="Comma 12 6 2" xfId="30541" xr:uid="{07C3D4E9-F11C-4057-9E3B-93228F50256D}"/>
    <cellStyle name="Comma 12 6 2 2" xfId="50010" xr:uid="{D39CCC4A-D7BF-4014-87F1-4467EE690445}"/>
    <cellStyle name="Comma 12 6 2 3" xfId="40525" xr:uid="{DCC2F831-65A3-464E-970A-2E63ABDCDC0D}"/>
    <cellStyle name="Comma 12 6 3" xfId="26854" xr:uid="{1CC6789F-D26E-4AC2-A9FA-E3695A5F5EB1}"/>
    <cellStyle name="Comma 12 6 3 2" xfId="46831" xr:uid="{9BE628CD-12F3-4FCF-BEC6-7EBBF8F89907}"/>
    <cellStyle name="Comma 12 6 3 3" xfId="37260" xr:uid="{B886B388-86A9-4BDD-A604-1332F7C6677A}"/>
    <cellStyle name="Comma 12 6 4" xfId="43765" xr:uid="{BA065065-8064-4652-B37D-DAFB1D70C292}"/>
    <cellStyle name="Comma 12 6 5" xfId="34179" xr:uid="{580532CE-3EA5-4FC5-B701-D3E3AB092616}"/>
    <cellStyle name="Comma 12 7" xfId="19495" xr:uid="{884210B0-BAB3-4B2C-BF5F-2AF06072B473}"/>
    <cellStyle name="Comma 12 7 2" xfId="27453" xr:uid="{A8A652B9-49D9-4327-8412-EF22D8EFB8DA}"/>
    <cellStyle name="Comma 12 7 2 2" xfId="46922" xr:uid="{D54C97AE-C07A-470A-9E27-ECFC30A7013C}"/>
    <cellStyle name="Comma 12 7 2 3" xfId="37437" xr:uid="{FF890CDB-AD7F-4999-9225-56954C3A50EF}"/>
    <cellStyle name="Comma 12 7 3" xfId="40678" xr:uid="{F32E183F-DFE0-4EAC-8AEC-6A40379CE72D}"/>
    <cellStyle name="Comma 12 7 4" xfId="30986" xr:uid="{24A45494-1FB9-4896-8DE6-E6261CF265AA}"/>
    <cellStyle name="Comma 12 8" xfId="27399" xr:uid="{FCF18DCD-B3AC-4AF0-AA62-05003430E95D}"/>
    <cellStyle name="Comma 12 8 2" xfId="46900" xr:uid="{9879A95A-C69C-4959-8285-04657A765E37}"/>
    <cellStyle name="Comma 12 8 3" xfId="37402" xr:uid="{2865D173-E6BA-4BD4-B43D-B47E962F716B}"/>
    <cellStyle name="Comma 12 9" xfId="19123" xr:uid="{8AC6DB2C-CE6F-4165-9337-1394DB594D2E}"/>
    <cellStyle name="Comma 12 9 2" xfId="40654" xr:uid="{AFF4B280-7841-4CE7-93F9-34899D64CBDE}"/>
    <cellStyle name="Comma 120" xfId="23041" xr:uid="{EFC47F51-C48C-4351-8D0D-F22260CA70E8}"/>
    <cellStyle name="Comma 120 2" xfId="30516" xr:uid="{986BAB31-A602-413A-BD13-6DE4DD706F31}"/>
    <cellStyle name="Comma 120 2 2" xfId="49985" xr:uid="{1F016FF4-3DA2-4961-8126-CD74062A03B3}"/>
    <cellStyle name="Comma 120 2 3" xfId="40500" xr:uid="{92AC5B0D-44E5-4DA6-988B-5BFE7211DC64}"/>
    <cellStyle name="Comma 120 3" xfId="26830" xr:uid="{45D1F949-9BD2-48D3-B48A-DD2A16A5BF49}"/>
    <cellStyle name="Comma 120 3 2" xfId="46807" xr:uid="{0E72F6D3-7EC2-473B-B85F-3E3C099F3ED3}"/>
    <cellStyle name="Comma 120 3 3" xfId="37236" xr:uid="{D16B38A6-9128-4055-BF93-C03F79493E8C}"/>
    <cellStyle name="Comma 120 4" xfId="43740" xr:uid="{38C4F8BB-5A39-42CB-A547-DD55EDB78E36}"/>
    <cellStyle name="Comma 120 5" xfId="34114" xr:uid="{4A86571D-8125-43F9-8FA6-540B4EE6A320}"/>
    <cellStyle name="Comma 121" xfId="23051" xr:uid="{4300D07C-1898-4CE5-B686-615922D23EE4}"/>
    <cellStyle name="Comma 121 2" xfId="30519" xr:uid="{C0FCFA7A-3D55-4D30-BE73-682178225569}"/>
    <cellStyle name="Comma 121 2 2" xfId="49988" xr:uid="{9B84AFB1-2CDD-4DA4-AF45-999D426A4D89}"/>
    <cellStyle name="Comma 121 2 3" xfId="40503" xr:uid="{D2F8DCC1-C612-4C8A-9CC8-08BBEF176D38}"/>
    <cellStyle name="Comma 121 3" xfId="26833" xr:uid="{79EDF70A-D242-42AF-B776-AAB20C49C389}"/>
    <cellStyle name="Comma 121 3 2" xfId="46810" xr:uid="{E169FADC-4C15-4E29-8CB8-05D4884E5E08}"/>
    <cellStyle name="Comma 121 3 3" xfId="37239" xr:uid="{6B4B5E2E-8743-4D7E-BD3D-335A8F3ED54F}"/>
    <cellStyle name="Comma 121 4" xfId="43743" xr:uid="{389AA1FF-E427-4B60-ACEA-CDE2C571E946}"/>
    <cellStyle name="Comma 121 5" xfId="34123" xr:uid="{F891E9FA-F203-4584-A252-1D2A4841C6CB}"/>
    <cellStyle name="Comma 122" xfId="23061" xr:uid="{A1101057-0C3C-4D2C-963C-522B1105BDCA}"/>
    <cellStyle name="Comma 122 2" xfId="30522" xr:uid="{0F2183B6-541F-40B8-9D26-B0645E1A7793}"/>
    <cellStyle name="Comma 122 2 2" xfId="49991" xr:uid="{2CDFFA6E-BE21-4025-BE25-A1F337304C1A}"/>
    <cellStyle name="Comma 122 2 3" xfId="40506" xr:uid="{19392C78-DE38-43B3-B7C7-E5FE432D24DD}"/>
    <cellStyle name="Comma 122 3" xfId="26836" xr:uid="{074DEF68-0C9F-47B9-94C1-1E45DC53D13C}"/>
    <cellStyle name="Comma 122 3 2" xfId="46813" xr:uid="{6CBDD873-B068-4C8C-9796-4FF17676A4B1}"/>
    <cellStyle name="Comma 122 3 3" xfId="37242" xr:uid="{569D5EDA-8F20-4662-8BB7-605230D69F48}"/>
    <cellStyle name="Comma 122 4" xfId="43746" xr:uid="{A03F374B-3AE9-41E7-A376-31325779154A}"/>
    <cellStyle name="Comma 122 5" xfId="34126" xr:uid="{28E65E5C-C6B3-4485-8EE5-831ECE95B839}"/>
    <cellStyle name="Comma 123" xfId="23062" xr:uid="{5F5D1C3D-15B3-4296-B517-E2E3BFF2CDCB}"/>
    <cellStyle name="Comma 123 2" xfId="30523" xr:uid="{02429361-61FD-4F13-8E2E-50D897720C6C}"/>
    <cellStyle name="Comma 123 2 2" xfId="49992" xr:uid="{5DDD4503-C4F9-43F3-856D-F2DBD917DFDA}"/>
    <cellStyle name="Comma 123 2 3" xfId="40507" xr:uid="{391B0BA2-B2A9-4BCD-8F3B-6C808000BD84}"/>
    <cellStyle name="Comma 123 3" xfId="26837" xr:uid="{691A707E-CCF7-4B6F-8933-8B7D1322B464}"/>
    <cellStyle name="Comma 123 3 2" xfId="46814" xr:uid="{0F5971CF-CADE-40E4-B655-5E5657A40CC6}"/>
    <cellStyle name="Comma 123 3 3" xfId="37243" xr:uid="{8EAAE71F-C71E-421C-A9B3-5DB27D80C2DB}"/>
    <cellStyle name="Comma 123 4" xfId="43747" xr:uid="{D44E7456-D988-41DF-BB00-CC50D19B2381}"/>
    <cellStyle name="Comma 123 5" xfId="34127" xr:uid="{D7055162-FE46-42BD-8502-CF971FF938B5}"/>
    <cellStyle name="Comma 124" xfId="23059" xr:uid="{F39AF3D4-0518-4E2C-BBE6-E82FAB1C2809}"/>
    <cellStyle name="Comma 124 2" xfId="30521" xr:uid="{8F93BF78-4696-422C-BB4E-0FE603449AB1}"/>
    <cellStyle name="Comma 124 2 2" xfId="49990" xr:uid="{ADBB1C1A-81B7-4EF5-AAA0-670FE6AAB918}"/>
    <cellStyle name="Comma 124 2 3" xfId="40505" xr:uid="{3D011D09-E12B-4F9B-8F4E-FB558AE88439}"/>
    <cellStyle name="Comma 124 3" xfId="26835" xr:uid="{0F477EE6-11D0-4146-8709-9BE2A11A9B98}"/>
    <cellStyle name="Comma 124 3 2" xfId="46812" xr:uid="{73F98EFB-97F2-4A5E-91AA-D162FB3CB943}"/>
    <cellStyle name="Comma 124 3 3" xfId="37241" xr:uid="{52F03AFC-A182-41D8-AB73-52222DAAE9EC}"/>
    <cellStyle name="Comma 124 4" xfId="43745" xr:uid="{CE6855F7-8FF4-448F-B793-9944E3B7A82B}"/>
    <cellStyle name="Comma 124 5" xfId="34125" xr:uid="{FA05AB9C-7035-4591-B275-2943DAE3A3A3}"/>
    <cellStyle name="Comma 125" xfId="23063" xr:uid="{9E53B282-1290-4F64-9A64-EE2022D37A76}"/>
    <cellStyle name="Comma 125 2" xfId="30524" xr:uid="{9A3A1E07-F1E5-4D62-9180-91CD011BCE3C}"/>
    <cellStyle name="Comma 125 2 2" xfId="49993" xr:uid="{35516E8E-B3E6-49C7-A8ED-1D2D434FCDBD}"/>
    <cellStyle name="Comma 125 2 3" xfId="40508" xr:uid="{93067F9F-A537-4548-ABA4-71B9DE92068D}"/>
    <cellStyle name="Comma 125 3" xfId="26838" xr:uid="{2DD1ABB5-F4AE-4CB9-9960-0771A3D9DC1F}"/>
    <cellStyle name="Comma 125 3 2" xfId="46815" xr:uid="{75871444-86AC-4B58-AB9C-69558FDE2E93}"/>
    <cellStyle name="Comma 125 3 3" xfId="37244" xr:uid="{738DD162-DA54-4FE9-B7D0-BC6E450AC6F4}"/>
    <cellStyle name="Comma 125 4" xfId="43748" xr:uid="{320317EB-4C6A-43AF-8BDA-EFDDACA6FB3E}"/>
    <cellStyle name="Comma 125 5" xfId="34128" xr:uid="{428F893F-03D9-4A1E-90D9-00C063AC6B71}"/>
    <cellStyle name="Comma 126" xfId="23064" xr:uid="{BB368497-2DE7-47E6-BDEF-10EF55A03C2D}"/>
    <cellStyle name="Comma 126 2" xfId="30525" xr:uid="{B5A5C5B8-8920-48D4-816E-F8A25F56AECE}"/>
    <cellStyle name="Comma 126 2 2" xfId="49994" xr:uid="{804A6E47-27ED-431A-ADAC-E13CDB0CF6C3}"/>
    <cellStyle name="Comma 126 2 3" xfId="40509" xr:uid="{44422B79-36AB-40C1-A3EC-F1E9B0998BA5}"/>
    <cellStyle name="Comma 126 3" xfId="26839" xr:uid="{7F62F451-ACA8-4C3B-9A9D-CD0F1C68B659}"/>
    <cellStyle name="Comma 126 3 2" xfId="46816" xr:uid="{579944ED-94AA-4B72-B85C-42DF88D06F1B}"/>
    <cellStyle name="Comma 126 3 3" xfId="37245" xr:uid="{C0380D31-8298-4B30-9680-6F5CA10E19C3}"/>
    <cellStyle name="Comma 126 4" xfId="43749" xr:uid="{D2FF1D97-0F0B-440E-9E45-9CED97627898}"/>
    <cellStyle name="Comma 126 5" xfId="34129" xr:uid="{04B1C1B6-EA01-4352-8BB2-C112CBD38877}"/>
    <cellStyle name="Comma 127" xfId="23065" xr:uid="{3FBF9A44-FA7E-42C6-96A8-89EAD9C9960F}"/>
    <cellStyle name="Comma 127 2" xfId="30526" xr:uid="{1A318460-A21E-41ED-BB8A-548293410D3A}"/>
    <cellStyle name="Comma 127 2 2" xfId="49995" xr:uid="{96725B71-8C98-4E79-9208-0C38B6C6BB6A}"/>
    <cellStyle name="Comma 127 2 3" xfId="40510" xr:uid="{E0A50D14-9050-4BC1-B868-F03F12E5E772}"/>
    <cellStyle name="Comma 127 3" xfId="26840" xr:uid="{D0CC2ED4-739B-4BB4-ADDC-DC50F4C2DDE8}"/>
    <cellStyle name="Comma 127 3 2" xfId="46817" xr:uid="{D13B7318-1488-4E93-A80B-AB3E4E401665}"/>
    <cellStyle name="Comma 127 3 3" xfId="37246" xr:uid="{061FFF13-EBE9-49B4-A019-AD1CB94E2E91}"/>
    <cellStyle name="Comma 127 4" xfId="43750" xr:uid="{307ED83F-1383-42A7-8AD7-2053A2F9B47B}"/>
    <cellStyle name="Comma 127 5" xfId="34130" xr:uid="{8187D36E-78E7-4D11-B377-6AB62D35D058}"/>
    <cellStyle name="Comma 128" xfId="23066" xr:uid="{89F45C40-62C2-41AA-9062-01D7896875A2}"/>
    <cellStyle name="Comma 128 2" xfId="30527" xr:uid="{CDB77530-FC56-4142-A7A5-A07EE53BE897}"/>
    <cellStyle name="Comma 128 2 2" xfId="49996" xr:uid="{957F4E86-0A9A-4DE2-A94C-6BF4C250C427}"/>
    <cellStyle name="Comma 128 2 3" xfId="40511" xr:uid="{589F34CF-5ABB-46C6-BE9B-DA4B1195A53C}"/>
    <cellStyle name="Comma 128 3" xfId="26841" xr:uid="{30F2B274-A09A-49AB-9EDE-856A950A8A52}"/>
    <cellStyle name="Comma 128 3 2" xfId="46818" xr:uid="{623AB920-627F-460A-A7EB-FBB52B559817}"/>
    <cellStyle name="Comma 128 3 3" xfId="37247" xr:uid="{8DF9A64D-A8D5-487F-840F-2C5194600453}"/>
    <cellStyle name="Comma 128 4" xfId="43751" xr:uid="{F958B77D-BDA9-4841-AA87-DD034A0956DE}"/>
    <cellStyle name="Comma 128 5" xfId="34131" xr:uid="{196A5477-9F3F-4478-B5F5-8A3F883A6B89}"/>
    <cellStyle name="Comma 129" xfId="23239" xr:uid="{4C69F8D4-D764-424E-874F-59CCCC275B53}"/>
    <cellStyle name="Comma 129 2" xfId="30530" xr:uid="{3FC77E38-83BD-4438-B56D-1BD592445B60}"/>
    <cellStyle name="Comma 129 2 2" xfId="49999" xr:uid="{A3716F2C-F56C-407D-80BA-90AA1C4A345B}"/>
    <cellStyle name="Comma 129 2 3" xfId="40514" xr:uid="{22D52F9F-6D6C-4FB0-A393-3D012BE7D35B}"/>
    <cellStyle name="Comma 129 3" xfId="26844" xr:uid="{E502CF16-D3F6-48A4-85E5-C6C376027506}"/>
    <cellStyle name="Comma 129 3 2" xfId="46821" xr:uid="{B49EFC13-F3E8-4255-8399-B628373B292C}"/>
    <cellStyle name="Comma 129 3 3" xfId="37250" xr:uid="{6D93F0C0-D051-49F9-BDF6-427A28D5B159}"/>
    <cellStyle name="Comma 129 4" xfId="43754" xr:uid="{D07B71AB-C035-41B3-A3AC-6A499F2AE561}"/>
    <cellStyle name="Comma 129 5" xfId="34136" xr:uid="{D89DC3FC-E6B9-442B-9984-A01FC8575D99}"/>
    <cellStyle name="Comma 13" xfId="212" xr:uid="{5BA857A5-2BF7-42FC-B2C4-CE350E3C3CA6}"/>
    <cellStyle name="Comma 13 10" xfId="30920" xr:uid="{348AD3E9-0FFF-491F-8A1C-6836C90EC1EC}"/>
    <cellStyle name="Comma 13 11" xfId="50244" xr:uid="{C5904859-6F37-4211-99A1-C03134698FD5}"/>
    <cellStyle name="Comma 13 12" xfId="8012" xr:uid="{A40CD6E9-29FB-481E-ADFD-76C37B15E8D7}"/>
    <cellStyle name="Comma 13 13" xfId="50366" xr:uid="{26210F91-7E8D-42F7-BA1E-700DC2322284}"/>
    <cellStyle name="Comma 13 2" xfId="19868" xr:uid="{6E160678-1C8A-454E-AA22-D125A1D70561}"/>
    <cellStyle name="Comma 13 2 10" xfId="40797" xr:uid="{F4DD1ADB-5698-4038-BE7E-1874DB84BA0B}"/>
    <cellStyle name="Comma 13 2 11" xfId="31147" xr:uid="{12CD2B69-CE74-4000-A731-28DA9352AF61}"/>
    <cellStyle name="Comma 13 2 2" xfId="20314" xr:uid="{42C8E4EC-7A93-4677-B1CB-E645B0327708}"/>
    <cellStyle name="Comma 13 2 2 2" xfId="20833" xr:uid="{6F620E71-CA9A-4F0F-993B-169FC72521C2}"/>
    <cellStyle name="Comma 13 2 2 2 2" xfId="22403" xr:uid="{AED33EB0-9458-4A5D-9A51-85F8C6078B31}"/>
    <cellStyle name="Comma 13 2 2 2 2 2" xfId="29879" xr:uid="{20AB2B5F-D171-43A4-B440-F1D3F8144F7D}"/>
    <cellStyle name="Comma 13 2 2 2 2 2 2" xfId="49348" xr:uid="{AE91FFA1-C2B0-4CD7-B3AA-10C018F85AAD}"/>
    <cellStyle name="Comma 13 2 2 2 2 2 3" xfId="39863" xr:uid="{D07371F6-CEE0-4C1A-87EF-D3636BE0A0D2}"/>
    <cellStyle name="Comma 13 2 2 2 2 3" xfId="26193" xr:uid="{30BB9EA6-9182-4D04-ABB8-0A3FB7563A8C}"/>
    <cellStyle name="Comma 13 2 2 2 2 3 2" xfId="46170" xr:uid="{42CE447D-8D9B-4F31-B88A-392163CACAAB}"/>
    <cellStyle name="Comma 13 2 2 2 2 3 3" xfId="36599" xr:uid="{E16EA0F8-CDA3-4189-A9A0-48BEB3989A43}"/>
    <cellStyle name="Comma 13 2 2 2 2 4" xfId="43103" xr:uid="{369FEA48-4124-4E3B-AC02-890D74E5050B}"/>
    <cellStyle name="Comma 13 2 2 2 2 5" xfId="33477" xr:uid="{83FE2E18-15DB-4A39-BAB3-3D8ADC95A491}"/>
    <cellStyle name="Comma 13 2 2 2 3" xfId="28345" xr:uid="{193F573A-8CE3-4C73-BDB0-5195604264E3}"/>
    <cellStyle name="Comma 13 2 2 2 3 2" xfId="47814" xr:uid="{6FB2A993-8F53-4CE9-9D8F-F4E8B3291647}"/>
    <cellStyle name="Comma 13 2 2 2 3 3" xfId="38329" xr:uid="{C5C39EC5-0BC3-4D68-9E16-8B52B378C61F}"/>
    <cellStyle name="Comma 13 2 2 2 4" xfId="24659" xr:uid="{81675598-D5F2-425C-86DC-7A631FE4B145}"/>
    <cellStyle name="Comma 13 2 2 2 4 2" xfId="44636" xr:uid="{6E7FF4C2-0418-48A5-8E5E-89D4BCBE0568}"/>
    <cellStyle name="Comma 13 2 2 2 4 3" xfId="35065" xr:uid="{23E3063A-586F-48FD-A8DD-E98854FBA3CE}"/>
    <cellStyle name="Comma 13 2 2 2 5" xfId="41569" xr:uid="{785B9080-7871-4A1B-8413-A609ED5D2591}"/>
    <cellStyle name="Comma 13 2 2 2 6" xfId="31941" xr:uid="{92987EE6-3761-41C8-A3FC-373155B0285F}"/>
    <cellStyle name="Comma 13 2 2 3" xfId="21368" xr:uid="{A387E064-D8C4-40D7-B6BA-4D1BAA2873CC}"/>
    <cellStyle name="Comma 13 2 2 3 2" xfId="22910" xr:uid="{8379EE7C-7245-4BB6-90C9-594515ECF1B2}"/>
    <cellStyle name="Comma 13 2 2 3 2 2" xfId="30386" xr:uid="{AF4338DB-DAEB-4FF9-8C26-359ABE5A1967}"/>
    <cellStyle name="Comma 13 2 2 3 2 2 2" xfId="49855" xr:uid="{0481D7B6-61A1-4735-B03D-3EBCA61B440A}"/>
    <cellStyle name="Comma 13 2 2 3 2 2 3" xfId="40370" xr:uid="{BABB02B3-5D5F-46B4-8BCE-FBB518B77F4B}"/>
    <cellStyle name="Comma 13 2 2 3 2 3" xfId="26700" xr:uid="{A721C98F-630B-462C-BF9E-2B7917817019}"/>
    <cellStyle name="Comma 13 2 2 3 2 3 2" xfId="46677" xr:uid="{3369F097-69AE-42D9-8DC5-1B89FE0745E9}"/>
    <cellStyle name="Comma 13 2 2 3 2 3 3" xfId="37106" xr:uid="{72DD07CA-0F6B-4A12-A325-1DA7F305E19C}"/>
    <cellStyle name="Comma 13 2 2 3 2 4" xfId="43610" xr:uid="{574AFDC9-0AEE-441C-993B-A1A80B5A2733}"/>
    <cellStyle name="Comma 13 2 2 3 2 5" xfId="33984" xr:uid="{A7B65E34-87B6-4676-B8E2-B69F7125D290}"/>
    <cellStyle name="Comma 13 2 2 3 3" xfId="28852" xr:uid="{BB35DF3D-06BD-4FDD-B7B8-A393608A42AA}"/>
    <cellStyle name="Comma 13 2 2 3 3 2" xfId="48321" xr:uid="{6BB8EE0F-6066-48BF-921C-9F21CC358293}"/>
    <cellStyle name="Comma 13 2 2 3 3 3" xfId="38836" xr:uid="{5E782B45-179B-4CF5-BB71-7FDD6E267562}"/>
    <cellStyle name="Comma 13 2 2 3 4" xfId="25166" xr:uid="{E991E2B4-3645-4792-814B-E04AA1CF9EAA}"/>
    <cellStyle name="Comma 13 2 2 3 4 2" xfId="45143" xr:uid="{42A95BDE-131C-4187-8B77-55DE6F6815FF}"/>
    <cellStyle name="Comma 13 2 2 3 4 3" xfId="35572" xr:uid="{8AC6C15B-51E5-45F5-B19D-AC04547831EE}"/>
    <cellStyle name="Comma 13 2 2 3 5" xfId="42076" xr:uid="{C298C028-BA4C-4E1D-9872-3867008DE1DF}"/>
    <cellStyle name="Comma 13 2 2 3 6" xfId="32450" xr:uid="{B3FB6DFA-0A35-4C90-B7A8-B923EFEF8227}"/>
    <cellStyle name="Comma 13 2 2 4" xfId="22000" xr:uid="{AEF6817F-608B-44D8-8E9E-313111BB6298}"/>
    <cellStyle name="Comma 13 2 2 4 2" xfId="29476" xr:uid="{3FA551B7-1112-44CF-BE92-9EB02815FA72}"/>
    <cellStyle name="Comma 13 2 2 4 2 2" xfId="48945" xr:uid="{191088F7-1546-4B3D-9ADA-78A686D5BF06}"/>
    <cellStyle name="Comma 13 2 2 4 2 3" xfId="39460" xr:uid="{203D74FA-43DE-4A67-8C60-57EC58514E0B}"/>
    <cellStyle name="Comma 13 2 2 4 3" xfId="25790" xr:uid="{1E48EF9C-6FD9-417E-945B-6568B8E5505B}"/>
    <cellStyle name="Comma 13 2 2 4 3 2" xfId="45767" xr:uid="{C4347907-F2E5-4F35-B256-6AB893EECB28}"/>
    <cellStyle name="Comma 13 2 2 4 3 3" xfId="36196" xr:uid="{B17DA918-7D46-44C5-B758-CC7C145F7D6A}"/>
    <cellStyle name="Comma 13 2 2 4 4" xfId="42700" xr:uid="{F9629CBF-819C-4B6E-ACF9-98DC753CDC3E}"/>
    <cellStyle name="Comma 13 2 2 4 5" xfId="33074" xr:uid="{6093E742-2DF7-4BF2-9741-7F78E3DBB707}"/>
    <cellStyle name="Comma 13 2 2 5" xfId="23820" xr:uid="{DBB29508-EC1B-42A3-A363-401FAB165856}"/>
    <cellStyle name="Comma 13 2 2 5 2" xfId="30592" xr:uid="{2CD44DF7-4742-4557-8B50-C57E5AE808EB}"/>
    <cellStyle name="Comma 13 2 2 5 2 2" xfId="50061" xr:uid="{07DA9B3F-4F04-4D60-88BA-C8B9365E85EE}"/>
    <cellStyle name="Comma 13 2 2 5 2 3" xfId="40576" xr:uid="{949CE1E7-18E6-483A-BB71-21F0ED6ABB70}"/>
    <cellStyle name="Comma 13 2 2 5 3" xfId="26905" xr:uid="{FDE8EC64-7BCF-466A-92F7-BDB52D6CB521}"/>
    <cellStyle name="Comma 13 2 2 5 3 2" xfId="46882" xr:uid="{47EDBDFD-16C7-4B83-870D-D35D46A9F7AB}"/>
    <cellStyle name="Comma 13 2 2 5 3 3" xfId="37311" xr:uid="{DBC5F235-A723-475E-8C5B-AD87EEA7652D}"/>
    <cellStyle name="Comma 13 2 2 5 4" xfId="43816" xr:uid="{C7FC779B-D0DC-4083-8C30-F52E65CA1650}"/>
    <cellStyle name="Comma 13 2 2 5 5" xfId="34245" xr:uid="{9DADC686-B38B-4AD4-9E81-71A5AE83497D}"/>
    <cellStyle name="Comma 13 2 2 6" xfId="27942" xr:uid="{D2CD9C9A-219C-4D36-9B30-BE0D84C35DDF}"/>
    <cellStyle name="Comma 13 2 2 6 2" xfId="47411" xr:uid="{776C87FA-5999-40BB-8287-0F5B13DCF35A}"/>
    <cellStyle name="Comma 13 2 2 6 3" xfId="37926" xr:uid="{6EEF55A5-6210-47BE-AA9F-C54211D400B3}"/>
    <cellStyle name="Comma 13 2 2 7" xfId="24257" xr:uid="{209A2E6E-3533-4D9B-ADAF-A1774FB2AED7}"/>
    <cellStyle name="Comma 13 2 2 7 2" xfId="44234" xr:uid="{AA6ECDAA-B8E9-4BDD-9C6C-15C07C7DC875}"/>
    <cellStyle name="Comma 13 2 2 7 3" xfId="34663" xr:uid="{5BA2C079-2C60-4DF1-8A94-4FC5949A78B9}"/>
    <cellStyle name="Comma 13 2 2 8" xfId="41166" xr:uid="{D336D22B-FAC7-404A-B993-CAA9970F71CC}"/>
    <cellStyle name="Comma 13 2 2 9" xfId="31527" xr:uid="{453A5B0B-D3DD-4B7C-BB0E-87CCFD789EB2}"/>
    <cellStyle name="Comma 13 2 3" xfId="20182" xr:uid="{75B5ED2A-3FC4-4499-BC3E-15F8BE596C28}"/>
    <cellStyle name="Comma 13 2 3 2" xfId="21235" xr:uid="{B065ACF0-1D3D-47A0-88DF-D1D87334FEB5}"/>
    <cellStyle name="Comma 13 2 3 2 2" xfId="22777" xr:uid="{483CD686-E39E-4144-8E6F-9D6B73950633}"/>
    <cellStyle name="Comma 13 2 3 2 2 2" xfId="30253" xr:uid="{C872D203-EE21-4090-8B3A-692603B1F07A}"/>
    <cellStyle name="Comma 13 2 3 2 2 2 2" xfId="49722" xr:uid="{046106C1-1D85-4102-99E8-91EE1805260C}"/>
    <cellStyle name="Comma 13 2 3 2 2 2 3" xfId="40237" xr:uid="{ABD10AFA-0FED-4436-ADC2-19874A106ABD}"/>
    <cellStyle name="Comma 13 2 3 2 2 3" xfId="26567" xr:uid="{452C9271-D201-4C56-8C9C-45B4C14A0E21}"/>
    <cellStyle name="Comma 13 2 3 2 2 3 2" xfId="46544" xr:uid="{04D4E133-6CE9-4199-82D2-C6D4BC1BB0EB}"/>
    <cellStyle name="Comma 13 2 3 2 2 3 3" xfId="36973" xr:uid="{0DF2695A-1486-48A8-BF9E-74ED844F936F}"/>
    <cellStyle name="Comma 13 2 3 2 2 4" xfId="43477" xr:uid="{EFACF211-8E1A-4076-880B-9EF3E3ABA196}"/>
    <cellStyle name="Comma 13 2 3 2 2 5" xfId="33851" xr:uid="{9EFC7CAA-B465-4DA9-825B-260665B896E6}"/>
    <cellStyle name="Comma 13 2 3 2 3" xfId="28719" xr:uid="{54FC4D46-ED5B-4757-9BA0-CD5F66D3791B}"/>
    <cellStyle name="Comma 13 2 3 2 3 2" xfId="48188" xr:uid="{D3E3FEC6-293C-45F3-ABC4-C3F26AEF9EB8}"/>
    <cellStyle name="Comma 13 2 3 2 3 3" xfId="38703" xr:uid="{7D17AB18-CEEB-482F-AEDE-7BBE2D84EFDF}"/>
    <cellStyle name="Comma 13 2 3 2 4" xfId="25033" xr:uid="{51B5B6D0-6269-435B-8561-254778B60EBF}"/>
    <cellStyle name="Comma 13 2 3 2 4 2" xfId="45010" xr:uid="{46F56598-CD95-4F70-9CB4-B6783AF3D3F5}"/>
    <cellStyle name="Comma 13 2 3 2 4 3" xfId="35439" xr:uid="{9561458D-6906-408D-960B-8C3A803AAB8C}"/>
    <cellStyle name="Comma 13 2 3 2 5" xfId="41943" xr:uid="{46AACDFC-4755-4077-B9FA-3990C4604AA3}"/>
    <cellStyle name="Comma 13 2 3 2 6" xfId="32317" xr:uid="{37D77015-6A01-491F-8699-A8CDC077C0E6}"/>
    <cellStyle name="Comma 13 2 3 3" xfId="21867" xr:uid="{0FC0BB99-D00A-4448-99C1-16113724FAEF}"/>
    <cellStyle name="Comma 13 2 3 3 2" xfId="29343" xr:uid="{D981F5F2-2FBC-46B3-9A04-7CC61AFCD6CA}"/>
    <cellStyle name="Comma 13 2 3 3 2 2" xfId="48812" xr:uid="{1A833825-3D2E-4D47-A787-59D7EBF2A6D3}"/>
    <cellStyle name="Comma 13 2 3 3 2 3" xfId="39327" xr:uid="{E6FEC4A2-4980-451C-A284-A4D2DF81CE11}"/>
    <cellStyle name="Comma 13 2 3 3 3" xfId="25657" xr:uid="{F0272189-A87B-484A-AC61-4582AAC741B2}"/>
    <cellStyle name="Comma 13 2 3 3 3 2" xfId="45634" xr:uid="{0E1F8FE7-7CE3-4D10-9713-A019E0BFDFB7}"/>
    <cellStyle name="Comma 13 2 3 3 3 3" xfId="36063" xr:uid="{B8E4D1E3-5D08-452E-8EDD-928F90DB16F3}"/>
    <cellStyle name="Comma 13 2 3 3 4" xfId="42567" xr:uid="{6F8A0D83-8F4E-4B24-89FA-49BF14BB55A5}"/>
    <cellStyle name="Comma 13 2 3 3 5" xfId="32941" xr:uid="{499EC34F-D70C-465E-AFF4-B63A8E5DBDEE}"/>
    <cellStyle name="Comma 13 2 3 4" xfId="27809" xr:uid="{DCA8890A-229E-4BF2-B6FA-CFEF8214DACA}"/>
    <cellStyle name="Comma 13 2 3 4 2" xfId="47278" xr:uid="{948335A5-79E7-4C73-9062-4BDC3E33334A}"/>
    <cellStyle name="Comma 13 2 3 4 3" xfId="37793" xr:uid="{B130A614-3C62-4736-AA26-7EA531ED1EFA}"/>
    <cellStyle name="Comma 13 2 3 5" xfId="24124" xr:uid="{AC08AC5C-DB71-4F0E-B053-A1EB259923CC}"/>
    <cellStyle name="Comma 13 2 3 5 2" xfId="44101" xr:uid="{531529F9-4929-4735-8C87-A6315FE7CBF7}"/>
    <cellStyle name="Comma 13 2 3 5 3" xfId="34530" xr:uid="{8F8F3FEE-F890-4B36-82C6-1D82B9690000}"/>
    <cellStyle name="Comma 13 2 3 6" xfId="41033" xr:uid="{44EBC825-F2C3-4A4D-ABDC-3EC47E48D2D5}"/>
    <cellStyle name="Comma 13 2 3 7" xfId="31394" xr:uid="{93F502FF-0C2E-4092-86B5-41ABC1587DE0}"/>
    <cellStyle name="Comma 13 2 4" xfId="20697" xr:uid="{21F36F90-6ABC-466D-A83B-AB8AB82592DD}"/>
    <cellStyle name="Comma 13 2 4 2" xfId="22270" xr:uid="{C95DF148-8C56-4CC7-965A-16628F2601BA}"/>
    <cellStyle name="Comma 13 2 4 2 2" xfId="29746" xr:uid="{3451ED2B-1B82-487A-B3BB-14A1FFDDFDC7}"/>
    <cellStyle name="Comma 13 2 4 2 2 2" xfId="49215" xr:uid="{44E326AB-6B9E-45D3-8B27-01746E4D9B05}"/>
    <cellStyle name="Comma 13 2 4 2 2 3" xfId="39730" xr:uid="{775B2BC3-CDA9-46B6-BE9F-798A8468AAC4}"/>
    <cellStyle name="Comma 13 2 4 2 3" xfId="26060" xr:uid="{9528DC21-B9A0-4F93-A5A3-6154087406E5}"/>
    <cellStyle name="Comma 13 2 4 2 3 2" xfId="46037" xr:uid="{2AF2649D-5CE1-4E62-853F-5AA78869A69A}"/>
    <cellStyle name="Comma 13 2 4 2 3 3" xfId="36466" xr:uid="{AA7F8570-66E5-4FB6-8BD8-D533C44C1863}"/>
    <cellStyle name="Comma 13 2 4 2 4" xfId="42970" xr:uid="{5218F716-6A8A-44DC-8535-C3291124B9D1}"/>
    <cellStyle name="Comma 13 2 4 2 5" xfId="33344" xr:uid="{B056225E-42C2-4D22-BA6C-7A67F3E07298}"/>
    <cellStyle name="Comma 13 2 4 3" xfId="28212" xr:uid="{60156D78-1289-4889-AD0F-63A5FAA87B32}"/>
    <cellStyle name="Comma 13 2 4 3 2" xfId="47681" xr:uid="{9CCBA1D4-98AC-469C-B775-7FCE0B38917D}"/>
    <cellStyle name="Comma 13 2 4 3 3" xfId="38196" xr:uid="{330F16CE-2C0F-40C5-903B-F1D92DD24903}"/>
    <cellStyle name="Comma 13 2 4 4" xfId="24526" xr:uid="{844C06F9-486A-49E5-B936-1B87935E7828}"/>
    <cellStyle name="Comma 13 2 4 4 2" xfId="44503" xr:uid="{3B42BC2D-E172-4BFC-B766-9BEC3055B3E8}"/>
    <cellStyle name="Comma 13 2 4 4 3" xfId="34932" xr:uid="{0BB13887-D2B6-4D18-B0F0-C30222EEF0DE}"/>
    <cellStyle name="Comma 13 2 4 5" xfId="41436" xr:uid="{E6C9A682-C27D-4325-803F-E5B98862FCE2}"/>
    <cellStyle name="Comma 13 2 4 6" xfId="31808" xr:uid="{236EBE22-4CB5-4C88-8E56-4610B31C3B80}"/>
    <cellStyle name="Comma 13 2 5" xfId="20999" xr:uid="{990E9A73-86AC-4205-ACAB-C31445899BD2}"/>
    <cellStyle name="Comma 13 2 5 2" xfId="22541" xr:uid="{1949E12A-5C77-412F-9099-3C518E62161C}"/>
    <cellStyle name="Comma 13 2 5 2 2" xfId="30017" xr:uid="{06D84B54-1064-4068-8A5C-4A212C22DDCE}"/>
    <cellStyle name="Comma 13 2 5 2 2 2" xfId="49486" xr:uid="{2DB33401-317B-4912-96D4-9C8CD8F73972}"/>
    <cellStyle name="Comma 13 2 5 2 2 3" xfId="40001" xr:uid="{7F58C733-6020-4232-8A7B-B64ADC402979}"/>
    <cellStyle name="Comma 13 2 5 2 3" xfId="26331" xr:uid="{2669A3E1-3F6F-43CE-853C-476E50D8A628}"/>
    <cellStyle name="Comma 13 2 5 2 3 2" xfId="46308" xr:uid="{712FB8B6-21F9-4493-8094-A5B3ADE99E59}"/>
    <cellStyle name="Comma 13 2 5 2 3 3" xfId="36737" xr:uid="{9F7A149C-D5E8-4ECA-AEA3-0D9F70189A61}"/>
    <cellStyle name="Comma 13 2 5 2 4" xfId="43241" xr:uid="{98BE2BED-17F2-4205-A273-E34013048DC2}"/>
    <cellStyle name="Comma 13 2 5 2 5" xfId="33615" xr:uid="{B644268B-8F5F-4E6C-9DB4-509B1FA8866B}"/>
    <cellStyle name="Comma 13 2 5 3" xfId="28483" xr:uid="{084C7450-11CB-4825-9FF4-6AE397591E81}"/>
    <cellStyle name="Comma 13 2 5 3 2" xfId="47952" xr:uid="{3CBF0387-44BF-4345-BF1B-27ECDA20124E}"/>
    <cellStyle name="Comma 13 2 5 3 3" xfId="38467" xr:uid="{AB6E93C6-5437-4229-85A4-BD4A59F1F8ED}"/>
    <cellStyle name="Comma 13 2 5 4" xfId="24797" xr:uid="{E483D203-8090-43DF-8328-62C4F94A618D}"/>
    <cellStyle name="Comma 13 2 5 4 2" xfId="44774" xr:uid="{95E747C2-5E6B-456B-861E-8B57135D4F4A}"/>
    <cellStyle name="Comma 13 2 5 4 3" xfId="35203" xr:uid="{9F9DBB75-EED0-4F71-B5E6-C72980ED71C3}"/>
    <cellStyle name="Comma 13 2 5 5" xfId="41707" xr:uid="{9486984B-867E-4890-B42B-A1E309682DDC}"/>
    <cellStyle name="Comma 13 2 5 6" xfId="32081" xr:uid="{963B71CC-22FA-4CF7-B5C5-537B0F353819}"/>
    <cellStyle name="Comma 13 2 6" xfId="21631" xr:uid="{78633C87-AC87-4ECA-ACD4-5017D750FA14}"/>
    <cellStyle name="Comma 13 2 6 2" xfId="29107" xr:uid="{FA13376D-78F3-4044-AB8E-5A85E06D763A}"/>
    <cellStyle name="Comma 13 2 6 2 2" xfId="48576" xr:uid="{3CF1364B-B6E5-401B-8BE4-576E9647C001}"/>
    <cellStyle name="Comma 13 2 6 2 3" xfId="39091" xr:uid="{345D4879-8E21-4D81-AB2B-1279385AAA77}"/>
    <cellStyle name="Comma 13 2 6 3" xfId="25421" xr:uid="{8CC4208B-D66B-4E03-A8DB-FA240631512E}"/>
    <cellStyle name="Comma 13 2 6 3 2" xfId="45398" xr:uid="{3363C904-820A-4186-8A63-7B5668556EEF}"/>
    <cellStyle name="Comma 13 2 6 3 3" xfId="35827" xr:uid="{310ADE4B-1108-490B-A07C-306BC62BA8D5}"/>
    <cellStyle name="Comma 13 2 6 4" xfId="42331" xr:uid="{00F88F21-7B7D-401C-8AFE-49BCEE413A93}"/>
    <cellStyle name="Comma 13 2 6 5" xfId="32705" xr:uid="{DADD7291-AA0D-42B9-9814-AB3EEA236BC0}"/>
    <cellStyle name="Comma 13 2 7" xfId="23692" xr:uid="{43C719BF-3ECE-42E6-BE0D-830D59C28B62}"/>
    <cellStyle name="Comma 13 2 7 2" xfId="30558" xr:uid="{2034F87C-7D2C-4222-9126-F78CE384BCA2}"/>
    <cellStyle name="Comma 13 2 7 2 2" xfId="50027" xr:uid="{27E7B71E-A4A8-4E49-A81A-0451B238C010}"/>
    <cellStyle name="Comma 13 2 7 2 3" xfId="40542" xr:uid="{626DC48F-94D3-47FF-9591-701D4BA32230}"/>
    <cellStyle name="Comma 13 2 7 3" xfId="26871" xr:uid="{41477A10-FC35-4BC1-82C6-04E5A005C052}"/>
    <cellStyle name="Comma 13 2 7 3 2" xfId="46848" xr:uid="{244964B9-B0CC-45AB-B062-0C1C27C1212A}"/>
    <cellStyle name="Comma 13 2 7 3 3" xfId="37277" xr:uid="{CA21DDF6-BCF7-43CF-8933-2354A4590B56}"/>
    <cellStyle name="Comma 13 2 7 4" xfId="43782" xr:uid="{6EE793AF-50D3-4BFF-8106-8F3F20B36B59}"/>
    <cellStyle name="Comma 13 2 7 5" xfId="34203" xr:uid="{9E7DD861-B501-47FB-95C1-F24AF6317A43}"/>
    <cellStyle name="Comma 13 2 8" xfId="27573" xr:uid="{0E32A340-DF7A-4828-9689-1F1814287CC3}"/>
    <cellStyle name="Comma 13 2 8 2" xfId="47042" xr:uid="{21B9847B-A617-4B81-A17D-119A52206609}"/>
    <cellStyle name="Comma 13 2 8 3" xfId="37557" xr:uid="{8ADB1456-9387-4730-99B8-8D220721912F}"/>
    <cellStyle name="Comma 13 2 9" xfId="23887" xr:uid="{1F902E52-3885-47EA-9698-0D7CAB11CC47}"/>
    <cellStyle name="Comma 13 2 9 2" xfId="43864" xr:uid="{539C3C97-577D-42E0-8145-EA5F0837E06D}"/>
    <cellStyle name="Comma 13 2 9 3" xfId="34293" xr:uid="{ABB77BF8-79CF-4D7F-A812-96F12986E53A}"/>
    <cellStyle name="Comma 13 3" xfId="20063" xr:uid="{1CB03BD4-3A44-4F14-A8FA-B78E39D21D2C}"/>
    <cellStyle name="Comma 13 3 2" xfId="21118" xr:uid="{D789A0E2-66E3-4FCC-8880-C36964167990}"/>
    <cellStyle name="Comma 13 3 2 2" xfId="22660" xr:uid="{4F49CE60-D1A1-4094-9C2C-2D612AA6CC95}"/>
    <cellStyle name="Comma 13 3 2 2 2" xfId="30136" xr:uid="{81AABE75-63A8-471B-8FA6-F00EC5A9E1AD}"/>
    <cellStyle name="Comma 13 3 2 2 2 2" xfId="49605" xr:uid="{D6A76C6C-93A6-4675-8374-8B9E7ECE1082}"/>
    <cellStyle name="Comma 13 3 2 2 2 3" xfId="40120" xr:uid="{27E02FB4-3F6E-46BD-99AA-0F9B1FEB3CFE}"/>
    <cellStyle name="Comma 13 3 2 2 3" xfId="26450" xr:uid="{4BE167F1-1E41-4450-B8FC-7440EC9AE0AF}"/>
    <cellStyle name="Comma 13 3 2 2 3 2" xfId="46427" xr:uid="{FEB9394A-4E71-4522-A1B4-BFDFD5FBAA42}"/>
    <cellStyle name="Comma 13 3 2 2 3 3" xfId="36856" xr:uid="{84FB7CDF-802E-42D5-8931-4E3EC061C401}"/>
    <cellStyle name="Comma 13 3 2 2 4" xfId="43360" xr:uid="{EE67DCAE-4E63-4B8E-92AA-CC059B428459}"/>
    <cellStyle name="Comma 13 3 2 2 5" xfId="33734" xr:uid="{AB21100D-B8F1-468B-9528-B860B7944254}"/>
    <cellStyle name="Comma 13 3 2 3" xfId="28602" xr:uid="{72B18CA4-1700-4D1E-8AB9-85EEC2F65411}"/>
    <cellStyle name="Comma 13 3 2 3 2" xfId="48071" xr:uid="{3759DE4F-2758-464F-A55F-69B5BD16D752}"/>
    <cellStyle name="Comma 13 3 2 3 3" xfId="38586" xr:uid="{C18A4067-F413-42D0-ABB5-F12ACE8358D5}"/>
    <cellStyle name="Comma 13 3 2 4" xfId="24916" xr:uid="{BDEF0F2C-5212-4D1C-9294-4BA99F1DB453}"/>
    <cellStyle name="Comma 13 3 2 4 2" xfId="44893" xr:uid="{9B8302C9-FE31-48EF-84D5-12BDDBBAB4D4}"/>
    <cellStyle name="Comma 13 3 2 4 3" xfId="35322" xr:uid="{1080B492-7909-422F-AE47-CBC566A19482}"/>
    <cellStyle name="Comma 13 3 2 5" xfId="41826" xr:uid="{B644D5CE-6DFC-4B3B-AFFA-A91F1059159A}"/>
    <cellStyle name="Comma 13 3 2 6" xfId="32200" xr:uid="{7ECAE314-3F1A-427B-A89D-1899A03C2DAE}"/>
    <cellStyle name="Comma 13 3 3" xfId="21750" xr:uid="{A0096142-A741-47F0-BBB9-E1C14CE92AA2}"/>
    <cellStyle name="Comma 13 3 3 2" xfId="29226" xr:uid="{8966927E-12A5-4F16-8389-BEC1ECE62B44}"/>
    <cellStyle name="Comma 13 3 3 2 2" xfId="48695" xr:uid="{D3108F26-EEF3-492B-8EB8-6B4DBBD6F0A7}"/>
    <cellStyle name="Comma 13 3 3 2 3" xfId="39210" xr:uid="{9E0206AE-F99C-4A15-97D6-A519820DA955}"/>
    <cellStyle name="Comma 13 3 3 3" xfId="25540" xr:uid="{611AC36B-CC77-4BE8-933B-C3024764B2DF}"/>
    <cellStyle name="Comma 13 3 3 3 2" xfId="45517" xr:uid="{88659731-6E7B-472B-890A-B27A22E0CD00}"/>
    <cellStyle name="Comma 13 3 3 3 3" xfId="35946" xr:uid="{6EDF0B5A-82B9-4CA2-8E78-E9B476A8BD22}"/>
    <cellStyle name="Comma 13 3 3 4" xfId="42450" xr:uid="{C8B5BF72-E650-416C-8077-86E4A5561253}"/>
    <cellStyle name="Comma 13 3 3 5" xfId="32824" xr:uid="{9199EB83-88E6-4BE6-B302-FFB9D6ABF30C}"/>
    <cellStyle name="Comma 13 3 4" xfId="23804" xr:uid="{88E37114-FA78-4CB1-9482-ECBAE781CE2F}"/>
    <cellStyle name="Comma 13 3 4 2" xfId="30576" xr:uid="{7D104CCF-F468-42BF-87D7-F56968B1EFF5}"/>
    <cellStyle name="Comma 13 3 4 2 2" xfId="50045" xr:uid="{33E36A58-6693-445D-ADA2-4706A894BC1D}"/>
    <cellStyle name="Comma 13 3 4 2 3" xfId="40560" xr:uid="{DE77F189-F830-4975-BA77-CE8F8E84087D}"/>
    <cellStyle name="Comma 13 3 4 3" xfId="26889" xr:uid="{AEC5BA4A-DA00-4DF0-B0B5-9F2094C9471F}"/>
    <cellStyle name="Comma 13 3 4 3 2" xfId="46866" xr:uid="{2741D9FC-B026-46AA-9464-D1EB3EFD42FA}"/>
    <cellStyle name="Comma 13 3 4 3 3" xfId="37295" xr:uid="{AC5B367E-99AF-4662-85CC-C6523C93B94C}"/>
    <cellStyle name="Comma 13 3 4 4" xfId="43800" xr:uid="{74418619-3899-4ACA-BD2C-463BCD819F1D}"/>
    <cellStyle name="Comma 13 3 4 5" xfId="34229" xr:uid="{F86DBE08-6CB4-40CE-8967-FBE8E64A3EB2}"/>
    <cellStyle name="Comma 13 3 5" xfId="27692" xr:uid="{D04D7962-1CF9-42C9-8A7D-D113FEC39E90}"/>
    <cellStyle name="Comma 13 3 5 2" xfId="47161" xr:uid="{9140D064-0FAD-4A44-8B03-A449DBB72041}"/>
    <cellStyle name="Comma 13 3 5 3" xfId="37676" xr:uid="{55DE891D-5D10-4153-95B7-7EBEA7F95E3C}"/>
    <cellStyle name="Comma 13 3 6" xfId="24007" xr:uid="{C668F758-BC01-4287-A00D-C39F3568B885}"/>
    <cellStyle name="Comma 13 3 6 2" xfId="43984" xr:uid="{7DCD4BAC-0D2F-4DFB-95CB-7B13AEDE0B32}"/>
    <cellStyle name="Comma 13 3 6 3" xfId="34413" xr:uid="{2C12FD4E-6BD1-4571-9E57-7CB9AE40F341}"/>
    <cellStyle name="Comma 13 3 7" xfId="40916" xr:uid="{BF1F7CDF-319F-406D-AB95-A12A274145DC}"/>
    <cellStyle name="Comma 13 3 8" xfId="31277" xr:uid="{24CAFA30-5549-498D-BE31-F29A12A46181}"/>
    <cellStyle name="Comma 13 4" xfId="20537" xr:uid="{F1CA1CDB-61E5-436E-BB94-875C4D36F88B}"/>
    <cellStyle name="Comma 13 4 2" xfId="22139" xr:uid="{B129462E-CA56-48EA-A3F5-732484947E18}"/>
    <cellStyle name="Comma 13 4 2 2" xfId="29615" xr:uid="{795E98B1-AE3B-44DB-A1FD-8EE85912AAD1}"/>
    <cellStyle name="Comma 13 4 2 2 2" xfId="49084" xr:uid="{CEC6413A-C36C-49E9-8A91-FC16A14F4CE7}"/>
    <cellStyle name="Comma 13 4 2 2 3" xfId="39599" xr:uid="{692F8A33-8496-4050-83CB-87E6BCB0BEC5}"/>
    <cellStyle name="Comma 13 4 2 3" xfId="25929" xr:uid="{E9DFC290-9F02-4AD4-8255-33417508696F}"/>
    <cellStyle name="Comma 13 4 2 3 2" xfId="45906" xr:uid="{5F7CC3D5-21FA-4F4F-A6B2-D88667E8A83D}"/>
    <cellStyle name="Comma 13 4 2 3 3" xfId="36335" xr:uid="{ED11C0D5-11AB-4F03-A9CA-DCBD3E1019BD}"/>
    <cellStyle name="Comma 13 4 2 4" xfId="42839" xr:uid="{E5317CE4-E850-4E57-BE12-29BD216B316E}"/>
    <cellStyle name="Comma 13 4 2 5" xfId="33213" xr:uid="{946B15D7-D281-42EB-BBF0-C624A96BC126}"/>
    <cellStyle name="Comma 13 4 3" xfId="28081" xr:uid="{89080703-6031-456E-A712-22BD3EE9011E}"/>
    <cellStyle name="Comma 13 4 3 2" xfId="47550" xr:uid="{466CABFB-126B-46A0-9AB4-19D942795BD3}"/>
    <cellStyle name="Comma 13 4 3 3" xfId="38065" xr:uid="{C24B8DFB-59F9-48D5-A9D9-46DBB991ACEA}"/>
    <cellStyle name="Comma 13 4 4" xfId="24395" xr:uid="{F015BC5F-62FA-4DE5-8374-AD7C223F35A7}"/>
    <cellStyle name="Comma 13 4 4 2" xfId="44372" xr:uid="{29401E7C-DCBC-4E94-B398-54CD4306E05C}"/>
    <cellStyle name="Comma 13 4 4 3" xfId="34801" xr:uid="{4F8DEE8B-4AC6-4DCD-8BE9-F6B54E6557B2}"/>
    <cellStyle name="Comma 13 4 5" xfId="41305" xr:uid="{7F373FF3-3F32-4492-AE29-2B0B882FAF60}"/>
    <cellStyle name="Comma 13 4 6" xfId="31668" xr:uid="{51932FBF-A917-49A7-B6E9-2A94C8178472}"/>
    <cellStyle name="Comma 13 5" xfId="21512" xr:uid="{E7287CE5-5271-430D-9AD9-C77FE08F2CDC}"/>
    <cellStyle name="Comma 13 5 2" xfId="28988" xr:uid="{C3F911C1-2A02-469A-B03A-18586301ED33}"/>
    <cellStyle name="Comma 13 5 2 2" xfId="48457" xr:uid="{20F916CC-6E71-45EE-9DF6-894EDD49549F}"/>
    <cellStyle name="Comma 13 5 2 3" xfId="38972" xr:uid="{985B6F15-0994-49AC-AE91-984725A215A6}"/>
    <cellStyle name="Comma 13 5 3" xfId="25302" xr:uid="{ACDD3C05-8A9E-4C3F-A258-9651D6E0A0F2}"/>
    <cellStyle name="Comma 13 5 3 2" xfId="45279" xr:uid="{A3DBD4E6-32D1-463B-A440-FB58DF7355C9}"/>
    <cellStyle name="Comma 13 5 3 3" xfId="35708" xr:uid="{A69D9036-2187-4C55-ABB0-704833B61B3A}"/>
    <cellStyle name="Comma 13 5 4" xfId="42212" xr:uid="{2145F828-D2DA-42F4-8CEB-F86586A0945F}"/>
    <cellStyle name="Comma 13 5 5" xfId="32586" xr:uid="{A0C0F67A-5B3E-4414-9242-7DDE5C6BC825}"/>
    <cellStyle name="Comma 13 6" xfId="23584" xr:uid="{7D612CCC-7F01-43F6-9A2E-C27A7B1B366D}"/>
    <cellStyle name="Comma 13 6 2" xfId="30542" xr:uid="{D5919F3F-5653-40F7-BAC0-5A1DD48CB515}"/>
    <cellStyle name="Comma 13 6 2 2" xfId="50011" xr:uid="{E140FE6F-0979-4A30-91B3-EACF5D901FD4}"/>
    <cellStyle name="Comma 13 6 2 3" xfId="40526" xr:uid="{4A2C0038-1303-4115-8154-8296FB1AF837}"/>
    <cellStyle name="Comma 13 6 3" xfId="26855" xr:uid="{D3343045-5EF3-4E62-B00A-7FFDA0F16763}"/>
    <cellStyle name="Comma 13 6 3 2" xfId="46832" xr:uid="{887BE09E-CCD7-43C1-AE1B-038F3C1D1DC4}"/>
    <cellStyle name="Comma 13 6 3 3" xfId="37261" xr:uid="{6191748B-5155-46D2-BE1A-B5805641C770}"/>
    <cellStyle name="Comma 13 6 4" xfId="43766" xr:uid="{A7F09358-E158-4E61-96DE-C0DE941958A2}"/>
    <cellStyle name="Comma 13 6 5" xfId="34183" xr:uid="{01747F19-6FF2-45AD-A4CF-5E65EE98C0A5}"/>
    <cellStyle name="Comma 13 7" xfId="19496" xr:uid="{5A022EF2-0E26-4C1E-99CD-7A4B788E12FD}"/>
    <cellStyle name="Comma 13 7 2" xfId="27454" xr:uid="{67815775-4FD2-4590-85C1-E2D927B8FB26}"/>
    <cellStyle name="Comma 13 7 2 2" xfId="46923" xr:uid="{38504082-A4A7-4286-8BB4-0D7A4632542D}"/>
    <cellStyle name="Comma 13 7 2 3" xfId="37438" xr:uid="{65DC2B1E-10F6-4932-8223-A69137F962A3}"/>
    <cellStyle name="Comma 13 7 3" xfId="40679" xr:uid="{842C0298-1CA5-45DC-AD5C-8354E4980181}"/>
    <cellStyle name="Comma 13 7 4" xfId="30987" xr:uid="{B81B5D0A-BA2C-4C09-8104-969E1C8DE4E7}"/>
    <cellStyle name="Comma 13 8" xfId="27401" xr:uid="{22CF1C2C-9714-43DE-882B-0C1751E34BC3}"/>
    <cellStyle name="Comma 13 8 2" xfId="46901" xr:uid="{75EAEB0E-9D75-4BB3-A8D8-34F7AF68779A}"/>
    <cellStyle name="Comma 13 8 3" xfId="37403" xr:uid="{B9A48070-45EE-4734-A809-B210E9E4079A}"/>
    <cellStyle name="Comma 13 9" xfId="19125" xr:uid="{DABC3424-FF02-44CB-9FB9-5DAECFDFD97F}"/>
    <cellStyle name="Comma 13 9 2" xfId="40655" xr:uid="{FB24B836-B160-4EBB-91B4-E3EF4E55BAFB}"/>
    <cellStyle name="Comma 130" xfId="23845" xr:uid="{9BD85E83-232A-4B36-9339-A12FFEA5A80D}"/>
    <cellStyle name="Comma 130 2" xfId="30599" xr:uid="{723D2C1A-B2DB-4E14-A6CA-949A8617AB06}"/>
    <cellStyle name="Comma 130 2 2" xfId="50068" xr:uid="{0A89A252-54C7-4F7D-A827-E8B893C77335}"/>
    <cellStyle name="Comma 130 2 3" xfId="40583" xr:uid="{DDD5809D-073C-4E19-ABAD-3CA8CF12C65A}"/>
    <cellStyle name="Comma 130 3" xfId="26912" xr:uid="{07475D2C-8DF3-4DEE-B9B2-8B4426DDF26B}"/>
    <cellStyle name="Comma 130 3 2" xfId="46889" xr:uid="{AE06E40C-CC26-4FCF-ADF0-4969F37CE557}"/>
    <cellStyle name="Comma 130 3 3" xfId="37318" xr:uid="{647781BD-D1BE-4D46-8DDC-92F6EA0E2CF5}"/>
    <cellStyle name="Comma 130 4" xfId="43823" xr:uid="{FED4E493-58A1-44A4-B882-0221DFA92AF3}"/>
    <cellStyle name="Comma 130 5" xfId="34252" xr:uid="{64C520EB-7F0E-4308-B874-4348870FD01F}"/>
    <cellStyle name="Comma 131" xfId="23844" xr:uid="{B9EE845F-3688-4B46-BF45-9F06A7EC29CC}"/>
    <cellStyle name="Comma 131 2" xfId="30598" xr:uid="{0087CEB3-7B6F-4C4A-884E-37D604B282BE}"/>
    <cellStyle name="Comma 131 2 2" xfId="50067" xr:uid="{D9F23D56-549A-497B-8CA4-2A1830B4B2ED}"/>
    <cellStyle name="Comma 131 2 3" xfId="40582" xr:uid="{79C282D7-09F8-461F-8DA7-3B1984B19F2F}"/>
    <cellStyle name="Comma 131 3" xfId="26911" xr:uid="{C30F9516-72B6-49BF-A09E-574621B2E600}"/>
    <cellStyle name="Comma 131 3 2" xfId="46888" xr:uid="{C8F899A6-45EB-4C92-92BD-2A4AF39FF8A1}"/>
    <cellStyle name="Comma 131 3 3" xfId="37317" xr:uid="{7110264A-F841-4EFF-8F8E-23931D8289BF}"/>
    <cellStyle name="Comma 131 4" xfId="43822" xr:uid="{ADDD5DB7-25CB-4E1E-BD9D-C44331C6A25E}"/>
    <cellStyle name="Comma 131 5" xfId="34251" xr:uid="{30733619-68FF-4E7A-88E2-52721BFC039D}"/>
    <cellStyle name="Comma 132" xfId="23846" xr:uid="{A4CE131A-201C-457B-A1A6-6AA69BEEF8EB}"/>
    <cellStyle name="Comma 132 2" xfId="30600" xr:uid="{D61620B0-8647-4F7A-992B-9E89E1E79AD9}"/>
    <cellStyle name="Comma 132 2 2" xfId="50069" xr:uid="{094A6B22-BF95-410C-9A6D-5DEF9890645E}"/>
    <cellStyle name="Comma 132 2 3" xfId="40584" xr:uid="{772E780C-2314-4A43-876E-69C0FB09FC10}"/>
    <cellStyle name="Comma 132 3" xfId="26913" xr:uid="{0E66AEC5-D18E-4A38-AB8B-44CCF23F2DB9}"/>
    <cellStyle name="Comma 132 3 2" xfId="46890" xr:uid="{4748EEDA-6D7F-4D04-A981-8CD0F389DE01}"/>
    <cellStyle name="Comma 132 3 3" xfId="37319" xr:uid="{C1E409E2-B043-4C6D-AA25-A27A43E251CB}"/>
    <cellStyle name="Comma 132 4" xfId="43824" xr:uid="{B87B5F7C-A6AF-43AC-B5CC-13358930EB39}"/>
    <cellStyle name="Comma 132 5" xfId="34253" xr:uid="{1E34F7BE-38EE-4364-ACEC-F10639620138}"/>
    <cellStyle name="Comma 133" xfId="23843" xr:uid="{7694BC06-E763-45CD-B6C3-1C72BC6F4A1D}"/>
    <cellStyle name="Comma 133 2" xfId="30597" xr:uid="{850221B6-3D52-41F8-B04B-C587ACC4CCA4}"/>
    <cellStyle name="Comma 133 2 2" xfId="50066" xr:uid="{229DFF7B-8B0A-4E35-9D57-24BE8B64F31B}"/>
    <cellStyle name="Comma 133 2 3" xfId="40581" xr:uid="{8DA3DA64-3600-4834-A8D8-FD851C51C03A}"/>
    <cellStyle name="Comma 133 3" xfId="26910" xr:uid="{D07E6913-C8E3-43E2-8BE3-8A69F38FFC23}"/>
    <cellStyle name="Comma 133 3 2" xfId="46887" xr:uid="{CC2B367C-27AA-4734-95F0-2FB44892793C}"/>
    <cellStyle name="Comma 133 3 3" xfId="37316" xr:uid="{CD822116-0D60-4192-AB1E-6F2C75D36AC0}"/>
    <cellStyle name="Comma 133 4" xfId="43821" xr:uid="{21070018-71E4-45DA-B394-6833E44CE1BC}"/>
    <cellStyle name="Comma 133 5" xfId="34250" xr:uid="{4B61A1AC-3248-494C-9679-B59470736864}"/>
    <cellStyle name="Comma 134" xfId="19180" xr:uid="{BBFCD496-BACE-48CD-9912-1B9603D2D311}"/>
    <cellStyle name="Comma 134 2" xfId="27439" xr:uid="{BECE8264-29CA-4810-9053-BDA5EE366CE2}"/>
    <cellStyle name="Comma 134 2 2" xfId="46908" xr:uid="{BA04A90A-216E-47E1-9A11-B11199C2017B}"/>
    <cellStyle name="Comma 134 2 3" xfId="37423" xr:uid="{E2CDC47A-5E5E-4E37-A96D-3277B2FD0FCB}"/>
    <cellStyle name="Comma 134 3" xfId="40661" xr:uid="{4E682C89-5B8D-49BC-B610-EF03E212E66B}"/>
    <cellStyle name="Comma 134 4" xfId="30948" xr:uid="{0B3BE1DD-91AD-44C1-ADD7-76EBB19FE653}"/>
    <cellStyle name="Comma 135" xfId="19184" xr:uid="{473E2425-DCAE-419F-A160-8CDC8A897AD5}"/>
    <cellStyle name="Comma 135 2" xfId="27442" xr:uid="{85271663-0096-427C-B383-51B225A2C72F}"/>
    <cellStyle name="Comma 135 2 2" xfId="46911" xr:uid="{7B74AC04-E1A9-4425-B60C-DFC329412E17}"/>
    <cellStyle name="Comma 135 2 3" xfId="37426" xr:uid="{94A6CED3-95AB-480F-AB31-4F8A525C4F06}"/>
    <cellStyle name="Comma 135 3" xfId="40664" xr:uid="{70127B5A-FA22-4DCF-A790-0ACEC2D6ECA3}"/>
    <cellStyle name="Comma 135 4" xfId="30951" xr:uid="{39C06D3E-9025-4B8B-B8BF-677ECAC8B2D3}"/>
    <cellStyle name="Comma 136" xfId="23573" xr:uid="{042CE898-8959-444B-A68A-380008AC3634}"/>
    <cellStyle name="Comma 136 2" xfId="30539" xr:uid="{B670D358-BA40-4E9B-8C7B-212644BE6546}"/>
    <cellStyle name="Comma 136 2 2" xfId="50008" xr:uid="{425ADEC1-DAFA-4A66-8481-38F3F6DC7BB2}"/>
    <cellStyle name="Comma 136 2 3" xfId="40523" xr:uid="{08049C9D-9E99-4C2A-AAEB-5595EC97B615}"/>
    <cellStyle name="Comma 136 3" xfId="43763" xr:uid="{B9EBCEAC-F8FD-45FC-8B34-581E703DE537}"/>
    <cellStyle name="Comma 136 4" xfId="34174" xr:uid="{A6AC3982-A06F-4780-B612-71C9ADABAB46}"/>
    <cellStyle name="Comma 137" xfId="19398" xr:uid="{048232AF-E3C9-4664-AECF-D09656054733}"/>
    <cellStyle name="Comma 137 2" xfId="27450" xr:uid="{0F92C9DD-B527-4EAD-B8B5-3F266FBC8D0C}"/>
    <cellStyle name="Comma 137 2 2" xfId="46919" xr:uid="{5144D2F5-45EE-4EB7-9B77-6F5F5BF7EBAD}"/>
    <cellStyle name="Comma 137 2 3" xfId="37434" xr:uid="{F0CC037B-E831-4424-8087-AE8932619B52}"/>
    <cellStyle name="Comma 137 3" xfId="40676" xr:uid="{F6EA183A-37DF-46DC-8BA0-B0099AAC713E}"/>
    <cellStyle name="Comma 137 4" xfId="30970" xr:uid="{27B4FE91-796E-4977-9AA7-B585972320B5}"/>
    <cellStyle name="Comma 138" xfId="23847" xr:uid="{439DF9F9-A298-4704-89E1-A14977CC9CF4}"/>
    <cellStyle name="Comma 138 2" xfId="30601" xr:uid="{00485369-B73A-4CB3-9204-A39487A27295}"/>
    <cellStyle name="Comma 138 2 2" xfId="50070" xr:uid="{CA97D4FB-38D3-4247-A8E8-90875935BD9E}"/>
    <cellStyle name="Comma 138 2 3" xfId="40585" xr:uid="{6D72B918-C505-47E2-ABF3-BAB808BFBB12}"/>
    <cellStyle name="Comma 138 3" xfId="43825" xr:uid="{9B9FDF41-79D0-44E3-BC8B-9E9C3A42B75A}"/>
    <cellStyle name="Comma 138 4" xfId="34254" xr:uid="{FF2EBE97-E881-49CC-B7BD-92DDC24ADA69}"/>
    <cellStyle name="Comma 139" xfId="23849" xr:uid="{0D4087FA-4DDA-4DE6-8D32-AB59BDB3B0ED}"/>
    <cellStyle name="Comma 139 2" xfId="30603" xr:uid="{8898533A-7DE9-43FE-9B09-3F53F482E8AA}"/>
    <cellStyle name="Comma 139 2 2" xfId="50072" xr:uid="{CC5D3223-253A-4449-86DC-17400A05A63F}"/>
    <cellStyle name="Comma 139 2 3" xfId="40587" xr:uid="{F2E07B9D-019A-4043-B373-614C8F3D7261}"/>
    <cellStyle name="Comma 139 3" xfId="43827" xr:uid="{E5236D4C-F653-48A6-9F1F-DB298161414D}"/>
    <cellStyle name="Comma 139 4" xfId="34256" xr:uid="{1CCBF0C8-418B-4B69-A1E6-E2C86BBCCA19}"/>
    <cellStyle name="Comma 14" xfId="107" xr:uid="{BB1BB61B-612E-47CB-8F8C-BC1216765F46}"/>
    <cellStyle name="Comma 14 10" xfId="30938" xr:uid="{2F277B78-A42E-4FB5-8F96-938A6451B8B0}"/>
    <cellStyle name="Comma 14 11" xfId="50272" xr:uid="{D1071C73-B71B-4E53-9D0C-F6876147F302}"/>
    <cellStyle name="Comma 14 12" xfId="8013" xr:uid="{4B06BC3E-40CC-4A78-AD07-1889F4297381}"/>
    <cellStyle name="Comma 14 13" xfId="50351" xr:uid="{F38959F1-8CE9-4863-B251-C9DCDEBC9A18}"/>
    <cellStyle name="Comma 14 2" xfId="19869" xr:uid="{E3795303-03CB-4D2C-8CD8-BA618FF9FD97}"/>
    <cellStyle name="Comma 14 2 10" xfId="40798" xr:uid="{CBE53FEF-0885-4886-BE9D-00489EC1D3F8}"/>
    <cellStyle name="Comma 14 2 11" xfId="31148" xr:uid="{CC8EDE9D-1A83-418A-BDDC-0761C51EBABD}"/>
    <cellStyle name="Comma 14 2 2" xfId="20315" xr:uid="{DD2B9DFA-0123-4668-AAEC-6B3FC77BDD96}"/>
    <cellStyle name="Comma 14 2 2 2" xfId="20834" xr:uid="{29B75B6F-350F-4A3B-A1E2-8FB59B24C156}"/>
    <cellStyle name="Comma 14 2 2 2 2" xfId="22404" xr:uid="{A149C63F-A045-4836-B819-0CC27A6745CB}"/>
    <cellStyle name="Comma 14 2 2 2 2 2" xfId="29880" xr:uid="{9C966AA5-27C7-4731-B6D3-27CF1283707C}"/>
    <cellStyle name="Comma 14 2 2 2 2 2 2" xfId="49349" xr:uid="{F24B7D8C-6865-4AC3-B2BB-FE6A562A01B6}"/>
    <cellStyle name="Comma 14 2 2 2 2 2 3" xfId="39864" xr:uid="{20BA0913-18B6-47B4-97B4-36A046B4C08C}"/>
    <cellStyle name="Comma 14 2 2 2 2 3" xfId="26194" xr:uid="{F0E4441F-17A6-44A4-B6AA-83F869EC9CCC}"/>
    <cellStyle name="Comma 14 2 2 2 2 3 2" xfId="46171" xr:uid="{8D1A02DB-060B-4F6A-AD46-B480C3BD0260}"/>
    <cellStyle name="Comma 14 2 2 2 2 3 3" xfId="36600" xr:uid="{9A92F032-7D3B-4A5F-AF1B-67B1E69F34CA}"/>
    <cellStyle name="Comma 14 2 2 2 2 4" xfId="43104" xr:uid="{5E1DF747-B111-46C7-9835-F01421AB5A99}"/>
    <cellStyle name="Comma 14 2 2 2 2 5" xfId="33478" xr:uid="{1BF9385F-1F20-4D9C-A916-65B0CD470267}"/>
    <cellStyle name="Comma 14 2 2 2 3" xfId="28346" xr:uid="{26754DD9-CA0E-4EEC-B86B-7CF57506F289}"/>
    <cellStyle name="Comma 14 2 2 2 3 2" xfId="47815" xr:uid="{6CACC48F-50BB-470D-A867-AED1491527EA}"/>
    <cellStyle name="Comma 14 2 2 2 3 3" xfId="38330" xr:uid="{97A286C0-78EC-4D55-A850-C9D56FB548DC}"/>
    <cellStyle name="Comma 14 2 2 2 4" xfId="24660" xr:uid="{35C2CCD2-9200-4656-8D6A-6420A9338658}"/>
    <cellStyle name="Comma 14 2 2 2 4 2" xfId="44637" xr:uid="{4BCD5456-80F3-4354-8329-C114D3DB07F5}"/>
    <cellStyle name="Comma 14 2 2 2 4 3" xfId="35066" xr:uid="{8CF8EFAA-FEC0-4D43-84DE-D1BB6DFFBB13}"/>
    <cellStyle name="Comma 14 2 2 2 5" xfId="41570" xr:uid="{E7EB362E-4367-45EA-8352-D6C3F431B626}"/>
    <cellStyle name="Comma 14 2 2 2 6" xfId="31942" xr:uid="{278E89CA-B2AC-4BD6-A6CD-C365ABF5C2AA}"/>
    <cellStyle name="Comma 14 2 2 3" xfId="21369" xr:uid="{47067EC0-DF51-4F3C-9EE0-E81F0085A9B0}"/>
    <cellStyle name="Comma 14 2 2 3 2" xfId="22911" xr:uid="{EE2D4871-8EA9-4BD6-A30A-D1DAFAF76735}"/>
    <cellStyle name="Comma 14 2 2 3 2 2" xfId="30387" xr:uid="{1E9BF054-2D17-4B21-B1A1-C3868DC3E856}"/>
    <cellStyle name="Comma 14 2 2 3 2 2 2" xfId="49856" xr:uid="{9D9509B4-F2A2-4296-BB33-3AB466B61D88}"/>
    <cellStyle name="Comma 14 2 2 3 2 2 3" xfId="40371" xr:uid="{B9AE4AC4-773A-485F-BE67-A25073D2A1BD}"/>
    <cellStyle name="Comma 14 2 2 3 2 3" xfId="26701" xr:uid="{6C2D653C-A165-4956-B0AF-99764762663B}"/>
    <cellStyle name="Comma 14 2 2 3 2 3 2" xfId="46678" xr:uid="{6ED32F3F-64B4-4D1A-8F99-5BFE7465FA72}"/>
    <cellStyle name="Comma 14 2 2 3 2 3 3" xfId="37107" xr:uid="{F8D8517D-FEDD-4DBB-B618-2EB3AF7A6501}"/>
    <cellStyle name="Comma 14 2 2 3 2 4" xfId="43611" xr:uid="{C8E78176-6A94-4319-BAA6-66B34420E781}"/>
    <cellStyle name="Comma 14 2 2 3 2 5" xfId="33985" xr:uid="{F83EE40A-0711-4011-A648-B438F584DD62}"/>
    <cellStyle name="Comma 14 2 2 3 3" xfId="28853" xr:uid="{EC5676F9-0CC2-4563-9CAF-7A44B926C3FD}"/>
    <cellStyle name="Comma 14 2 2 3 3 2" xfId="48322" xr:uid="{89DE982B-030F-4BFF-BEBD-59D3E578D092}"/>
    <cellStyle name="Comma 14 2 2 3 3 3" xfId="38837" xr:uid="{952BECCC-E227-4E78-9B05-1EF27CAF2E1D}"/>
    <cellStyle name="Comma 14 2 2 3 4" xfId="25167" xr:uid="{0E63BBF0-CF85-43F7-9B92-DF88ADE2DCA8}"/>
    <cellStyle name="Comma 14 2 2 3 4 2" xfId="45144" xr:uid="{BD853B9A-8C9A-4D79-B731-5087A8C7BF7A}"/>
    <cellStyle name="Comma 14 2 2 3 4 3" xfId="35573" xr:uid="{134B4C9A-8C3A-40AF-B98F-1EB83A44AB10}"/>
    <cellStyle name="Comma 14 2 2 3 5" xfId="42077" xr:uid="{C20413E4-036F-4D31-A1E2-124A2AA76A86}"/>
    <cellStyle name="Comma 14 2 2 3 6" xfId="32451" xr:uid="{4BDF33CE-C872-44A6-8D85-B75968B4DE84}"/>
    <cellStyle name="Comma 14 2 2 4" xfId="22001" xr:uid="{59450C25-A680-4495-B01F-CDAC55FA5FE1}"/>
    <cellStyle name="Comma 14 2 2 4 2" xfId="29477" xr:uid="{B95BD511-5998-4222-A2DC-44BA9AA26638}"/>
    <cellStyle name="Comma 14 2 2 4 2 2" xfId="48946" xr:uid="{3C1455A2-06A9-4573-986E-6093CF206689}"/>
    <cellStyle name="Comma 14 2 2 4 2 3" xfId="39461" xr:uid="{EFD09A1A-EC41-48B3-8467-D2FC1263ADF2}"/>
    <cellStyle name="Comma 14 2 2 4 3" xfId="25791" xr:uid="{DC196C6E-62A0-498D-A904-35E9636F260B}"/>
    <cellStyle name="Comma 14 2 2 4 3 2" xfId="45768" xr:uid="{389D7F85-CB1F-4132-AC9B-BE8619B0024F}"/>
    <cellStyle name="Comma 14 2 2 4 3 3" xfId="36197" xr:uid="{C8ADE846-2302-410A-96CA-BCCE42B6C6B0}"/>
    <cellStyle name="Comma 14 2 2 4 4" xfId="42701" xr:uid="{2CAF41BC-E93F-4B03-AC2E-FEBAF7441363}"/>
    <cellStyle name="Comma 14 2 2 4 5" xfId="33075" xr:uid="{E5232824-7FFE-4B33-833F-3912169B06CA}"/>
    <cellStyle name="Comma 14 2 2 5" xfId="23821" xr:uid="{B4C21AE0-4BEA-4086-A47C-637A64F260EA}"/>
    <cellStyle name="Comma 14 2 2 5 2" xfId="30593" xr:uid="{6FFA0FD4-E30D-40EC-8980-66A7A58934BA}"/>
    <cellStyle name="Comma 14 2 2 5 2 2" xfId="50062" xr:uid="{D1A71947-C6A4-4208-B619-00EFF9699EC1}"/>
    <cellStyle name="Comma 14 2 2 5 2 3" xfId="40577" xr:uid="{649AD1CD-3180-4BEB-BD25-CF1A34F705D8}"/>
    <cellStyle name="Comma 14 2 2 5 3" xfId="26906" xr:uid="{ADCE0EA2-E6AB-4994-9040-698C0A6F374E}"/>
    <cellStyle name="Comma 14 2 2 5 3 2" xfId="46883" xr:uid="{74EF39C3-8AB7-4FE2-A0B7-7B5C77C5D39B}"/>
    <cellStyle name="Comma 14 2 2 5 3 3" xfId="37312" xr:uid="{42EC55B2-3E53-4787-810F-C24D1F05A717}"/>
    <cellStyle name="Comma 14 2 2 5 4" xfId="43817" xr:uid="{537E8B5F-A72C-4DC8-92C2-EAE9B91779E4}"/>
    <cellStyle name="Comma 14 2 2 5 5" xfId="34246" xr:uid="{27154D32-A692-4512-B9B5-4E70566717E2}"/>
    <cellStyle name="Comma 14 2 2 6" xfId="27943" xr:uid="{1BCAEBDC-E8D8-4E85-B35C-53A11570433C}"/>
    <cellStyle name="Comma 14 2 2 6 2" xfId="47412" xr:uid="{A1755EF1-28D0-4B50-B249-3066901623B6}"/>
    <cellStyle name="Comma 14 2 2 6 3" xfId="37927" xr:uid="{E181CE1F-9120-4513-81FC-1B419F4A3244}"/>
    <cellStyle name="Comma 14 2 2 7" xfId="24258" xr:uid="{29078BAE-2C23-4E95-B441-A6404BE61C16}"/>
    <cellStyle name="Comma 14 2 2 7 2" xfId="44235" xr:uid="{0D38EF22-3D8A-4CE6-A341-7A0583CFF804}"/>
    <cellStyle name="Comma 14 2 2 7 3" xfId="34664" xr:uid="{56F6C92B-6D93-4009-8904-567EDE27FA46}"/>
    <cellStyle name="Comma 14 2 2 8" xfId="41167" xr:uid="{367B4653-C2A7-4A4F-B5BE-E5527EB00705}"/>
    <cellStyle name="Comma 14 2 2 9" xfId="31528" xr:uid="{DE6DD099-A893-4ABC-8F2B-06A0B63C9681}"/>
    <cellStyle name="Comma 14 2 3" xfId="20183" xr:uid="{E7A2DB2B-66B8-4A92-86A2-ECC586B46080}"/>
    <cellStyle name="Comma 14 2 3 2" xfId="21236" xr:uid="{A947E89A-F15D-446A-981D-A51E617A3FF9}"/>
    <cellStyle name="Comma 14 2 3 2 2" xfId="22778" xr:uid="{798E06AE-D0A2-42A3-A858-C8731CBB47A5}"/>
    <cellStyle name="Comma 14 2 3 2 2 2" xfId="30254" xr:uid="{B876C219-5B12-448F-AB7D-A2AA6D6C8553}"/>
    <cellStyle name="Comma 14 2 3 2 2 2 2" xfId="49723" xr:uid="{8396DF73-9C44-40E4-8F05-62C4C64F276A}"/>
    <cellStyle name="Comma 14 2 3 2 2 2 3" xfId="40238" xr:uid="{48EC4C66-E37F-485D-968C-4917935DC842}"/>
    <cellStyle name="Comma 14 2 3 2 2 3" xfId="26568" xr:uid="{0D897E12-AB06-44CE-8C3F-B0D5AB745015}"/>
    <cellStyle name="Comma 14 2 3 2 2 3 2" xfId="46545" xr:uid="{25FE3A9C-655C-4595-88B1-861DED20B573}"/>
    <cellStyle name="Comma 14 2 3 2 2 3 3" xfId="36974" xr:uid="{163BB363-CFA8-406B-A6EF-7722DC93D44C}"/>
    <cellStyle name="Comma 14 2 3 2 2 4" xfId="43478" xr:uid="{948630EE-5D4D-42D1-B92A-0CFC1159A92E}"/>
    <cellStyle name="Comma 14 2 3 2 2 5" xfId="33852" xr:uid="{5E8E2F54-C941-4B63-B107-3698469841D5}"/>
    <cellStyle name="Comma 14 2 3 2 3" xfId="28720" xr:uid="{3044E054-DDB4-481C-B448-463964F878AD}"/>
    <cellStyle name="Comma 14 2 3 2 3 2" xfId="48189" xr:uid="{04AFB166-6788-4B3D-80CA-BD3CB11D19E1}"/>
    <cellStyle name="Comma 14 2 3 2 3 3" xfId="38704" xr:uid="{C16DCD48-F331-4BF8-8EE2-AAC2933243BB}"/>
    <cellStyle name="Comma 14 2 3 2 4" xfId="25034" xr:uid="{2431A10B-AE3F-44E5-9F5B-A8CD283DE888}"/>
    <cellStyle name="Comma 14 2 3 2 4 2" xfId="45011" xr:uid="{3C8E0C03-1384-4A3B-9E0B-77DE2592ACFE}"/>
    <cellStyle name="Comma 14 2 3 2 4 3" xfId="35440" xr:uid="{E3BFB85D-B74B-46E3-9209-08D64EC084FE}"/>
    <cellStyle name="Comma 14 2 3 2 5" xfId="41944" xr:uid="{41CC0938-998B-4BC6-9EAB-9D426D631333}"/>
    <cellStyle name="Comma 14 2 3 2 6" xfId="32318" xr:uid="{BEF5681A-948E-417D-AD40-97782F71A480}"/>
    <cellStyle name="Comma 14 2 3 3" xfId="21868" xr:uid="{5A82898A-701E-43DB-9EFF-77B9AFA5EB11}"/>
    <cellStyle name="Comma 14 2 3 3 2" xfId="29344" xr:uid="{599014D6-B3D6-472C-B72D-4781771BAC7F}"/>
    <cellStyle name="Comma 14 2 3 3 2 2" xfId="48813" xr:uid="{7FCBBAAD-CA10-4172-BED6-45CC53E00A35}"/>
    <cellStyle name="Comma 14 2 3 3 2 3" xfId="39328" xr:uid="{E4B11685-8A13-4A79-BFE2-B9BDF1C74749}"/>
    <cellStyle name="Comma 14 2 3 3 3" xfId="25658" xr:uid="{31AC29FB-148E-4531-AE9E-AD8F8C874006}"/>
    <cellStyle name="Comma 14 2 3 3 3 2" xfId="45635" xr:uid="{03E3E803-C679-4A64-A826-922C857BDD95}"/>
    <cellStyle name="Comma 14 2 3 3 3 3" xfId="36064" xr:uid="{FF37A26B-F768-4C56-86CE-3E6DDA205AC9}"/>
    <cellStyle name="Comma 14 2 3 3 4" xfId="42568" xr:uid="{7CE865E8-3BCB-4479-9096-28BF3E2910FF}"/>
    <cellStyle name="Comma 14 2 3 3 5" xfId="32942" xr:uid="{D003D18E-C76A-4DA6-A9D6-FB1524B155E2}"/>
    <cellStyle name="Comma 14 2 3 4" xfId="27810" xr:uid="{D3A4761A-F477-44C9-8F7D-838C485B2A24}"/>
    <cellStyle name="Comma 14 2 3 4 2" xfId="47279" xr:uid="{B0026D6E-B5CE-4BA2-AB20-785E6F2A595C}"/>
    <cellStyle name="Comma 14 2 3 4 3" xfId="37794" xr:uid="{8CA4C219-13BE-407A-9A83-F7620A26506C}"/>
    <cellStyle name="Comma 14 2 3 5" xfId="24125" xr:uid="{92BBF7C3-D4AB-4454-9928-8F9389AF3E0D}"/>
    <cellStyle name="Comma 14 2 3 5 2" xfId="44102" xr:uid="{CE1CAB3F-8783-4054-A788-5A62B941150E}"/>
    <cellStyle name="Comma 14 2 3 5 3" xfId="34531" xr:uid="{5FE5CDA6-9C4B-4556-961B-CBF0D0A08108}"/>
    <cellStyle name="Comma 14 2 3 6" xfId="41034" xr:uid="{8B7E5BCD-9F43-41DF-82F0-B2E8424332A2}"/>
    <cellStyle name="Comma 14 2 3 7" xfId="31395" xr:uid="{0BD6E80F-4A53-422A-BC26-22BC1EF9EA74}"/>
    <cellStyle name="Comma 14 2 4" xfId="20698" xr:uid="{0D79AF44-E097-444C-B669-B5FE14D8AEAA}"/>
    <cellStyle name="Comma 14 2 4 2" xfId="22271" xr:uid="{1CCDB947-C155-4FF4-9F31-A258B55EB2BB}"/>
    <cellStyle name="Comma 14 2 4 2 2" xfId="29747" xr:uid="{ED80ABEE-AB4B-4097-8B56-A03B93F7520D}"/>
    <cellStyle name="Comma 14 2 4 2 2 2" xfId="49216" xr:uid="{DD485269-E68E-425A-869F-C70D0AE72683}"/>
    <cellStyle name="Comma 14 2 4 2 2 3" xfId="39731" xr:uid="{37A5669C-3934-4E08-BBBD-B9AF97E9CAAF}"/>
    <cellStyle name="Comma 14 2 4 2 3" xfId="26061" xr:uid="{5353B51E-6FFF-4F6B-A181-C1870F45E39D}"/>
    <cellStyle name="Comma 14 2 4 2 3 2" xfId="46038" xr:uid="{BDC51C27-98BC-4E89-9049-E81E9765FFE6}"/>
    <cellStyle name="Comma 14 2 4 2 3 3" xfId="36467" xr:uid="{4B9780DE-8E8C-4D38-AD78-60FFE732730E}"/>
    <cellStyle name="Comma 14 2 4 2 4" xfId="42971" xr:uid="{733293E5-618E-4845-86B3-9FEEA0F76FF5}"/>
    <cellStyle name="Comma 14 2 4 2 5" xfId="33345" xr:uid="{DC2A15CE-CE15-4414-94B8-4C380B108178}"/>
    <cellStyle name="Comma 14 2 4 3" xfId="28213" xr:uid="{49D888EB-DEA6-45F5-9191-955DF30304A2}"/>
    <cellStyle name="Comma 14 2 4 3 2" xfId="47682" xr:uid="{7F3F5877-4AD2-4DE0-97E8-1318C6032044}"/>
    <cellStyle name="Comma 14 2 4 3 3" xfId="38197" xr:uid="{3766BDBC-C7F2-41CD-AF79-6FDE0C12A035}"/>
    <cellStyle name="Comma 14 2 4 4" xfId="24527" xr:uid="{2CDF09C9-FE56-4BA8-BC90-9F50F2888C33}"/>
    <cellStyle name="Comma 14 2 4 4 2" xfId="44504" xr:uid="{4CF0E398-125C-4599-BE59-0884AAF6F70E}"/>
    <cellStyle name="Comma 14 2 4 4 3" xfId="34933" xr:uid="{7682BD3F-C880-4930-8E75-2E219D31E1EC}"/>
    <cellStyle name="Comma 14 2 4 5" xfId="41437" xr:uid="{3788A50B-62A5-4B6F-B9A8-4E5F70A30F56}"/>
    <cellStyle name="Comma 14 2 4 6" xfId="31809" xr:uid="{07771643-9244-46E8-817B-71C4BE75EEAD}"/>
    <cellStyle name="Comma 14 2 5" xfId="21000" xr:uid="{477BBBE8-147F-4A11-B7A9-3A0C0303ED6D}"/>
    <cellStyle name="Comma 14 2 5 2" xfId="22542" xr:uid="{9B3AC7CD-CD23-4BB2-BFE4-F2C72C5DB107}"/>
    <cellStyle name="Comma 14 2 5 2 2" xfId="30018" xr:uid="{77AAB463-E4D2-4E93-AD20-953EFE6787F5}"/>
    <cellStyle name="Comma 14 2 5 2 2 2" xfId="49487" xr:uid="{4EFB279A-9BEE-40C8-8BE3-A9F0CFA023F3}"/>
    <cellStyle name="Comma 14 2 5 2 2 3" xfId="40002" xr:uid="{9C036308-2F7E-4356-BC1B-2D62A9F2B46B}"/>
    <cellStyle name="Comma 14 2 5 2 3" xfId="26332" xr:uid="{A9588BF5-B861-4B0C-894F-118DC03E3CE5}"/>
    <cellStyle name="Comma 14 2 5 2 3 2" xfId="46309" xr:uid="{D80C4BA5-F7AB-439C-9ED8-9CF1FAAAD8D9}"/>
    <cellStyle name="Comma 14 2 5 2 3 3" xfId="36738" xr:uid="{65C362BD-92D6-499F-A488-A10BCBD168FC}"/>
    <cellStyle name="Comma 14 2 5 2 4" xfId="43242" xr:uid="{95E566F3-6245-4540-8192-DD439EFB4972}"/>
    <cellStyle name="Comma 14 2 5 2 5" xfId="33616" xr:uid="{212426B0-C144-4C32-9D8D-EB805495EF12}"/>
    <cellStyle name="Comma 14 2 5 3" xfId="28484" xr:uid="{C427FE3F-182D-4C9C-914A-304EA917F999}"/>
    <cellStyle name="Comma 14 2 5 3 2" xfId="47953" xr:uid="{DEB99C5C-0AA7-4551-AA92-B5E5F57A163C}"/>
    <cellStyle name="Comma 14 2 5 3 3" xfId="38468" xr:uid="{B1A8E276-1DED-4656-A15A-5BD2792BE745}"/>
    <cellStyle name="Comma 14 2 5 4" xfId="24798" xr:uid="{8DEA8E15-5569-4FAF-8281-21C73739F868}"/>
    <cellStyle name="Comma 14 2 5 4 2" xfId="44775" xr:uid="{B26CADCE-F57E-4D60-AF13-C1978900699A}"/>
    <cellStyle name="Comma 14 2 5 4 3" xfId="35204" xr:uid="{73991A6B-4DF1-49FA-99BC-017DDB6189C9}"/>
    <cellStyle name="Comma 14 2 5 5" xfId="41708" xr:uid="{D18B7520-708B-4011-A734-FE3CEA78287B}"/>
    <cellStyle name="Comma 14 2 5 6" xfId="32082" xr:uid="{1C6B134D-BF5D-4B33-9B29-EA46083AEF04}"/>
    <cellStyle name="Comma 14 2 6" xfId="21632" xr:uid="{DDCD32D6-3BE1-4692-8005-934BAD6F2DD1}"/>
    <cellStyle name="Comma 14 2 6 2" xfId="29108" xr:uid="{FA36F39C-50DB-4A71-962A-B9297556A266}"/>
    <cellStyle name="Comma 14 2 6 2 2" xfId="48577" xr:uid="{990E41D8-0059-4D1C-B643-E9CB71F6ED65}"/>
    <cellStyle name="Comma 14 2 6 2 3" xfId="39092" xr:uid="{60562FEC-D2DF-459C-8568-9D20752EE11C}"/>
    <cellStyle name="Comma 14 2 6 3" xfId="25422" xr:uid="{E45B4F34-1B1D-4DC5-A43E-9AE64418105E}"/>
    <cellStyle name="Comma 14 2 6 3 2" xfId="45399" xr:uid="{79CC9E41-5155-4756-ABBF-E8D62CEDB992}"/>
    <cellStyle name="Comma 14 2 6 3 3" xfId="35828" xr:uid="{58F6188A-93BD-47E3-9152-4404E8F3898D}"/>
    <cellStyle name="Comma 14 2 6 4" xfId="42332" xr:uid="{B80C8D69-C3E1-42A9-864D-5F4682C3AAAB}"/>
    <cellStyle name="Comma 14 2 6 5" xfId="32706" xr:uid="{5D9333D9-208D-41BB-8096-BF45A8B419DC}"/>
    <cellStyle name="Comma 14 2 7" xfId="23694" xr:uid="{748A9A3E-AC7D-4642-806F-12C4D608D26D}"/>
    <cellStyle name="Comma 14 2 7 2" xfId="30559" xr:uid="{A65DBB69-F28B-43F6-BA5F-3B9304F21207}"/>
    <cellStyle name="Comma 14 2 7 2 2" xfId="50028" xr:uid="{F4E1B383-2EC0-422D-A9DB-7D98692CD713}"/>
    <cellStyle name="Comma 14 2 7 2 3" xfId="40543" xr:uid="{0B4D7477-543D-416A-829D-480B27DA3A43}"/>
    <cellStyle name="Comma 14 2 7 3" xfId="26872" xr:uid="{8463FCBA-5B75-4F6E-A73A-64AB84DD8095}"/>
    <cellStyle name="Comma 14 2 7 3 2" xfId="46849" xr:uid="{43F4E0BF-E070-4144-B820-58CA16E813F0}"/>
    <cellStyle name="Comma 14 2 7 3 3" xfId="37278" xr:uid="{6C1A8BFD-EABA-47E4-BAAB-0B22095A0171}"/>
    <cellStyle name="Comma 14 2 7 4" xfId="43783" xr:uid="{BBC563CC-E8D5-426B-B20F-3BC1703CE1AE}"/>
    <cellStyle name="Comma 14 2 7 5" xfId="34204" xr:uid="{1B77E753-771E-438E-9A25-64F65BC68813}"/>
    <cellStyle name="Comma 14 2 8" xfId="27574" xr:uid="{90B1F614-2B11-4571-8E20-E31628A5E6EC}"/>
    <cellStyle name="Comma 14 2 8 2" xfId="47043" xr:uid="{470D7886-9159-41D6-8BED-DB4D9A744F83}"/>
    <cellStyle name="Comma 14 2 8 3" xfId="37558" xr:uid="{6A6582DC-6659-4FDC-92B5-F27DC77A7A44}"/>
    <cellStyle name="Comma 14 2 9" xfId="23888" xr:uid="{91408386-08E0-4C0A-9E0E-24E1B50A727B}"/>
    <cellStyle name="Comma 14 2 9 2" xfId="43865" xr:uid="{499EDEA5-F143-4743-B2C0-44A93872169C}"/>
    <cellStyle name="Comma 14 2 9 3" xfId="34294" xr:uid="{35E6740B-DCA1-447C-9B15-88DD0F29301D}"/>
    <cellStyle name="Comma 14 3" xfId="20064" xr:uid="{39280F03-C5DF-4A73-81D9-B5F83B88E1BC}"/>
    <cellStyle name="Comma 14 3 2" xfId="21119" xr:uid="{1E46EFA6-745E-4929-903C-0AE27DAAD59D}"/>
    <cellStyle name="Comma 14 3 2 2" xfId="22661" xr:uid="{3FEAE8EE-7FA4-4D92-BB86-D5412C76AF4A}"/>
    <cellStyle name="Comma 14 3 2 2 2" xfId="30137" xr:uid="{AD507C14-04E4-4655-914C-2E268EDDFE22}"/>
    <cellStyle name="Comma 14 3 2 2 2 2" xfId="49606" xr:uid="{5C52993A-3498-4F19-A8D0-DFBE5BEC5581}"/>
    <cellStyle name="Comma 14 3 2 2 2 3" xfId="40121" xr:uid="{AE6D38AF-F486-4B20-920A-1FFA72CDEDEE}"/>
    <cellStyle name="Comma 14 3 2 2 3" xfId="26451" xr:uid="{98C87788-572C-428E-B1F8-81E497496D39}"/>
    <cellStyle name="Comma 14 3 2 2 3 2" xfId="46428" xr:uid="{656C3584-D52E-41A1-A049-B1D5CC6D5B9A}"/>
    <cellStyle name="Comma 14 3 2 2 3 3" xfId="36857" xr:uid="{5ECC2759-A183-43DB-9FCE-1FBA81F91F08}"/>
    <cellStyle name="Comma 14 3 2 2 4" xfId="43361" xr:uid="{8A2D3B85-1C81-4E88-BEE9-3B0658652D12}"/>
    <cellStyle name="Comma 14 3 2 2 5" xfId="33735" xr:uid="{EAADE9CB-7C45-4DA7-BEA6-907952C88590}"/>
    <cellStyle name="Comma 14 3 2 3" xfId="28603" xr:uid="{7D3E6788-76CE-47BA-A64B-E8FC8D00677C}"/>
    <cellStyle name="Comma 14 3 2 3 2" xfId="48072" xr:uid="{4A07B841-B1D0-4D67-963D-0688668A96DD}"/>
    <cellStyle name="Comma 14 3 2 3 3" xfId="38587" xr:uid="{4ED49497-FECA-4139-95B8-4D09422A94A8}"/>
    <cellStyle name="Comma 14 3 2 4" xfId="24917" xr:uid="{54D09CE0-646C-4076-B2AE-DFE974ED57EB}"/>
    <cellStyle name="Comma 14 3 2 4 2" xfId="44894" xr:uid="{6592D313-E320-4859-B60F-A67AE6FE7504}"/>
    <cellStyle name="Comma 14 3 2 4 3" xfId="35323" xr:uid="{9829E3FD-7222-4466-AEF8-6A5437901F55}"/>
    <cellStyle name="Comma 14 3 2 5" xfId="41827" xr:uid="{E0F2AFC5-37FE-4EC0-BA39-EE297B6E8346}"/>
    <cellStyle name="Comma 14 3 2 6" xfId="32201" xr:uid="{7349433E-BC58-4682-B832-7310811500B5}"/>
    <cellStyle name="Comma 14 3 3" xfId="21751" xr:uid="{3D7A491D-AFE5-448E-AEC8-002A7F79E85F}"/>
    <cellStyle name="Comma 14 3 3 2" xfId="29227" xr:uid="{800D10DD-BA99-454A-B3F0-318B960008CF}"/>
    <cellStyle name="Comma 14 3 3 2 2" xfId="48696" xr:uid="{0709C117-9406-4E89-8372-31BE628CB1D4}"/>
    <cellStyle name="Comma 14 3 3 2 3" xfId="39211" xr:uid="{AAAEE543-1748-40C5-9C47-B233A176B7E3}"/>
    <cellStyle name="Comma 14 3 3 3" xfId="25541" xr:uid="{926E6093-B77B-45FB-91F1-2DD9254A6398}"/>
    <cellStyle name="Comma 14 3 3 3 2" xfId="45518" xr:uid="{D6DD2F03-8C06-40AF-8A9F-EEB6E16ECCA1}"/>
    <cellStyle name="Comma 14 3 3 3 3" xfId="35947" xr:uid="{96F440C0-F63F-4DC7-8EC0-53841E302797}"/>
    <cellStyle name="Comma 14 3 3 4" xfId="42451" xr:uid="{5EBA9270-8030-4259-9C1F-5F933CFB1145}"/>
    <cellStyle name="Comma 14 3 3 5" xfId="32825" xr:uid="{AADB7A36-0559-44A2-8D42-1A352E45EB83}"/>
    <cellStyle name="Comma 14 3 4" xfId="23805" xr:uid="{2609BBD9-FA04-4FEC-98DF-1904F7E63C57}"/>
    <cellStyle name="Comma 14 3 4 2" xfId="30577" xr:uid="{6E4EF35C-5E1A-462D-8827-534A75CE4B18}"/>
    <cellStyle name="Comma 14 3 4 2 2" xfId="50046" xr:uid="{FC19558A-9AE4-4C9A-957A-7750B824F09F}"/>
    <cellStyle name="Comma 14 3 4 2 3" xfId="40561" xr:uid="{1890E4C6-ABC1-40D3-A4BD-6BB35A5C2067}"/>
    <cellStyle name="Comma 14 3 4 3" xfId="26890" xr:uid="{B038CB45-EF0E-4A15-AD0E-9028503E6F8E}"/>
    <cellStyle name="Comma 14 3 4 3 2" xfId="46867" xr:uid="{84C9D3E9-D8F8-4012-A4EC-108207D91538}"/>
    <cellStyle name="Comma 14 3 4 3 3" xfId="37296" xr:uid="{58EF1D72-2262-4453-92C0-C052E5F19475}"/>
    <cellStyle name="Comma 14 3 4 4" xfId="43801" xr:uid="{27005171-F2BA-4A72-8505-389F39B4D951}"/>
    <cellStyle name="Comma 14 3 4 5" xfId="34230" xr:uid="{40A8E561-F540-4763-AF60-A41AB4657EEF}"/>
    <cellStyle name="Comma 14 3 5" xfId="27693" xr:uid="{9E3D7A62-5014-45AE-B4A6-D1F52E9A687C}"/>
    <cellStyle name="Comma 14 3 5 2" xfId="47162" xr:uid="{C40C54D8-0BE8-4CF8-BD27-467D5A69EDE7}"/>
    <cellStyle name="Comma 14 3 5 3" xfId="37677" xr:uid="{DCF16F4A-8C7F-4301-8466-68F6EA9DA188}"/>
    <cellStyle name="Comma 14 3 6" xfId="24008" xr:uid="{854DB6B7-4E3A-4494-B360-D5694A734E94}"/>
    <cellStyle name="Comma 14 3 6 2" xfId="43985" xr:uid="{53252274-A94F-4CEA-9AB9-B066D302B2C6}"/>
    <cellStyle name="Comma 14 3 6 3" xfId="34414" xr:uid="{5966FE30-25ED-456C-8B4A-4CB5BA7C6760}"/>
    <cellStyle name="Comma 14 3 7" xfId="40917" xr:uid="{5B3010AC-DFD2-4C8B-8602-D9526D1FF683}"/>
    <cellStyle name="Comma 14 3 8" xfId="31278" xr:uid="{92FF89AB-788C-46B2-8C2C-97CAE2BF2B0B}"/>
    <cellStyle name="Comma 14 4" xfId="20538" xr:uid="{2193DDEF-479A-49FB-BD82-3315E2CEAFCA}"/>
    <cellStyle name="Comma 14 4 2" xfId="22140" xr:uid="{2ECDEADE-9CA8-4DB8-817E-C101CD0DAE41}"/>
    <cellStyle name="Comma 14 4 2 2" xfId="29616" xr:uid="{91210F26-5711-4680-95E0-2634EC0C28E7}"/>
    <cellStyle name="Comma 14 4 2 2 2" xfId="49085" xr:uid="{B966FBDD-8567-4B9D-80E7-1A83D1474830}"/>
    <cellStyle name="Comma 14 4 2 2 3" xfId="39600" xr:uid="{3881A4FE-1AD5-4B24-AD34-5DC670D456B6}"/>
    <cellStyle name="Comma 14 4 2 3" xfId="25930" xr:uid="{9F296D46-4946-42C7-B866-7E1EDB653298}"/>
    <cellStyle name="Comma 14 4 2 3 2" xfId="45907" xr:uid="{DCCC9DA0-164C-4A9D-9FB8-7319C14FD4AF}"/>
    <cellStyle name="Comma 14 4 2 3 3" xfId="36336" xr:uid="{8491C03C-1919-44EA-9D7B-29176B7838AD}"/>
    <cellStyle name="Comma 14 4 2 4" xfId="42840" xr:uid="{4F6009CA-6C5B-464A-9AAF-EA6E16A538D0}"/>
    <cellStyle name="Comma 14 4 2 5" xfId="33214" xr:uid="{782DA4B0-3004-4EE6-B876-21FC0D6FB862}"/>
    <cellStyle name="Comma 14 4 3" xfId="28082" xr:uid="{95BCE323-6AA3-4C93-BD04-F6D48C268182}"/>
    <cellStyle name="Comma 14 4 3 2" xfId="47551" xr:uid="{18F28FBF-ED0B-4392-88E5-C58388F5DBEF}"/>
    <cellStyle name="Comma 14 4 3 3" xfId="38066" xr:uid="{BE1C4D80-8D26-44EF-928A-C1CE0D5D3257}"/>
    <cellStyle name="Comma 14 4 4" xfId="24396" xr:uid="{94E647F0-EE29-4C2E-B2E7-0F10760826A3}"/>
    <cellStyle name="Comma 14 4 4 2" xfId="44373" xr:uid="{73A2676F-34AD-4DE2-8530-65340A99E394}"/>
    <cellStyle name="Comma 14 4 4 3" xfId="34802" xr:uid="{1087965B-1CB1-479E-9BB6-6DEAC3AA9E6F}"/>
    <cellStyle name="Comma 14 4 5" xfId="41306" xr:uid="{A42E2D65-529C-492F-A209-082F36C5C67A}"/>
    <cellStyle name="Comma 14 4 6" xfId="31669" xr:uid="{321BFFA2-782C-4CAF-85F5-3C6E5171E46B}"/>
    <cellStyle name="Comma 14 5" xfId="21513" xr:uid="{56CA80E3-3D85-485B-B675-3DE2BA5832CD}"/>
    <cellStyle name="Comma 14 5 2" xfId="28989" xr:uid="{84B8386F-4BF8-470B-83D6-F18C638BF21F}"/>
    <cellStyle name="Comma 14 5 2 2" xfId="48458" xr:uid="{E2B47C4B-0F3D-48E8-A52D-2622ED995F91}"/>
    <cellStyle name="Comma 14 5 2 3" xfId="38973" xr:uid="{15C16F87-FF85-45F7-9016-5AC30386CBF3}"/>
    <cellStyle name="Comma 14 5 3" xfId="25303" xr:uid="{7EE714D8-588D-4C95-98EB-3E56CC99EF9F}"/>
    <cellStyle name="Comma 14 5 3 2" xfId="45280" xr:uid="{A869AF42-E7E3-42AF-A774-9D48E9AD030D}"/>
    <cellStyle name="Comma 14 5 3 3" xfId="35709" xr:uid="{2889F281-13FD-49E4-B9A0-BCF35B08DA83}"/>
    <cellStyle name="Comma 14 5 4" xfId="42213" xr:uid="{FE2E0552-8E36-4022-904C-5BB4F868F354}"/>
    <cellStyle name="Comma 14 5 5" xfId="32587" xr:uid="{BC56D5E7-6D8F-4448-8E88-2B0CB6F47042}"/>
    <cellStyle name="Comma 14 6" xfId="23590" xr:uid="{F1B70E97-BA66-49AF-9DFB-39074EB928D2}"/>
    <cellStyle name="Comma 14 6 2" xfId="30543" xr:uid="{469804C1-0C62-42A5-8D7E-C141017A855F}"/>
    <cellStyle name="Comma 14 6 2 2" xfId="50012" xr:uid="{76C3DB9A-6676-4F1A-A45C-649D19019215}"/>
    <cellStyle name="Comma 14 6 2 3" xfId="40527" xr:uid="{BB31FB33-D83E-4B88-8887-694F0F3154AD}"/>
    <cellStyle name="Comma 14 6 3" xfId="26856" xr:uid="{1D595ED8-DFFF-46DC-B7F7-D8445F82B838}"/>
    <cellStyle name="Comma 14 6 3 2" xfId="46833" xr:uid="{727A4F18-C826-4DB7-AF13-387616F4439D}"/>
    <cellStyle name="Comma 14 6 3 3" xfId="37262" xr:uid="{FB78AB18-D945-4082-86A6-B1183909670A}"/>
    <cellStyle name="Comma 14 6 4" xfId="43767" xr:uid="{426E858D-FD7A-42B1-9141-46545BBF2255}"/>
    <cellStyle name="Comma 14 6 5" xfId="34187" xr:uid="{22374534-5BE7-4CE0-8D3F-489FD29746B9}"/>
    <cellStyle name="Comma 14 7" xfId="19497" xr:uid="{23FD1741-8C42-4D3F-945E-E3B18329B190}"/>
    <cellStyle name="Comma 14 7 2" xfId="27455" xr:uid="{25D4C543-F882-4966-B405-D90168CC5C00}"/>
    <cellStyle name="Comma 14 7 2 2" xfId="46924" xr:uid="{05BCBE6D-E48F-4E8B-B368-AE8F87ADA10A}"/>
    <cellStyle name="Comma 14 7 2 3" xfId="37439" xr:uid="{708D2E6D-EB3B-45D0-AFAF-EF36C780C596}"/>
    <cellStyle name="Comma 14 7 3" xfId="40680" xr:uid="{FA62C551-D926-4A3A-83C6-CF54F8CE1366}"/>
    <cellStyle name="Comma 14 7 4" xfId="30988" xr:uid="{118EC302-B5FF-4B1F-B156-9BEEE1E1E8A2}"/>
    <cellStyle name="Comma 14 8" xfId="27416" xr:uid="{70BD6169-09A5-46EB-B11E-E36E366244F9}"/>
    <cellStyle name="Comma 14 8 2" xfId="46903" xr:uid="{8643CF38-AB5D-405C-ABE5-DF07CBF6935D}"/>
    <cellStyle name="Comma 14 8 3" xfId="37418" xr:uid="{BDBCE0D6-0FD5-4EAE-B998-ECD645DBAACF}"/>
    <cellStyle name="Comma 14 9" xfId="19144" xr:uid="{4E784366-9229-44F1-8DF0-95DCD72F831C}"/>
    <cellStyle name="Comma 14 9 2" xfId="40657" xr:uid="{85D1EC18-495F-4213-B6EB-B9524FF21C79}"/>
    <cellStyle name="Comma 140" xfId="23848" xr:uid="{3ABD8020-D97D-449D-ABA2-B0882EF62E9D}"/>
    <cellStyle name="Comma 140 2" xfId="30602" xr:uid="{970A5377-9F83-48DC-8C69-EAB402B1D9BF}"/>
    <cellStyle name="Comma 140 2 2" xfId="50071" xr:uid="{0CB15F5A-6015-4A15-BE2B-0BF4789B3D89}"/>
    <cellStyle name="Comma 140 2 3" xfId="40586" xr:uid="{5B8A98B9-C92E-46A7-BCC0-872E4E704EC2}"/>
    <cellStyle name="Comma 140 3" xfId="43826" xr:uid="{560AAD5D-148B-43F7-8B0D-B63D4437F791}"/>
    <cellStyle name="Comma 140 4" xfId="34255" xr:uid="{CD978B21-F187-421A-A2B8-C42BD3C905B6}"/>
    <cellStyle name="Comma 141" xfId="23853" xr:uid="{B87B1C31-A096-4EC4-9623-513002BA18D0}"/>
    <cellStyle name="Comma 141 2" xfId="30607" xr:uid="{D42BA362-DE02-43C5-BE83-DDD56962CD8B}"/>
    <cellStyle name="Comma 141 2 2" xfId="50076" xr:uid="{9EA36AF5-B400-4241-A938-8F5BB054FBA2}"/>
    <cellStyle name="Comma 141 2 3" xfId="40591" xr:uid="{8DC5C8D6-9247-4FFE-9175-BE88FB6DA615}"/>
    <cellStyle name="Comma 141 3" xfId="43831" xr:uid="{2846E925-E323-4A34-9CB6-E86C22271EC0}"/>
    <cellStyle name="Comma 141 4" xfId="34260" xr:uid="{F13BD572-14AD-41AF-8B35-9AF1C8843416}"/>
    <cellStyle name="Comma 142" xfId="23850" xr:uid="{5ED9FEA9-EAE2-45CA-BE85-1A53EA2999F2}"/>
    <cellStyle name="Comma 142 2" xfId="30604" xr:uid="{1D9328AA-9C71-4D04-AC87-84E043782196}"/>
    <cellStyle name="Comma 142 2 2" xfId="50073" xr:uid="{D243243D-45EE-4471-BA09-319CADEF7BF2}"/>
    <cellStyle name="Comma 142 2 3" xfId="40588" xr:uid="{DDE3F0CF-10D1-4244-BF12-8550D1CB089F}"/>
    <cellStyle name="Comma 142 3" xfId="43828" xr:uid="{CECA5797-13FE-444B-ABEE-CCB3CEAA475F}"/>
    <cellStyle name="Comma 142 4" xfId="34257" xr:uid="{010ABD58-7F9A-4E5E-B919-850414490924}"/>
    <cellStyle name="Comma 143" xfId="23852" xr:uid="{3AA81FF8-B1E4-4E16-A3E3-AFD9EE52521D}"/>
    <cellStyle name="Comma 143 2" xfId="30606" xr:uid="{CCA3F34A-C73C-4D56-A470-2BD7D94F3211}"/>
    <cellStyle name="Comma 143 2 2" xfId="50075" xr:uid="{3F3E752A-9694-4D85-8CAB-A1F991658F95}"/>
    <cellStyle name="Comma 143 2 3" xfId="40590" xr:uid="{A510CC9C-9612-4D25-8009-F9A99BF7EE60}"/>
    <cellStyle name="Comma 143 3" xfId="43830" xr:uid="{B18E19E3-8256-458A-94F5-F1852F412EF4}"/>
    <cellStyle name="Comma 143 4" xfId="34259" xr:uid="{7D33E991-6B1E-42B2-84C6-10938F05925F}"/>
    <cellStyle name="Comma 144" xfId="23851" xr:uid="{B2EA35BB-219E-4ECE-BACB-A05FB49D7CB0}"/>
    <cellStyle name="Comma 144 2" xfId="30605" xr:uid="{D3E301F3-E9B7-4A80-B0AE-9E1857DB6A53}"/>
    <cellStyle name="Comma 144 2 2" xfId="50074" xr:uid="{14B2D829-284C-4CBE-953F-0B45F66FA054}"/>
    <cellStyle name="Comma 144 2 3" xfId="40589" xr:uid="{CA898573-42DF-42DE-BB93-25A29EBCA4F3}"/>
    <cellStyle name="Comma 144 3" xfId="43829" xr:uid="{673F9AD3-84A8-4CCC-9FEF-4024FF61A498}"/>
    <cellStyle name="Comma 144 4" xfId="34258" xr:uid="{BA4613AD-F2CD-4DD5-9108-155C8407DBDC}"/>
    <cellStyle name="Comma 145" xfId="26914" xr:uid="{65619F61-D7BD-4D8C-B2D2-41DEA5119470}"/>
    <cellStyle name="Comma 145 2" xfId="46891" xr:uid="{DC3CA6E9-2B7B-4B9D-A4B4-05DD66A143A6}"/>
    <cellStyle name="Comma 145 3" xfId="37320" xr:uid="{932E4239-243C-4670-B45B-870FE868D787}"/>
    <cellStyle name="Comma 146" xfId="27448" xr:uid="{C1DB1B7D-9DD8-4202-9ED9-A7C997B73ECD}"/>
    <cellStyle name="Comma 146 2" xfId="46917" xr:uid="{7D612C34-6FCB-4B69-B2D5-8F0D06450CE3}"/>
    <cellStyle name="Comma 146 3" xfId="37432" xr:uid="{9BF0B693-9235-4E0D-B8CF-C0D62CA91B6D}"/>
    <cellStyle name="Comma 147" xfId="27565" xr:uid="{A308A457-2F66-4160-B8CD-753F42982ECC}"/>
    <cellStyle name="Comma 147 2" xfId="47034" xr:uid="{0602A442-240B-4456-9CA5-100E5466B48C}"/>
    <cellStyle name="Comma 147 3" xfId="37549" xr:uid="{AE632554-8B40-497A-B035-2B566C5C5614}"/>
    <cellStyle name="Comma 148" xfId="30608" xr:uid="{8EC599DC-EEA8-485F-9CAF-105DD01CF09F}"/>
    <cellStyle name="Comma 148 2" xfId="50077" xr:uid="{19FA5ED4-ADF0-4995-8889-19D59452F1DA}"/>
    <cellStyle name="Comma 148 3" xfId="40592" xr:uid="{0F9D0A69-902C-460B-9CBF-3B0AAE8406BA}"/>
    <cellStyle name="Comma 149" xfId="27451" xr:uid="{2B4909DE-C4C4-452E-8810-E804374F2669}"/>
    <cellStyle name="Comma 149 2" xfId="46920" xr:uid="{B2F54E0D-836D-46B2-A65E-1C9509109CED}"/>
    <cellStyle name="Comma 149 3" xfId="37435" xr:uid="{FE1FDB84-FF87-46BB-AB3E-744AE5337FE2}"/>
    <cellStyle name="Comma 15" xfId="8014" xr:uid="{8CD4F64A-B7C6-4D5A-BA71-DF4ECD6D018E}"/>
    <cellStyle name="Comma 15 10" xfId="50319" xr:uid="{731BB4A9-48A6-4A63-88C8-063120A7631A}"/>
    <cellStyle name="Comma 15 2" xfId="19870" xr:uid="{8680CD7B-AA99-48AB-B516-625380D7AEC0}"/>
    <cellStyle name="Comma 15 2 10" xfId="40799" xr:uid="{F8F05593-6DD1-4447-A5E2-97E3957BC381}"/>
    <cellStyle name="Comma 15 2 11" xfId="31149" xr:uid="{4D435C97-6518-4424-A4A0-3BBEF1CAA8AD}"/>
    <cellStyle name="Comma 15 2 2" xfId="20316" xr:uid="{F96F9E5F-CA1E-4D40-A07D-BCCB46BE59AC}"/>
    <cellStyle name="Comma 15 2 2 2" xfId="20835" xr:uid="{F848EAD9-E37A-4D70-A3B8-B0FF5E2ADEF9}"/>
    <cellStyle name="Comma 15 2 2 2 2" xfId="22405" xr:uid="{8466E606-1101-40FC-9764-774CC6DF2499}"/>
    <cellStyle name="Comma 15 2 2 2 2 2" xfId="29881" xr:uid="{5DF3BD0B-10B9-4C5F-B455-015BACB6760A}"/>
    <cellStyle name="Comma 15 2 2 2 2 2 2" xfId="49350" xr:uid="{C3785D48-5E16-4C2C-97A1-433E5757EAE4}"/>
    <cellStyle name="Comma 15 2 2 2 2 2 3" xfId="39865" xr:uid="{3B47721A-9D33-4EB2-914E-8B6F2AFDD78B}"/>
    <cellStyle name="Comma 15 2 2 2 2 3" xfId="26195" xr:uid="{4DF68821-1292-4EBA-9EC9-0DA136089659}"/>
    <cellStyle name="Comma 15 2 2 2 2 3 2" xfId="46172" xr:uid="{81322DCE-50A9-4677-91E5-60981EC6CAA6}"/>
    <cellStyle name="Comma 15 2 2 2 2 3 3" xfId="36601" xr:uid="{231AA25A-DB67-4A7D-AE5F-18B6F0C58C79}"/>
    <cellStyle name="Comma 15 2 2 2 2 4" xfId="43105" xr:uid="{4212F312-B962-47A8-9A69-4AA9372AAE58}"/>
    <cellStyle name="Comma 15 2 2 2 2 5" xfId="33479" xr:uid="{E8B1ADFF-1777-4E3A-B85A-5F756D347584}"/>
    <cellStyle name="Comma 15 2 2 2 3" xfId="28347" xr:uid="{BF5E8F29-CD85-47E9-87B3-597B961E6F47}"/>
    <cellStyle name="Comma 15 2 2 2 3 2" xfId="47816" xr:uid="{C2454859-0603-48E7-AA10-DBBE3A324190}"/>
    <cellStyle name="Comma 15 2 2 2 3 3" xfId="38331" xr:uid="{607B551A-99D4-4879-BC13-6FC526D91593}"/>
    <cellStyle name="Comma 15 2 2 2 4" xfId="24661" xr:uid="{6807D518-D687-4D1F-AB8A-5431D07BD946}"/>
    <cellStyle name="Comma 15 2 2 2 4 2" xfId="44638" xr:uid="{23AB6A0E-0D88-4902-B382-8C518E71DCEC}"/>
    <cellStyle name="Comma 15 2 2 2 4 3" xfId="35067" xr:uid="{6F2414E7-61AE-463B-B64E-3BB6F88ECDF7}"/>
    <cellStyle name="Comma 15 2 2 2 5" xfId="41571" xr:uid="{6F9C26C9-643F-4BB9-A7B5-C7048AD77190}"/>
    <cellStyle name="Comma 15 2 2 2 6" xfId="31943" xr:uid="{1D51FA38-CE5C-4695-824A-B7AA89788139}"/>
    <cellStyle name="Comma 15 2 2 3" xfId="21370" xr:uid="{5CD536D9-3DAE-45B5-9234-1A089A9DD7DE}"/>
    <cellStyle name="Comma 15 2 2 3 2" xfId="22912" xr:uid="{3A11D6DC-D518-4B95-8498-443FE0650BCB}"/>
    <cellStyle name="Comma 15 2 2 3 2 2" xfId="30388" xr:uid="{26DA1422-79CD-4962-B74A-78C190B27295}"/>
    <cellStyle name="Comma 15 2 2 3 2 2 2" xfId="49857" xr:uid="{6021A749-7F09-4158-B6F0-225A8058A1E6}"/>
    <cellStyle name="Comma 15 2 2 3 2 2 3" xfId="40372" xr:uid="{86BF8583-2CCB-4BEC-ADBD-7704B1287CF9}"/>
    <cellStyle name="Comma 15 2 2 3 2 3" xfId="26702" xr:uid="{CCA69AD3-61FD-4122-BFA3-764C9CB4B453}"/>
    <cellStyle name="Comma 15 2 2 3 2 3 2" xfId="46679" xr:uid="{AE396630-2458-4C42-870B-247AFE29023A}"/>
    <cellStyle name="Comma 15 2 2 3 2 3 3" xfId="37108" xr:uid="{9AA2AB7E-7AA1-4988-A979-ED63BC6F86D0}"/>
    <cellStyle name="Comma 15 2 2 3 2 4" xfId="43612" xr:uid="{771D5110-BBDE-459C-9C14-EDBC134BAB81}"/>
    <cellStyle name="Comma 15 2 2 3 2 5" xfId="33986" xr:uid="{C79E5A74-D4F8-479E-AEAB-C9C07946FC9F}"/>
    <cellStyle name="Comma 15 2 2 3 3" xfId="28854" xr:uid="{4A44D160-0277-4B76-A2C8-8CDBAEABC096}"/>
    <cellStyle name="Comma 15 2 2 3 3 2" xfId="48323" xr:uid="{0C861F92-B998-436E-870C-3D6453C19100}"/>
    <cellStyle name="Comma 15 2 2 3 3 3" xfId="38838" xr:uid="{E3CDB709-2D32-4726-8001-A43DEB4ED5A4}"/>
    <cellStyle name="Comma 15 2 2 3 4" xfId="25168" xr:uid="{79E85E0C-FE96-4645-84A7-450D53A42CCE}"/>
    <cellStyle name="Comma 15 2 2 3 4 2" xfId="45145" xr:uid="{0EC1EBAA-1FA8-496E-9019-F3173BA21108}"/>
    <cellStyle name="Comma 15 2 2 3 4 3" xfId="35574" xr:uid="{3C0BB0B2-5583-4A6F-A98A-EE790683573C}"/>
    <cellStyle name="Comma 15 2 2 3 5" xfId="42078" xr:uid="{64537CC8-033A-4621-889B-C552672475DC}"/>
    <cellStyle name="Comma 15 2 2 3 6" xfId="32452" xr:uid="{22BF79F0-D893-4498-96FC-DFCDA0D0EE6F}"/>
    <cellStyle name="Comma 15 2 2 4" xfId="22002" xr:uid="{28C85F94-5775-4EE2-A5BD-F72A511B9E5A}"/>
    <cellStyle name="Comma 15 2 2 4 2" xfId="29478" xr:uid="{DDB19605-934E-4123-A379-550E5F9C98E8}"/>
    <cellStyle name="Comma 15 2 2 4 2 2" xfId="48947" xr:uid="{95486E61-F571-4047-B582-1A08FC919835}"/>
    <cellStyle name="Comma 15 2 2 4 2 3" xfId="39462" xr:uid="{E66A00A5-4475-457F-AAB7-7E3A7A7D0249}"/>
    <cellStyle name="Comma 15 2 2 4 3" xfId="25792" xr:uid="{215144E7-FAE9-4EB8-B649-BE724FFC8C47}"/>
    <cellStyle name="Comma 15 2 2 4 3 2" xfId="45769" xr:uid="{44BE493D-B347-45D1-9E1B-26E28B456240}"/>
    <cellStyle name="Comma 15 2 2 4 3 3" xfId="36198" xr:uid="{01C664C5-821E-4E42-BC39-8355FD3DD289}"/>
    <cellStyle name="Comma 15 2 2 4 4" xfId="42702" xr:uid="{61DC3840-9231-4529-9D9B-901D20F0433D}"/>
    <cellStyle name="Comma 15 2 2 4 5" xfId="33076" xr:uid="{5B727339-12C9-48A3-B708-826B1D15E93F}"/>
    <cellStyle name="Comma 15 2 2 5" xfId="27944" xr:uid="{C87A601F-D9F8-4F58-A19D-D8540B4534CC}"/>
    <cellStyle name="Comma 15 2 2 5 2" xfId="47413" xr:uid="{04361F13-BB7A-4074-B2CE-AB2B5014CFAD}"/>
    <cellStyle name="Comma 15 2 2 5 3" xfId="37928" xr:uid="{05D90BB2-DB3D-4A14-8972-F8909018A40D}"/>
    <cellStyle name="Comma 15 2 2 6" xfId="24259" xr:uid="{108FD692-10FC-4F82-AA65-7616F2D01488}"/>
    <cellStyle name="Comma 15 2 2 6 2" xfId="44236" xr:uid="{FCF8ED57-91B9-4BE7-BA41-AE4D1A0300CD}"/>
    <cellStyle name="Comma 15 2 2 6 3" xfId="34665" xr:uid="{751127D9-63D6-4F17-9B5B-E2F56C446C74}"/>
    <cellStyle name="Comma 15 2 2 7" xfId="41168" xr:uid="{5FA45369-27C8-4D17-B0D0-C0709916153E}"/>
    <cellStyle name="Comma 15 2 2 8" xfId="31529" xr:uid="{ECEE2D5D-EE37-47A9-A89A-ABF90744A152}"/>
    <cellStyle name="Comma 15 2 3" xfId="20184" xr:uid="{F9345E70-ADB2-4A32-A7BD-D98C41B2C64D}"/>
    <cellStyle name="Comma 15 2 3 2" xfId="21237" xr:uid="{6DC6FCD2-C901-4A54-B2A9-17CD3A431F9F}"/>
    <cellStyle name="Comma 15 2 3 2 2" xfId="22779" xr:uid="{1F0499C8-DC4A-4B9D-84A9-BAFEF4844672}"/>
    <cellStyle name="Comma 15 2 3 2 2 2" xfId="30255" xr:uid="{C3A9EDCA-28C5-47C9-ADDF-C7F007CB9C44}"/>
    <cellStyle name="Comma 15 2 3 2 2 2 2" xfId="49724" xr:uid="{A77B9D67-19B0-461B-B336-7F619AAF8078}"/>
    <cellStyle name="Comma 15 2 3 2 2 2 3" xfId="40239" xr:uid="{6761D239-E47D-4142-9B11-8610494C9EB0}"/>
    <cellStyle name="Comma 15 2 3 2 2 3" xfId="26569" xr:uid="{BF2B1EDF-20E6-4E3A-987B-BD33BC612880}"/>
    <cellStyle name="Comma 15 2 3 2 2 3 2" xfId="46546" xr:uid="{0E4006B8-1762-4437-BCBB-46D625880743}"/>
    <cellStyle name="Comma 15 2 3 2 2 3 3" xfId="36975" xr:uid="{AD17A193-C7E7-40C3-822C-DA00A4F6688E}"/>
    <cellStyle name="Comma 15 2 3 2 2 4" xfId="43479" xr:uid="{97BEC799-DCD7-4344-93AF-715E24573F9E}"/>
    <cellStyle name="Comma 15 2 3 2 2 5" xfId="33853" xr:uid="{1454CCDC-D1DB-4901-A577-841DEFA6FB2D}"/>
    <cellStyle name="Comma 15 2 3 2 3" xfId="28721" xr:uid="{7F2EC062-813D-4578-9CAC-4F28588514E6}"/>
    <cellStyle name="Comma 15 2 3 2 3 2" xfId="48190" xr:uid="{EEE6C157-A885-41CF-B375-2597AFDD47DB}"/>
    <cellStyle name="Comma 15 2 3 2 3 3" xfId="38705" xr:uid="{2C5C8C83-9337-4DD3-9D1D-DD3D7832A063}"/>
    <cellStyle name="Comma 15 2 3 2 4" xfId="25035" xr:uid="{1D855C2E-9854-444F-B427-22EA117F148C}"/>
    <cellStyle name="Comma 15 2 3 2 4 2" xfId="45012" xr:uid="{F109CAFD-0086-4030-885B-C21CB48FB37D}"/>
    <cellStyle name="Comma 15 2 3 2 4 3" xfId="35441" xr:uid="{80126CD1-720E-4986-9B25-513902DFE106}"/>
    <cellStyle name="Comma 15 2 3 2 5" xfId="41945" xr:uid="{70471A5F-D370-4A06-8F7B-214ABF6A625A}"/>
    <cellStyle name="Comma 15 2 3 2 6" xfId="32319" xr:uid="{75DA5A69-A875-4C1A-89B5-DAA9BC80CE0C}"/>
    <cellStyle name="Comma 15 2 3 3" xfId="21869" xr:uid="{2DD40A26-B820-46C6-8C6E-21CC16D54C84}"/>
    <cellStyle name="Comma 15 2 3 3 2" xfId="29345" xr:uid="{4266D285-4E74-4C83-8DC6-4E34ABCBFED1}"/>
    <cellStyle name="Comma 15 2 3 3 2 2" xfId="48814" xr:uid="{CC79C0D3-ABEA-496B-9080-732C10A56C34}"/>
    <cellStyle name="Comma 15 2 3 3 2 3" xfId="39329" xr:uid="{C253BC63-DBE7-4440-98A7-79E11EE6987A}"/>
    <cellStyle name="Comma 15 2 3 3 3" xfId="25659" xr:uid="{64E4B091-29B3-46E9-815C-09A3B2D224C7}"/>
    <cellStyle name="Comma 15 2 3 3 3 2" xfId="45636" xr:uid="{4E4E7EDF-2632-4B20-86F8-ECFA7AFB2099}"/>
    <cellStyle name="Comma 15 2 3 3 3 3" xfId="36065" xr:uid="{3D72C501-1C00-4E95-BE98-0639E7E993DB}"/>
    <cellStyle name="Comma 15 2 3 3 4" xfId="42569" xr:uid="{927B213A-6CF7-4C0C-AD6F-429C1A98D1C3}"/>
    <cellStyle name="Comma 15 2 3 3 5" xfId="32943" xr:uid="{94CB1F64-8CB1-4681-84A5-CF4ED5D4A985}"/>
    <cellStyle name="Comma 15 2 3 4" xfId="27811" xr:uid="{FBD2CA0B-23C5-4B03-9C07-EC3EA2A92D0C}"/>
    <cellStyle name="Comma 15 2 3 4 2" xfId="47280" xr:uid="{15F33A4C-0E4D-467F-948B-F8C2BA1203BF}"/>
    <cellStyle name="Comma 15 2 3 4 3" xfId="37795" xr:uid="{7657A7C4-DD99-4AF1-8AE6-5FEBCA816862}"/>
    <cellStyle name="Comma 15 2 3 5" xfId="24126" xr:uid="{3AC7276C-3F21-49E3-90F7-CD5021F18567}"/>
    <cellStyle name="Comma 15 2 3 5 2" xfId="44103" xr:uid="{41BD5F2E-255D-4164-A112-FE6B090DE316}"/>
    <cellStyle name="Comma 15 2 3 5 3" xfId="34532" xr:uid="{78B8834E-FF12-43AA-9FA5-B6FFE8428175}"/>
    <cellStyle name="Comma 15 2 3 6" xfId="41035" xr:uid="{5051BEC1-3B95-4964-B0A9-9CEB813F151C}"/>
    <cellStyle name="Comma 15 2 3 7" xfId="31396" xr:uid="{507A0AD4-A619-40BB-AA81-68EA760C547D}"/>
    <cellStyle name="Comma 15 2 4" xfId="20699" xr:uid="{1036B968-5E55-4184-86FE-DFE091B49564}"/>
    <cellStyle name="Comma 15 2 4 2" xfId="22272" xr:uid="{C4F15C6A-DAC3-4CD1-9A78-766947421B09}"/>
    <cellStyle name="Comma 15 2 4 2 2" xfId="29748" xr:uid="{78F011AB-D46F-4780-B045-BFA2B249E9AB}"/>
    <cellStyle name="Comma 15 2 4 2 2 2" xfId="49217" xr:uid="{0F3FF660-CBC5-42E5-A56E-8CA9118538A3}"/>
    <cellStyle name="Comma 15 2 4 2 2 3" xfId="39732" xr:uid="{D5595639-07ED-421F-87E0-41E290AF5EB2}"/>
    <cellStyle name="Comma 15 2 4 2 3" xfId="26062" xr:uid="{36F29641-2B4F-4085-B7BB-82CC6DF8B23C}"/>
    <cellStyle name="Comma 15 2 4 2 3 2" xfId="46039" xr:uid="{C3A839EB-0C61-4D64-9AFF-DFD128532797}"/>
    <cellStyle name="Comma 15 2 4 2 3 3" xfId="36468" xr:uid="{3A851BF0-3F3E-4659-AC31-BA2CC61B9C6B}"/>
    <cellStyle name="Comma 15 2 4 2 4" xfId="42972" xr:uid="{9AA27B0A-51BC-414B-879E-547504147981}"/>
    <cellStyle name="Comma 15 2 4 2 5" xfId="33346" xr:uid="{5653D4CB-6840-4F73-89AD-E41AECACA00C}"/>
    <cellStyle name="Comma 15 2 4 3" xfId="28214" xr:uid="{F6DC9151-120A-4DCD-BA05-171FA209FE28}"/>
    <cellStyle name="Comma 15 2 4 3 2" xfId="47683" xr:uid="{15ED48A7-481E-4F8B-A2EA-B1263709AEC3}"/>
    <cellStyle name="Comma 15 2 4 3 3" xfId="38198" xr:uid="{5CFBD03D-A33B-4CB1-95C3-FFB9ACEAB6F1}"/>
    <cellStyle name="Comma 15 2 4 4" xfId="24528" xr:uid="{EBD39376-5865-40C1-98B3-D0D40948B3DA}"/>
    <cellStyle name="Comma 15 2 4 4 2" xfId="44505" xr:uid="{BB9E4150-9D21-4387-91E7-34493F00C28E}"/>
    <cellStyle name="Comma 15 2 4 4 3" xfId="34934" xr:uid="{1E41AD40-484C-4CB9-95FA-1875F62F783A}"/>
    <cellStyle name="Comma 15 2 4 5" xfId="41438" xr:uid="{178E24D7-5A0E-4FB2-9906-3094A0ABC74F}"/>
    <cellStyle name="Comma 15 2 4 6" xfId="31810" xr:uid="{296B4914-2A52-47AE-B867-C4703C595A75}"/>
    <cellStyle name="Comma 15 2 5" xfId="21001" xr:uid="{A3A96C84-E916-461D-8C33-908433D67345}"/>
    <cellStyle name="Comma 15 2 5 2" xfId="22543" xr:uid="{DB6AE4A1-1DD6-4B35-B604-DFBC5758FBB7}"/>
    <cellStyle name="Comma 15 2 5 2 2" xfId="30019" xr:uid="{4E461D3A-D06F-4955-9BE4-9481D4CB7879}"/>
    <cellStyle name="Comma 15 2 5 2 2 2" xfId="49488" xr:uid="{98489DD6-AFF8-4BF5-A5B9-0CCA000D5247}"/>
    <cellStyle name="Comma 15 2 5 2 2 3" xfId="40003" xr:uid="{A4A26F4C-29D7-401F-9152-B183E2C04DE6}"/>
    <cellStyle name="Comma 15 2 5 2 3" xfId="26333" xr:uid="{1B70A635-A4D8-4F31-87FF-C9A4F8CAA7E4}"/>
    <cellStyle name="Comma 15 2 5 2 3 2" xfId="46310" xr:uid="{9619CCE5-124E-4485-959A-DEED59BD923C}"/>
    <cellStyle name="Comma 15 2 5 2 3 3" xfId="36739" xr:uid="{AC13FC67-E829-4E0F-9FF4-2CF991EA16CF}"/>
    <cellStyle name="Comma 15 2 5 2 4" xfId="43243" xr:uid="{F51D74BE-3575-4CE3-8B52-D88E669A37C2}"/>
    <cellStyle name="Comma 15 2 5 2 5" xfId="33617" xr:uid="{BC5560D0-9187-41B9-B45F-29F2183936E2}"/>
    <cellStyle name="Comma 15 2 5 3" xfId="28485" xr:uid="{8097E7F8-8890-461E-B602-F27A18AEDD60}"/>
    <cellStyle name="Comma 15 2 5 3 2" xfId="47954" xr:uid="{705A9E0D-6753-414C-BE63-A98C4BBAAFF6}"/>
    <cellStyle name="Comma 15 2 5 3 3" xfId="38469" xr:uid="{C1381E0A-5ABF-4E29-BC2E-520C6B3463C3}"/>
    <cellStyle name="Comma 15 2 5 4" xfId="24799" xr:uid="{922EC0D8-1CE2-4B8A-A681-8616C4F44CBD}"/>
    <cellStyle name="Comma 15 2 5 4 2" xfId="44776" xr:uid="{5D46155F-AE7D-4ED3-8AE8-DCD441A657E3}"/>
    <cellStyle name="Comma 15 2 5 4 3" xfId="35205" xr:uid="{B714C38C-84C4-4590-B9F5-B3EB87BC968C}"/>
    <cellStyle name="Comma 15 2 5 5" xfId="41709" xr:uid="{67007A6D-69ED-4B59-92BB-E7D1BAF266F9}"/>
    <cellStyle name="Comma 15 2 5 6" xfId="32083" xr:uid="{61EB0958-9801-43DC-B720-601307C73BFA}"/>
    <cellStyle name="Comma 15 2 6" xfId="21633" xr:uid="{BA276E07-BE87-4185-A59E-FD3130ACDD5A}"/>
    <cellStyle name="Comma 15 2 6 2" xfId="29109" xr:uid="{391DD8F9-CD4B-4D9D-8A2B-4C439C24FF2D}"/>
    <cellStyle name="Comma 15 2 6 2 2" xfId="48578" xr:uid="{5F11201E-9311-46B9-A194-F1F1C93CCD22}"/>
    <cellStyle name="Comma 15 2 6 2 3" xfId="39093" xr:uid="{01103403-832C-47DB-9AC6-2FD4EF228B24}"/>
    <cellStyle name="Comma 15 2 6 3" xfId="25423" xr:uid="{E9F9695C-9DC9-4D32-8D06-F72986E6EB98}"/>
    <cellStyle name="Comma 15 2 6 3 2" xfId="45400" xr:uid="{5767C938-F192-4161-806F-F944594C79F4}"/>
    <cellStyle name="Comma 15 2 6 3 3" xfId="35829" xr:uid="{5BBB7052-6C44-4FBC-BD41-9956E3AA77D4}"/>
    <cellStyle name="Comma 15 2 6 4" xfId="42333" xr:uid="{66B067AF-425C-4185-8916-31090FF83707}"/>
    <cellStyle name="Comma 15 2 6 5" xfId="32707" xr:uid="{F81E5078-2990-41AC-B05F-31FACA59CBF1}"/>
    <cellStyle name="Comma 15 2 7" xfId="23807" xr:uid="{B1D8BB0A-A95E-47AB-9D12-FA1ADF39EAB7}"/>
    <cellStyle name="Comma 15 2 7 2" xfId="30579" xr:uid="{7AFBEF28-1683-4E43-8760-9DA685B6E4D4}"/>
    <cellStyle name="Comma 15 2 7 2 2" xfId="50048" xr:uid="{3EAEDD56-6298-4DEB-A05F-82E8BD608732}"/>
    <cellStyle name="Comma 15 2 7 2 3" xfId="40563" xr:uid="{B8B30D74-69FC-425B-BF59-CA0617E88ACD}"/>
    <cellStyle name="Comma 15 2 7 3" xfId="26892" xr:uid="{39C7A499-5876-4B20-AC7C-8C117408B363}"/>
    <cellStyle name="Comma 15 2 7 3 2" xfId="46869" xr:uid="{4C3E6FC1-7AFF-48B4-B712-A0D66794D442}"/>
    <cellStyle name="Comma 15 2 7 3 3" xfId="37298" xr:uid="{9BA776AB-124D-4F4A-8FA2-A4E195EB77B3}"/>
    <cellStyle name="Comma 15 2 7 4" xfId="43803" xr:uid="{FFD05F7D-A4EA-4A68-85A1-C959CEBAEDEB}"/>
    <cellStyle name="Comma 15 2 7 5" xfId="34232" xr:uid="{F20369FE-5FF6-4391-929E-F7ED9BAD8533}"/>
    <cellStyle name="Comma 15 2 8" xfId="27575" xr:uid="{9B28B10B-02F9-4EC5-BFE4-0FFC2BB7AAF9}"/>
    <cellStyle name="Comma 15 2 8 2" xfId="47044" xr:uid="{C8438020-F90E-4367-BDBC-C993EB46F308}"/>
    <cellStyle name="Comma 15 2 8 3" xfId="37559" xr:uid="{EC67B07C-9E66-4F87-99BD-BE99F5F270BC}"/>
    <cellStyle name="Comma 15 2 9" xfId="23889" xr:uid="{28C80E9B-452D-4389-946D-261739108E24}"/>
    <cellStyle name="Comma 15 2 9 2" xfId="43866" xr:uid="{3267ED79-329F-4DDD-8F16-0D1354AF751B}"/>
    <cellStyle name="Comma 15 2 9 3" xfId="34295" xr:uid="{09F1BE8E-B9F8-45FB-9850-EA56D7F151B8}"/>
    <cellStyle name="Comma 15 3" xfId="20065" xr:uid="{90AF08E4-8BB4-48B5-956B-CB2882B2495D}"/>
    <cellStyle name="Comma 15 3 2" xfId="21120" xr:uid="{77AD024B-76AF-45AF-8B4E-C81213279DBE}"/>
    <cellStyle name="Comma 15 3 2 2" xfId="22662" xr:uid="{6DD06C3E-F1D6-4985-830A-6247C5120EC1}"/>
    <cellStyle name="Comma 15 3 2 2 2" xfId="30138" xr:uid="{01E8A8F1-0265-4F3B-B007-6A10ED6DF47D}"/>
    <cellStyle name="Comma 15 3 2 2 2 2" xfId="49607" xr:uid="{E79EE1A7-DED4-420D-9BEB-01B2458D8798}"/>
    <cellStyle name="Comma 15 3 2 2 2 3" xfId="40122" xr:uid="{6D00DF00-5D2C-405C-B285-549EC4E913BB}"/>
    <cellStyle name="Comma 15 3 2 2 3" xfId="26452" xr:uid="{2C8705B3-D3D1-4893-A118-42E4CC39A985}"/>
    <cellStyle name="Comma 15 3 2 2 3 2" xfId="46429" xr:uid="{0AFDE179-0D83-4237-917F-B09EEA3D99F8}"/>
    <cellStyle name="Comma 15 3 2 2 3 3" xfId="36858" xr:uid="{3DBA94B4-3EA0-4E1B-8613-3BA497D867C6}"/>
    <cellStyle name="Comma 15 3 2 2 4" xfId="43362" xr:uid="{0086C288-FD91-4697-9218-86D4169F8DA0}"/>
    <cellStyle name="Comma 15 3 2 2 5" xfId="33736" xr:uid="{661D49B9-1FFF-486C-A7F6-25F8155A42A3}"/>
    <cellStyle name="Comma 15 3 2 3" xfId="28604" xr:uid="{1856611B-FAF6-41D1-B1EB-65B023F02435}"/>
    <cellStyle name="Comma 15 3 2 3 2" xfId="48073" xr:uid="{44A8176C-623F-42CF-9018-60247CDB295C}"/>
    <cellStyle name="Comma 15 3 2 3 3" xfId="38588" xr:uid="{23466E94-7253-41E7-B3A4-F380CDE10DFC}"/>
    <cellStyle name="Comma 15 3 2 4" xfId="24918" xr:uid="{C78D9DF0-A3FA-4A55-8D67-91145C867852}"/>
    <cellStyle name="Comma 15 3 2 4 2" xfId="44895" xr:uid="{5C88D0DC-D251-40B5-A47C-E80123FC701B}"/>
    <cellStyle name="Comma 15 3 2 4 3" xfId="35324" xr:uid="{3A43F3CC-8428-44A0-A9D4-9BDD29696650}"/>
    <cellStyle name="Comma 15 3 2 5" xfId="41828" xr:uid="{4547827B-408A-4BF0-BAC6-1647B64E0479}"/>
    <cellStyle name="Comma 15 3 2 6" xfId="32202" xr:uid="{7AC9ED0A-9E27-49CF-AEE3-E9270ED9E351}"/>
    <cellStyle name="Comma 15 3 3" xfId="21752" xr:uid="{96F702F8-FB39-477A-AD37-AD2240FDFD31}"/>
    <cellStyle name="Comma 15 3 3 2" xfId="29228" xr:uid="{4D4C0819-D3C7-4781-91DE-941BF9366DEC}"/>
    <cellStyle name="Comma 15 3 3 2 2" xfId="48697" xr:uid="{822C6371-AEBA-44F5-BC69-860FA9E26258}"/>
    <cellStyle name="Comma 15 3 3 2 3" xfId="39212" xr:uid="{3CDE1C46-D87D-4BB3-AF7D-591B35ABE06B}"/>
    <cellStyle name="Comma 15 3 3 3" xfId="25542" xr:uid="{4AD6679F-62C7-47BD-AC69-72DC0A02644C}"/>
    <cellStyle name="Comma 15 3 3 3 2" xfId="45519" xr:uid="{04210003-0396-4B87-BEEF-9865B04346F9}"/>
    <cellStyle name="Comma 15 3 3 3 3" xfId="35948" xr:uid="{5CB00922-67F2-4066-8DD9-23139D8E56BD}"/>
    <cellStyle name="Comma 15 3 3 4" xfId="42452" xr:uid="{24766009-5677-485F-996D-EFC1CBFF65A8}"/>
    <cellStyle name="Comma 15 3 3 5" xfId="32826" xr:uid="{DF088B68-ADA7-4814-9D9C-68AB537E724B}"/>
    <cellStyle name="Comma 15 3 4" xfId="27694" xr:uid="{283C293A-3E79-4A28-8486-3F1951462D5C}"/>
    <cellStyle name="Comma 15 3 4 2" xfId="47163" xr:uid="{566651DB-3309-47BB-B1A0-08516AF32C96}"/>
    <cellStyle name="Comma 15 3 4 3" xfId="37678" xr:uid="{7255A707-436D-4E85-BD49-334436115F05}"/>
    <cellStyle name="Comma 15 3 5" xfId="24009" xr:uid="{E55ED9E1-EEF4-46CF-8B9A-B473C6FCDFD4}"/>
    <cellStyle name="Comma 15 3 5 2" xfId="43986" xr:uid="{C97D1918-1373-47C5-9751-4BC74E138C71}"/>
    <cellStyle name="Comma 15 3 5 3" xfId="34415" xr:uid="{BED4EAB7-0B6F-48AF-B71E-08AD95282DAF}"/>
    <cellStyle name="Comma 15 3 6" xfId="40918" xr:uid="{43CB1C58-7D3C-479F-A814-46C550DA3655}"/>
    <cellStyle name="Comma 15 3 7" xfId="31279" xr:uid="{F93F4993-1666-498A-BC1A-C3B97C23587F}"/>
    <cellStyle name="Comma 15 4" xfId="20539" xr:uid="{82C3A923-859D-4B97-9905-8802CF465D71}"/>
    <cellStyle name="Comma 15 4 2" xfId="22141" xr:uid="{25942279-76C7-4C24-9DD5-51CE05257636}"/>
    <cellStyle name="Comma 15 4 2 2" xfId="29617" xr:uid="{5503639F-17E7-4BAB-9846-DE2D7512DFF4}"/>
    <cellStyle name="Comma 15 4 2 2 2" xfId="49086" xr:uid="{42AA1178-0349-4381-9593-F134D7F17BB8}"/>
    <cellStyle name="Comma 15 4 2 2 3" xfId="39601" xr:uid="{6C4E0667-9A98-49DB-9673-30B6295DD59F}"/>
    <cellStyle name="Comma 15 4 2 3" xfId="25931" xr:uid="{561F9A6D-53D3-41A6-B671-7E6C6D494F7F}"/>
    <cellStyle name="Comma 15 4 2 3 2" xfId="45908" xr:uid="{535FFEB7-BD4D-44F8-AFEE-421AFAC6F46D}"/>
    <cellStyle name="Comma 15 4 2 3 3" xfId="36337" xr:uid="{7FF21D62-DD84-460A-90FD-186E2B7627B0}"/>
    <cellStyle name="Comma 15 4 2 4" xfId="42841" xr:uid="{0406F3C0-4EAB-484C-BF95-78DC3C8AF67B}"/>
    <cellStyle name="Comma 15 4 2 5" xfId="33215" xr:uid="{6AB687CF-915C-4CF1-B3C0-3E91EE3369AD}"/>
    <cellStyle name="Comma 15 4 3" xfId="28083" xr:uid="{C23509E2-7ABA-42CE-A0C6-0801212B687F}"/>
    <cellStyle name="Comma 15 4 3 2" xfId="47552" xr:uid="{BBC96D59-E040-4663-A2EB-EC9BCC365F75}"/>
    <cellStyle name="Comma 15 4 3 3" xfId="38067" xr:uid="{7D46FED0-A3C3-4B5C-A16E-614B9BD65ADF}"/>
    <cellStyle name="Comma 15 4 4" xfId="24397" xr:uid="{E3C8D60D-F7F0-4D14-B18A-EF44CECFA8CB}"/>
    <cellStyle name="Comma 15 4 4 2" xfId="44374" xr:uid="{2CA0C9DC-1E48-4DE6-9F52-0F41B3CEC6B2}"/>
    <cellStyle name="Comma 15 4 4 3" xfId="34803" xr:uid="{0C4399AB-99A3-4F91-8622-1926369520F4}"/>
    <cellStyle name="Comma 15 4 5" xfId="41307" xr:uid="{D8C21C7F-71EF-42FC-8CF2-10A2425CC3E4}"/>
    <cellStyle name="Comma 15 4 6" xfId="31670" xr:uid="{33BEA04D-7F93-4623-9D55-9B67BBE5BFF7}"/>
    <cellStyle name="Comma 15 5" xfId="21514" xr:uid="{E7E95351-ADAD-4EBD-938C-7CA9985B4CDA}"/>
    <cellStyle name="Comma 15 5 2" xfId="28990" xr:uid="{BE2136E0-BBA4-4C84-9773-923C250B422D}"/>
    <cellStyle name="Comma 15 5 2 2" xfId="48459" xr:uid="{184D2584-AE82-4E99-B77D-2342BBB374C4}"/>
    <cellStyle name="Comma 15 5 2 3" xfId="38974" xr:uid="{5A85C4CE-BCD2-44CF-8382-88FBC3F3A1DD}"/>
    <cellStyle name="Comma 15 5 3" xfId="25304" xr:uid="{36E9D083-F92E-4866-B059-5C5FD9174023}"/>
    <cellStyle name="Comma 15 5 3 2" xfId="45281" xr:uid="{206AA4BD-9E8C-4F7A-AEA3-E2DD4385669A}"/>
    <cellStyle name="Comma 15 5 3 3" xfId="35710" xr:uid="{ABFF6E22-51DF-4021-847F-75F162711382}"/>
    <cellStyle name="Comma 15 5 4" xfId="42214" xr:uid="{E4486EE9-C818-4C80-A535-CF53539D6A8B}"/>
    <cellStyle name="Comma 15 5 5" xfId="32588" xr:uid="{EB8882B9-F601-4B28-9857-D0426EEBA4A7}"/>
    <cellStyle name="Comma 15 6" xfId="23679" xr:uid="{DD75BEDF-E696-4309-B0F4-0E492EAB0654}"/>
    <cellStyle name="Comma 15 6 2" xfId="30545" xr:uid="{163FE6C9-6892-4848-A88C-8626FBA1F2C3}"/>
    <cellStyle name="Comma 15 6 2 2" xfId="50014" xr:uid="{BF91175A-FD16-4E3A-A1BA-A22295F74526}"/>
    <cellStyle name="Comma 15 6 2 3" xfId="40529" xr:uid="{B79FDC00-228C-45F9-B33E-1052728A921A}"/>
    <cellStyle name="Comma 15 6 3" xfId="26858" xr:uid="{FC32633A-4A31-4E2B-83D0-02DC4393869F}"/>
    <cellStyle name="Comma 15 6 3 2" xfId="46835" xr:uid="{493524A3-E53E-4612-B9DF-4EE0704E2F94}"/>
    <cellStyle name="Comma 15 6 3 3" xfId="37264" xr:uid="{4148F5F8-F101-4DCB-AA9B-76CA207B7A64}"/>
    <cellStyle name="Comma 15 6 4" xfId="43769" xr:uid="{061F70AA-7C1B-409C-9057-EBDB1A31F66D}"/>
    <cellStyle name="Comma 15 6 5" xfId="34190" xr:uid="{08F8FE4B-5867-46B6-8883-97E1A72D4006}"/>
    <cellStyle name="Comma 15 7" xfId="19498" xr:uid="{893B08CD-ABD9-455A-8D3F-904DD6F0E48C}"/>
    <cellStyle name="Comma 15 7 2" xfId="27456" xr:uid="{99B41EA2-FAC6-44C3-921B-DDE363F4DD0D}"/>
    <cellStyle name="Comma 15 7 2 2" xfId="46925" xr:uid="{6C09B546-BE48-4693-8ED8-F0FCA0C81E84}"/>
    <cellStyle name="Comma 15 7 2 3" xfId="37440" xr:uid="{EA963D70-E59D-4FFE-852F-AAD96521EBC6}"/>
    <cellStyle name="Comma 15 7 3" xfId="40681" xr:uid="{6A7453B8-D655-47A6-9889-A04AF17D175D}"/>
    <cellStyle name="Comma 15 7 4" xfId="30989" xr:uid="{5DF66FFC-1D20-491B-9885-AB20BC219CC3}"/>
    <cellStyle name="Comma 15 8" xfId="27432" xr:uid="{A137EE2E-32CD-42BF-8491-F2B1670CEE64}"/>
    <cellStyle name="Comma 15 8 2" xfId="46904" xr:uid="{C5288E1C-90DA-410D-B23B-049A54F31915}"/>
    <cellStyle name="Comma 15 8 3" xfId="37419" xr:uid="{EB4261EC-A6D2-442B-B759-C48B984DB407}"/>
    <cellStyle name="Comma 15 9" xfId="19162" xr:uid="{7FE41C3C-3175-41BB-B5D5-EA37C56A0A84}"/>
    <cellStyle name="Comma 150" xfId="23855" xr:uid="{DC983C72-99B2-465C-BFC9-A75A4A4EB1C1}"/>
    <cellStyle name="Comma 150 2" xfId="43832" xr:uid="{05038B92-CDFE-4E87-A13B-AC24317FEA9C}"/>
    <cellStyle name="Comma 150 3" xfId="34261" xr:uid="{530451B6-AF5B-410D-8A9E-F4676D2BF7B5}"/>
    <cellStyle name="Comma 151" xfId="23988" xr:uid="{9EF44EF0-B229-4871-992E-F2F3565C6E09}"/>
    <cellStyle name="Comma 151 2" xfId="43965" xr:uid="{0E7CFF96-BEB7-45BD-8541-E90C46023D76}"/>
    <cellStyle name="Comma 151 3" xfId="34394" xr:uid="{B0A5D167-DCBB-4946-ABA9-28134E983DCA}"/>
    <cellStyle name="Comma 152" xfId="23867" xr:uid="{7C31F674-957A-42F1-9C2F-603273A8570F}"/>
    <cellStyle name="Comma 152 2" xfId="43844" xr:uid="{150D770B-D342-4769-B7AD-D3BCB455A442}"/>
    <cellStyle name="Comma 152 3" xfId="34273" xr:uid="{2D114379-F280-48E7-80EA-AFDEA80231F4}"/>
    <cellStyle name="Comma 153" xfId="30609" xr:uid="{30E37964-F57D-448E-8ECF-0EB06AD6E801}"/>
    <cellStyle name="Comma 153 2" xfId="50078" xr:uid="{A0FDB1C7-C77E-44D8-96BE-CB2C28C2DFB8}"/>
    <cellStyle name="Comma 153 3" xfId="40593" xr:uid="{0C837107-5532-4657-A9F6-8855E0DC68BC}"/>
    <cellStyle name="Comma 154" xfId="30611" xr:uid="{F0132E1C-A751-4814-8B4E-ECD24A17C4A9}"/>
    <cellStyle name="Comma 154 2" xfId="50080" xr:uid="{19E81B29-980F-41E1-8FCB-AC8BB797C7EF}"/>
    <cellStyle name="Comma 154 3" xfId="40595" xr:uid="{5DE3CEF7-2B07-43F1-8C74-FE2F713CEEC1}"/>
    <cellStyle name="Comma 155" xfId="30610" xr:uid="{E48153B2-ACC6-4F22-8FBA-1CAE00EDD9DE}"/>
    <cellStyle name="Comma 155 2" xfId="50079" xr:uid="{E4106CF4-3591-477C-BCCE-40AA7EEE7100}"/>
    <cellStyle name="Comma 155 3" xfId="40594" xr:uid="{CA8AE10F-EB5A-40C8-9DBA-62242B84553F}"/>
    <cellStyle name="Comma 156" xfId="30614" xr:uid="{54178030-44FF-4669-A62A-441A30F7B79A}"/>
    <cellStyle name="Comma 156 2" xfId="50083" xr:uid="{34F9514B-18E8-40B5-8211-5C64AFA8603C}"/>
    <cellStyle name="Comma 156 3" xfId="40598" xr:uid="{F96E8223-DA75-487E-88F0-45C462190AAD}"/>
    <cellStyle name="Comma 157" xfId="30613" xr:uid="{FAF8CFE4-8356-4608-9685-E539B8FA0FB8}"/>
    <cellStyle name="Comma 157 2" xfId="50082" xr:uid="{EBF3B813-088B-41BB-AB88-740C3EF5403D}"/>
    <cellStyle name="Comma 157 3" xfId="40597" xr:uid="{1FB4495F-9A41-4D9B-99C7-8500015E0B6B}"/>
    <cellStyle name="Comma 158" xfId="30612" xr:uid="{5C66F048-1E0C-4ADA-8CFE-341793DB8DBD}"/>
    <cellStyle name="Comma 158 2" xfId="50081" xr:uid="{281CCD71-3FA4-46D5-B3A1-3ADB76C6EDAB}"/>
    <cellStyle name="Comma 158 3" xfId="40596" xr:uid="{D9E8DB46-4FBE-45FE-A1C7-A2E9055A6F8A}"/>
    <cellStyle name="Comma 159" xfId="30617" xr:uid="{3DB722A4-676A-4797-BF6A-16C0213F61B2}"/>
    <cellStyle name="Comma 159 2" xfId="50084" xr:uid="{497D1A44-1E87-4F47-B140-EACFD211D0A0}"/>
    <cellStyle name="Comma 159 3" xfId="40600" xr:uid="{B373DD5F-6E6F-4D62-8512-F262FD2FD877}"/>
    <cellStyle name="Comma 16" xfId="8015" xr:uid="{55F751CC-90CC-4270-9C6E-565960251BC0}"/>
    <cellStyle name="Comma 16 10" xfId="30939" xr:uid="{DF0E39F0-9525-4DD7-8E93-6E98A86745E8}"/>
    <cellStyle name="Comma 16 2" xfId="19871" xr:uid="{B31433FB-8431-4C62-8B9A-032FE06D6584}"/>
    <cellStyle name="Comma 16 2 10" xfId="40800" xr:uid="{802CDBBC-69ED-4094-A3FE-6D6A10CC4FCB}"/>
    <cellStyle name="Comma 16 2 11" xfId="31150" xr:uid="{DCB6B540-A978-4B49-B1BF-91E725F61B57}"/>
    <cellStyle name="Comma 16 2 2" xfId="20317" xr:uid="{938DD22A-EFFC-48C9-A72B-3E12B3DAE3B4}"/>
    <cellStyle name="Comma 16 2 2 2" xfId="20836" xr:uid="{A9A66220-EF6F-44E7-BD93-7666333EFF41}"/>
    <cellStyle name="Comma 16 2 2 2 2" xfId="22406" xr:uid="{6ADDD74B-43BA-455A-943A-F093A41ACEFE}"/>
    <cellStyle name="Comma 16 2 2 2 2 2" xfId="29882" xr:uid="{55AC4401-350C-455C-B11B-DB3D0F139476}"/>
    <cellStyle name="Comma 16 2 2 2 2 2 2" xfId="49351" xr:uid="{F539F9D2-ABD8-4EAC-B184-FF0EF1D9998F}"/>
    <cellStyle name="Comma 16 2 2 2 2 2 3" xfId="39866" xr:uid="{E26FF6E8-112F-485F-B848-356483585B01}"/>
    <cellStyle name="Comma 16 2 2 2 2 3" xfId="26196" xr:uid="{4764C5DD-F808-46C1-B503-DEDC8EBDEB81}"/>
    <cellStyle name="Comma 16 2 2 2 2 3 2" xfId="46173" xr:uid="{AC90525A-4D96-472E-9B4A-DC88F0A3AB40}"/>
    <cellStyle name="Comma 16 2 2 2 2 3 3" xfId="36602" xr:uid="{54AEC352-D955-4B34-A34E-837B626E6E6E}"/>
    <cellStyle name="Comma 16 2 2 2 2 4" xfId="43106" xr:uid="{59BD6D96-3597-4C05-8A62-A95A57A5CCF9}"/>
    <cellStyle name="Comma 16 2 2 2 2 5" xfId="33480" xr:uid="{6BC08672-E437-4A65-921F-7B0C216BC5CE}"/>
    <cellStyle name="Comma 16 2 2 2 3" xfId="28348" xr:uid="{F2D67E83-241D-4EC4-B29E-9594F70E2163}"/>
    <cellStyle name="Comma 16 2 2 2 3 2" xfId="47817" xr:uid="{E44DA548-1BED-43EF-8E0F-76AFF60F83C6}"/>
    <cellStyle name="Comma 16 2 2 2 3 3" xfId="38332" xr:uid="{363348AA-BBC8-4D01-974F-9DD3F291EEB9}"/>
    <cellStyle name="Comma 16 2 2 2 4" xfId="24662" xr:uid="{AEAEE0BD-3583-43A3-885E-8E8ED0B68D8F}"/>
    <cellStyle name="Comma 16 2 2 2 4 2" xfId="44639" xr:uid="{F495A8D4-B8A5-403A-B856-20559AB35AEE}"/>
    <cellStyle name="Comma 16 2 2 2 4 3" xfId="35068" xr:uid="{4191D8F7-5FAC-4560-82B7-D33A153A1F8F}"/>
    <cellStyle name="Comma 16 2 2 2 5" xfId="41572" xr:uid="{02B453F9-0938-4BD4-BB1D-7DAD9BB3DC64}"/>
    <cellStyle name="Comma 16 2 2 2 6" xfId="31944" xr:uid="{88FCA321-78C6-4D74-BE46-456FFCF11A9F}"/>
    <cellStyle name="Comma 16 2 2 3" xfId="21371" xr:uid="{312EC679-EA5A-4753-B40A-D0445A7F1B8F}"/>
    <cellStyle name="Comma 16 2 2 3 2" xfId="22913" xr:uid="{D77E4CC1-F4C0-47DE-A8C0-3B3996141555}"/>
    <cellStyle name="Comma 16 2 2 3 2 2" xfId="30389" xr:uid="{B78F6453-75DB-43B3-9690-3CAA52F1FFC4}"/>
    <cellStyle name="Comma 16 2 2 3 2 2 2" xfId="49858" xr:uid="{C85AF60C-E49F-4AD2-B118-3A38DCA80FA3}"/>
    <cellStyle name="Comma 16 2 2 3 2 2 3" xfId="40373" xr:uid="{02AA8899-9545-4900-BC7C-0AE32CE45370}"/>
    <cellStyle name="Comma 16 2 2 3 2 3" xfId="26703" xr:uid="{FD8FD0A7-337B-498A-91F7-F302F17023A2}"/>
    <cellStyle name="Comma 16 2 2 3 2 3 2" xfId="46680" xr:uid="{D3677E6D-492C-489B-8A11-EFB3A330AEA6}"/>
    <cellStyle name="Comma 16 2 2 3 2 3 3" xfId="37109" xr:uid="{696F73A9-2012-477A-BDED-4F0E66799544}"/>
    <cellStyle name="Comma 16 2 2 3 2 4" xfId="43613" xr:uid="{C5A66C79-47C0-4E5C-A3DC-3704DA5B225E}"/>
    <cellStyle name="Comma 16 2 2 3 2 5" xfId="33987" xr:uid="{E4033246-B23F-4DB1-BC93-96080DE6A1A0}"/>
    <cellStyle name="Comma 16 2 2 3 3" xfId="28855" xr:uid="{611C4779-59D8-4578-A683-1A384025E1EC}"/>
    <cellStyle name="Comma 16 2 2 3 3 2" xfId="48324" xr:uid="{7AE1053A-A0EF-4D43-9857-46ABFE98039C}"/>
    <cellStyle name="Comma 16 2 2 3 3 3" xfId="38839" xr:uid="{49AE86C1-41A1-4BE9-B192-2DF020DBA168}"/>
    <cellStyle name="Comma 16 2 2 3 4" xfId="25169" xr:uid="{E978BB92-3728-4FBE-826A-BF31AE11038E}"/>
    <cellStyle name="Comma 16 2 2 3 4 2" xfId="45146" xr:uid="{7E26CB29-B658-4AE7-8708-C2AEE82C6DC4}"/>
    <cellStyle name="Comma 16 2 2 3 4 3" xfId="35575" xr:uid="{30F6874F-28D1-4DD3-94EB-2FFA8BB3453E}"/>
    <cellStyle name="Comma 16 2 2 3 5" xfId="42079" xr:uid="{9365CA90-A787-4907-9460-7EDC2B9B1E57}"/>
    <cellStyle name="Comma 16 2 2 3 6" xfId="32453" xr:uid="{5691E1FE-7F76-479D-8BA7-358B579C3E37}"/>
    <cellStyle name="Comma 16 2 2 4" xfId="22003" xr:uid="{2DC34491-8E61-4CAA-BF01-B45DC0351F23}"/>
    <cellStyle name="Comma 16 2 2 4 2" xfId="29479" xr:uid="{BA9EB28A-28F9-4CD0-9646-14B152BF97A0}"/>
    <cellStyle name="Comma 16 2 2 4 2 2" xfId="48948" xr:uid="{E7F97D5C-FE2E-44B6-8BA6-4C543E05F5C7}"/>
    <cellStyle name="Comma 16 2 2 4 2 3" xfId="39463" xr:uid="{EE861FD9-A0C7-4364-89CE-A1EEA69D3645}"/>
    <cellStyle name="Comma 16 2 2 4 3" xfId="25793" xr:uid="{D375FAC3-E8CA-4B57-95AF-8F9D03A68FB0}"/>
    <cellStyle name="Comma 16 2 2 4 3 2" xfId="45770" xr:uid="{9288F26D-37B2-4CD2-AF84-001BDBAD6432}"/>
    <cellStyle name="Comma 16 2 2 4 3 3" xfId="36199" xr:uid="{EFFBA18F-E4B8-4792-BDED-727B3BABBC04}"/>
    <cellStyle name="Comma 16 2 2 4 4" xfId="42703" xr:uid="{6B602AB0-E675-4B79-B13A-3B6449E701C9}"/>
    <cellStyle name="Comma 16 2 2 4 5" xfId="33077" xr:uid="{46331286-74DF-4731-8BC1-3776B94A31C7}"/>
    <cellStyle name="Comma 16 2 2 5" xfId="27945" xr:uid="{23D36E5E-37A6-4AED-BEA2-1A66C378D73F}"/>
    <cellStyle name="Comma 16 2 2 5 2" xfId="47414" xr:uid="{D2224CC3-B1D7-462F-B888-3B7DC2B02CFB}"/>
    <cellStyle name="Comma 16 2 2 5 3" xfId="37929" xr:uid="{665A2852-F7FC-4FD0-89AA-D9D13CEB11E2}"/>
    <cellStyle name="Comma 16 2 2 6" xfId="24260" xr:uid="{16117FF2-77F5-4447-BB0D-E340B1666F29}"/>
    <cellStyle name="Comma 16 2 2 6 2" xfId="44237" xr:uid="{DCF14EE9-FA06-467E-8020-EBE41C7F8636}"/>
    <cellStyle name="Comma 16 2 2 6 3" xfId="34666" xr:uid="{F3EBE549-D327-42FD-BC76-789FB94A1B6C}"/>
    <cellStyle name="Comma 16 2 2 7" xfId="41169" xr:uid="{2BE6B657-97D9-474A-B211-6CB33551F0DF}"/>
    <cellStyle name="Comma 16 2 2 8" xfId="31530" xr:uid="{208EE6EA-9179-40C4-819B-585CAFAFA669}"/>
    <cellStyle name="Comma 16 2 3" xfId="20185" xr:uid="{EF6C2F7F-2A6F-4B90-B025-BB72A9D3DC07}"/>
    <cellStyle name="Comma 16 2 3 2" xfId="21238" xr:uid="{53A9C5B6-6069-43F6-8517-AA2E85487A27}"/>
    <cellStyle name="Comma 16 2 3 2 2" xfId="22780" xr:uid="{7E99F892-5462-4929-90DA-E4E592ACB374}"/>
    <cellStyle name="Comma 16 2 3 2 2 2" xfId="30256" xr:uid="{936E7743-EAC8-46E9-946E-A9616CA4FBB5}"/>
    <cellStyle name="Comma 16 2 3 2 2 2 2" xfId="49725" xr:uid="{43D28659-7660-402C-8410-258C83819F4C}"/>
    <cellStyle name="Comma 16 2 3 2 2 2 3" xfId="40240" xr:uid="{0EA48F59-5475-40D2-90E0-8F980AF348A3}"/>
    <cellStyle name="Comma 16 2 3 2 2 3" xfId="26570" xr:uid="{EA426945-7F29-4599-97BB-E35DF45B3E0D}"/>
    <cellStyle name="Comma 16 2 3 2 2 3 2" xfId="46547" xr:uid="{3EDAE677-B182-47DA-A8B8-7A955A285AA7}"/>
    <cellStyle name="Comma 16 2 3 2 2 3 3" xfId="36976" xr:uid="{A5FB39AC-F6E2-45C1-8E02-4946F3DDE60E}"/>
    <cellStyle name="Comma 16 2 3 2 2 4" xfId="43480" xr:uid="{DD4EB629-FD57-4F25-82D0-F8FB6394A613}"/>
    <cellStyle name="Comma 16 2 3 2 2 5" xfId="33854" xr:uid="{EED12FA8-FD2C-44FF-9BC6-A44E97F22641}"/>
    <cellStyle name="Comma 16 2 3 2 3" xfId="28722" xr:uid="{02748AC4-C62B-43AF-BF64-D1F1B7140B29}"/>
    <cellStyle name="Comma 16 2 3 2 3 2" xfId="48191" xr:uid="{DED5FE32-1149-4A57-A90B-FDEEE16AB1BF}"/>
    <cellStyle name="Comma 16 2 3 2 3 3" xfId="38706" xr:uid="{DD2A676F-A53A-4241-8966-E62EB55772A0}"/>
    <cellStyle name="Comma 16 2 3 2 4" xfId="25036" xr:uid="{6DBF5DC3-2761-43EC-B5EE-58EE2906C785}"/>
    <cellStyle name="Comma 16 2 3 2 4 2" xfId="45013" xr:uid="{94CEAD4F-73B1-47CB-892A-E6FCE81449F6}"/>
    <cellStyle name="Comma 16 2 3 2 4 3" xfId="35442" xr:uid="{6926D24C-A3BC-4D91-82CC-D76BA64F9AE5}"/>
    <cellStyle name="Comma 16 2 3 2 5" xfId="41946" xr:uid="{B783A671-FB08-4CAD-A253-DFA3E2AFFB61}"/>
    <cellStyle name="Comma 16 2 3 2 6" xfId="32320" xr:uid="{08AD8507-B866-47D2-8EAD-EB43B9B428A4}"/>
    <cellStyle name="Comma 16 2 3 3" xfId="21870" xr:uid="{7DAF2D91-931A-4A74-9CC3-57A3FCD685AD}"/>
    <cellStyle name="Comma 16 2 3 3 2" xfId="29346" xr:uid="{70DE7BBB-CD20-4714-9327-A56FBDCB2673}"/>
    <cellStyle name="Comma 16 2 3 3 2 2" xfId="48815" xr:uid="{FA84AC88-D996-4B87-8F42-6A51E9A164FE}"/>
    <cellStyle name="Comma 16 2 3 3 2 3" xfId="39330" xr:uid="{4A4A0376-47BD-483D-8C47-50BF22384347}"/>
    <cellStyle name="Comma 16 2 3 3 3" xfId="25660" xr:uid="{80E595FB-A89F-411C-9F7B-87D7266A594D}"/>
    <cellStyle name="Comma 16 2 3 3 3 2" xfId="45637" xr:uid="{03853CD0-4994-495D-8825-15CA210836C2}"/>
    <cellStyle name="Comma 16 2 3 3 3 3" xfId="36066" xr:uid="{2C000900-CF51-4933-A8CA-A44251EE1324}"/>
    <cellStyle name="Comma 16 2 3 3 4" xfId="42570" xr:uid="{C0D26144-B059-44B3-9AC1-0E0FB78C5EA4}"/>
    <cellStyle name="Comma 16 2 3 3 5" xfId="32944" xr:uid="{05B1F60D-6961-49FC-B9D9-4988D9ED51FC}"/>
    <cellStyle name="Comma 16 2 3 4" xfId="27812" xr:uid="{D36BAAB7-39DD-4C84-9829-156BB48B5BF8}"/>
    <cellStyle name="Comma 16 2 3 4 2" xfId="47281" xr:uid="{EAF159B5-D154-437F-B206-DEF38734CFDB}"/>
    <cellStyle name="Comma 16 2 3 4 3" xfId="37796" xr:uid="{3F5793D1-9555-4EAD-B6C2-CE487B74BA59}"/>
    <cellStyle name="Comma 16 2 3 5" xfId="24127" xr:uid="{D5BB10A7-91C1-4B2B-918A-B36609FF2552}"/>
    <cellStyle name="Comma 16 2 3 5 2" xfId="44104" xr:uid="{849D6A14-47B9-4CA7-9F79-0B398C1A6F2E}"/>
    <cellStyle name="Comma 16 2 3 5 3" xfId="34533" xr:uid="{175D59F9-0E86-4983-B1B6-F6245366AA05}"/>
    <cellStyle name="Comma 16 2 3 6" xfId="41036" xr:uid="{8E4899F8-EA7E-4649-87D9-7546D4AEB4D8}"/>
    <cellStyle name="Comma 16 2 3 7" xfId="31397" xr:uid="{DC014AA8-DB69-4FB3-A429-BE656248C244}"/>
    <cellStyle name="Comma 16 2 4" xfId="20700" xr:uid="{A1C218A5-D984-4130-B82B-5CEB50C78B50}"/>
    <cellStyle name="Comma 16 2 4 2" xfId="22273" xr:uid="{A0F0DAD6-BFDD-4C35-801E-4761F7946444}"/>
    <cellStyle name="Comma 16 2 4 2 2" xfId="29749" xr:uid="{093F149E-8F5B-4F9F-9D4B-836E5477AB55}"/>
    <cellStyle name="Comma 16 2 4 2 2 2" xfId="49218" xr:uid="{4613B465-B114-4BAD-A13D-39B049990D3E}"/>
    <cellStyle name="Comma 16 2 4 2 2 3" xfId="39733" xr:uid="{6BC86F09-66DA-4510-83DF-40D0DD5ECD97}"/>
    <cellStyle name="Comma 16 2 4 2 3" xfId="26063" xr:uid="{93C52307-03B8-4EBF-AA4F-ECAE946DAC74}"/>
    <cellStyle name="Comma 16 2 4 2 3 2" xfId="46040" xr:uid="{FB9AF0AE-579B-4430-A88A-05F51959FAE5}"/>
    <cellStyle name="Comma 16 2 4 2 3 3" xfId="36469" xr:uid="{A0BD59D2-D13E-4EDE-87C3-825ED952D9FE}"/>
    <cellStyle name="Comma 16 2 4 2 4" xfId="42973" xr:uid="{5B5AE326-7ECE-41FF-A0D7-54A003A728A0}"/>
    <cellStyle name="Comma 16 2 4 2 5" xfId="33347" xr:uid="{FA1CB027-A21C-4A1A-9258-009A66F57D8B}"/>
    <cellStyle name="Comma 16 2 4 3" xfId="28215" xr:uid="{1055222F-7E2A-4353-BA2E-632E6E28F0A3}"/>
    <cellStyle name="Comma 16 2 4 3 2" xfId="47684" xr:uid="{E0D8532A-ED0C-4870-B57F-31793B93B23B}"/>
    <cellStyle name="Comma 16 2 4 3 3" xfId="38199" xr:uid="{835D2F87-B905-4FC0-8B79-44AE74E44573}"/>
    <cellStyle name="Comma 16 2 4 4" xfId="24529" xr:uid="{99403282-2979-4A7E-8618-5CFA0600B804}"/>
    <cellStyle name="Comma 16 2 4 4 2" xfId="44506" xr:uid="{F8B8F72A-4937-42C1-823A-4D813C73AF00}"/>
    <cellStyle name="Comma 16 2 4 4 3" xfId="34935" xr:uid="{513F51ED-D867-447C-9006-3081091F4BAE}"/>
    <cellStyle name="Comma 16 2 4 5" xfId="41439" xr:uid="{4F060BD0-969C-474F-9333-53AC0B1B8969}"/>
    <cellStyle name="Comma 16 2 4 6" xfId="31811" xr:uid="{0AEB90CB-7DE4-45CF-85D0-02B7DD1B470D}"/>
    <cellStyle name="Comma 16 2 5" xfId="21002" xr:uid="{5C6E7104-5175-4E7B-A0F4-DBB873689738}"/>
    <cellStyle name="Comma 16 2 5 2" xfId="22544" xr:uid="{DABFFC2A-8720-4CBA-9B12-D7CD934DDAD8}"/>
    <cellStyle name="Comma 16 2 5 2 2" xfId="30020" xr:uid="{4EE13A7D-6824-43D7-99AA-098351678EC7}"/>
    <cellStyle name="Comma 16 2 5 2 2 2" xfId="49489" xr:uid="{DD061B61-B65C-4E55-8557-741230C3FDB3}"/>
    <cellStyle name="Comma 16 2 5 2 2 3" xfId="40004" xr:uid="{CD8C44D7-6D76-46F0-A47B-F6DBE2AF5C0B}"/>
    <cellStyle name="Comma 16 2 5 2 3" xfId="26334" xr:uid="{08F0E19A-5335-490E-AED5-8110C30509B4}"/>
    <cellStyle name="Comma 16 2 5 2 3 2" xfId="46311" xr:uid="{D671FC68-BE8E-499A-8B77-FF0757FF90F9}"/>
    <cellStyle name="Comma 16 2 5 2 3 3" xfId="36740" xr:uid="{4CE4ED06-1603-4ED0-AE59-523417CD25EB}"/>
    <cellStyle name="Comma 16 2 5 2 4" xfId="43244" xr:uid="{20FE68FF-E202-4AF8-976A-F1B7E1AF2F09}"/>
    <cellStyle name="Comma 16 2 5 2 5" xfId="33618" xr:uid="{2A275B64-0085-4EE5-A1D9-42C38003A5F5}"/>
    <cellStyle name="Comma 16 2 5 3" xfId="28486" xr:uid="{ADA68D61-FAE8-44F5-AF4C-6932168F92FE}"/>
    <cellStyle name="Comma 16 2 5 3 2" xfId="47955" xr:uid="{DD732CD1-62B8-49F0-8B36-2CB0CBF3B9B3}"/>
    <cellStyle name="Comma 16 2 5 3 3" xfId="38470" xr:uid="{59953529-465D-4F57-AF38-D3438BE215EB}"/>
    <cellStyle name="Comma 16 2 5 4" xfId="24800" xr:uid="{EBBEA1E7-DE53-4072-82E7-4116A4968774}"/>
    <cellStyle name="Comma 16 2 5 4 2" xfId="44777" xr:uid="{08A0295A-D9B7-4E84-B615-AEA7504E9DB0}"/>
    <cellStyle name="Comma 16 2 5 4 3" xfId="35206" xr:uid="{DA6971DA-989D-4F48-A126-A68C58B196B6}"/>
    <cellStyle name="Comma 16 2 5 5" xfId="41710" xr:uid="{4B9F3A6C-30A3-4F45-9952-A4BA6F6AA087}"/>
    <cellStyle name="Comma 16 2 5 6" xfId="32084" xr:uid="{4CE2680C-BC27-4A3B-BA4B-4A99F8E5BBAA}"/>
    <cellStyle name="Comma 16 2 6" xfId="21634" xr:uid="{79DBC35B-D6F8-4C59-90A2-1018476DF543}"/>
    <cellStyle name="Comma 16 2 6 2" xfId="29110" xr:uid="{FE16B514-8513-4ED2-ACC3-5A0DA3E81221}"/>
    <cellStyle name="Comma 16 2 6 2 2" xfId="48579" xr:uid="{8843CC5D-00B1-4DBB-AA7F-D3B758A60688}"/>
    <cellStyle name="Comma 16 2 6 2 3" xfId="39094" xr:uid="{ADF23BAB-1D85-4239-8C4D-1F278B7B2AD0}"/>
    <cellStyle name="Comma 16 2 6 3" xfId="25424" xr:uid="{B28BC688-8735-46DA-A46D-BCB6B1D7646C}"/>
    <cellStyle name="Comma 16 2 6 3 2" xfId="45401" xr:uid="{6F00A334-63B0-4041-8084-CE831904C4B1}"/>
    <cellStyle name="Comma 16 2 6 3 3" xfId="35830" xr:uid="{DA2F47AA-07C5-445D-91D3-F318F9BAAA4C}"/>
    <cellStyle name="Comma 16 2 6 4" xfId="42334" xr:uid="{510877E4-AE4F-4003-A52B-57AD776AE69F}"/>
    <cellStyle name="Comma 16 2 6 5" xfId="32708" xr:uid="{7B0C4F5C-8B6D-494B-99FE-3520EBF06BC4}"/>
    <cellStyle name="Comma 16 2 7" xfId="23806" xr:uid="{E845EB4F-36CC-4F11-9474-D1CE78A6095C}"/>
    <cellStyle name="Comma 16 2 7 2" xfId="30578" xr:uid="{8BC61CC1-38DC-49E4-B860-68C0BE28C749}"/>
    <cellStyle name="Comma 16 2 7 2 2" xfId="50047" xr:uid="{12051BBC-70A4-421E-A00A-754EF27B9E7E}"/>
    <cellStyle name="Comma 16 2 7 2 3" xfId="40562" xr:uid="{BBA3154D-E524-4AD2-A31D-DBE58A439A37}"/>
    <cellStyle name="Comma 16 2 7 3" xfId="26891" xr:uid="{4557474E-1149-4C88-B7CB-CC2105317D2C}"/>
    <cellStyle name="Comma 16 2 7 3 2" xfId="46868" xr:uid="{738C1961-067F-4499-AA3A-A3270AC63BE3}"/>
    <cellStyle name="Comma 16 2 7 3 3" xfId="37297" xr:uid="{56452B6E-7649-446D-B3BB-10A3AEA458C6}"/>
    <cellStyle name="Comma 16 2 7 4" xfId="43802" xr:uid="{0B9ECF7E-E730-4638-8838-868F1ACB31AD}"/>
    <cellStyle name="Comma 16 2 7 5" xfId="34231" xr:uid="{48220EC3-CF98-4597-8174-0A4081F642E6}"/>
    <cellStyle name="Comma 16 2 8" xfId="27576" xr:uid="{5D669716-866B-4826-80A4-1DF6D128FA01}"/>
    <cellStyle name="Comma 16 2 8 2" xfId="47045" xr:uid="{92720AFF-ED7E-475A-8284-EBA645589168}"/>
    <cellStyle name="Comma 16 2 8 3" xfId="37560" xr:uid="{A0A8D877-14C3-4DE8-98C9-7854606F1F77}"/>
    <cellStyle name="Comma 16 2 9" xfId="23890" xr:uid="{CB505F05-9853-49D8-B497-AF954E954E0F}"/>
    <cellStyle name="Comma 16 2 9 2" xfId="43867" xr:uid="{CA9A32FB-3C84-4DEB-A92E-8CD113941F89}"/>
    <cellStyle name="Comma 16 2 9 3" xfId="34296" xr:uid="{9F252EC5-6189-461E-ABCE-46ACF64CAF69}"/>
    <cellStyle name="Comma 16 3" xfId="20066" xr:uid="{85B21643-1541-4B5C-AB79-31E0851426B4}"/>
    <cellStyle name="Comma 16 3 2" xfId="21121" xr:uid="{16B0D7DF-52AB-49D1-B39C-636C64170050}"/>
    <cellStyle name="Comma 16 3 2 2" xfId="22663" xr:uid="{2B75D031-4838-4863-A533-613910E660C9}"/>
    <cellStyle name="Comma 16 3 2 2 2" xfId="30139" xr:uid="{B7C4344A-2EF6-4F57-ABBA-88A7E6FF25E0}"/>
    <cellStyle name="Comma 16 3 2 2 2 2" xfId="49608" xr:uid="{CE3242E4-8611-47A0-A4CB-C18AFF859BC1}"/>
    <cellStyle name="Comma 16 3 2 2 2 3" xfId="40123" xr:uid="{FBBB3828-43F5-4003-9F0C-4F22AD3C3FE2}"/>
    <cellStyle name="Comma 16 3 2 2 3" xfId="26453" xr:uid="{748E3D9E-A9B6-422F-9202-2CDFBF1B2C88}"/>
    <cellStyle name="Comma 16 3 2 2 3 2" xfId="46430" xr:uid="{F98FB143-7D5C-4921-8D60-3B50766D1399}"/>
    <cellStyle name="Comma 16 3 2 2 3 3" xfId="36859" xr:uid="{9187BF9B-1E5C-4294-B811-F53B1B645EA4}"/>
    <cellStyle name="Comma 16 3 2 2 4" xfId="43363" xr:uid="{147B3105-E2A0-4942-A77A-19F02C8D87FD}"/>
    <cellStyle name="Comma 16 3 2 2 5" xfId="33737" xr:uid="{71AD39D8-EF72-409D-B945-E1AE9A1D905E}"/>
    <cellStyle name="Comma 16 3 2 3" xfId="28605" xr:uid="{FBAD3AF6-A1DB-46BD-A9A6-3F9FCBB0D7A5}"/>
    <cellStyle name="Comma 16 3 2 3 2" xfId="48074" xr:uid="{27447842-204E-46D6-B63D-BC5E44BD692A}"/>
    <cellStyle name="Comma 16 3 2 3 3" xfId="38589" xr:uid="{F22ED28E-47D5-4047-9E80-53AFC4204C3E}"/>
    <cellStyle name="Comma 16 3 2 4" xfId="24919" xr:uid="{B32A7B51-9CA4-4E6B-AE1C-F463BEF65BE1}"/>
    <cellStyle name="Comma 16 3 2 4 2" xfId="44896" xr:uid="{A4849B06-EE94-4835-82DE-3DE700413F17}"/>
    <cellStyle name="Comma 16 3 2 4 3" xfId="35325" xr:uid="{033961EB-1715-4117-BF26-7E1BBED00AB0}"/>
    <cellStyle name="Comma 16 3 2 5" xfId="41829" xr:uid="{4B7E0563-59E7-4252-A57E-C3D8670FD14B}"/>
    <cellStyle name="Comma 16 3 2 6" xfId="32203" xr:uid="{BD77A571-0424-422E-918F-59FF3667FD28}"/>
    <cellStyle name="Comma 16 3 3" xfId="21753" xr:uid="{1F6E5B31-5659-493B-AAD4-AD0D65EE2D15}"/>
    <cellStyle name="Comma 16 3 3 2" xfId="29229" xr:uid="{20AB3FEF-3614-4AB7-8C8A-3A3539CA944E}"/>
    <cellStyle name="Comma 16 3 3 2 2" xfId="48698" xr:uid="{358A9C2B-A6E3-4EBE-9FF1-34CAC69249CC}"/>
    <cellStyle name="Comma 16 3 3 2 3" xfId="39213" xr:uid="{6978289C-7100-4A98-91D5-5916FB3FB4EF}"/>
    <cellStyle name="Comma 16 3 3 3" xfId="25543" xr:uid="{E0791F72-7951-4A3C-8C63-E9D106C79054}"/>
    <cellStyle name="Comma 16 3 3 3 2" xfId="45520" xr:uid="{098C9B01-A467-4972-8ABA-46793BE29F00}"/>
    <cellStyle name="Comma 16 3 3 3 3" xfId="35949" xr:uid="{0BF3304B-4FC7-40E6-834B-D9B50C0551DF}"/>
    <cellStyle name="Comma 16 3 3 4" xfId="42453" xr:uid="{2E41BA9C-7211-40CB-84D7-4D80315F0217}"/>
    <cellStyle name="Comma 16 3 3 5" xfId="32827" xr:uid="{47FB8C74-A85D-41A1-A802-512EF6BC39B5}"/>
    <cellStyle name="Comma 16 3 4" xfId="27695" xr:uid="{93CD3AB5-C1F2-46E8-9330-5520042607A7}"/>
    <cellStyle name="Comma 16 3 4 2" xfId="47164" xr:uid="{6EAB5BE3-FE2F-4A52-B0E2-6E7EAC519BA6}"/>
    <cellStyle name="Comma 16 3 4 3" xfId="37679" xr:uid="{B6BC59D2-F80A-4CB8-9A69-F076186A78AF}"/>
    <cellStyle name="Comma 16 3 5" xfId="24010" xr:uid="{FA79A01B-E11A-4620-A05F-EA9F5A83BB50}"/>
    <cellStyle name="Comma 16 3 5 2" xfId="43987" xr:uid="{172A51BD-3B1F-438C-9B9C-62BCB4B2C1C0}"/>
    <cellStyle name="Comma 16 3 5 3" xfId="34416" xr:uid="{2FFA3C58-F94F-449E-A025-5E84D7EE8450}"/>
    <cellStyle name="Comma 16 3 6" xfId="40919" xr:uid="{7197501E-BD05-4F60-AC60-93FE18B710F4}"/>
    <cellStyle name="Comma 16 3 7" xfId="31280" xr:uid="{D8259044-8F02-489B-B265-E5DB37FE8CF8}"/>
    <cellStyle name="Comma 16 4" xfId="20540" xr:uid="{7BC8225A-4F9A-4844-A031-B9A33446CD1B}"/>
    <cellStyle name="Comma 16 4 2" xfId="22142" xr:uid="{EE07C2E7-2268-443B-A7CC-9B0842210F40}"/>
    <cellStyle name="Comma 16 4 2 2" xfId="29618" xr:uid="{AC009FC9-A42C-4A84-94E1-B751A4316635}"/>
    <cellStyle name="Comma 16 4 2 2 2" xfId="49087" xr:uid="{D6C5B94C-3990-4102-925C-5DF88DBCA50E}"/>
    <cellStyle name="Comma 16 4 2 2 3" xfId="39602" xr:uid="{C2A7F0DF-C7C7-4016-AA18-F11FBEF27C08}"/>
    <cellStyle name="Comma 16 4 2 3" xfId="25932" xr:uid="{B9B54ADB-A974-4EBB-8667-5840FB1110DC}"/>
    <cellStyle name="Comma 16 4 2 3 2" xfId="45909" xr:uid="{7FE10767-3BE9-4BF3-8A2E-FC88EED53689}"/>
    <cellStyle name="Comma 16 4 2 3 3" xfId="36338" xr:uid="{3D9C84BA-3B8D-4550-A8C4-08F11DE8C508}"/>
    <cellStyle name="Comma 16 4 2 4" xfId="42842" xr:uid="{78F7DA58-28F1-44BF-9EC3-BC554D2DB21C}"/>
    <cellStyle name="Comma 16 4 2 5" xfId="33216" xr:uid="{219E5F3B-F0C6-450A-890D-8352BF832600}"/>
    <cellStyle name="Comma 16 4 3" xfId="28084" xr:uid="{016623DB-7CC7-4710-AE9E-BA7F3CC233EC}"/>
    <cellStyle name="Comma 16 4 3 2" xfId="47553" xr:uid="{8FDD4F79-D349-4E83-9B5E-BAFCD3EC26B0}"/>
    <cellStyle name="Comma 16 4 3 3" xfId="38068" xr:uid="{B5652E18-CAAF-496F-BCF0-83C73D7F0E37}"/>
    <cellStyle name="Comma 16 4 4" xfId="24398" xr:uid="{D8CD2F85-14BE-48D2-9DC3-25449C422E04}"/>
    <cellStyle name="Comma 16 4 4 2" xfId="44375" xr:uid="{0378BD62-B367-4536-BF5D-A7889011BC75}"/>
    <cellStyle name="Comma 16 4 4 3" xfId="34804" xr:uid="{E6E2BA2F-2A24-4A76-83EA-71E9D648A968}"/>
    <cellStyle name="Comma 16 4 5" xfId="41308" xr:uid="{57AFD5F9-79EF-496F-AC91-8CD360699849}"/>
    <cellStyle name="Comma 16 4 6" xfId="31671" xr:uid="{61A212B6-240D-43C4-B206-3B5E1169EE17}"/>
    <cellStyle name="Comma 16 5" xfId="21515" xr:uid="{DCD10EED-1646-43BD-9580-01C25C8D4F43}"/>
    <cellStyle name="Comma 16 5 2" xfId="28991" xr:uid="{8AAFCCDC-A253-4740-BFA2-047B8BC7032D}"/>
    <cellStyle name="Comma 16 5 2 2" xfId="48460" xr:uid="{F74FFC01-44FE-4B76-B599-5F9B20175366}"/>
    <cellStyle name="Comma 16 5 2 3" xfId="38975" xr:uid="{7556C34D-970B-4EE4-8213-84CB56A2EE88}"/>
    <cellStyle name="Comma 16 5 3" xfId="25305" xr:uid="{8B9209ED-E5C9-470D-ACC4-FDCEB0BC5052}"/>
    <cellStyle name="Comma 16 5 3 2" xfId="45282" xr:uid="{F1CD6888-EF58-4EE2-90A3-4649507A05EA}"/>
    <cellStyle name="Comma 16 5 3 3" xfId="35711" xr:uid="{DE3F439D-CA01-47AB-813A-C2F8FCF7E642}"/>
    <cellStyle name="Comma 16 5 4" xfId="42215" xr:uid="{5BEC0855-CF0B-4947-9900-C61C34524BA1}"/>
    <cellStyle name="Comma 16 5 5" xfId="32589" xr:uid="{553EDB8A-CFE3-4F3E-83D8-3DE53F62A339}"/>
    <cellStyle name="Comma 16 6" xfId="23678" xr:uid="{F80D78F1-009B-43AA-9C2D-7A92663D0FE7}"/>
    <cellStyle name="Comma 16 6 2" xfId="30544" xr:uid="{EE064E66-D588-4D18-AD27-D53941461014}"/>
    <cellStyle name="Comma 16 6 2 2" xfId="50013" xr:uid="{24ADB919-4298-46A3-96A3-C4A30C3B77D3}"/>
    <cellStyle name="Comma 16 6 2 3" xfId="40528" xr:uid="{99E9D940-8991-4470-8714-A7CAD817FA47}"/>
    <cellStyle name="Comma 16 6 3" xfId="26857" xr:uid="{0BA1FCFB-B6FA-425E-ACF2-77C5FCD5453F}"/>
    <cellStyle name="Comma 16 6 3 2" xfId="46834" xr:uid="{C35778FF-4D31-480F-9E40-D054BC2D0E9F}"/>
    <cellStyle name="Comma 16 6 3 3" xfId="37263" xr:uid="{ED018470-329D-4796-BD25-1CD18CDE7E41}"/>
    <cellStyle name="Comma 16 6 4" xfId="43768" xr:uid="{4A2C7302-B0E3-48AD-B9F6-B887116B8113}"/>
    <cellStyle name="Comma 16 6 5" xfId="34189" xr:uid="{E7B94686-E4CE-4B97-9620-D1D59150398F}"/>
    <cellStyle name="Comma 16 7" xfId="19499" xr:uid="{3F4FBA79-A460-4733-885C-805F39D9C8D2}"/>
    <cellStyle name="Comma 16 7 2" xfId="27457" xr:uid="{06CD39D7-0C0E-440E-B279-5775F16CC215}"/>
    <cellStyle name="Comma 16 7 2 2" xfId="46926" xr:uid="{292DBB5D-D5B9-4BD8-A68D-321C781259A0}"/>
    <cellStyle name="Comma 16 7 2 3" xfId="37441" xr:uid="{DBE85459-D4E9-4740-A615-86EE61B96090}"/>
    <cellStyle name="Comma 16 7 3" xfId="40682" xr:uid="{E0BD8C33-08A9-4AE8-9D97-B277C8B6F740}"/>
    <cellStyle name="Comma 16 7 4" xfId="30990" xr:uid="{1AFF146E-0593-421D-99DE-9FA8C2443FAE}"/>
    <cellStyle name="Comma 16 8" xfId="27434" xr:uid="{D59730AB-4155-4491-BEAE-9966E41FDB5B}"/>
    <cellStyle name="Comma 16 8 2" xfId="46905" xr:uid="{45DAAB58-0361-45B2-ABD4-F61EBE08B9FD}"/>
    <cellStyle name="Comma 16 8 3" xfId="37420" xr:uid="{C9954894-324F-4014-9E8F-C3472D2CC701}"/>
    <cellStyle name="Comma 16 9" xfId="19164" xr:uid="{2EBEBD08-5020-4BE3-8667-5AEF1B8624BA}"/>
    <cellStyle name="Comma 16 9 2" xfId="40658" xr:uid="{436C4F92-8AB9-42FD-9F70-DDC36794759F}"/>
    <cellStyle name="Comma 160" xfId="30644" xr:uid="{40C0EC59-1618-4671-A77C-93C2F42CCB67}"/>
    <cellStyle name="Comma 160 2" xfId="50089" xr:uid="{F3B66807-4976-47FD-9D3F-71DA832FF5C3}"/>
    <cellStyle name="Comma 160 3" xfId="40621" xr:uid="{577DC833-0942-46F5-9B4F-E4A5B110E1B7}"/>
    <cellStyle name="Comma 161" xfId="30655" xr:uid="{69D0DE8E-B0D0-4161-A203-9BA804943E92}"/>
    <cellStyle name="Comma 161 2" xfId="50093" xr:uid="{E9CAA266-A843-42B0-A3DB-6AB6657F1361}"/>
    <cellStyle name="Comma 161 3" xfId="40629" xr:uid="{D0B35BA4-C637-4A0B-880A-4C9C138F7BE7}"/>
    <cellStyle name="Comma 162" xfId="30656" xr:uid="{EC0D8112-5197-47E9-834C-FD0BEDF634F0}"/>
    <cellStyle name="Comma 162 2" xfId="50094" xr:uid="{6B34029C-8881-4CF9-B763-645EE11CCA4F}"/>
    <cellStyle name="Comma 162 3" xfId="40630" xr:uid="{7378F973-0903-4601-A8EE-5FF79CB78ABE}"/>
    <cellStyle name="Comma 163" xfId="30657" xr:uid="{0CF69F0D-08CB-480D-BFDA-F1A06E337932}"/>
    <cellStyle name="Comma 163 2" xfId="50095" xr:uid="{7DBB5A28-594F-4051-A872-18BA978A6267}"/>
    <cellStyle name="Comma 163 3" xfId="40631" xr:uid="{89CBF679-70A7-4E11-9610-7A6A36706385}"/>
    <cellStyle name="Comma 164" xfId="18169" xr:uid="{474BD4BA-3DEE-4572-924C-0CC160D7F577}"/>
    <cellStyle name="Comma 164 2" xfId="50097" xr:uid="{EDDDE970-6DD4-42DD-BB59-5A530ADC807E}"/>
    <cellStyle name="Comma 164 3" xfId="40633" xr:uid="{2B9770FC-6649-40AE-A2E4-9A4D1B550A62}"/>
    <cellStyle name="Comma 165" xfId="30664" xr:uid="{F5663CF0-7D55-4DC3-8B70-D583961FBAC5}"/>
    <cellStyle name="Comma 165 2" xfId="50098" xr:uid="{798DF794-6A76-40D1-A31E-E0DC52811C90}"/>
    <cellStyle name="Comma 165 3" xfId="40634" xr:uid="{5ABDE704-8BBF-4068-B7E0-C648C00091C2}"/>
    <cellStyle name="Comma 166" xfId="30666" xr:uid="{46FBBC34-4E67-4425-B9CF-15AA9795F87C}"/>
    <cellStyle name="Comma 166 2" xfId="50099" xr:uid="{2689BA0E-F98E-4C10-ACD4-3B2EE27B76A0}"/>
    <cellStyle name="Comma 166 3" xfId="40636" xr:uid="{757CAF14-3570-4A75-960E-E5505FA16177}"/>
    <cellStyle name="Comma 167" xfId="30669" xr:uid="{55C43339-6ECB-442F-BE7E-60269EBCC696}"/>
    <cellStyle name="Comma 167 2" xfId="50101" xr:uid="{BCFA7002-DC60-443D-AB2D-00067FC24B14}"/>
    <cellStyle name="Comma 167 3" xfId="40638" xr:uid="{20A5FC0C-8C80-4003-B282-847D58A2281D}"/>
    <cellStyle name="Comma 168" xfId="40639" xr:uid="{2C3B272A-B10C-4A17-9AA2-57F717680B47}"/>
    <cellStyle name="Comma 168 2" xfId="50102" xr:uid="{D8E5F9A1-8CF1-4527-84B7-FA2372AFC87F}"/>
    <cellStyle name="Comma 169" xfId="40640" xr:uid="{892E1E5B-0E82-44A0-97FC-861D0A93F116}"/>
    <cellStyle name="Comma 169 2" xfId="50103" xr:uid="{931AD69A-529B-4D1B-80FA-B54B3DDCAB1C}"/>
    <cellStyle name="Comma 17" xfId="8016" xr:uid="{9854256A-BE5D-477D-A27A-A5FDE66B14F0}"/>
    <cellStyle name="Comma 17 10" xfId="30940" xr:uid="{68C31E38-7DA9-4828-A473-77C41080DB34}"/>
    <cellStyle name="Comma 17 2" xfId="19872" xr:uid="{6E25E563-A64A-429A-B710-D28BC1543E79}"/>
    <cellStyle name="Comma 17 2 10" xfId="40801" xr:uid="{49C8CDBF-D13F-494E-8663-C6F9BAB0BE07}"/>
    <cellStyle name="Comma 17 2 11" xfId="31151" xr:uid="{69D70C31-99E1-4E0C-B4DF-1B579565DE6F}"/>
    <cellStyle name="Comma 17 2 2" xfId="20318" xr:uid="{522C4E38-7AB8-4369-8164-8ABEE75E7F6D}"/>
    <cellStyle name="Comma 17 2 2 2" xfId="20837" xr:uid="{774C7A49-BA28-45F8-8E44-B02BFBF9B34C}"/>
    <cellStyle name="Comma 17 2 2 2 2" xfId="22407" xr:uid="{500E4264-E38A-47C5-887D-28B655737778}"/>
    <cellStyle name="Comma 17 2 2 2 2 2" xfId="29883" xr:uid="{B987F8B2-4F8E-4785-983E-8417456626C7}"/>
    <cellStyle name="Comma 17 2 2 2 2 2 2" xfId="49352" xr:uid="{AA48E511-C037-4C5C-A8A8-7CC3AB871EC5}"/>
    <cellStyle name="Comma 17 2 2 2 2 2 3" xfId="39867" xr:uid="{0754F31D-1DFC-4415-B2F1-D08BD2D27FF9}"/>
    <cellStyle name="Comma 17 2 2 2 2 3" xfId="26197" xr:uid="{2D6409C8-C2A0-423C-9B5F-E8AE1C95EB83}"/>
    <cellStyle name="Comma 17 2 2 2 2 3 2" xfId="46174" xr:uid="{C1C8057D-2AA6-415A-871B-1DD90F04701D}"/>
    <cellStyle name="Comma 17 2 2 2 2 3 3" xfId="36603" xr:uid="{0AB9E356-5B63-4D75-9074-E9016841A2E9}"/>
    <cellStyle name="Comma 17 2 2 2 2 4" xfId="43107" xr:uid="{0D66F277-2BB4-4B34-8868-F8E114173418}"/>
    <cellStyle name="Comma 17 2 2 2 2 5" xfId="33481" xr:uid="{20621704-4B7F-4943-9C7D-55EE501C108E}"/>
    <cellStyle name="Comma 17 2 2 2 3" xfId="28349" xr:uid="{984947AB-E448-48BF-9C22-7987080AADBB}"/>
    <cellStyle name="Comma 17 2 2 2 3 2" xfId="47818" xr:uid="{6945D26B-6B5D-4BFF-802F-9C1CF389EF60}"/>
    <cellStyle name="Comma 17 2 2 2 3 3" xfId="38333" xr:uid="{522235C5-18FF-40DC-B09D-B4E309A3586A}"/>
    <cellStyle name="Comma 17 2 2 2 4" xfId="24663" xr:uid="{BBD1A3E6-F98D-4018-946F-43DB8FED654C}"/>
    <cellStyle name="Comma 17 2 2 2 4 2" xfId="44640" xr:uid="{2E3055E8-C1CE-4491-A745-4B7A3D1F34D4}"/>
    <cellStyle name="Comma 17 2 2 2 4 3" xfId="35069" xr:uid="{3D5AD5F6-CCB3-487A-9520-6753B83235B1}"/>
    <cellStyle name="Comma 17 2 2 2 5" xfId="41573" xr:uid="{112D9DE7-75E2-4509-911E-E728777C7DF0}"/>
    <cellStyle name="Comma 17 2 2 2 6" xfId="31945" xr:uid="{33E28131-241C-4C9F-842B-4D7334DAE57C}"/>
    <cellStyle name="Comma 17 2 2 3" xfId="21372" xr:uid="{0A5EBBCB-1CD7-4B21-B909-4D6EF2071429}"/>
    <cellStyle name="Comma 17 2 2 3 2" xfId="22914" xr:uid="{97EDFC96-3692-4D64-97BE-BBF4006DAC7B}"/>
    <cellStyle name="Comma 17 2 2 3 2 2" xfId="30390" xr:uid="{E0AD5581-7661-409B-9536-F00763E12BF1}"/>
    <cellStyle name="Comma 17 2 2 3 2 2 2" xfId="49859" xr:uid="{CEE11CF3-D993-4EED-8425-867F518F57C1}"/>
    <cellStyle name="Comma 17 2 2 3 2 2 3" xfId="40374" xr:uid="{766A3199-1977-49E9-9D75-B42CB162ABFC}"/>
    <cellStyle name="Comma 17 2 2 3 2 3" xfId="26704" xr:uid="{FEE001FD-A6A3-42B1-B936-4DB1C867EB1B}"/>
    <cellStyle name="Comma 17 2 2 3 2 3 2" xfId="46681" xr:uid="{9B9D2265-E82B-464D-B158-B08ED15365FC}"/>
    <cellStyle name="Comma 17 2 2 3 2 3 3" xfId="37110" xr:uid="{A1D3D663-5C31-4022-B1C4-A227A11A99E8}"/>
    <cellStyle name="Comma 17 2 2 3 2 4" xfId="43614" xr:uid="{5B0585DD-C3BB-4CB3-BBCA-6FAE96C0F5AA}"/>
    <cellStyle name="Comma 17 2 2 3 2 5" xfId="33988" xr:uid="{93AA3E09-3A68-43B1-9A84-33DAD7768596}"/>
    <cellStyle name="Comma 17 2 2 3 3" xfId="28856" xr:uid="{AD412A08-A462-4EEF-BD80-5D6C64B2AFD8}"/>
    <cellStyle name="Comma 17 2 2 3 3 2" xfId="48325" xr:uid="{2F5BA581-BC29-4028-BA9C-82AD659402B4}"/>
    <cellStyle name="Comma 17 2 2 3 3 3" xfId="38840" xr:uid="{ED044AA1-01CE-446D-B75C-AE62D3424713}"/>
    <cellStyle name="Comma 17 2 2 3 4" xfId="25170" xr:uid="{5965FC4D-3E7E-4C84-9CC9-0824CE6A3123}"/>
    <cellStyle name="Comma 17 2 2 3 4 2" xfId="45147" xr:uid="{9DEF97B2-BE87-441D-98AC-DBFA3CBF8968}"/>
    <cellStyle name="Comma 17 2 2 3 4 3" xfId="35576" xr:uid="{C590ECC1-3BDE-4EFB-99B9-8AB4F27D4741}"/>
    <cellStyle name="Comma 17 2 2 3 5" xfId="42080" xr:uid="{21605780-632E-411C-965C-0DD7E8DCABAF}"/>
    <cellStyle name="Comma 17 2 2 3 6" xfId="32454" xr:uid="{C285B14B-EB21-4E4E-80BA-97069F2A29F1}"/>
    <cellStyle name="Comma 17 2 2 4" xfId="22004" xr:uid="{76B87975-01AC-484D-BDE7-792C340A3ACB}"/>
    <cellStyle name="Comma 17 2 2 4 2" xfId="29480" xr:uid="{B83D3A8F-F43B-4E3E-B7F9-B07771A4A921}"/>
    <cellStyle name="Comma 17 2 2 4 2 2" xfId="48949" xr:uid="{488DD4B4-232A-4A8F-9B5E-97968680D406}"/>
    <cellStyle name="Comma 17 2 2 4 2 3" xfId="39464" xr:uid="{38BA3D85-7435-44C1-833C-5EF96C18EEEC}"/>
    <cellStyle name="Comma 17 2 2 4 3" xfId="25794" xr:uid="{EBBCCFD3-8DE8-4A94-AFAF-0ED8DBA3B821}"/>
    <cellStyle name="Comma 17 2 2 4 3 2" xfId="45771" xr:uid="{413F396C-09A0-471B-AC87-64D687DA3594}"/>
    <cellStyle name="Comma 17 2 2 4 3 3" xfId="36200" xr:uid="{ED2393EB-6368-4FD1-846E-4545260F05F3}"/>
    <cellStyle name="Comma 17 2 2 4 4" xfId="42704" xr:uid="{548DCDC2-3697-453F-BC18-2E4290C389F1}"/>
    <cellStyle name="Comma 17 2 2 4 5" xfId="33078" xr:uid="{865720BA-9DC4-4490-B209-D5BD8ECBBD82}"/>
    <cellStyle name="Comma 17 2 2 5" xfId="27946" xr:uid="{EB6BA766-7767-4882-B960-02C362A14148}"/>
    <cellStyle name="Comma 17 2 2 5 2" xfId="47415" xr:uid="{5AD5F2A7-BA6A-46A6-87DD-45F4E85DAD43}"/>
    <cellStyle name="Comma 17 2 2 5 3" xfId="37930" xr:uid="{B6393E20-6F6F-4234-A727-6986CB43FCA0}"/>
    <cellStyle name="Comma 17 2 2 6" xfId="24261" xr:uid="{4FF44369-3A9F-40F8-899A-FB0B7ECE8701}"/>
    <cellStyle name="Comma 17 2 2 6 2" xfId="44238" xr:uid="{40C32197-F114-43BB-8A35-61C4228283CE}"/>
    <cellStyle name="Comma 17 2 2 6 3" xfId="34667" xr:uid="{FB3E1ACA-77CA-4AFF-8BF1-827D401E7CE9}"/>
    <cellStyle name="Comma 17 2 2 7" xfId="41170" xr:uid="{CA004859-FD4E-4D80-8005-CED749CD7315}"/>
    <cellStyle name="Comma 17 2 2 8" xfId="31531" xr:uid="{BD53DC86-1E4C-4BE1-B4A1-A07917B093DD}"/>
    <cellStyle name="Comma 17 2 3" xfId="20186" xr:uid="{C1E62E59-8AD3-4D14-AC3C-D441F4074E94}"/>
    <cellStyle name="Comma 17 2 3 2" xfId="21239" xr:uid="{80981CA1-BE47-4129-B666-7DC24479A727}"/>
    <cellStyle name="Comma 17 2 3 2 2" xfId="22781" xr:uid="{03CCF2E6-1C41-4E8A-8996-37C7B18BD572}"/>
    <cellStyle name="Comma 17 2 3 2 2 2" xfId="30257" xr:uid="{2A9FAA76-4B86-4BCE-A749-D7DA3CFB19A3}"/>
    <cellStyle name="Comma 17 2 3 2 2 2 2" xfId="49726" xr:uid="{D63E1B92-29E5-400C-80D8-840B8AB0C25E}"/>
    <cellStyle name="Comma 17 2 3 2 2 2 3" xfId="40241" xr:uid="{30DBCB07-792F-415E-A5B3-7E00A27CE0AF}"/>
    <cellStyle name="Comma 17 2 3 2 2 3" xfId="26571" xr:uid="{07558F1B-378C-4DC4-8790-ECAC1AF35D0A}"/>
    <cellStyle name="Comma 17 2 3 2 2 3 2" xfId="46548" xr:uid="{508EF9E2-8976-4D8A-B42A-91E03F966AD5}"/>
    <cellStyle name="Comma 17 2 3 2 2 3 3" xfId="36977" xr:uid="{7F7789DA-ED43-4044-8D2F-CD88AAF8624C}"/>
    <cellStyle name="Comma 17 2 3 2 2 4" xfId="43481" xr:uid="{D1A4DABE-6906-4567-9894-7F73589A7933}"/>
    <cellStyle name="Comma 17 2 3 2 2 5" xfId="33855" xr:uid="{93222717-11AB-4199-8088-29A7FBE2988B}"/>
    <cellStyle name="Comma 17 2 3 2 3" xfId="28723" xr:uid="{485D998C-8F4D-4467-A11A-276730C2F4D1}"/>
    <cellStyle name="Comma 17 2 3 2 3 2" xfId="48192" xr:uid="{FDBE7FA9-36FE-4F8F-B75E-15DFCCF23466}"/>
    <cellStyle name="Comma 17 2 3 2 3 3" xfId="38707" xr:uid="{27F41470-AC79-451D-AC3C-BADDA7FE8FC9}"/>
    <cellStyle name="Comma 17 2 3 2 4" xfId="25037" xr:uid="{534E71FF-E87A-46D7-B2B1-B01C358B7174}"/>
    <cellStyle name="Comma 17 2 3 2 4 2" xfId="45014" xr:uid="{D16A6653-E2EA-494A-B512-2B59C2C5490F}"/>
    <cellStyle name="Comma 17 2 3 2 4 3" xfId="35443" xr:uid="{B6574D3C-1F91-4C2E-83B0-E6F8669C1574}"/>
    <cellStyle name="Comma 17 2 3 2 5" xfId="41947" xr:uid="{EEB65D3B-4C9A-49D2-955A-83514969242E}"/>
    <cellStyle name="Comma 17 2 3 2 6" xfId="32321" xr:uid="{D1317945-C82B-47FF-B012-689E34D4C843}"/>
    <cellStyle name="Comma 17 2 3 3" xfId="21871" xr:uid="{1C7FDEEC-7940-4D9E-BAF1-B40E27AC80A2}"/>
    <cellStyle name="Comma 17 2 3 3 2" xfId="29347" xr:uid="{7DD93116-3CEF-4A55-BEC0-B1D862E41847}"/>
    <cellStyle name="Comma 17 2 3 3 2 2" xfId="48816" xr:uid="{A37DEC58-70A7-4BB2-9080-1210621A46E0}"/>
    <cellStyle name="Comma 17 2 3 3 2 3" xfId="39331" xr:uid="{B20567A5-2F0B-40EA-B5CA-197AA5792673}"/>
    <cellStyle name="Comma 17 2 3 3 3" xfId="25661" xr:uid="{D5F0361A-45D8-4D0E-A11F-59AD49284A58}"/>
    <cellStyle name="Comma 17 2 3 3 3 2" xfId="45638" xr:uid="{3C22BF36-C03A-4C9D-A701-5E20BC15EB4E}"/>
    <cellStyle name="Comma 17 2 3 3 3 3" xfId="36067" xr:uid="{A9616755-02BA-4B59-BA9D-736DCEA0693E}"/>
    <cellStyle name="Comma 17 2 3 3 4" xfId="42571" xr:uid="{DF0B0A6B-0C21-4D6A-9C20-E75073126F61}"/>
    <cellStyle name="Comma 17 2 3 3 5" xfId="32945" xr:uid="{744469DA-AC08-459A-B008-52E991A31CB6}"/>
    <cellStyle name="Comma 17 2 3 4" xfId="27813" xr:uid="{F0501B79-76F2-4966-B4F9-68D80EB8B174}"/>
    <cellStyle name="Comma 17 2 3 4 2" xfId="47282" xr:uid="{543CE974-F1FC-4D00-A997-29D899634048}"/>
    <cellStyle name="Comma 17 2 3 4 3" xfId="37797" xr:uid="{B5700127-31E0-4602-91DC-8E815EC8158E}"/>
    <cellStyle name="Comma 17 2 3 5" xfId="24128" xr:uid="{0CF62A9B-C1E5-4151-957A-8A0E02347F9E}"/>
    <cellStyle name="Comma 17 2 3 5 2" xfId="44105" xr:uid="{D503D573-076B-4B12-8092-3EDFBAC12D9A}"/>
    <cellStyle name="Comma 17 2 3 5 3" xfId="34534" xr:uid="{C27125F7-FDCE-4911-9A50-02B5E867F594}"/>
    <cellStyle name="Comma 17 2 3 6" xfId="41037" xr:uid="{57D9CB81-4443-4AE1-A3E8-4EBDD1CD2B1F}"/>
    <cellStyle name="Comma 17 2 3 7" xfId="31398" xr:uid="{B763F665-5F15-412C-B796-BEC129884167}"/>
    <cellStyle name="Comma 17 2 4" xfId="20701" xr:uid="{2E8B2A17-7562-4E90-8E2D-38C24B195268}"/>
    <cellStyle name="Comma 17 2 4 2" xfId="22274" xr:uid="{B7FE4EC3-7C76-4E73-AC43-94C2D9AC62A5}"/>
    <cellStyle name="Comma 17 2 4 2 2" xfId="29750" xr:uid="{4253B0C0-F696-4B81-A6AE-7F65935A39A6}"/>
    <cellStyle name="Comma 17 2 4 2 2 2" xfId="49219" xr:uid="{23D6EB9B-2C3D-498B-B816-904D5B22EB89}"/>
    <cellStyle name="Comma 17 2 4 2 2 3" xfId="39734" xr:uid="{40AAEB13-B5BB-4D2C-BFCE-4442F1D3AB19}"/>
    <cellStyle name="Comma 17 2 4 2 3" xfId="26064" xr:uid="{80F24878-0316-48EA-9EB3-CF17F09142D6}"/>
    <cellStyle name="Comma 17 2 4 2 3 2" xfId="46041" xr:uid="{7ADA3260-9045-4D1D-940E-E2C9F2D05BDE}"/>
    <cellStyle name="Comma 17 2 4 2 3 3" xfId="36470" xr:uid="{A0C5F465-A9A0-4F16-9FF9-034F8FA64570}"/>
    <cellStyle name="Comma 17 2 4 2 4" xfId="42974" xr:uid="{AA10B2DC-689E-49D4-942C-E50DE213CDDF}"/>
    <cellStyle name="Comma 17 2 4 2 5" xfId="33348" xr:uid="{97EDDA78-3089-4CD2-8F39-E1A80A704B65}"/>
    <cellStyle name="Comma 17 2 4 3" xfId="28216" xr:uid="{5221F177-19CB-4A4B-ACBD-BE761CCCE4CB}"/>
    <cellStyle name="Comma 17 2 4 3 2" xfId="47685" xr:uid="{7B7A54CB-364A-4024-8FA2-0E04E616E02A}"/>
    <cellStyle name="Comma 17 2 4 3 3" xfId="38200" xr:uid="{273A2637-B45A-47A5-B285-CAC5B6643872}"/>
    <cellStyle name="Comma 17 2 4 4" xfId="24530" xr:uid="{6236F2B1-E4E7-413A-B2D5-90E89E6E7700}"/>
    <cellStyle name="Comma 17 2 4 4 2" xfId="44507" xr:uid="{947AD7D8-A029-45E5-915A-AD1B6A68F328}"/>
    <cellStyle name="Comma 17 2 4 4 3" xfId="34936" xr:uid="{2BD44DBC-49F5-4CB6-8A3B-F07F6EF33640}"/>
    <cellStyle name="Comma 17 2 4 5" xfId="41440" xr:uid="{1D73316B-D724-47EB-9D01-D8A22F7D3715}"/>
    <cellStyle name="Comma 17 2 4 6" xfId="31812" xr:uid="{7A938EED-FB83-42D5-A3D3-BAA091242942}"/>
    <cellStyle name="Comma 17 2 5" xfId="21003" xr:uid="{2B1D4DB4-418E-459F-9585-491955FA7A07}"/>
    <cellStyle name="Comma 17 2 5 2" xfId="22545" xr:uid="{36CF9974-5EE1-4412-9AE0-3BD7A9E506C1}"/>
    <cellStyle name="Comma 17 2 5 2 2" xfId="30021" xr:uid="{44492906-8552-4BE7-87B1-E2932AB8381C}"/>
    <cellStyle name="Comma 17 2 5 2 2 2" xfId="49490" xr:uid="{E11876DB-1A9C-49F8-BB8D-DF7FC71A31ED}"/>
    <cellStyle name="Comma 17 2 5 2 2 3" xfId="40005" xr:uid="{9E191478-04CE-4634-B5B3-2AF0D27F2F15}"/>
    <cellStyle name="Comma 17 2 5 2 3" xfId="26335" xr:uid="{A8A78D5B-6BBA-4A22-9836-DB6D8C3BCF0C}"/>
    <cellStyle name="Comma 17 2 5 2 3 2" xfId="46312" xr:uid="{DA4AEDB9-965A-4BD8-875B-0F9EE1F28413}"/>
    <cellStyle name="Comma 17 2 5 2 3 3" xfId="36741" xr:uid="{A963E339-A558-461C-8DA2-C5CD62F2D755}"/>
    <cellStyle name="Comma 17 2 5 2 4" xfId="43245" xr:uid="{0E47106C-2830-4201-8D81-6E7486E3030A}"/>
    <cellStyle name="Comma 17 2 5 2 5" xfId="33619" xr:uid="{37BAE913-E6E7-40D3-AF41-56E0011F7020}"/>
    <cellStyle name="Comma 17 2 5 3" xfId="28487" xr:uid="{251293C2-FC90-4620-AC9E-8BD534E9B1C8}"/>
    <cellStyle name="Comma 17 2 5 3 2" xfId="47956" xr:uid="{124FCFD1-8984-4743-AAB7-0BBFD49DD69A}"/>
    <cellStyle name="Comma 17 2 5 3 3" xfId="38471" xr:uid="{2273DA54-2A21-4A87-8870-4FA84AD0BBA2}"/>
    <cellStyle name="Comma 17 2 5 4" xfId="24801" xr:uid="{B7F26468-F012-4BCA-9372-88BDC9A64C0F}"/>
    <cellStyle name="Comma 17 2 5 4 2" xfId="44778" xr:uid="{8FDE0CBC-DCA2-4463-826B-45048235F8C6}"/>
    <cellStyle name="Comma 17 2 5 4 3" xfId="35207" xr:uid="{6A728496-3500-488E-AC5C-AA4123924F8C}"/>
    <cellStyle name="Comma 17 2 5 5" xfId="41711" xr:uid="{C9D36532-F913-487C-A915-6D7B29E10059}"/>
    <cellStyle name="Comma 17 2 5 6" xfId="32085" xr:uid="{EAE140AB-E981-47D3-A48D-C3333540570D}"/>
    <cellStyle name="Comma 17 2 6" xfId="21635" xr:uid="{6BECA698-EF26-43B3-8E92-A8665862BE65}"/>
    <cellStyle name="Comma 17 2 6 2" xfId="29111" xr:uid="{F9219B05-D5F3-40CE-8B8D-6BA363F9BA46}"/>
    <cellStyle name="Comma 17 2 6 2 2" xfId="48580" xr:uid="{14D6DFCB-C2E7-4AFA-9255-15E3D65B4390}"/>
    <cellStyle name="Comma 17 2 6 2 3" xfId="39095" xr:uid="{A6D74494-2A2D-4F1B-BA89-13504F88A288}"/>
    <cellStyle name="Comma 17 2 6 3" xfId="25425" xr:uid="{B84E7F3A-4FF9-45EE-AC50-8FC37619087B}"/>
    <cellStyle name="Comma 17 2 6 3 2" xfId="45402" xr:uid="{B0404022-CF9F-4B6D-AEA0-961B4E549E01}"/>
    <cellStyle name="Comma 17 2 6 3 3" xfId="35831" xr:uid="{E33F1BDF-41B3-42DD-A601-200FA450C464}"/>
    <cellStyle name="Comma 17 2 6 4" xfId="42335" xr:uid="{5EC2C142-3EFB-48CF-AD42-12184854F4AF}"/>
    <cellStyle name="Comma 17 2 6 5" xfId="32709" xr:uid="{00371692-6144-4CBE-AF33-0957200F5F62}"/>
    <cellStyle name="Comma 17 2 7" xfId="23823" xr:uid="{26CAF234-826C-4DD3-A58B-DDD9E7B34319}"/>
    <cellStyle name="Comma 17 2 7 2" xfId="30594" xr:uid="{AFB355AE-25C5-4D97-8963-85D66F9DFE9E}"/>
    <cellStyle name="Comma 17 2 7 2 2" xfId="50063" xr:uid="{3BBF2A85-6E82-4474-A5C2-DF25C890BB0F}"/>
    <cellStyle name="Comma 17 2 7 2 3" xfId="40578" xr:uid="{E61BE2DD-756B-4AD8-9716-5B0D95716D39}"/>
    <cellStyle name="Comma 17 2 7 3" xfId="26907" xr:uid="{483F006C-A0F8-44C4-8836-2EBC609F4780}"/>
    <cellStyle name="Comma 17 2 7 3 2" xfId="46884" xr:uid="{A39DC4CB-C0EE-4F6E-802D-FEF9225DA173}"/>
    <cellStyle name="Comma 17 2 7 3 3" xfId="37313" xr:uid="{09A671BD-BF9A-44C4-8DF4-2AEF0FC85BDB}"/>
    <cellStyle name="Comma 17 2 7 4" xfId="43818" xr:uid="{AEA084A7-3ED5-4F0F-8355-E5031938D26D}"/>
    <cellStyle name="Comma 17 2 7 5" xfId="34247" xr:uid="{C145BCB4-7375-4312-AE82-96FF3DEF92F4}"/>
    <cellStyle name="Comma 17 2 8" xfId="27577" xr:uid="{B835A436-B778-41CB-8A2B-3190CC3EF9FE}"/>
    <cellStyle name="Comma 17 2 8 2" xfId="47046" xr:uid="{6FA427DC-FEDE-4B0F-8DC8-09AB8B234909}"/>
    <cellStyle name="Comma 17 2 8 3" xfId="37561" xr:uid="{C68AFBB8-7C27-4886-8620-0B570AD88003}"/>
    <cellStyle name="Comma 17 2 9" xfId="23891" xr:uid="{628C017B-C645-424F-871D-0D0A2C3EFCB8}"/>
    <cellStyle name="Comma 17 2 9 2" xfId="43868" xr:uid="{27C7E7CB-FB75-4E02-81B9-8448D467C498}"/>
    <cellStyle name="Comma 17 2 9 3" xfId="34297" xr:uid="{0966E640-F141-4DE3-A943-5049644958BB}"/>
    <cellStyle name="Comma 17 3" xfId="20067" xr:uid="{C6DA3C02-DA7F-4E9B-8F5E-7A8C5EBA1664}"/>
    <cellStyle name="Comma 17 3 2" xfId="21122" xr:uid="{821F5CA1-85AC-485C-985E-D441E545C9B9}"/>
    <cellStyle name="Comma 17 3 2 2" xfId="22664" xr:uid="{43096A0A-937E-474F-AEA3-439C0AFC9CE3}"/>
    <cellStyle name="Comma 17 3 2 2 2" xfId="30140" xr:uid="{1C9133EB-834A-429D-A721-FDC3C36DF44D}"/>
    <cellStyle name="Comma 17 3 2 2 2 2" xfId="49609" xr:uid="{DF771B94-7997-43C1-BA7D-051429002DD3}"/>
    <cellStyle name="Comma 17 3 2 2 2 3" xfId="40124" xr:uid="{D4BFA227-FA39-4837-B743-D217FACFFD78}"/>
    <cellStyle name="Comma 17 3 2 2 3" xfId="26454" xr:uid="{B2833086-B502-4D07-9248-CD2745E9D2EA}"/>
    <cellStyle name="Comma 17 3 2 2 3 2" xfId="46431" xr:uid="{9D470377-D3FA-4E93-A760-A9C1E496F94E}"/>
    <cellStyle name="Comma 17 3 2 2 3 3" xfId="36860" xr:uid="{03FA3A7E-3849-40DE-A8C2-A09B16F64D46}"/>
    <cellStyle name="Comma 17 3 2 2 4" xfId="43364" xr:uid="{CB8E7206-5C17-4263-A31E-1496A704A451}"/>
    <cellStyle name="Comma 17 3 2 2 5" xfId="33738" xr:uid="{594DEF75-3F3D-4CC6-90E3-DB07842E428F}"/>
    <cellStyle name="Comma 17 3 2 3" xfId="28606" xr:uid="{A86AF529-E22D-4022-81E4-EE75E3E0C034}"/>
    <cellStyle name="Comma 17 3 2 3 2" xfId="48075" xr:uid="{38B898E2-AABB-4FD4-BB22-7FEABBF6AB0B}"/>
    <cellStyle name="Comma 17 3 2 3 3" xfId="38590" xr:uid="{8DACB5A6-5492-4B08-9288-F75C05B4103E}"/>
    <cellStyle name="Comma 17 3 2 4" xfId="24920" xr:uid="{BFC98C9D-B523-4EB7-A7CD-319EA0346680}"/>
    <cellStyle name="Comma 17 3 2 4 2" xfId="44897" xr:uid="{EF59D962-3918-4628-9DB2-ADFDCA286F38}"/>
    <cellStyle name="Comma 17 3 2 4 3" xfId="35326" xr:uid="{5588EAF9-F46E-4106-BB66-093E05059ED0}"/>
    <cellStyle name="Comma 17 3 2 5" xfId="41830" xr:uid="{DFF9BE66-A301-4CDC-BF71-F60D825ED3A7}"/>
    <cellStyle name="Comma 17 3 2 6" xfId="32204" xr:uid="{446A36A3-6A43-414B-A242-132E7A3EB6D8}"/>
    <cellStyle name="Comma 17 3 3" xfId="21754" xr:uid="{712CC65F-F4F9-4D15-B9FF-C8E74D6E090B}"/>
    <cellStyle name="Comma 17 3 3 2" xfId="29230" xr:uid="{AD983CAE-AB8C-427A-A479-02C2DC515705}"/>
    <cellStyle name="Comma 17 3 3 2 2" xfId="48699" xr:uid="{FC65EC10-52FD-4FC2-9B66-2647BF93CA3D}"/>
    <cellStyle name="Comma 17 3 3 2 3" xfId="39214" xr:uid="{3720921D-A1E6-42BB-8991-44329C1FC56C}"/>
    <cellStyle name="Comma 17 3 3 3" xfId="25544" xr:uid="{626F5442-B1DB-4D7C-B6B8-29BB71783F1C}"/>
    <cellStyle name="Comma 17 3 3 3 2" xfId="45521" xr:uid="{7CEA9B74-0BC7-4E01-A150-C97B00D84F52}"/>
    <cellStyle name="Comma 17 3 3 3 3" xfId="35950" xr:uid="{14EF91CF-5B68-4BD0-B36E-159F691D85ED}"/>
    <cellStyle name="Comma 17 3 3 4" xfId="42454" xr:uid="{08EF4C17-696B-4E5A-A06C-442F516748DA}"/>
    <cellStyle name="Comma 17 3 3 5" xfId="32828" xr:uid="{334B6AE0-7B39-41C7-AEF2-322B339278CF}"/>
    <cellStyle name="Comma 17 3 4" xfId="27696" xr:uid="{29003A77-712B-4A3B-8F51-0D83A26B79EF}"/>
    <cellStyle name="Comma 17 3 4 2" xfId="47165" xr:uid="{C5D9E735-F501-4BAA-B99E-DD6005C14150}"/>
    <cellStyle name="Comma 17 3 4 3" xfId="37680" xr:uid="{7C01895E-D10A-41FC-8D8C-970F46841569}"/>
    <cellStyle name="Comma 17 3 5" xfId="24011" xr:uid="{496455A3-EEB3-4C34-94ED-3FEEEDEEC0D9}"/>
    <cellStyle name="Comma 17 3 5 2" xfId="43988" xr:uid="{DE4850DD-1D72-4BE0-B68E-3B144C8F9A03}"/>
    <cellStyle name="Comma 17 3 5 3" xfId="34417" xr:uid="{2B5E0313-96EC-4BE5-908A-5641B59ACDB2}"/>
    <cellStyle name="Comma 17 3 6" xfId="40920" xr:uid="{F0168782-B1C4-4E68-859F-5F890E808AA7}"/>
    <cellStyle name="Comma 17 3 7" xfId="31281" xr:uid="{90292BBC-5C5F-4530-87D1-2B7F863D4D63}"/>
    <cellStyle name="Comma 17 4" xfId="20541" xr:uid="{8800C988-20B5-4BB3-9DEB-C4DF29034339}"/>
    <cellStyle name="Comma 17 4 2" xfId="22143" xr:uid="{F6509E57-FC5F-4D91-A8E9-4F0B36A2994E}"/>
    <cellStyle name="Comma 17 4 2 2" xfId="29619" xr:uid="{DAB295FA-9F55-4F69-97F5-E6A1A1F6F5E8}"/>
    <cellStyle name="Comma 17 4 2 2 2" xfId="49088" xr:uid="{A0EE4E7A-6CB2-478C-862E-BB5367BAFE71}"/>
    <cellStyle name="Comma 17 4 2 2 3" xfId="39603" xr:uid="{43CCAEFB-1FC2-49EB-9F48-3CB8BED4D98C}"/>
    <cellStyle name="Comma 17 4 2 3" xfId="25933" xr:uid="{C5E9BBC8-3387-44D0-8116-6F026D2ECD45}"/>
    <cellStyle name="Comma 17 4 2 3 2" xfId="45910" xr:uid="{95ACCF66-58E5-4864-B894-016E7F2E75A9}"/>
    <cellStyle name="Comma 17 4 2 3 3" xfId="36339" xr:uid="{FC5854AA-4E16-4D2E-BEF8-D56CCD322A92}"/>
    <cellStyle name="Comma 17 4 2 4" xfId="42843" xr:uid="{E1EE774F-72BF-4520-B0CF-8E468C41A469}"/>
    <cellStyle name="Comma 17 4 2 5" xfId="33217" xr:uid="{308D64C3-FA24-4F8B-B764-8E2AD9CF9F61}"/>
    <cellStyle name="Comma 17 4 3" xfId="28085" xr:uid="{8FCC2891-AB44-467D-B796-B179CDDCE309}"/>
    <cellStyle name="Comma 17 4 3 2" xfId="47554" xr:uid="{36CF69EF-67A0-4E62-BCFD-CF9F843DBF16}"/>
    <cellStyle name="Comma 17 4 3 3" xfId="38069" xr:uid="{8B2EDA49-3549-4F26-A78E-52FAEC08ADEB}"/>
    <cellStyle name="Comma 17 4 4" xfId="24399" xr:uid="{6BF79954-5920-4AB7-B81F-7C1B4BCD8E4C}"/>
    <cellStyle name="Comma 17 4 4 2" xfId="44376" xr:uid="{64C9EB85-D052-4437-AEEC-148D4FBCA8A4}"/>
    <cellStyle name="Comma 17 4 4 3" xfId="34805" xr:uid="{4A0C6105-67F2-4C11-8B9E-5169844A5081}"/>
    <cellStyle name="Comma 17 4 5" xfId="41309" xr:uid="{A0661431-49EC-47A1-A2D2-8F865D3AA928}"/>
    <cellStyle name="Comma 17 4 6" xfId="31672" xr:uid="{A9184E24-8229-4B72-8458-98E90D439334}"/>
    <cellStyle name="Comma 17 5" xfId="21516" xr:uid="{905EAC4B-7444-4109-95F4-BB130359632F}"/>
    <cellStyle name="Comma 17 5 2" xfId="28992" xr:uid="{F64ECBE7-BB1B-4925-8A92-1D1FB3DF922D}"/>
    <cellStyle name="Comma 17 5 2 2" xfId="48461" xr:uid="{8C7EF192-239E-47A6-97AD-49B6D835A5B0}"/>
    <cellStyle name="Comma 17 5 2 3" xfId="38976" xr:uid="{6F3077D5-2048-4BD6-8242-3C45F2514D54}"/>
    <cellStyle name="Comma 17 5 3" xfId="25306" xr:uid="{654F0087-E76D-473F-9D88-23AFE166B218}"/>
    <cellStyle name="Comma 17 5 3 2" xfId="45283" xr:uid="{7C88AE15-F0A0-4E21-AD71-4032E1C80E67}"/>
    <cellStyle name="Comma 17 5 3 3" xfId="35712" xr:uid="{C0BE57BC-3301-4D33-A908-AA546FCAF2C4}"/>
    <cellStyle name="Comma 17 5 4" xfId="42216" xr:uid="{67BCE87F-45FC-414C-AF27-A941E8256BF4}"/>
    <cellStyle name="Comma 17 5 5" xfId="32590" xr:uid="{2C53F4CD-A491-4EB2-BA6F-BF449640A3F4}"/>
    <cellStyle name="Comma 17 6" xfId="23770" xr:uid="{D99B1345-22C4-4D68-8428-813B2CA5D36C}"/>
    <cellStyle name="Comma 17 6 2" xfId="30560" xr:uid="{6676EC00-B0D8-4504-A697-2710916EBDB1}"/>
    <cellStyle name="Comma 17 6 2 2" xfId="50029" xr:uid="{0E344840-AA14-4E8C-A533-73CEC1BCFEF6}"/>
    <cellStyle name="Comma 17 6 2 3" xfId="40544" xr:uid="{9850A9C7-201D-4F02-822D-1075324158A4}"/>
    <cellStyle name="Comma 17 6 3" xfId="26873" xr:uid="{71798AA0-8DFB-4943-93CB-AF83F52980DE}"/>
    <cellStyle name="Comma 17 6 3 2" xfId="46850" xr:uid="{87E73691-46F1-4841-A553-D81A3106418B}"/>
    <cellStyle name="Comma 17 6 3 3" xfId="37279" xr:uid="{D25E100A-ACCB-4C6D-8CA5-646F2B7E4606}"/>
    <cellStyle name="Comma 17 6 4" xfId="43784" xr:uid="{8DCA5522-555A-474E-8FD2-AFA44CA51891}"/>
    <cellStyle name="Comma 17 6 5" xfId="34205" xr:uid="{5508351B-7E08-432E-BC44-082DB28F6F4D}"/>
    <cellStyle name="Comma 17 7" xfId="19500" xr:uid="{4CCB000B-8802-4927-AF1B-28F2D1AFE2BF}"/>
    <cellStyle name="Comma 17 7 2" xfId="27458" xr:uid="{A80E58E5-D2EE-4E4F-B76E-364A8D9FB9FD}"/>
    <cellStyle name="Comma 17 7 2 2" xfId="46927" xr:uid="{EE18BC18-6DEC-446E-8036-42ECA577CA33}"/>
    <cellStyle name="Comma 17 7 2 3" xfId="37442" xr:uid="{72E7720D-9375-49A9-B40E-77B450AB85D8}"/>
    <cellStyle name="Comma 17 7 3" xfId="40683" xr:uid="{54844721-5018-4729-8379-DA0B71F82A85}"/>
    <cellStyle name="Comma 17 7 4" xfId="30991" xr:uid="{388D0B8F-B420-4AD0-B2C9-7697DA91BC38}"/>
    <cellStyle name="Comma 17 8" xfId="27435" xr:uid="{73273A9A-E43B-4E01-91E9-8E59CC2D0535}"/>
    <cellStyle name="Comma 17 8 2" xfId="46906" xr:uid="{D7B8BCF9-9AD9-44EA-A942-60B8B3E451D4}"/>
    <cellStyle name="Comma 17 8 3" xfId="37421" xr:uid="{2CB3D4FF-8C43-4FE7-A792-305AA7A2F39E}"/>
    <cellStyle name="Comma 17 9" xfId="19168" xr:uid="{CF6B681E-8B18-404C-A728-401375F32926}"/>
    <cellStyle name="Comma 17 9 2" xfId="40659" xr:uid="{CF534F45-FF06-4558-BCF8-0BD94808C3DC}"/>
    <cellStyle name="Comma 170" xfId="40642" xr:uid="{EABEAFDC-3DF7-457B-98C1-F792865EE652}"/>
    <cellStyle name="Comma 171" xfId="40645" xr:uid="{944810A5-8348-415C-B0B6-232D5DD44A90}"/>
    <cellStyle name="Comma 172" xfId="30671" xr:uid="{05883DA8-15C3-480F-8C1D-2ED17D318E54}"/>
    <cellStyle name="Comma 173" xfId="50111" xr:uid="{0995766D-C11C-409D-BEC3-C568FB387032}"/>
    <cellStyle name="Comma 174" xfId="50110" xr:uid="{A13B2A83-1304-4D02-95A2-5CCCB635BAC3}"/>
    <cellStyle name="Comma 175" xfId="50115" xr:uid="{95515AD8-2C63-40D2-9F61-A78ED4781936}"/>
    <cellStyle name="Comma 176" xfId="50117" xr:uid="{5214D028-656A-4B22-837F-94F06A31299B}"/>
    <cellStyle name="Comma 177" xfId="50120" xr:uid="{15451E81-A74F-4F02-94CB-A56E02EAAFC4}"/>
    <cellStyle name="Comma 178" xfId="50122" xr:uid="{1C0EF44F-3B0B-4A6E-8165-335F53A2DD28}"/>
    <cellStyle name="Comma 179" xfId="50125" xr:uid="{0BB92621-487F-4433-8E0F-B0C10172FBE2}"/>
    <cellStyle name="Comma 18" xfId="8017" xr:uid="{77B7DDCB-5E95-4380-9FF8-A15B1A36A6D8}"/>
    <cellStyle name="Comma 18 10" xfId="30947" xr:uid="{6EE68310-E5A7-41B0-8910-2D87E741E06C}"/>
    <cellStyle name="Comma 18 2" xfId="19873" xr:uid="{24983A3B-5752-4BD7-BC8F-A5B6999A5553}"/>
    <cellStyle name="Comma 18 2 10" xfId="40802" xr:uid="{EC5A513C-75CC-4851-B914-283A5926E7F9}"/>
    <cellStyle name="Comma 18 2 11" xfId="31152" xr:uid="{23A1B07F-0928-4A1B-BF08-344443DBB8B5}"/>
    <cellStyle name="Comma 18 2 2" xfId="20319" xr:uid="{E14E2A9F-4FD9-43FF-A084-2BAC6C994D94}"/>
    <cellStyle name="Comma 18 2 2 2" xfId="20838" xr:uid="{B282F4E2-67BE-4F39-BADE-BB18CB379B4B}"/>
    <cellStyle name="Comma 18 2 2 2 2" xfId="22408" xr:uid="{471DC4B1-79AB-4DE0-A7B3-4CCF15D03427}"/>
    <cellStyle name="Comma 18 2 2 2 2 2" xfId="29884" xr:uid="{88EB7173-C8FE-4101-BD62-39D472B0C5B5}"/>
    <cellStyle name="Comma 18 2 2 2 2 2 2" xfId="49353" xr:uid="{387CC7ED-A614-4C12-A6F7-48EAC7B8A2CA}"/>
    <cellStyle name="Comma 18 2 2 2 2 2 3" xfId="39868" xr:uid="{78EB5B2C-BC41-42BF-B41D-35B7A6FA434D}"/>
    <cellStyle name="Comma 18 2 2 2 2 3" xfId="26198" xr:uid="{B611EC3A-FBBD-436F-A5DE-9F939255A712}"/>
    <cellStyle name="Comma 18 2 2 2 2 3 2" xfId="46175" xr:uid="{7AD0F4AD-D376-437F-9FE4-D3B5888A0C1D}"/>
    <cellStyle name="Comma 18 2 2 2 2 3 3" xfId="36604" xr:uid="{B522C5A2-F299-4880-97F4-3B3815473A00}"/>
    <cellStyle name="Comma 18 2 2 2 2 4" xfId="43108" xr:uid="{9EA60926-4BA8-4122-A033-F7FCF7CCA197}"/>
    <cellStyle name="Comma 18 2 2 2 2 5" xfId="33482" xr:uid="{DC6E5A10-F4ED-4F64-895E-77BE5003E895}"/>
    <cellStyle name="Comma 18 2 2 2 3" xfId="28350" xr:uid="{C4F15423-0AD7-4069-B0E1-80BABF60562F}"/>
    <cellStyle name="Comma 18 2 2 2 3 2" xfId="47819" xr:uid="{E28D2F24-596A-4AAD-A78D-CEEFF9646C45}"/>
    <cellStyle name="Comma 18 2 2 2 3 3" xfId="38334" xr:uid="{E6964815-040A-471B-9E57-8805DA0F93E6}"/>
    <cellStyle name="Comma 18 2 2 2 4" xfId="24664" xr:uid="{BAC5DAFC-5A7D-46AA-A2F5-F4C454C53BB1}"/>
    <cellStyle name="Comma 18 2 2 2 4 2" xfId="44641" xr:uid="{F46EBA03-49BA-4151-A154-3D3021C30CD6}"/>
    <cellStyle name="Comma 18 2 2 2 4 3" xfId="35070" xr:uid="{E79BCF81-E8A8-4710-AF2C-F29DBC3E3CEC}"/>
    <cellStyle name="Comma 18 2 2 2 5" xfId="41574" xr:uid="{0B6A8E25-671E-4E5C-8857-396240E10317}"/>
    <cellStyle name="Comma 18 2 2 2 6" xfId="31946" xr:uid="{55B83061-E9A1-42D9-8EEA-E1DB1A9623D3}"/>
    <cellStyle name="Comma 18 2 2 3" xfId="21373" xr:uid="{6DA67496-DA74-46F6-936B-AEF0E887930A}"/>
    <cellStyle name="Comma 18 2 2 3 2" xfId="22915" xr:uid="{A13F007C-A21F-4E8F-9803-6D1B43BC90E1}"/>
    <cellStyle name="Comma 18 2 2 3 2 2" xfId="30391" xr:uid="{78BA0AC1-8DC1-42F2-B2FB-506BB0A0C7CB}"/>
    <cellStyle name="Comma 18 2 2 3 2 2 2" xfId="49860" xr:uid="{F8122CE8-7B3F-4D71-8030-D972A41DA990}"/>
    <cellStyle name="Comma 18 2 2 3 2 2 3" xfId="40375" xr:uid="{39E2F952-2E29-4640-93A3-1AF3CEDA2CF5}"/>
    <cellStyle name="Comma 18 2 2 3 2 3" xfId="26705" xr:uid="{A579C06E-DAD8-41B8-8F73-68C76EC07721}"/>
    <cellStyle name="Comma 18 2 2 3 2 3 2" xfId="46682" xr:uid="{1C355EBC-230F-459E-ADB0-89D7155C8D4E}"/>
    <cellStyle name="Comma 18 2 2 3 2 3 3" xfId="37111" xr:uid="{FBD7465B-3AE6-4402-A221-CEC3822EA97E}"/>
    <cellStyle name="Comma 18 2 2 3 2 4" xfId="43615" xr:uid="{064758D6-1717-42E9-9088-843D05DD4A3A}"/>
    <cellStyle name="Comma 18 2 2 3 2 5" xfId="33989" xr:uid="{ACD6F895-C013-4A08-8A9D-06201A757820}"/>
    <cellStyle name="Comma 18 2 2 3 3" xfId="28857" xr:uid="{47869353-D1E0-4101-80D7-D5302AE81B66}"/>
    <cellStyle name="Comma 18 2 2 3 3 2" xfId="48326" xr:uid="{661F3830-0AF4-4C3D-9354-9ADDA6A23D0D}"/>
    <cellStyle name="Comma 18 2 2 3 3 3" xfId="38841" xr:uid="{914A421D-DA79-4D82-8491-DF5F41ABDB11}"/>
    <cellStyle name="Comma 18 2 2 3 4" xfId="25171" xr:uid="{76F94DCA-2D28-45EC-A3BA-6065759CA91C}"/>
    <cellStyle name="Comma 18 2 2 3 4 2" xfId="45148" xr:uid="{46E80DB8-5FEB-4BCB-B4FB-EFFB47993D0C}"/>
    <cellStyle name="Comma 18 2 2 3 4 3" xfId="35577" xr:uid="{582EADE8-FCD2-4B7F-A38C-51043C641139}"/>
    <cellStyle name="Comma 18 2 2 3 5" xfId="42081" xr:uid="{0EEBE903-C685-4CD6-8BDB-CBE43D98306B}"/>
    <cellStyle name="Comma 18 2 2 3 6" xfId="32455" xr:uid="{01F29141-883B-4F5F-9D31-31D7EA7137E1}"/>
    <cellStyle name="Comma 18 2 2 4" xfId="22005" xr:uid="{CDB9FBAA-659E-41CD-81E6-5EBCC48FB530}"/>
    <cellStyle name="Comma 18 2 2 4 2" xfId="29481" xr:uid="{5D0040D7-30E8-4202-81FD-2334452E6358}"/>
    <cellStyle name="Comma 18 2 2 4 2 2" xfId="48950" xr:uid="{FF1F476D-453B-4CEB-8197-0F264843AC05}"/>
    <cellStyle name="Comma 18 2 2 4 2 3" xfId="39465" xr:uid="{4C6F5FD3-B31B-477E-B6E6-9C014C2F5419}"/>
    <cellStyle name="Comma 18 2 2 4 3" xfId="25795" xr:uid="{1578C862-E8AD-4D1B-95F2-FC779825DB36}"/>
    <cellStyle name="Comma 18 2 2 4 3 2" xfId="45772" xr:uid="{EE135CAB-10D1-4A20-AE7B-7C850289A4D8}"/>
    <cellStyle name="Comma 18 2 2 4 3 3" xfId="36201" xr:uid="{8A5FA037-5021-44F3-8DF2-658F28B8E169}"/>
    <cellStyle name="Comma 18 2 2 4 4" xfId="42705" xr:uid="{76B670D7-7876-434F-904A-2701392643F3}"/>
    <cellStyle name="Comma 18 2 2 4 5" xfId="33079" xr:uid="{0003FCA2-A543-410A-AD35-09B126347435}"/>
    <cellStyle name="Comma 18 2 2 5" xfId="27947" xr:uid="{383FEAFE-CDED-4FA0-BCBC-B4E2CD2413DD}"/>
    <cellStyle name="Comma 18 2 2 5 2" xfId="47416" xr:uid="{BF24208C-9F3B-42C9-A2AA-18A35A9E12B2}"/>
    <cellStyle name="Comma 18 2 2 5 3" xfId="37931" xr:uid="{7CC04FB4-FBC9-4543-96FF-F8C59896211C}"/>
    <cellStyle name="Comma 18 2 2 6" xfId="24262" xr:uid="{9282BBEE-F770-40DB-9159-4A6D9F8FE149}"/>
    <cellStyle name="Comma 18 2 2 6 2" xfId="44239" xr:uid="{71D154A8-DCCB-4CE3-A14F-4E4E84D3068C}"/>
    <cellStyle name="Comma 18 2 2 6 3" xfId="34668" xr:uid="{43A3D8E4-99AC-409B-B196-CF0AAACDCC1E}"/>
    <cellStyle name="Comma 18 2 2 7" xfId="41171" xr:uid="{1C3FABF5-4095-4532-8EBE-A3E2DB99FFD1}"/>
    <cellStyle name="Comma 18 2 2 8" xfId="31532" xr:uid="{7A528219-FDE8-483C-A136-9108331EAE3E}"/>
    <cellStyle name="Comma 18 2 3" xfId="20187" xr:uid="{003E840A-C7FE-44FC-9A82-41F121C40D4B}"/>
    <cellStyle name="Comma 18 2 3 2" xfId="21240" xr:uid="{C35CB236-8AA9-4745-A997-C63C565D1D66}"/>
    <cellStyle name="Comma 18 2 3 2 2" xfId="22782" xr:uid="{CFA93AF8-E841-416B-B570-7957574F6504}"/>
    <cellStyle name="Comma 18 2 3 2 2 2" xfId="30258" xr:uid="{8D1352BD-4D63-4C92-B307-8DC6E66EDE9E}"/>
    <cellStyle name="Comma 18 2 3 2 2 2 2" xfId="49727" xr:uid="{357F4DFE-F6BA-462F-ADF0-884C3B750AA8}"/>
    <cellStyle name="Comma 18 2 3 2 2 2 3" xfId="40242" xr:uid="{FF1BDCBD-7101-4175-BA8F-0B3C459D5BCE}"/>
    <cellStyle name="Comma 18 2 3 2 2 3" xfId="26572" xr:uid="{17568B60-CB5D-40A4-9C72-226031D6981D}"/>
    <cellStyle name="Comma 18 2 3 2 2 3 2" xfId="46549" xr:uid="{B9E033C2-2C4A-443E-94E7-12141592A76C}"/>
    <cellStyle name="Comma 18 2 3 2 2 3 3" xfId="36978" xr:uid="{801705D3-04F9-420F-84F8-39930F210497}"/>
    <cellStyle name="Comma 18 2 3 2 2 4" xfId="43482" xr:uid="{A07791D8-761D-4ABA-B91D-0ACF296581E6}"/>
    <cellStyle name="Comma 18 2 3 2 2 5" xfId="33856" xr:uid="{DB2DCE1C-8C54-4487-BE82-C8DB29C7C3EE}"/>
    <cellStyle name="Comma 18 2 3 2 3" xfId="28724" xr:uid="{82A02DFF-FD87-400B-A477-045890CA4F90}"/>
    <cellStyle name="Comma 18 2 3 2 3 2" xfId="48193" xr:uid="{52A14972-D17A-47E4-888E-9659344F4FC6}"/>
    <cellStyle name="Comma 18 2 3 2 3 3" xfId="38708" xr:uid="{4B71C2C7-8A57-4F02-9F7C-C39E5A4D5061}"/>
    <cellStyle name="Comma 18 2 3 2 4" xfId="25038" xr:uid="{FFC1E627-3B1F-47F9-84FE-B15B92119345}"/>
    <cellStyle name="Comma 18 2 3 2 4 2" xfId="45015" xr:uid="{38D85166-1623-4B67-B2B4-2F13D0C98759}"/>
    <cellStyle name="Comma 18 2 3 2 4 3" xfId="35444" xr:uid="{5475504D-123C-473C-B608-600D5E9D24F3}"/>
    <cellStyle name="Comma 18 2 3 2 5" xfId="41948" xr:uid="{75D1B161-DD37-486B-99FE-196167EBDBB8}"/>
    <cellStyle name="Comma 18 2 3 2 6" xfId="32322" xr:uid="{C574BE65-5F7D-426A-B3CB-9733C1541173}"/>
    <cellStyle name="Comma 18 2 3 3" xfId="21872" xr:uid="{FE002378-E091-4169-AB19-24F1F5A9AC60}"/>
    <cellStyle name="Comma 18 2 3 3 2" xfId="29348" xr:uid="{BF16AE99-C1FA-4D5E-AA7D-3C54F2922629}"/>
    <cellStyle name="Comma 18 2 3 3 2 2" xfId="48817" xr:uid="{F0F72453-660F-4BFA-AA86-60E06DEFCBF2}"/>
    <cellStyle name="Comma 18 2 3 3 2 3" xfId="39332" xr:uid="{3C482C01-DFBB-4CD7-837C-D1DEE23B699A}"/>
    <cellStyle name="Comma 18 2 3 3 3" xfId="25662" xr:uid="{55D77CEE-5DF3-4D54-9163-6EB3C95E506F}"/>
    <cellStyle name="Comma 18 2 3 3 3 2" xfId="45639" xr:uid="{D9A0EB7E-43F3-418A-A850-75FD19290368}"/>
    <cellStyle name="Comma 18 2 3 3 3 3" xfId="36068" xr:uid="{A0A710C8-4F10-4E12-A89D-7D5DCC872290}"/>
    <cellStyle name="Comma 18 2 3 3 4" xfId="42572" xr:uid="{23C6A7A1-882B-4DAD-A68F-84C595F8D2C5}"/>
    <cellStyle name="Comma 18 2 3 3 5" xfId="32946" xr:uid="{39D88CB4-571C-4C35-931D-4111057AF3C8}"/>
    <cellStyle name="Comma 18 2 3 4" xfId="27814" xr:uid="{5B372803-E348-4635-BBFA-D841427524C4}"/>
    <cellStyle name="Comma 18 2 3 4 2" xfId="47283" xr:uid="{77341C21-ABC2-4FB0-8B4A-4EAF0D9E3718}"/>
    <cellStyle name="Comma 18 2 3 4 3" xfId="37798" xr:uid="{0243BAB3-DCC0-49E2-AFF3-30B9E88935E8}"/>
    <cellStyle name="Comma 18 2 3 5" xfId="24129" xr:uid="{B5799A2A-BCE0-4C09-BC52-8D53346404E9}"/>
    <cellStyle name="Comma 18 2 3 5 2" xfId="44106" xr:uid="{4ACCD4CC-3DD3-46CF-8F9A-2A4B229BDA8D}"/>
    <cellStyle name="Comma 18 2 3 5 3" xfId="34535" xr:uid="{A624DEB3-A2B8-41D1-A040-8B3D385A23C5}"/>
    <cellStyle name="Comma 18 2 3 6" xfId="41038" xr:uid="{EAE4E27A-84FB-4550-A3B4-C2495560D54B}"/>
    <cellStyle name="Comma 18 2 3 7" xfId="31399" xr:uid="{A72069CC-90C1-49EA-8557-D113B3458F7B}"/>
    <cellStyle name="Comma 18 2 4" xfId="20702" xr:uid="{29F24AAE-DD2B-4DB0-B3BA-CB3F332153DB}"/>
    <cellStyle name="Comma 18 2 4 2" xfId="22275" xr:uid="{9BA3D672-959E-4115-89EA-181AC0F4F51E}"/>
    <cellStyle name="Comma 18 2 4 2 2" xfId="29751" xr:uid="{F0E53409-F070-4B7B-B3F8-EF464915D0F9}"/>
    <cellStyle name="Comma 18 2 4 2 2 2" xfId="49220" xr:uid="{BF91C0DB-578E-44D1-BA29-D5036109B5A6}"/>
    <cellStyle name="Comma 18 2 4 2 2 3" xfId="39735" xr:uid="{30ECF4CF-F42B-4A9B-9A82-380CEB279E5A}"/>
    <cellStyle name="Comma 18 2 4 2 3" xfId="26065" xr:uid="{A38C8119-F9A4-4864-88DC-E08CDEC1D467}"/>
    <cellStyle name="Comma 18 2 4 2 3 2" xfId="46042" xr:uid="{C98D20E4-9C84-4725-82BA-81CD7257F6F4}"/>
    <cellStyle name="Comma 18 2 4 2 3 3" xfId="36471" xr:uid="{70496877-9711-4904-BA4D-79348CBE9397}"/>
    <cellStyle name="Comma 18 2 4 2 4" xfId="42975" xr:uid="{E1CD7A42-E919-4AA8-86A8-4BDEB057DB87}"/>
    <cellStyle name="Comma 18 2 4 2 5" xfId="33349" xr:uid="{F402D028-8B15-4AF1-AC19-77758C79EA55}"/>
    <cellStyle name="Comma 18 2 4 3" xfId="28217" xr:uid="{940E3A70-309F-4523-919B-A07E49CF8A14}"/>
    <cellStyle name="Comma 18 2 4 3 2" xfId="47686" xr:uid="{97670B57-6D67-45B0-890D-3894B4CDD6EF}"/>
    <cellStyle name="Comma 18 2 4 3 3" xfId="38201" xr:uid="{1F04BBB3-8E42-40B0-AD77-6E30146D5AE8}"/>
    <cellStyle name="Comma 18 2 4 4" xfId="24531" xr:uid="{36625318-362F-4446-9BC5-8B08D6264774}"/>
    <cellStyle name="Comma 18 2 4 4 2" xfId="44508" xr:uid="{3B93B45A-770C-4916-9DC5-351A40B72B42}"/>
    <cellStyle name="Comma 18 2 4 4 3" xfId="34937" xr:uid="{D1525773-907E-4353-BF35-8D44764FD036}"/>
    <cellStyle name="Comma 18 2 4 5" xfId="41441" xr:uid="{CFC68393-13D0-4FD5-B2B9-510329F027CB}"/>
    <cellStyle name="Comma 18 2 4 6" xfId="31813" xr:uid="{E703FE1B-8813-4F9A-9DBA-E2BFC572AD02}"/>
    <cellStyle name="Comma 18 2 5" xfId="21004" xr:uid="{BED5809B-C7D8-4983-9C42-7927BE32C879}"/>
    <cellStyle name="Comma 18 2 5 2" xfId="22546" xr:uid="{E9BD79EC-D920-4F01-ABB1-5B7828BAFE40}"/>
    <cellStyle name="Comma 18 2 5 2 2" xfId="30022" xr:uid="{930B6ED6-9711-443A-8E42-BACF7B32AC37}"/>
    <cellStyle name="Comma 18 2 5 2 2 2" xfId="49491" xr:uid="{5BCBD074-AB1E-4B83-84DD-D6D7F6AF6C87}"/>
    <cellStyle name="Comma 18 2 5 2 2 3" xfId="40006" xr:uid="{CB24B450-9678-43AF-9B95-B138E4581842}"/>
    <cellStyle name="Comma 18 2 5 2 3" xfId="26336" xr:uid="{E3CFE25F-64F6-423A-B4FF-90F9662D028A}"/>
    <cellStyle name="Comma 18 2 5 2 3 2" xfId="46313" xr:uid="{65F7E4B5-4AAE-4B70-87A3-EC20778B3895}"/>
    <cellStyle name="Comma 18 2 5 2 3 3" xfId="36742" xr:uid="{FEFE0ADD-3601-4A9D-9050-5F5C6159E5BC}"/>
    <cellStyle name="Comma 18 2 5 2 4" xfId="43246" xr:uid="{AE371DB2-99BC-4A26-8439-99F352C4C241}"/>
    <cellStyle name="Comma 18 2 5 2 5" xfId="33620" xr:uid="{869842F3-DF0F-4BB9-A2A2-5D6B255836CA}"/>
    <cellStyle name="Comma 18 2 5 3" xfId="28488" xr:uid="{0DE2C6B0-4375-4500-AA92-0E6E96F00D77}"/>
    <cellStyle name="Comma 18 2 5 3 2" xfId="47957" xr:uid="{D00ED7E5-F51D-4F67-A21E-9E222C20CCB9}"/>
    <cellStyle name="Comma 18 2 5 3 3" xfId="38472" xr:uid="{2A59D47E-1034-4CA4-A54E-6516E69FF8E6}"/>
    <cellStyle name="Comma 18 2 5 4" xfId="24802" xr:uid="{06BDF56F-A655-41A3-9CAE-565AC53BDD89}"/>
    <cellStyle name="Comma 18 2 5 4 2" xfId="44779" xr:uid="{0BD261F2-4373-4067-B807-EBA24F7B98CA}"/>
    <cellStyle name="Comma 18 2 5 4 3" xfId="35208" xr:uid="{03BE3FCB-C7EE-41AC-983E-7ECB48AFF900}"/>
    <cellStyle name="Comma 18 2 5 5" xfId="41712" xr:uid="{3B6513E2-136E-4A27-B157-44D60D1062D6}"/>
    <cellStyle name="Comma 18 2 5 6" xfId="32086" xr:uid="{39199B05-1A7E-4AED-B2A7-62FE8CE1CC8C}"/>
    <cellStyle name="Comma 18 2 6" xfId="21636" xr:uid="{86D1BBC5-149E-4988-9A08-AE6401721B75}"/>
    <cellStyle name="Comma 18 2 6 2" xfId="29112" xr:uid="{505DE916-5A7E-4297-AD39-9EEA84DA30A5}"/>
    <cellStyle name="Comma 18 2 6 2 2" xfId="48581" xr:uid="{5DB5F736-5FA4-42C6-BCFE-5328A372FE8C}"/>
    <cellStyle name="Comma 18 2 6 2 3" xfId="39096" xr:uid="{03F6C8B5-6602-4441-BE7D-5DF83BA20C53}"/>
    <cellStyle name="Comma 18 2 6 3" xfId="25426" xr:uid="{DBE3F2BB-FE05-443A-9D37-0B10790FF2FF}"/>
    <cellStyle name="Comma 18 2 6 3 2" xfId="45403" xr:uid="{E33B6E23-A2FC-4E21-A707-E3F9CC81E2AF}"/>
    <cellStyle name="Comma 18 2 6 3 3" xfId="35832" xr:uid="{04D98D94-874E-4421-A1AA-3D6D2BED4BD5}"/>
    <cellStyle name="Comma 18 2 6 4" xfId="42336" xr:uid="{01D62492-73EC-44B0-97A2-B42B27BFF74D}"/>
    <cellStyle name="Comma 18 2 6 5" xfId="32710" xr:uid="{E5D5E1F9-21AA-49A1-B2A9-45FA302019B8}"/>
    <cellStyle name="Comma 18 2 7" xfId="23834" xr:uid="{D9FABBC5-F3A8-42EC-AC9F-A67B0EB31D49}"/>
    <cellStyle name="Comma 18 2 7 2" xfId="30595" xr:uid="{055E28FD-7C1E-49A9-B1B3-FBE3F5A8A013}"/>
    <cellStyle name="Comma 18 2 7 2 2" xfId="50064" xr:uid="{2FA94F6C-CB02-4C0F-9B98-9137C8A56060}"/>
    <cellStyle name="Comma 18 2 7 2 3" xfId="40579" xr:uid="{F9233218-D98A-420A-AE64-D3AC4E7E99FA}"/>
    <cellStyle name="Comma 18 2 7 3" xfId="26908" xr:uid="{44C5F93A-B8A7-44E4-B65E-24BEA7AA4C23}"/>
    <cellStyle name="Comma 18 2 7 3 2" xfId="46885" xr:uid="{52F8AFD6-FE6D-41BB-A354-C40BF8764558}"/>
    <cellStyle name="Comma 18 2 7 3 3" xfId="37314" xr:uid="{2EFFACEA-43B7-47DA-B25E-3F0BF4D3E300}"/>
    <cellStyle name="Comma 18 2 7 4" xfId="43819" xr:uid="{EB733EC6-4566-464A-9EA2-A61D0A77D081}"/>
    <cellStyle name="Comma 18 2 7 5" xfId="34248" xr:uid="{FC839D17-F9CC-47AF-9237-211158766C1A}"/>
    <cellStyle name="Comma 18 2 8" xfId="27578" xr:uid="{1B337A4D-226D-4D2D-8C0E-4E0C26FA966A}"/>
    <cellStyle name="Comma 18 2 8 2" xfId="47047" xr:uid="{CCB2A843-12D7-4B8B-A82D-EB5BA0AA87D1}"/>
    <cellStyle name="Comma 18 2 8 3" xfId="37562" xr:uid="{2F2250E2-DFF2-4A46-86A8-D7ED1A1D3EB9}"/>
    <cellStyle name="Comma 18 2 9" xfId="23892" xr:uid="{4F516C38-2782-45F8-96F2-9F0CD61EB278}"/>
    <cellStyle name="Comma 18 2 9 2" xfId="43869" xr:uid="{0962C11C-42A7-4D50-9F88-A5EAAD6F9AD4}"/>
    <cellStyle name="Comma 18 2 9 3" xfId="34298" xr:uid="{36D37AAE-A1A8-49F6-B17B-E61C99E3CB84}"/>
    <cellStyle name="Comma 18 3" xfId="20068" xr:uid="{6ECB4D02-479F-4180-BABB-C63A919B16F4}"/>
    <cellStyle name="Comma 18 3 2" xfId="21123" xr:uid="{142078FF-D490-4258-82F2-35C29384721B}"/>
    <cellStyle name="Comma 18 3 2 2" xfId="22665" xr:uid="{5BDCEEB6-06F3-40E6-9A50-0606355773B8}"/>
    <cellStyle name="Comma 18 3 2 2 2" xfId="30141" xr:uid="{F304623B-ECB5-4F80-95FF-F18961A40344}"/>
    <cellStyle name="Comma 18 3 2 2 2 2" xfId="49610" xr:uid="{E43DA56F-6C80-4F46-95A1-5CFC3F2A6DB4}"/>
    <cellStyle name="Comma 18 3 2 2 2 3" xfId="40125" xr:uid="{ABEF95BC-BBBE-4914-AFED-EEFEF279E446}"/>
    <cellStyle name="Comma 18 3 2 2 3" xfId="26455" xr:uid="{194C1F64-F171-4A34-9ED8-7A7CCBF7738F}"/>
    <cellStyle name="Comma 18 3 2 2 3 2" xfId="46432" xr:uid="{9850293C-F818-47A8-8919-7EA702300F78}"/>
    <cellStyle name="Comma 18 3 2 2 3 3" xfId="36861" xr:uid="{92C98388-A8E7-4D39-BCD6-890FBC52D405}"/>
    <cellStyle name="Comma 18 3 2 2 4" xfId="43365" xr:uid="{20874294-3B00-4E28-BC70-972D3F15FAFD}"/>
    <cellStyle name="Comma 18 3 2 2 5" xfId="33739" xr:uid="{999E88CA-824C-49BB-9C29-E004F9DF7DFB}"/>
    <cellStyle name="Comma 18 3 2 3" xfId="28607" xr:uid="{0A37830E-1109-47C9-9202-251814FA14C7}"/>
    <cellStyle name="Comma 18 3 2 3 2" xfId="48076" xr:uid="{795BF67D-7D65-40CE-A77F-6E8021C8E8B6}"/>
    <cellStyle name="Comma 18 3 2 3 3" xfId="38591" xr:uid="{848297E1-02E8-478D-AD3D-5B04FEFBEFBB}"/>
    <cellStyle name="Comma 18 3 2 4" xfId="24921" xr:uid="{AF4C5DDF-72E5-46D0-9F53-1A896377F40F}"/>
    <cellStyle name="Comma 18 3 2 4 2" xfId="44898" xr:uid="{6CBE4F68-C398-442A-B682-DD60A267180E}"/>
    <cellStyle name="Comma 18 3 2 4 3" xfId="35327" xr:uid="{942024C9-ACAD-4C6C-96A6-4C9CD28F2AE1}"/>
    <cellStyle name="Comma 18 3 2 5" xfId="41831" xr:uid="{E2995155-C2CB-4AB8-A36A-97D2C1E3B66E}"/>
    <cellStyle name="Comma 18 3 2 6" xfId="32205" xr:uid="{ECF0B8D7-7AE5-46F4-AF96-0A0E87D9902F}"/>
    <cellStyle name="Comma 18 3 3" xfId="21755" xr:uid="{6B9942C0-733E-4582-A934-83DAA5474C7D}"/>
    <cellStyle name="Comma 18 3 3 2" xfId="29231" xr:uid="{28E3BEC9-4556-4227-A111-48458C02E451}"/>
    <cellStyle name="Comma 18 3 3 2 2" xfId="48700" xr:uid="{667537E7-2E83-4B51-A2E2-BB1AC03B04C0}"/>
    <cellStyle name="Comma 18 3 3 2 3" xfId="39215" xr:uid="{A92476B2-B8ED-4D62-853D-FB20E2EE3F91}"/>
    <cellStyle name="Comma 18 3 3 3" xfId="25545" xr:uid="{DA1B77DB-9D02-41D5-9850-5FD2FFE5DA36}"/>
    <cellStyle name="Comma 18 3 3 3 2" xfId="45522" xr:uid="{978FBEA4-6302-405D-8122-38FD8695978B}"/>
    <cellStyle name="Comma 18 3 3 3 3" xfId="35951" xr:uid="{E0F69C2A-DB53-47BD-9BB5-721AE0D78BAC}"/>
    <cellStyle name="Comma 18 3 3 4" xfId="42455" xr:uid="{56F86FF0-ADAF-4E8F-B954-FFA009B81384}"/>
    <cellStyle name="Comma 18 3 3 5" xfId="32829" xr:uid="{64158F95-FAD5-4F1A-AF37-94394C04A64E}"/>
    <cellStyle name="Comma 18 3 4" xfId="27697" xr:uid="{9E5E83DB-4E4D-4ABE-995D-466182214F8C}"/>
    <cellStyle name="Comma 18 3 4 2" xfId="47166" xr:uid="{36105DB8-F73F-4107-BF4A-5CFF4357BCAF}"/>
    <cellStyle name="Comma 18 3 4 3" xfId="37681" xr:uid="{D58FDE7A-8E4F-42D3-8B27-976410543657}"/>
    <cellStyle name="Comma 18 3 5" xfId="24012" xr:uid="{33A0DE91-B9D4-45AD-9B40-747E9BF414CE}"/>
    <cellStyle name="Comma 18 3 5 2" xfId="43989" xr:uid="{5E605567-4F47-4911-A2E0-DDB4D67818B3}"/>
    <cellStyle name="Comma 18 3 5 3" xfId="34418" xr:uid="{6BD59E62-0F19-434A-B949-FC32509E806B}"/>
    <cellStyle name="Comma 18 3 6" xfId="40921" xr:uid="{7F5CD654-0C66-4CE3-A31C-85B633E1E1D7}"/>
    <cellStyle name="Comma 18 3 7" xfId="31282" xr:uid="{DB269F74-72EA-40A0-BE5A-357219774B3B}"/>
    <cellStyle name="Comma 18 4" xfId="20542" xr:uid="{5A614CB7-A1A8-4C79-AFCC-1806667D5F78}"/>
    <cellStyle name="Comma 18 4 2" xfId="22144" xr:uid="{2D3468EE-BE25-42D2-BE51-36C8600A9086}"/>
    <cellStyle name="Comma 18 4 2 2" xfId="29620" xr:uid="{71BA6A0C-F19A-42BA-9C8C-6F6B15B69C37}"/>
    <cellStyle name="Comma 18 4 2 2 2" xfId="49089" xr:uid="{34F063D7-7190-42F3-95B8-384648664268}"/>
    <cellStyle name="Comma 18 4 2 2 3" xfId="39604" xr:uid="{590E76BF-6871-4A21-B772-8455F187D447}"/>
    <cellStyle name="Comma 18 4 2 3" xfId="25934" xr:uid="{7A7A5555-DEBF-4935-9268-C635AB1C4342}"/>
    <cellStyle name="Comma 18 4 2 3 2" xfId="45911" xr:uid="{83B42611-BA8D-4447-A60E-2E38D8F1B132}"/>
    <cellStyle name="Comma 18 4 2 3 3" xfId="36340" xr:uid="{5397AC2F-14B9-472D-BC5B-F9BA78B62793}"/>
    <cellStyle name="Comma 18 4 2 4" xfId="42844" xr:uid="{A32B5435-AEF6-46AA-A981-E01087648F44}"/>
    <cellStyle name="Comma 18 4 2 5" xfId="33218" xr:uid="{31D3AFE5-9D76-46E1-A48D-F0886D99C66D}"/>
    <cellStyle name="Comma 18 4 3" xfId="28086" xr:uid="{0BACF57C-0516-451E-B9FA-AF41B0876466}"/>
    <cellStyle name="Comma 18 4 3 2" xfId="47555" xr:uid="{C517745F-9357-4B40-94FC-1907E11CC40A}"/>
    <cellStyle name="Comma 18 4 3 3" xfId="38070" xr:uid="{FD5739C6-D0E2-446D-9972-24FE9FED2B6B}"/>
    <cellStyle name="Comma 18 4 4" xfId="24400" xr:uid="{4B62A258-064C-478E-8A76-2A8472CCC68E}"/>
    <cellStyle name="Comma 18 4 4 2" xfId="44377" xr:uid="{1B26363F-EEB4-4BF1-8380-47CCE5F65D2B}"/>
    <cellStyle name="Comma 18 4 4 3" xfId="34806" xr:uid="{3A69C6DD-7BC6-4D86-97CA-AEDD3DBE5FE6}"/>
    <cellStyle name="Comma 18 4 5" xfId="41310" xr:uid="{02DCF2AC-133F-4D77-A2D7-C4FA0D8AF3CB}"/>
    <cellStyle name="Comma 18 4 6" xfId="31673" xr:uid="{69C1B224-08D3-4ECC-A14F-D05928CCD6B2}"/>
    <cellStyle name="Comma 18 5" xfId="21517" xr:uid="{252179D5-BCC1-424D-8DC1-23A1FB804FCB}"/>
    <cellStyle name="Comma 18 5 2" xfId="28993" xr:uid="{629991B5-C501-4BEC-84E5-8F758043D71B}"/>
    <cellStyle name="Comma 18 5 2 2" xfId="48462" xr:uid="{4C713B7C-DC2E-44E8-AFE5-436B7D324A8F}"/>
    <cellStyle name="Comma 18 5 2 3" xfId="38977" xr:uid="{E0DC0DB1-B7BF-46F9-B0E9-AA01F4E4B5B5}"/>
    <cellStyle name="Comma 18 5 3" xfId="25307" xr:uid="{6BC41540-92B7-4529-9BBC-A37BFCEE9728}"/>
    <cellStyle name="Comma 18 5 3 2" xfId="45284" xr:uid="{0A606BBE-9C5C-4099-BD23-CAF178C3829A}"/>
    <cellStyle name="Comma 18 5 3 3" xfId="35713" xr:uid="{0A8A33C6-B9B9-4260-9DA6-BA3FDAB1FE40}"/>
    <cellStyle name="Comma 18 5 4" xfId="42217" xr:uid="{49B9547A-ACB7-4776-A049-56A865B6516A}"/>
    <cellStyle name="Comma 18 5 5" xfId="32591" xr:uid="{6956D5B5-5373-41C4-997F-1542CCD2DF4B}"/>
    <cellStyle name="Comma 18 6" xfId="23778" xr:uid="{6CF12CB7-FB8E-4C40-9495-1E4F097A0F1A}"/>
    <cellStyle name="Comma 18 6 2" xfId="30561" xr:uid="{DDC21175-5AC4-4B07-9582-2E79621EB16E}"/>
    <cellStyle name="Comma 18 6 2 2" xfId="50030" xr:uid="{4A5F3D96-63A1-47C2-8B8C-04385CD73438}"/>
    <cellStyle name="Comma 18 6 2 3" xfId="40545" xr:uid="{0FF6232F-73CF-4F6C-AB27-C104843BBF7F}"/>
    <cellStyle name="Comma 18 6 3" xfId="26874" xr:uid="{3729110E-07A3-427A-AC8A-5B5AD1EA7519}"/>
    <cellStyle name="Comma 18 6 3 2" xfId="46851" xr:uid="{68ED0A85-A979-465F-A56F-592BE112B8B0}"/>
    <cellStyle name="Comma 18 6 3 3" xfId="37280" xr:uid="{5D4AD1F3-5AF5-4CC5-A4A8-F7063E8AC5C0}"/>
    <cellStyle name="Comma 18 6 4" xfId="43785" xr:uid="{55C5D801-EE7D-4BBB-8AC7-BCD57A8FAE29}"/>
    <cellStyle name="Comma 18 6 5" xfId="34212" xr:uid="{EECBC18E-379B-4C60-80F6-CAA47B8437FE}"/>
    <cellStyle name="Comma 18 7" xfId="19501" xr:uid="{B3AB565F-42BF-45E6-BEF7-11CDB7701EAE}"/>
    <cellStyle name="Comma 18 7 2" xfId="27459" xr:uid="{4DA07E02-3B11-4B82-B37A-E3D3CE450C49}"/>
    <cellStyle name="Comma 18 7 2 2" xfId="46928" xr:uid="{847ECE29-3708-49C0-996E-BCB44C189D59}"/>
    <cellStyle name="Comma 18 7 2 3" xfId="37443" xr:uid="{1605EB07-560E-4F6A-A14A-16132C3B6087}"/>
    <cellStyle name="Comma 18 7 3" xfId="40684" xr:uid="{98E22D2F-8085-4D1B-901B-5BA7BCC5ACDC}"/>
    <cellStyle name="Comma 18 7 4" xfId="30992" xr:uid="{F227729C-7F50-4574-A73D-AD2CC30E43ED}"/>
    <cellStyle name="Comma 18 8" xfId="27436" xr:uid="{4EBC063F-AE49-4E5F-A459-EAF450F072BF}"/>
    <cellStyle name="Comma 18 8 2" xfId="46907" xr:uid="{C1F9F01D-E66F-4B85-81E6-074AA532FE9E}"/>
    <cellStyle name="Comma 18 8 3" xfId="37422" xr:uid="{B4427241-DB4D-4CDB-8A41-CFE2EAC21BE1}"/>
    <cellStyle name="Comma 18 9" xfId="19177" xr:uid="{F8DB28AA-9B95-454B-A9B5-C5F8ADB2670E}"/>
    <cellStyle name="Comma 18 9 2" xfId="40660" xr:uid="{E09EF0F4-C77E-4914-878D-A9A3A8E9E0CF}"/>
    <cellStyle name="Comma 180" xfId="50134" xr:uid="{B3943543-6595-41F4-92DD-5D282500D5E9}"/>
    <cellStyle name="Comma 180 2" xfId="50143" xr:uid="{C4AF12D1-AFB8-47CF-BE49-A69F18527BD6}"/>
    <cellStyle name="Comma 181" xfId="50136" xr:uid="{F4D721ED-99CB-4337-98AD-04A53CD1B262}"/>
    <cellStyle name="Comma 182" xfId="50141" xr:uid="{14E5F3C9-6C07-43F5-A7F8-D63CC59E30EE}"/>
    <cellStyle name="Comma 183" xfId="50145" xr:uid="{07177B21-FE60-41DA-9C60-7B26501194E2}"/>
    <cellStyle name="Comma 184" xfId="50147" xr:uid="{022E3501-8E47-4650-B0F8-295E8AE03994}"/>
    <cellStyle name="Comma 185" xfId="50208" xr:uid="{63DFFF29-0C62-4442-BFCE-C97BE0AE8028}"/>
    <cellStyle name="Comma 186" xfId="50320" xr:uid="{C2589388-78FE-4F66-8BC5-A739B64F2627}"/>
    <cellStyle name="Comma 19" xfId="8018" xr:uid="{510FEA38-347C-4F8C-B4E5-310FD22E3EC1}"/>
    <cellStyle name="Comma 19 2" xfId="19874" xr:uid="{8FCFD23D-3A52-4D18-BF2A-1C412AD4B417}"/>
    <cellStyle name="Comma 19 2 10" xfId="40803" xr:uid="{C6BC98E0-4021-453E-A52F-3AD972622DE6}"/>
    <cellStyle name="Comma 19 2 11" xfId="31153" xr:uid="{36EF8728-1A24-47DE-A2D8-6AF16EBA590F}"/>
    <cellStyle name="Comma 19 2 2" xfId="20320" xr:uid="{18DB6AB5-6D79-477B-9C05-D6A543AB8644}"/>
    <cellStyle name="Comma 19 2 2 2" xfId="20839" xr:uid="{0510D05B-3BBD-41F7-A9C6-451D4FBF6DCD}"/>
    <cellStyle name="Comma 19 2 2 2 2" xfId="22409" xr:uid="{1B392DA6-E014-491B-A4FD-3B854F2CE6CE}"/>
    <cellStyle name="Comma 19 2 2 2 2 2" xfId="29885" xr:uid="{647BD96B-E7A0-4637-9021-D181BFA24FA9}"/>
    <cellStyle name="Comma 19 2 2 2 2 2 2" xfId="49354" xr:uid="{B50D02A8-4CA2-43F3-9323-A1C797672D0E}"/>
    <cellStyle name="Comma 19 2 2 2 2 2 3" xfId="39869" xr:uid="{076D7414-2CF8-42D3-8841-843DF8D0E398}"/>
    <cellStyle name="Comma 19 2 2 2 2 3" xfId="26199" xr:uid="{3469C067-F9CD-43F6-82EB-4881525FC5D5}"/>
    <cellStyle name="Comma 19 2 2 2 2 3 2" xfId="46176" xr:uid="{3F22A77E-316F-4875-A0AB-8001484DD96F}"/>
    <cellStyle name="Comma 19 2 2 2 2 3 3" xfId="36605" xr:uid="{BF2DE7E3-E907-4AFE-9278-7BE64FE08A49}"/>
    <cellStyle name="Comma 19 2 2 2 2 4" xfId="43109" xr:uid="{142DA145-8925-4390-9EDA-FD148CEE0F90}"/>
    <cellStyle name="Comma 19 2 2 2 2 5" xfId="33483" xr:uid="{2A493ED7-6A69-4DA1-B315-D115587183B1}"/>
    <cellStyle name="Comma 19 2 2 2 3" xfId="28351" xr:uid="{B1344525-4958-494C-B78B-02E4D3F0E046}"/>
    <cellStyle name="Comma 19 2 2 2 3 2" xfId="47820" xr:uid="{6E789D36-3867-4B03-ABB9-EB98D7673977}"/>
    <cellStyle name="Comma 19 2 2 2 3 3" xfId="38335" xr:uid="{9B4530BB-CE25-4CFE-805E-C69A4D8474DD}"/>
    <cellStyle name="Comma 19 2 2 2 4" xfId="24665" xr:uid="{70EB5216-9914-458B-A7DE-8995F4CC0C0E}"/>
    <cellStyle name="Comma 19 2 2 2 4 2" xfId="44642" xr:uid="{CB4D18BB-8D35-494E-B2F6-F0EAB9BEB97E}"/>
    <cellStyle name="Comma 19 2 2 2 4 3" xfId="35071" xr:uid="{F41A1C5C-661A-4E99-8029-1B0C37A71837}"/>
    <cellStyle name="Comma 19 2 2 2 5" xfId="41575" xr:uid="{559E70C2-12D6-46CA-AFBF-C985B75537CB}"/>
    <cellStyle name="Comma 19 2 2 2 6" xfId="31947" xr:uid="{4A4A5AA7-7557-42B3-9AC2-4ECBD20A2D89}"/>
    <cellStyle name="Comma 19 2 2 3" xfId="21374" xr:uid="{446A2428-39B7-46DE-9E9C-6830BFE5530A}"/>
    <cellStyle name="Comma 19 2 2 3 2" xfId="22916" xr:uid="{A1F304D8-3887-4A3F-B9D8-4A635C6C8F17}"/>
    <cellStyle name="Comma 19 2 2 3 2 2" xfId="30392" xr:uid="{475994D7-60EB-449A-845A-00BF19F1BBBD}"/>
    <cellStyle name="Comma 19 2 2 3 2 2 2" xfId="49861" xr:uid="{F8C0F01B-79DC-4BD9-9CDB-A0D1C9B8DB54}"/>
    <cellStyle name="Comma 19 2 2 3 2 2 3" xfId="40376" xr:uid="{1F6CD34C-BDC7-4F2D-A27C-B942F06F3E42}"/>
    <cellStyle name="Comma 19 2 2 3 2 3" xfId="26706" xr:uid="{A87F4AF3-1621-47B0-923B-F231F177C970}"/>
    <cellStyle name="Comma 19 2 2 3 2 3 2" xfId="46683" xr:uid="{70197F33-2481-4BA5-8E60-FA333B044DC7}"/>
    <cellStyle name="Comma 19 2 2 3 2 3 3" xfId="37112" xr:uid="{C95972EC-842D-40A3-A1D2-041DDB578293}"/>
    <cellStyle name="Comma 19 2 2 3 2 4" xfId="43616" xr:uid="{D8B40420-85E5-4927-9C20-51B336A869D5}"/>
    <cellStyle name="Comma 19 2 2 3 2 5" xfId="33990" xr:uid="{7840D6B7-DEEA-426A-9082-0AEB1FCC0E3F}"/>
    <cellStyle name="Comma 19 2 2 3 3" xfId="28858" xr:uid="{77109AD7-C710-4578-A00B-FF0207BD8F0D}"/>
    <cellStyle name="Comma 19 2 2 3 3 2" xfId="48327" xr:uid="{88EC94A6-0346-40A8-948D-866F6324734D}"/>
    <cellStyle name="Comma 19 2 2 3 3 3" xfId="38842" xr:uid="{2A8E374A-BACE-4A8B-B9FD-5356D33BD738}"/>
    <cellStyle name="Comma 19 2 2 3 4" xfId="25172" xr:uid="{CA6EF2D7-FF83-4FEA-A1D1-21EBE9971A02}"/>
    <cellStyle name="Comma 19 2 2 3 4 2" xfId="45149" xr:uid="{38F67053-76CE-4156-8492-9CE0A2C903F1}"/>
    <cellStyle name="Comma 19 2 2 3 4 3" xfId="35578" xr:uid="{93CE44FB-BA9D-489D-A94D-0DCFEA028076}"/>
    <cellStyle name="Comma 19 2 2 3 5" xfId="42082" xr:uid="{D7406FD6-4384-4C9B-B3AC-E881FE4D76AE}"/>
    <cellStyle name="Comma 19 2 2 3 6" xfId="32456" xr:uid="{E684D400-7692-43B9-AD82-0398BE1C435E}"/>
    <cellStyle name="Comma 19 2 2 4" xfId="22006" xr:uid="{0510387E-813F-4384-B8C0-49B788053305}"/>
    <cellStyle name="Comma 19 2 2 4 2" xfId="29482" xr:uid="{5B8A4EF9-083E-4E98-A82F-F041EDD808AF}"/>
    <cellStyle name="Comma 19 2 2 4 2 2" xfId="48951" xr:uid="{7B554BDC-BBA7-41BD-8D20-96DA3F17EAD3}"/>
    <cellStyle name="Comma 19 2 2 4 2 3" xfId="39466" xr:uid="{F1F0C948-9316-4602-9505-7A4C38462D62}"/>
    <cellStyle name="Comma 19 2 2 4 3" xfId="25796" xr:uid="{0D7FE3EE-27E7-419C-8B01-C073DF7416B6}"/>
    <cellStyle name="Comma 19 2 2 4 3 2" xfId="45773" xr:uid="{47B553A5-D1FC-4499-A69F-C399E7BC361C}"/>
    <cellStyle name="Comma 19 2 2 4 3 3" xfId="36202" xr:uid="{8F8232D3-0464-495C-81FC-A93985D44096}"/>
    <cellStyle name="Comma 19 2 2 4 4" xfId="42706" xr:uid="{180D8835-7DB1-4735-B3C7-6197E0EB3E83}"/>
    <cellStyle name="Comma 19 2 2 4 5" xfId="33080" xr:uid="{7D052230-3A86-4115-B98D-12E5CCE1678B}"/>
    <cellStyle name="Comma 19 2 2 5" xfId="27948" xr:uid="{D2204747-7DBA-4999-BC25-42F495CDC842}"/>
    <cellStyle name="Comma 19 2 2 5 2" xfId="47417" xr:uid="{D7BCD9E4-F034-4399-A3E8-96A89302ED0F}"/>
    <cellStyle name="Comma 19 2 2 5 3" xfId="37932" xr:uid="{5B28E270-9BCE-4F4C-9AAB-229E1DF6BD98}"/>
    <cellStyle name="Comma 19 2 2 6" xfId="24263" xr:uid="{8AC1A5B8-CEFB-41D7-A382-523D883319F2}"/>
    <cellStyle name="Comma 19 2 2 6 2" xfId="44240" xr:uid="{65019C6C-9963-46BC-88C3-7AA7BAC889C7}"/>
    <cellStyle name="Comma 19 2 2 6 3" xfId="34669" xr:uid="{582C4081-8382-4BF2-A2D4-61CB1E27E64F}"/>
    <cellStyle name="Comma 19 2 2 7" xfId="41172" xr:uid="{0F63544B-76F3-4747-9CDE-A6A3D44D1F11}"/>
    <cellStyle name="Comma 19 2 2 8" xfId="31533" xr:uid="{94753609-148E-40AC-AEE8-452931C3793F}"/>
    <cellStyle name="Comma 19 2 3" xfId="20188" xr:uid="{1B2D444E-A5BC-4CBF-B716-213560656FA4}"/>
    <cellStyle name="Comma 19 2 3 2" xfId="21241" xr:uid="{031161F4-2A4E-481D-807D-A6D9CE6D6C99}"/>
    <cellStyle name="Comma 19 2 3 2 2" xfId="22783" xr:uid="{1C9E83D9-800A-422B-9E37-3AFBC9D9EB6E}"/>
    <cellStyle name="Comma 19 2 3 2 2 2" xfId="30259" xr:uid="{6F1670C1-FA5F-4DD2-9157-4D210CE30BD0}"/>
    <cellStyle name="Comma 19 2 3 2 2 2 2" xfId="49728" xr:uid="{1BA3271F-EBA7-42D6-A13F-C7262997A593}"/>
    <cellStyle name="Comma 19 2 3 2 2 2 3" xfId="40243" xr:uid="{D12FD18C-1978-4F56-957E-197BEF6CEB93}"/>
    <cellStyle name="Comma 19 2 3 2 2 3" xfId="26573" xr:uid="{D13CDFF1-24EF-42D2-94DA-8A55F24E8E9D}"/>
    <cellStyle name="Comma 19 2 3 2 2 3 2" xfId="46550" xr:uid="{9F0EC869-35AF-489E-A2AF-9F59FBE7ADE6}"/>
    <cellStyle name="Comma 19 2 3 2 2 3 3" xfId="36979" xr:uid="{8606F739-2E9C-4FE5-BA69-48AFF6825148}"/>
    <cellStyle name="Comma 19 2 3 2 2 4" xfId="43483" xr:uid="{AA4CC7EA-0121-4C9B-8089-691AA313D798}"/>
    <cellStyle name="Comma 19 2 3 2 2 5" xfId="33857" xr:uid="{C9CCF5EE-750C-4328-AF5B-4FE356FC38D2}"/>
    <cellStyle name="Comma 19 2 3 2 3" xfId="28725" xr:uid="{54AACAD2-4CCF-4372-9E11-58747D83721F}"/>
    <cellStyle name="Comma 19 2 3 2 3 2" xfId="48194" xr:uid="{59C6AA3D-04E4-4921-B496-AD8DD3B65BDA}"/>
    <cellStyle name="Comma 19 2 3 2 3 3" xfId="38709" xr:uid="{F3AD99BD-2DFF-4429-8C80-631D3563733D}"/>
    <cellStyle name="Comma 19 2 3 2 4" xfId="25039" xr:uid="{45309999-8158-4E13-917F-F06110A8A17A}"/>
    <cellStyle name="Comma 19 2 3 2 4 2" xfId="45016" xr:uid="{37D4C814-70B3-49AE-89F9-DC271F895738}"/>
    <cellStyle name="Comma 19 2 3 2 4 3" xfId="35445" xr:uid="{A66D0341-90BE-4D56-897A-50B7691E4E3B}"/>
    <cellStyle name="Comma 19 2 3 2 5" xfId="41949" xr:uid="{4426C3FF-A019-4734-94FB-E6EDE9B13474}"/>
    <cellStyle name="Comma 19 2 3 2 6" xfId="32323" xr:uid="{6D8132AD-F20E-49C8-845F-8FD89EAF4925}"/>
    <cellStyle name="Comma 19 2 3 3" xfId="21873" xr:uid="{B26F2165-20B1-4B16-9975-517D4D2EA516}"/>
    <cellStyle name="Comma 19 2 3 3 2" xfId="29349" xr:uid="{39BEDA27-DC1E-4E0B-AB62-0CD4751CDC9A}"/>
    <cellStyle name="Comma 19 2 3 3 2 2" xfId="48818" xr:uid="{1E861350-AEF9-4202-942C-87688AC432A5}"/>
    <cellStyle name="Comma 19 2 3 3 2 3" xfId="39333" xr:uid="{F1832858-4469-4A79-B016-2741816AE2A5}"/>
    <cellStyle name="Comma 19 2 3 3 3" xfId="25663" xr:uid="{DCB3622A-C0B0-4CE4-806A-D03C8F77D17D}"/>
    <cellStyle name="Comma 19 2 3 3 3 2" xfId="45640" xr:uid="{038528C2-EDEC-42C7-BCD0-55B5174C9EF0}"/>
    <cellStyle name="Comma 19 2 3 3 3 3" xfId="36069" xr:uid="{64FF8BFD-A298-4B04-BFD0-CBAE1B81438A}"/>
    <cellStyle name="Comma 19 2 3 3 4" xfId="42573" xr:uid="{E7E64D92-50F8-4669-92D2-154DD1347CB2}"/>
    <cellStyle name="Comma 19 2 3 3 5" xfId="32947" xr:uid="{F8A2B7AD-1F06-4CD4-A937-7C96B67DE600}"/>
    <cellStyle name="Comma 19 2 3 4" xfId="27815" xr:uid="{31D7A695-CA49-4A0F-8F69-E618F96DBCC1}"/>
    <cellStyle name="Comma 19 2 3 4 2" xfId="47284" xr:uid="{7C5839C9-B447-4856-8E11-2CF05415F67A}"/>
    <cellStyle name="Comma 19 2 3 4 3" xfId="37799" xr:uid="{3E37C34B-1800-4440-ABB0-17C45CD998C7}"/>
    <cellStyle name="Comma 19 2 3 5" xfId="24130" xr:uid="{D9DAFDBC-52EA-4019-ABEF-0112B72E829B}"/>
    <cellStyle name="Comma 19 2 3 5 2" xfId="44107" xr:uid="{504F65BC-DDE9-4E8B-AF5C-5533D3FCAFF7}"/>
    <cellStyle name="Comma 19 2 3 5 3" xfId="34536" xr:uid="{C1B1C888-2AF2-4604-80FD-59E8F434024E}"/>
    <cellStyle name="Comma 19 2 3 6" xfId="41039" xr:uid="{9B24A106-7EC6-40E6-A20B-A1F1B605502F}"/>
    <cellStyle name="Comma 19 2 3 7" xfId="31400" xr:uid="{0F2D4511-662B-4811-87AF-38979F4E13C0}"/>
    <cellStyle name="Comma 19 2 4" xfId="20703" xr:uid="{1A3473B4-127B-45CE-96B5-4E75E75BF19E}"/>
    <cellStyle name="Comma 19 2 4 2" xfId="22276" xr:uid="{C150C1D3-BDDC-4BEC-8AFA-04234F3FFCAD}"/>
    <cellStyle name="Comma 19 2 4 2 2" xfId="29752" xr:uid="{4C789973-8CEA-4345-AD69-B190844F69F9}"/>
    <cellStyle name="Comma 19 2 4 2 2 2" xfId="49221" xr:uid="{4DD3FA18-3A1E-4C02-A8D1-AC2E95C26D18}"/>
    <cellStyle name="Comma 19 2 4 2 2 3" xfId="39736" xr:uid="{71BC3395-3D94-473C-AB00-AFAF442798F7}"/>
    <cellStyle name="Comma 19 2 4 2 3" xfId="26066" xr:uid="{5D28AD62-5318-4250-8D72-6F5A3BF78FC2}"/>
    <cellStyle name="Comma 19 2 4 2 3 2" xfId="46043" xr:uid="{D6B9BC5C-56E6-4B6E-BAE3-D464F624DE31}"/>
    <cellStyle name="Comma 19 2 4 2 3 3" xfId="36472" xr:uid="{7BCB0037-2C68-4AFD-8022-E41FCFD80043}"/>
    <cellStyle name="Comma 19 2 4 2 4" xfId="42976" xr:uid="{2FB71882-190F-464A-8726-D9AD75460D5D}"/>
    <cellStyle name="Comma 19 2 4 2 5" xfId="33350" xr:uid="{C7C5B33C-A6BB-45B9-B239-77B1002392BD}"/>
    <cellStyle name="Comma 19 2 4 3" xfId="28218" xr:uid="{934A655E-A04B-47BB-A2C3-3E2C09C87963}"/>
    <cellStyle name="Comma 19 2 4 3 2" xfId="47687" xr:uid="{93311A76-E465-4796-88C4-D38927B4C2B7}"/>
    <cellStyle name="Comma 19 2 4 3 3" xfId="38202" xr:uid="{300B8776-2245-4DE2-BEFD-A8CCA0FB2EFA}"/>
    <cellStyle name="Comma 19 2 4 4" xfId="24532" xr:uid="{3415B985-C54A-41A7-96FC-977CB4F92F44}"/>
    <cellStyle name="Comma 19 2 4 4 2" xfId="44509" xr:uid="{EA15AF3E-A021-418A-8136-71407BEE1206}"/>
    <cellStyle name="Comma 19 2 4 4 3" xfId="34938" xr:uid="{3CDBACFC-A7DF-473F-8852-54482E7679B9}"/>
    <cellStyle name="Comma 19 2 4 5" xfId="41442" xr:uid="{C922D162-1871-4A32-87D7-78243AD64A00}"/>
    <cellStyle name="Comma 19 2 4 6" xfId="31814" xr:uid="{B9C235C9-6852-40FF-A544-1D140A87FBBF}"/>
    <cellStyle name="Comma 19 2 5" xfId="21005" xr:uid="{D11FD3C9-4861-4473-B1A6-89BAAF6317B6}"/>
    <cellStyle name="Comma 19 2 5 2" xfId="22547" xr:uid="{EE670CF0-CA81-49C6-B092-3E1C82DAC68E}"/>
    <cellStyle name="Comma 19 2 5 2 2" xfId="30023" xr:uid="{5D9D32E6-22B3-47D1-88D2-20B3B77C8AE9}"/>
    <cellStyle name="Comma 19 2 5 2 2 2" xfId="49492" xr:uid="{5FBF2E42-36CA-4990-AE35-42FC522824CB}"/>
    <cellStyle name="Comma 19 2 5 2 2 3" xfId="40007" xr:uid="{06F70B6A-4C11-4FC8-9A8F-AC4BEABF8749}"/>
    <cellStyle name="Comma 19 2 5 2 3" xfId="26337" xr:uid="{3AE6ED74-A42B-4FFA-883D-B93B0E4AC5C1}"/>
    <cellStyle name="Comma 19 2 5 2 3 2" xfId="46314" xr:uid="{CB6AE463-83B0-4BBD-95E8-9D49038F0676}"/>
    <cellStyle name="Comma 19 2 5 2 3 3" xfId="36743" xr:uid="{7CB731AA-BD32-454C-9153-C82A7542C788}"/>
    <cellStyle name="Comma 19 2 5 2 4" xfId="43247" xr:uid="{F71134AB-E838-4A1F-9860-49DF3C0820E1}"/>
    <cellStyle name="Comma 19 2 5 2 5" xfId="33621" xr:uid="{41C3145E-BD0C-42E5-ACF2-CC49248C17CA}"/>
    <cellStyle name="Comma 19 2 5 3" xfId="28489" xr:uid="{248F9040-B1F3-4BAD-BB99-FDF2E9D2E5D8}"/>
    <cellStyle name="Comma 19 2 5 3 2" xfId="47958" xr:uid="{BAE9AA1C-EB94-4B61-A4B1-246F68A1AB47}"/>
    <cellStyle name="Comma 19 2 5 3 3" xfId="38473" xr:uid="{2DF05D49-91B4-465C-9074-19075D570ABF}"/>
    <cellStyle name="Comma 19 2 5 4" xfId="24803" xr:uid="{32795D08-4589-49F9-91A0-1DC65BAE84FA}"/>
    <cellStyle name="Comma 19 2 5 4 2" xfId="44780" xr:uid="{E1D506AE-A32C-4A89-AF19-A2069525B492}"/>
    <cellStyle name="Comma 19 2 5 4 3" xfId="35209" xr:uid="{69F5C26A-E517-497A-A2C2-770ABE415090}"/>
    <cellStyle name="Comma 19 2 5 5" xfId="41713" xr:uid="{195FBC72-7E19-46A3-994E-20B3B92EB05D}"/>
    <cellStyle name="Comma 19 2 5 6" xfId="32087" xr:uid="{D2A2EDE4-DC65-4F81-9B3C-A4E8B3D5814D}"/>
    <cellStyle name="Comma 19 2 6" xfId="21637" xr:uid="{F572F2F4-3644-4340-8B8F-56C4886AB2A9}"/>
    <cellStyle name="Comma 19 2 6 2" xfId="29113" xr:uid="{770DA2E6-5423-45D6-B36A-D6201706A083}"/>
    <cellStyle name="Comma 19 2 6 2 2" xfId="48582" xr:uid="{98A6B57E-9FDC-405A-833F-4D53491AC15F}"/>
    <cellStyle name="Comma 19 2 6 2 3" xfId="39097" xr:uid="{A05196C0-E272-48B0-96DE-036C0E45C0FB}"/>
    <cellStyle name="Comma 19 2 6 3" xfId="25427" xr:uid="{F9F29074-71E1-438B-A09D-33879399E552}"/>
    <cellStyle name="Comma 19 2 6 3 2" xfId="45404" xr:uid="{FE6B3622-6256-45B4-A1F6-CE7242459158}"/>
    <cellStyle name="Comma 19 2 6 3 3" xfId="35833" xr:uid="{B7534AA0-1E3F-45E3-9C30-7EE6C037D24A}"/>
    <cellStyle name="Comma 19 2 6 4" xfId="42337" xr:uid="{60C3E53F-B159-4E86-AC59-28A7683E3F52}"/>
    <cellStyle name="Comma 19 2 6 5" xfId="32711" xr:uid="{177C7ADB-AD99-4129-A060-0DFDECBEEF49}"/>
    <cellStyle name="Comma 19 2 7" xfId="23837" xr:uid="{F18D8163-3400-4C87-9D66-999D9B6735D3}"/>
    <cellStyle name="Comma 19 2 7 2" xfId="30596" xr:uid="{59581AC1-0D0E-42CB-9BA1-9DB39485FA1D}"/>
    <cellStyle name="Comma 19 2 7 2 2" xfId="50065" xr:uid="{E1F16EA1-054A-46F4-B56B-3E283235AD1D}"/>
    <cellStyle name="Comma 19 2 7 2 3" xfId="40580" xr:uid="{3888C908-0CD6-4FA5-8089-0A6904E6A5B1}"/>
    <cellStyle name="Comma 19 2 7 3" xfId="26909" xr:uid="{56FB5C47-13D0-48E0-BC7A-484B690000A2}"/>
    <cellStyle name="Comma 19 2 7 3 2" xfId="46886" xr:uid="{DC8D0965-97E2-4CDA-9BD7-11C808B865C5}"/>
    <cellStyle name="Comma 19 2 7 3 3" xfId="37315" xr:uid="{99B6D3F3-2489-4173-877F-A10110688414}"/>
    <cellStyle name="Comma 19 2 7 4" xfId="43820" xr:uid="{DE2DFD2C-1E38-4003-ACB7-E133B7354933}"/>
    <cellStyle name="Comma 19 2 7 5" xfId="34249" xr:uid="{71952713-4D99-41A8-B453-14FE5062E356}"/>
    <cellStyle name="Comma 19 2 8" xfId="27579" xr:uid="{BE9D4033-8F5D-4AB1-953C-338D89414F62}"/>
    <cellStyle name="Comma 19 2 8 2" xfId="47048" xr:uid="{B9FEEED8-CB96-4ED1-9031-ED42B94959D9}"/>
    <cellStyle name="Comma 19 2 8 3" xfId="37563" xr:uid="{1E69246D-7D39-4FF3-8D24-D6664C26A933}"/>
    <cellStyle name="Comma 19 2 9" xfId="23893" xr:uid="{5BD4F67D-D15E-4768-B4A3-2BEF673A8277}"/>
    <cellStyle name="Comma 19 2 9 2" xfId="43870" xr:uid="{10B1099F-F91A-4089-8DD1-D9E5F2B051F0}"/>
    <cellStyle name="Comma 19 2 9 3" xfId="34299" xr:uid="{8D6A5140-DFE9-4CAF-A851-454887F26427}"/>
    <cellStyle name="Comma 19 3" xfId="20069" xr:uid="{012F91ED-FA3F-48B6-AC43-B977D5AF711B}"/>
    <cellStyle name="Comma 19 3 2" xfId="21124" xr:uid="{BF1CF165-7D36-40CE-9635-CC32089547CB}"/>
    <cellStyle name="Comma 19 3 2 2" xfId="22666" xr:uid="{9ADFAD35-59A0-4104-AA73-07D713728022}"/>
    <cellStyle name="Comma 19 3 2 2 2" xfId="30142" xr:uid="{535807A9-764E-4E86-B8E2-8EC309804F32}"/>
    <cellStyle name="Comma 19 3 2 2 2 2" xfId="49611" xr:uid="{F2129887-583D-43F3-BC35-0F7102BCB9AD}"/>
    <cellStyle name="Comma 19 3 2 2 2 3" xfId="40126" xr:uid="{24F3840C-5B3E-4144-9E15-166E942AA99F}"/>
    <cellStyle name="Comma 19 3 2 2 3" xfId="26456" xr:uid="{D924453E-5988-4CC0-80B1-DF2520E4A365}"/>
    <cellStyle name="Comma 19 3 2 2 3 2" xfId="46433" xr:uid="{6524E720-7D9D-4B63-A5BB-1C5E64CFFC47}"/>
    <cellStyle name="Comma 19 3 2 2 3 3" xfId="36862" xr:uid="{7C9F0846-8AFA-42DC-87E4-D21EA58368C8}"/>
    <cellStyle name="Comma 19 3 2 2 4" xfId="43366" xr:uid="{E9C0FE8A-2EF4-41DF-84BF-5BB7D0333012}"/>
    <cellStyle name="Comma 19 3 2 2 5" xfId="33740" xr:uid="{50E2B22F-20FA-4C9A-BD00-6D641E7338AB}"/>
    <cellStyle name="Comma 19 3 2 3" xfId="28608" xr:uid="{E1C94C21-CE7B-4008-B5D6-D7FBAA7B6E7D}"/>
    <cellStyle name="Comma 19 3 2 3 2" xfId="48077" xr:uid="{6F0D7E2F-FA89-4B68-AE70-0723FBC60F87}"/>
    <cellStyle name="Comma 19 3 2 3 3" xfId="38592" xr:uid="{5CBC125B-362C-422D-A8E8-2355271D10A5}"/>
    <cellStyle name="Comma 19 3 2 4" xfId="24922" xr:uid="{29FAE377-1505-49D6-8371-9A60007F2410}"/>
    <cellStyle name="Comma 19 3 2 4 2" xfId="44899" xr:uid="{E748EC39-2A62-4278-9F58-8DCA9B769E0C}"/>
    <cellStyle name="Comma 19 3 2 4 3" xfId="35328" xr:uid="{81D061E7-5347-4FE4-9652-5764DB3DC931}"/>
    <cellStyle name="Comma 19 3 2 5" xfId="41832" xr:uid="{DB831F2A-9AFB-4116-AE2A-097A7F801AD1}"/>
    <cellStyle name="Comma 19 3 2 6" xfId="32206" xr:uid="{61CE51D5-8FB9-4CF3-B981-32487DE76C8F}"/>
    <cellStyle name="Comma 19 3 3" xfId="21756" xr:uid="{E811F7CA-71B6-4B3D-9368-F6EB56DAEE55}"/>
    <cellStyle name="Comma 19 3 3 2" xfId="29232" xr:uid="{EA4C8C08-F897-4B7A-82F7-7739A7E94727}"/>
    <cellStyle name="Comma 19 3 3 2 2" xfId="48701" xr:uid="{1D9B73C6-9388-43CD-863A-68B2905564E1}"/>
    <cellStyle name="Comma 19 3 3 2 3" xfId="39216" xr:uid="{108BC511-844B-46D7-8E65-32A06268DF4E}"/>
    <cellStyle name="Comma 19 3 3 3" xfId="25546" xr:uid="{A183BE3E-814E-4E55-85DC-17EA9BBD139B}"/>
    <cellStyle name="Comma 19 3 3 3 2" xfId="45523" xr:uid="{E601C8E0-6486-4285-926C-24615590FCC7}"/>
    <cellStyle name="Comma 19 3 3 3 3" xfId="35952" xr:uid="{FD417DEB-B936-42B6-BFC6-9E02D8CD7BCA}"/>
    <cellStyle name="Comma 19 3 3 4" xfId="42456" xr:uid="{B5C28D2B-923D-43FF-B770-FCFF6E353297}"/>
    <cellStyle name="Comma 19 3 3 5" xfId="32830" xr:uid="{ECB443CA-DAA5-485F-A9EE-CE2177BB27D0}"/>
    <cellStyle name="Comma 19 3 4" xfId="27698" xr:uid="{97A3C9F8-EB26-4055-A2F5-9A4D8D0A02C0}"/>
    <cellStyle name="Comma 19 3 4 2" xfId="47167" xr:uid="{1E94ED6F-E2C3-4F06-8E19-2DBDD0E6CE62}"/>
    <cellStyle name="Comma 19 3 4 3" xfId="37682" xr:uid="{12BE2274-A6BC-46DF-A6B1-C75AE3B7DA17}"/>
    <cellStyle name="Comma 19 3 5" xfId="24013" xr:uid="{ED015DFB-1A6F-42C9-A143-6629DC00BD7E}"/>
    <cellStyle name="Comma 19 3 5 2" xfId="43990" xr:uid="{486C1694-C331-49E3-9194-5C9D374BA22F}"/>
    <cellStyle name="Comma 19 3 5 3" xfId="34419" xr:uid="{E328F659-916B-4795-8DD9-8D589C70D61C}"/>
    <cellStyle name="Comma 19 3 6" xfId="40922" xr:uid="{FE7F8A7A-74BF-420B-B00B-0C0B67ECE3CA}"/>
    <cellStyle name="Comma 19 3 7" xfId="31283" xr:uid="{250A2DA8-85F4-4914-AD85-BACD39AFF337}"/>
    <cellStyle name="Comma 19 4" xfId="20543" xr:uid="{30324D33-594D-419A-A93C-2D5077676D31}"/>
    <cellStyle name="Comma 19 4 2" xfId="22145" xr:uid="{8E36C528-6F64-4EA9-820A-546FB158E53E}"/>
    <cellStyle name="Comma 19 4 2 2" xfId="29621" xr:uid="{FD5964D8-EAA7-4245-925E-4345DDE0024D}"/>
    <cellStyle name="Comma 19 4 2 2 2" xfId="49090" xr:uid="{C779DE3D-6E08-4A40-86F5-FC3A986A2815}"/>
    <cellStyle name="Comma 19 4 2 2 3" xfId="39605" xr:uid="{796BA793-E7C3-4F8D-B9B6-9D1A99AC990F}"/>
    <cellStyle name="Comma 19 4 2 3" xfId="25935" xr:uid="{1A242C73-B07B-450D-A209-07383B1DCBFD}"/>
    <cellStyle name="Comma 19 4 2 3 2" xfId="45912" xr:uid="{84ECD9EB-3E66-435D-BD2B-AC626C931F2E}"/>
    <cellStyle name="Comma 19 4 2 3 3" xfId="36341" xr:uid="{50105DA8-90DE-4DA5-884F-55C16CB35845}"/>
    <cellStyle name="Comma 19 4 2 4" xfId="42845" xr:uid="{1474A821-31E5-4C45-8EA2-B70D53ED774A}"/>
    <cellStyle name="Comma 19 4 2 5" xfId="33219" xr:uid="{A034424E-8EAE-43F9-95C3-46BEFDC7D5E0}"/>
    <cellStyle name="Comma 19 4 3" xfId="28087" xr:uid="{CEB008A0-1F36-4B02-93D4-CD2589D7FF40}"/>
    <cellStyle name="Comma 19 4 3 2" xfId="47556" xr:uid="{846EB042-B6EF-4A93-9E58-70B9677756F2}"/>
    <cellStyle name="Comma 19 4 3 3" xfId="38071" xr:uid="{6A631B6D-E884-46BC-9250-965C04DB27F2}"/>
    <cellStyle name="Comma 19 4 4" xfId="24401" xr:uid="{C30FE689-CBAD-40F8-A88D-9CEDF60E2B26}"/>
    <cellStyle name="Comma 19 4 4 2" xfId="44378" xr:uid="{2B307A67-1DBA-4A15-8DA8-E790456FCD9F}"/>
    <cellStyle name="Comma 19 4 4 3" xfId="34807" xr:uid="{184184C1-EB3D-44EF-9AD6-B414AC19FEDF}"/>
    <cellStyle name="Comma 19 4 5" xfId="41311" xr:uid="{6AE5A9CC-A80D-46C6-851E-5E78DDABE62B}"/>
    <cellStyle name="Comma 19 4 6" xfId="31674" xr:uid="{06E761A9-739A-4CC2-8726-C8E24EE7B2E8}"/>
    <cellStyle name="Comma 19 5" xfId="21518" xr:uid="{5D0224CB-CBFB-4EFE-8685-2F789D0BCA21}"/>
    <cellStyle name="Comma 19 5 2" xfId="28994" xr:uid="{7534155B-AA94-4E13-B5CC-409392B337F3}"/>
    <cellStyle name="Comma 19 5 2 2" xfId="48463" xr:uid="{23B07A46-60D6-44A9-A928-905D3713D078}"/>
    <cellStyle name="Comma 19 5 2 3" xfId="38978" xr:uid="{59DD04AD-F846-4250-8A03-36E65D969E74}"/>
    <cellStyle name="Comma 19 5 3" xfId="25308" xr:uid="{E48090A0-F48C-47B4-B00A-70C9EAF39DE2}"/>
    <cellStyle name="Comma 19 5 3 2" xfId="45285" xr:uid="{9AD0E3DC-D810-4808-958D-1FC04D91B0E1}"/>
    <cellStyle name="Comma 19 5 3 3" xfId="35714" xr:uid="{A1679636-2A07-4968-81B7-E0DD3B1206FC}"/>
    <cellStyle name="Comma 19 5 4" xfId="42218" xr:uid="{8D14E9D4-AE2C-4AF4-87A9-E29D5950B2A7}"/>
    <cellStyle name="Comma 19 5 5" xfId="32592" xr:uid="{E38F6384-69BE-4775-8B91-AE8EB40D21D4}"/>
    <cellStyle name="Comma 19 6" xfId="23779" xr:uid="{237F9F78-6993-45A1-A30C-BF0D876906E5}"/>
    <cellStyle name="Comma 19 6 2" xfId="30562" xr:uid="{A84BF77D-2075-4E33-BF04-CAD392FB226D}"/>
    <cellStyle name="Comma 19 6 2 2" xfId="50031" xr:uid="{1864EF67-EEE7-4586-8120-AB9D7E9513E8}"/>
    <cellStyle name="Comma 19 6 2 3" xfId="40546" xr:uid="{43E0F40D-F487-4F63-9FEB-F71B4CB6A5BD}"/>
    <cellStyle name="Comma 19 6 3" xfId="26875" xr:uid="{D82244B4-354A-4DAC-BDCC-DCC01299B229}"/>
    <cellStyle name="Comma 19 6 3 2" xfId="46852" xr:uid="{625CB3F4-58C9-493B-BF9E-443C1820C956}"/>
    <cellStyle name="Comma 19 6 3 3" xfId="37281" xr:uid="{F961E4C2-9238-486D-B148-C72294316922}"/>
    <cellStyle name="Comma 19 6 4" xfId="43786" xr:uid="{63FC12C6-EE61-4A51-9D7A-6F59224EB36D}"/>
    <cellStyle name="Comma 19 6 5" xfId="34213" xr:uid="{243AFDA5-AA6C-484C-B4C6-AA078BC5B587}"/>
    <cellStyle name="Comma 19 7" xfId="27460" xr:uid="{B2196041-2D90-49E8-A3F1-2B7CAB495C88}"/>
    <cellStyle name="Comma 19 7 2" xfId="46929" xr:uid="{42AFF4C0-C7A2-4A09-9B88-6985565F749D}"/>
    <cellStyle name="Comma 19 7 3" xfId="37444" xr:uid="{132E94A1-4FBB-49E7-AAB0-2EBD70A9DDFD}"/>
    <cellStyle name="Comma 19 8" xfId="19502" xr:uid="{51EE92D2-2DA5-4DB1-BE08-9B85FD7904AB}"/>
    <cellStyle name="Comma 19 8 2" xfId="40685" xr:uid="{9F3988C7-C32C-4476-8504-52609BBBEBDB}"/>
    <cellStyle name="Comma 19 9" xfId="30993" xr:uid="{C78C13A3-8E4D-44A6-8742-9DEF51C67EA9}"/>
    <cellStyle name="Comma 2" xfId="3" xr:uid="{00000000-0005-0000-0000-000002000000}"/>
    <cellStyle name="Comma 2 10" xfId="8019" xr:uid="{625E25B7-A41A-474F-8970-8D39747D0E85}"/>
    <cellStyle name="Comma 2 10 2" xfId="8020" xr:uid="{F25E82CA-AE15-4740-9F32-924DBAF23927}"/>
    <cellStyle name="Comma 2 10 2 2" xfId="23018" xr:uid="{3D95336E-1742-4E7C-BCA4-373511A1978A}"/>
    <cellStyle name="Comma 2 10 2 2 2" xfId="30494" xr:uid="{5509CB1E-C3CD-4044-A2DC-CF75B298A3B8}"/>
    <cellStyle name="Comma 2 10 2 2 2 2" xfId="49963" xr:uid="{A9AF173E-3887-4400-A5E2-E5DA49F7513F}"/>
    <cellStyle name="Comma 2 10 2 2 2 3" xfId="40478" xr:uid="{1E7F38CF-2585-479F-80AF-5E460DDB570A}"/>
    <cellStyle name="Comma 2 10 2 2 3" xfId="26808" xr:uid="{EB5842E8-5B59-45A8-93E5-4D2A68F2D753}"/>
    <cellStyle name="Comma 2 10 2 2 3 2" xfId="46785" xr:uid="{FAAA9613-B0D2-41BE-A6B9-BDD421F70E03}"/>
    <cellStyle name="Comma 2 10 2 2 3 3" xfId="37214" xr:uid="{998BD931-B057-458E-A485-7E3904B08C75}"/>
    <cellStyle name="Comma 2 10 2 2 4" xfId="43718" xr:uid="{BAB21F62-463A-47E5-80A6-8250D1768407}"/>
    <cellStyle name="Comma 2 10 2 2 5" xfId="34092" xr:uid="{6B88E02D-C8F8-4CE9-89DF-9A886E06B1DB}"/>
    <cellStyle name="Comma 2 10 2 3" xfId="28960" xr:uid="{D7CD2833-F7B8-4DF8-9BFD-1C6BC6FB9B78}"/>
    <cellStyle name="Comma 2 10 2 3 2" xfId="48429" xr:uid="{0B1BBDE4-DF22-4C6C-9490-262A9814C3F2}"/>
    <cellStyle name="Comma 2 10 2 3 3" xfId="38944" xr:uid="{0517ED78-65AE-4DEC-B2BB-90815A416155}"/>
    <cellStyle name="Comma 2 10 2 4" xfId="25274" xr:uid="{937533B2-8D3D-461D-81F5-5F1A757F27EE}"/>
    <cellStyle name="Comma 2 10 2 4 2" xfId="45251" xr:uid="{5220E36C-F336-4EC3-87C5-39BB474A8829}"/>
    <cellStyle name="Comma 2 10 2 4 3" xfId="35680" xr:uid="{28EF26ED-9DEA-4F6E-8028-4DDBE477B0A5}"/>
    <cellStyle name="Comma 2 10 2 5" xfId="21476" xr:uid="{039A2FD4-18A9-4AC4-A078-F0F9BCC96034}"/>
    <cellStyle name="Comma 2 10 2 5 2" xfId="42184" xr:uid="{EFB53E02-05F8-4A54-9E62-7BE201060DE0}"/>
    <cellStyle name="Comma 2 10 2 6" xfId="32558" xr:uid="{AB3E2661-B47F-4674-906C-EF0086930EFF}"/>
    <cellStyle name="Comma 2 10 3" xfId="22108" xr:uid="{8969CA02-4A87-40FC-8EF0-BA4DB4A0ACBE}"/>
    <cellStyle name="Comma 2 10 3 2" xfId="29584" xr:uid="{223B7954-736A-474C-8D05-21879CFD436C}"/>
    <cellStyle name="Comma 2 10 3 2 2" xfId="49053" xr:uid="{AFDFA706-C570-4252-A98B-69F2D0A39C34}"/>
    <cellStyle name="Comma 2 10 3 2 3" xfId="39568" xr:uid="{FFE76BB3-BF88-438A-A489-4B193677A01A}"/>
    <cellStyle name="Comma 2 10 3 3" xfId="25898" xr:uid="{27D89589-0664-441C-934C-B0F1A167E7DA}"/>
    <cellStyle name="Comma 2 10 3 3 2" xfId="45875" xr:uid="{1DBD8035-6510-4183-BC9E-D15029928154}"/>
    <cellStyle name="Comma 2 10 3 3 3" xfId="36304" xr:uid="{C28C9881-B825-4131-AC6C-EB2611036636}"/>
    <cellStyle name="Comma 2 10 3 4" xfId="42808" xr:uid="{97D4D4F3-C4FB-41AD-8398-482EE498970B}"/>
    <cellStyle name="Comma 2 10 3 5" xfId="33182" xr:uid="{D7DD398D-94C2-4E9D-AF2E-AE5795E1CC3B}"/>
    <cellStyle name="Comma 2 10 4" xfId="28050" xr:uid="{C1AF8E47-912A-45C5-81AC-08BD9E9A6252}"/>
    <cellStyle name="Comma 2 10 4 2" xfId="47519" xr:uid="{2034AF8B-4174-4C5C-A871-5304D4622610}"/>
    <cellStyle name="Comma 2 10 4 3" xfId="38034" xr:uid="{12300776-38E8-4D0C-87CE-E2115E2B8359}"/>
    <cellStyle name="Comma 2 10 5" xfId="24365" xr:uid="{749F6F45-BB2D-475D-AC99-45411F608296}"/>
    <cellStyle name="Comma 2 10 5 2" xfId="44342" xr:uid="{F31867A6-DDBC-407E-8C75-E27E5BDE2CB8}"/>
    <cellStyle name="Comma 2 10 5 3" xfId="34771" xr:uid="{44CA2262-E0D4-41DE-8A24-6B492BD47ADD}"/>
    <cellStyle name="Comma 2 10 6" xfId="20422" xr:uid="{2B9B8A91-39AF-4C29-8AF5-F52653E32D1E}"/>
    <cellStyle name="Comma 2 10 6 2" xfId="41274" xr:uid="{70936979-6D66-48E9-8452-589D65D040DC}"/>
    <cellStyle name="Comma 2 10 7" xfId="31635" xr:uid="{FE85F5B6-B7AF-4DF0-9B06-BECFDAEE9C4B}"/>
    <cellStyle name="Comma 2 11" xfId="8021" xr:uid="{B1B56317-2643-4C8C-8890-2F169BCC6A57}"/>
    <cellStyle name="Comma 2 11 2" xfId="21479" xr:uid="{00CF9F8E-ACE9-4561-9678-1D7948F916EF}"/>
    <cellStyle name="Comma 2 11 2 2" xfId="23020" xr:uid="{765CB259-83E3-4CE6-ABA1-CB0419A613DC}"/>
    <cellStyle name="Comma 2 11 2 2 2" xfId="30496" xr:uid="{7F3FDB9D-819E-4655-98FA-09FB1AC8E100}"/>
    <cellStyle name="Comma 2 11 2 2 2 2" xfId="49965" xr:uid="{DCF0EB0E-4417-4D5B-B26D-92DB4973328B}"/>
    <cellStyle name="Comma 2 11 2 2 2 3" xfId="40480" xr:uid="{7D153619-8F76-4C29-A423-FA284639A021}"/>
    <cellStyle name="Comma 2 11 2 2 3" xfId="26810" xr:uid="{9945B6B7-7C8A-447E-ADA4-C670A9532BF5}"/>
    <cellStyle name="Comma 2 11 2 2 3 2" xfId="46787" xr:uid="{104DFC86-34DD-4D8D-8EDC-97545281502D}"/>
    <cellStyle name="Comma 2 11 2 2 3 3" xfId="37216" xr:uid="{F55E39E5-5FAE-49C7-8E07-28302925C2E8}"/>
    <cellStyle name="Comma 2 11 2 2 4" xfId="43720" xr:uid="{160E72E8-0459-49C7-A183-C0657B8328F1}"/>
    <cellStyle name="Comma 2 11 2 2 5" xfId="34094" xr:uid="{FA101AA4-95D1-4CDF-91C2-02C87A2E7664}"/>
    <cellStyle name="Comma 2 11 2 3" xfId="28962" xr:uid="{70B9B280-30F9-4738-ABB1-2BA13865EA82}"/>
    <cellStyle name="Comma 2 11 2 3 2" xfId="48431" xr:uid="{88F0E132-B446-41F6-B6E7-0B5918A74B53}"/>
    <cellStyle name="Comma 2 11 2 3 3" xfId="38946" xr:uid="{01F0A3B5-8B1B-44DF-A7D0-9B6A8BEA82FA}"/>
    <cellStyle name="Comma 2 11 2 4" xfId="25276" xr:uid="{84FC0D3D-86CA-419E-8A0E-62B7C4CBE2B6}"/>
    <cellStyle name="Comma 2 11 2 4 2" xfId="45253" xr:uid="{84D3E598-9BAE-4D7A-A299-BFD60829961C}"/>
    <cellStyle name="Comma 2 11 2 4 3" xfId="35682" xr:uid="{F1F21224-7E84-476E-95F2-CB50F7F5FDD4}"/>
    <cellStyle name="Comma 2 11 2 5" xfId="42186" xr:uid="{4F8B8401-4653-4C12-B01E-E4DA32469B55}"/>
    <cellStyle name="Comma 2 11 2 6" xfId="32560" xr:uid="{D7F824B7-B2B1-441F-B87A-7C8C3A686BA1}"/>
    <cellStyle name="Comma 2 11 3" xfId="22110" xr:uid="{BF71D211-410A-4214-8957-D55B5301B223}"/>
    <cellStyle name="Comma 2 11 3 2" xfId="29586" xr:uid="{8F14539B-2394-403D-A520-0FF9AD9437B9}"/>
    <cellStyle name="Comma 2 11 3 2 2" xfId="49055" xr:uid="{52C342EF-AA47-4F4C-9FE1-E2AE73BDFB01}"/>
    <cellStyle name="Comma 2 11 3 2 3" xfId="39570" xr:uid="{0A3258D8-C57D-4934-BC09-D4FC41B6051D}"/>
    <cellStyle name="Comma 2 11 3 3" xfId="25900" xr:uid="{9E852BFB-F8D3-40B6-B1EA-79FA91997160}"/>
    <cellStyle name="Comma 2 11 3 3 2" xfId="45877" xr:uid="{77C1BC58-BD3F-4499-86CC-882DADC762DE}"/>
    <cellStyle name="Comma 2 11 3 3 3" xfId="36306" xr:uid="{1D4F3872-2182-4FAD-888E-154CE2A9B09D}"/>
    <cellStyle name="Comma 2 11 3 4" xfId="42810" xr:uid="{5EF617B6-7857-489D-971E-ECECA7A1DD98}"/>
    <cellStyle name="Comma 2 11 3 5" xfId="33184" xr:uid="{8B0095A3-9845-4E2A-9C77-8024390D89B3}"/>
    <cellStyle name="Comma 2 11 4" xfId="28052" xr:uid="{B54ED795-6FAA-4BB9-8AFD-602BE22A0E42}"/>
    <cellStyle name="Comma 2 11 4 2" xfId="47521" xr:uid="{09C68B93-DA53-4433-B20D-DD78CA42591B}"/>
    <cellStyle name="Comma 2 11 4 3" xfId="38036" xr:uid="{04933AA0-85D3-4644-82BD-5DBD5B0CADF8}"/>
    <cellStyle name="Comma 2 11 5" xfId="24367" xr:uid="{77A9ABDC-FCE8-4CB4-A8AF-46EAC586CC50}"/>
    <cellStyle name="Comma 2 11 5 2" xfId="44344" xr:uid="{211349E7-9F7F-4C0E-995C-58E8E1B838D6}"/>
    <cellStyle name="Comma 2 11 5 3" xfId="34773" xr:uid="{B9B2D2E2-E094-4F20-9EC2-82AE2A1ED466}"/>
    <cellStyle name="Comma 2 11 6" xfId="20425" xr:uid="{D1C15E70-8B7C-4AD5-8BB8-0198C1233262}"/>
    <cellStyle name="Comma 2 11 6 2" xfId="41276" xr:uid="{F15470C1-B6F0-4FB0-BFC2-A9584B7733C8}"/>
    <cellStyle name="Comma 2 11 7" xfId="31637" xr:uid="{B655E7AC-9B8B-4580-9DAC-AADB1E555DA2}"/>
    <cellStyle name="Comma 2 12" xfId="8022" xr:uid="{104F0721-2730-44FF-B9B8-0D2CEE1DD7E0}"/>
    <cellStyle name="Comma 2 12 2" xfId="21482" xr:uid="{48C13169-C791-419D-AE6C-0BD949C9ABAD}"/>
    <cellStyle name="Comma 2 12 2 2" xfId="23023" xr:uid="{C26F899D-5D50-4E26-9458-78941FA82B4B}"/>
    <cellStyle name="Comma 2 12 2 2 2" xfId="30499" xr:uid="{42F1B972-9AF2-40F6-9E63-F34EDA3F13DA}"/>
    <cellStyle name="Comma 2 12 2 2 2 2" xfId="49968" xr:uid="{E18DA9C5-2AB2-4324-9BA3-27F85FF23360}"/>
    <cellStyle name="Comma 2 12 2 2 2 3" xfId="40483" xr:uid="{06BF2C9F-98C2-44CF-8FE4-DC89B913E1ED}"/>
    <cellStyle name="Comma 2 12 2 2 3" xfId="26813" xr:uid="{2E69AA7E-50DF-4AD3-9174-271066F1B7CC}"/>
    <cellStyle name="Comma 2 12 2 2 3 2" xfId="46790" xr:uid="{72843533-25DE-4C46-92A8-CEDFC1E03535}"/>
    <cellStyle name="Comma 2 12 2 2 3 3" xfId="37219" xr:uid="{568DFAFA-5C19-4C09-BC20-F05A1BB69B54}"/>
    <cellStyle name="Comma 2 12 2 2 4" xfId="43723" xr:uid="{D5EAE78D-27E2-4608-99A3-F69F3F4212A3}"/>
    <cellStyle name="Comma 2 12 2 2 5" xfId="34097" xr:uid="{15E200F9-EC72-48B5-A102-2C05C0ACC3A3}"/>
    <cellStyle name="Comma 2 12 2 3" xfId="28965" xr:uid="{46D0595D-460D-4F56-8832-6F3366D318E9}"/>
    <cellStyle name="Comma 2 12 2 3 2" xfId="48434" xr:uid="{4097A402-92A8-4DAB-BBC2-233CD36DEBB1}"/>
    <cellStyle name="Comma 2 12 2 3 3" xfId="38949" xr:uid="{E42F76AF-1E31-4808-9F7D-B3C657C9E0C6}"/>
    <cellStyle name="Comma 2 12 2 4" xfId="25279" xr:uid="{64A14129-993F-46C4-837E-15B22B4A4A91}"/>
    <cellStyle name="Comma 2 12 2 4 2" xfId="45256" xr:uid="{14849B44-E45D-4DF5-A7E7-B57E4CA9B213}"/>
    <cellStyle name="Comma 2 12 2 4 3" xfId="35685" xr:uid="{5E7ED560-0D56-463E-B407-E4C73CA13380}"/>
    <cellStyle name="Comma 2 12 2 5" xfId="42189" xr:uid="{A03828F6-C202-4BD7-83AC-54FAC9283DBE}"/>
    <cellStyle name="Comma 2 12 2 6" xfId="32563" xr:uid="{AE01F8DF-BA60-46E7-A28D-189CE519C53B}"/>
    <cellStyle name="Comma 2 12 3" xfId="22113" xr:uid="{A1D14C88-43EB-441E-BD95-61DC24759E11}"/>
    <cellStyle name="Comma 2 12 3 2" xfId="29589" xr:uid="{84EBEE02-887D-4195-8A4A-01123A265493}"/>
    <cellStyle name="Comma 2 12 3 2 2" xfId="49058" xr:uid="{66D0D686-60FD-4C07-A3BB-8F5010EF70DA}"/>
    <cellStyle name="Comma 2 12 3 2 3" xfId="39573" xr:uid="{78DAA1B2-E661-4BF4-A17F-3D41AB4DEFA6}"/>
    <cellStyle name="Comma 2 12 3 3" xfId="25903" xr:uid="{11CA198A-CE77-4CFA-8FB8-F9EB0980A09E}"/>
    <cellStyle name="Comma 2 12 3 3 2" xfId="45880" xr:uid="{FE15A3BD-4C57-46FB-81D2-B262C2FD47D1}"/>
    <cellStyle name="Comma 2 12 3 3 3" xfId="36309" xr:uid="{0DA29A49-8415-41E8-A14D-B9C1CF3A210C}"/>
    <cellStyle name="Comma 2 12 3 4" xfId="42813" xr:uid="{BE5A9A8E-1443-4FA1-B571-BD34D6F50C1B}"/>
    <cellStyle name="Comma 2 12 3 5" xfId="33187" xr:uid="{980D4F66-A0B1-49C6-8356-2C8BD9C04EBA}"/>
    <cellStyle name="Comma 2 12 4" xfId="28055" xr:uid="{079E879F-F273-4436-9055-42B8949976DC}"/>
    <cellStyle name="Comma 2 12 4 2" xfId="47524" xr:uid="{7CEE0FF1-209E-41CE-8F0B-8004246D827B}"/>
    <cellStyle name="Comma 2 12 4 3" xfId="38039" xr:uid="{6EB80DBE-F50C-4DEE-8957-0C300FE8A59E}"/>
    <cellStyle name="Comma 2 12 5" xfId="24370" xr:uid="{7E65AFA8-E125-4994-8B34-718F6AB49149}"/>
    <cellStyle name="Comma 2 12 5 2" xfId="44347" xr:uid="{0067F64E-AE45-4202-ADCA-FB79C992AABE}"/>
    <cellStyle name="Comma 2 12 5 3" xfId="34776" xr:uid="{8F5A4102-DC66-40F1-AC2D-BD56E8091359}"/>
    <cellStyle name="Comma 2 12 6" xfId="20428" xr:uid="{754F7CCF-F393-4E17-9CA7-C605EE179935}"/>
    <cellStyle name="Comma 2 12 6 2" xfId="41279" xr:uid="{18131223-B940-496F-869C-9D4270BC6C15}"/>
    <cellStyle name="Comma 2 12 7" xfId="31640" xr:uid="{73585908-682D-4791-A3A8-A015408FA7FF}"/>
    <cellStyle name="Comma 2 13" xfId="8023" xr:uid="{C3BF612F-BA8D-4307-BE8E-B01B8112A9A5}"/>
    <cellStyle name="Comma 2 13 2" xfId="21484" xr:uid="{9430777E-6FD0-4B8E-9924-E90251629C8C}"/>
    <cellStyle name="Comma 2 13 2 2" xfId="23025" xr:uid="{5070F490-5F65-4129-8DB2-E442E8978147}"/>
    <cellStyle name="Comma 2 13 2 2 2" xfId="30501" xr:uid="{C31A4703-6EC5-4F1D-B653-20E350A6664B}"/>
    <cellStyle name="Comma 2 13 2 2 2 2" xfId="49970" xr:uid="{0E85A0AE-EF39-4ADA-9C89-3FCA0325A150}"/>
    <cellStyle name="Comma 2 13 2 2 2 3" xfId="40485" xr:uid="{C607282D-773F-4684-9D66-1C7210FBDA97}"/>
    <cellStyle name="Comma 2 13 2 2 3" xfId="26815" xr:uid="{7F624E43-5C19-4110-95FF-12A02765E79B}"/>
    <cellStyle name="Comma 2 13 2 2 3 2" xfId="46792" xr:uid="{9952FD17-79FC-404C-B7BC-A28A0ECA9F51}"/>
    <cellStyle name="Comma 2 13 2 2 3 3" xfId="37221" xr:uid="{51F0B9F9-ABC7-4F20-9908-BE5555BAE084}"/>
    <cellStyle name="Comma 2 13 2 2 4" xfId="43725" xr:uid="{1E10D7E8-979F-4D53-8B7D-DD4FC8E6E12C}"/>
    <cellStyle name="Comma 2 13 2 2 5" xfId="34099" xr:uid="{51ECE1F1-D624-4395-9351-BF1D2955D0F1}"/>
    <cellStyle name="Comma 2 13 2 3" xfId="28967" xr:uid="{B5948D65-223B-4F5E-A5B6-B102FD1C9A54}"/>
    <cellStyle name="Comma 2 13 2 3 2" xfId="48436" xr:uid="{A7040B59-39E8-41AA-965C-14F6DA749F3A}"/>
    <cellStyle name="Comma 2 13 2 3 3" xfId="38951" xr:uid="{2F5BE993-4886-4B97-9BFB-989EA2BA75F7}"/>
    <cellStyle name="Comma 2 13 2 4" xfId="25281" xr:uid="{F6F29F59-E281-41A4-B1CA-8EEC65EAA846}"/>
    <cellStyle name="Comma 2 13 2 4 2" xfId="45258" xr:uid="{CE0D71E5-CDFD-4576-8271-2AB8D8A2DCCF}"/>
    <cellStyle name="Comma 2 13 2 4 3" xfId="35687" xr:uid="{18DD9DD7-89BA-403B-81D9-F69F0D69985C}"/>
    <cellStyle name="Comma 2 13 2 5" xfId="42191" xr:uid="{6B55F7F9-629E-4A15-B928-948BEC163178}"/>
    <cellStyle name="Comma 2 13 2 6" xfId="32565" xr:uid="{67B1552B-07BE-498F-A968-9D5AB36587D6}"/>
    <cellStyle name="Comma 2 13 3" xfId="22115" xr:uid="{9D7DF544-0345-42FD-9426-34E7378E8CCB}"/>
    <cellStyle name="Comma 2 13 3 2" xfId="29591" xr:uid="{39988097-84C4-446D-AA72-C70ED58C37C6}"/>
    <cellStyle name="Comma 2 13 3 2 2" xfId="49060" xr:uid="{A8131999-BF6C-436D-92E8-55C0F81B1B26}"/>
    <cellStyle name="Comma 2 13 3 2 3" xfId="39575" xr:uid="{5D6F7B37-5E8F-444F-9756-85BF90C6133E}"/>
    <cellStyle name="Comma 2 13 3 3" xfId="25905" xr:uid="{DC45B75A-316A-4AF9-937C-039688D9511E}"/>
    <cellStyle name="Comma 2 13 3 3 2" xfId="45882" xr:uid="{9F8E8389-E5EB-4984-95E5-0402E4013243}"/>
    <cellStyle name="Comma 2 13 3 3 3" xfId="36311" xr:uid="{E90B6F4C-F24A-4EFD-AA4F-8119B75CBAA1}"/>
    <cellStyle name="Comma 2 13 3 4" xfId="42815" xr:uid="{937B0855-FB4F-4764-9F41-FA181F25D578}"/>
    <cellStyle name="Comma 2 13 3 5" xfId="33189" xr:uid="{1CFFE646-E2B1-4F0F-83C4-479218145E4F}"/>
    <cellStyle name="Comma 2 13 4" xfId="28057" xr:uid="{14FE6E40-E35D-4B15-AC23-1A32E020E6D4}"/>
    <cellStyle name="Comma 2 13 4 2" xfId="47526" xr:uid="{73595BCF-9DC8-4A6B-9FEF-9770C3196BF3}"/>
    <cellStyle name="Comma 2 13 4 3" xfId="38041" xr:uid="{6336A979-B9D0-42EF-80FC-D3D40688E8AB}"/>
    <cellStyle name="Comma 2 13 5" xfId="24372" xr:uid="{7EC7D79D-552C-4685-9639-454A937BE4F5}"/>
    <cellStyle name="Comma 2 13 5 2" xfId="44349" xr:uid="{33927CA0-A7FA-40EB-9F8A-9BEE4E32C0CA}"/>
    <cellStyle name="Comma 2 13 5 3" xfId="34778" xr:uid="{DF951B42-6436-42C6-ADFD-5F278791EC6A}"/>
    <cellStyle name="Comma 2 13 6" xfId="20431" xr:uid="{7BE3F501-AEB3-4416-AE9A-589E3704B187}"/>
    <cellStyle name="Comma 2 13 6 2" xfId="41281" xr:uid="{17365399-6A84-4E4F-A4A8-3E4B007BC478}"/>
    <cellStyle name="Comma 2 13 7" xfId="31643" xr:uid="{C6A30DD0-5A3D-4195-A856-43BA55342FB9}"/>
    <cellStyle name="Comma 2 14" xfId="8024" xr:uid="{07E26931-BFC7-43BD-9F5F-5656E86AFBBB}"/>
    <cellStyle name="Comma 2 14 2" xfId="28977" xr:uid="{C7F39B1E-42FC-4687-BD2A-BC5AC3931CFB}"/>
    <cellStyle name="Comma 2 14 2 2" xfId="48446" xr:uid="{CDD55B84-4A45-4168-A456-449E8E4297B9}"/>
    <cellStyle name="Comma 2 14 2 3" xfId="38961" xr:uid="{B438AF9E-3B6D-4FF5-BA2E-B971753C2B79}"/>
    <cellStyle name="Comma 2 14 3" xfId="25291" xr:uid="{2C115920-9830-4CB1-93DB-0B70770ABC67}"/>
    <cellStyle name="Comma 2 14 3 2" xfId="45268" xr:uid="{4BB1AFAD-4231-4BA8-A0E8-9EADAF5BC907}"/>
    <cellStyle name="Comma 2 14 3 3" xfId="35697" xr:uid="{BC89D98C-5446-4B6C-B044-94FE9F221BBD}"/>
    <cellStyle name="Comma 2 14 4" xfId="21501" xr:uid="{BD49811B-D4D0-48A4-86DC-0408981CCB26}"/>
    <cellStyle name="Comma 2 14 4 2" xfId="42201" xr:uid="{7B4CA884-624F-4CC6-A358-164576CA6A06}"/>
    <cellStyle name="Comma 2 14 5" xfId="32575" xr:uid="{8519FBEF-089D-420E-8526-ECF5852CC697}"/>
    <cellStyle name="Comma 2 15" xfId="18156" xr:uid="{123CD581-F747-4D45-B04D-535F25B5A0FF}"/>
    <cellStyle name="Comma 2 15 2" xfId="28974" xr:uid="{C6B99921-D734-4FE8-9915-ABA51959BF56}"/>
    <cellStyle name="Comma 2 15 2 2" xfId="48443" xr:uid="{C9F0FCB5-41C0-4673-9A73-3E09ACE51EEA}"/>
    <cellStyle name="Comma 2 15 2 3" xfId="38958" xr:uid="{CF1FC943-61C7-47C2-BD5B-B98781A908F7}"/>
    <cellStyle name="Comma 2 15 3" xfId="25288" xr:uid="{2FCBAC81-7A17-4DA0-90D1-CFE57343BC32}"/>
    <cellStyle name="Comma 2 15 3 2" xfId="45265" xr:uid="{FC8BB7F9-F952-4E85-B6FD-742A11EFA02D}"/>
    <cellStyle name="Comma 2 15 3 3" xfId="35694" xr:uid="{6280D3E0-BED1-4583-BBA4-1BB6248D046E}"/>
    <cellStyle name="Comma 2 15 4" xfId="21497" xr:uid="{936017A4-70DB-4B92-A619-AC9AF3DF1E15}"/>
    <cellStyle name="Comma 2 15 4 2" xfId="42198" xr:uid="{024F17DD-C9FA-443E-AC40-728EB0B41E16}"/>
    <cellStyle name="Comma 2 15 5" xfId="32572" xr:uid="{B0C75748-C71B-411C-829C-5B5941C8CA03}"/>
    <cellStyle name="Comma 2 16" xfId="23067" xr:uid="{06F44286-CD38-47FD-BA70-16A8BFC729AA}"/>
    <cellStyle name="Comma 2 16 2" xfId="30528" xr:uid="{837506AF-FC2F-4C33-B1C8-B6654B71C3F4}"/>
    <cellStyle name="Comma 2 16 2 2" xfId="49997" xr:uid="{B609C028-66BC-4539-8147-8D4993017D09}"/>
    <cellStyle name="Comma 2 16 2 3" xfId="40512" xr:uid="{7D6862DE-6626-4132-ADD4-D430740A769C}"/>
    <cellStyle name="Comma 2 16 3" xfId="26842" xr:uid="{89A1657E-CF7E-4A8F-91BC-9E0A21F7EB60}"/>
    <cellStyle name="Comma 2 16 3 2" xfId="46819" xr:uid="{676BEE35-3DCB-4B35-AB46-0DA64C408DDA}"/>
    <cellStyle name="Comma 2 16 3 3" xfId="37248" xr:uid="{6D09317F-4630-402B-9143-622F258933E5}"/>
    <cellStyle name="Comma 2 16 4" xfId="30661" xr:uid="{A735D51A-37D4-4761-A7F2-0AC7EEE2C492}"/>
    <cellStyle name="Comma 2 16 4 2" xfId="43752" xr:uid="{0F13C028-470C-4D1C-9D52-DDA7929DA13E}"/>
    <cellStyle name="Comma 2 16 5" xfId="34132" xr:uid="{9651F470-0FAF-42B7-A404-9FB288791B23}"/>
    <cellStyle name="Comma 2 17" xfId="19182" xr:uid="{28D7A415-D637-4D78-8C38-B48CEEAB5A7F}"/>
    <cellStyle name="Comma 2 17 2" xfId="27440" xr:uid="{DA2372AC-FEAD-4283-8146-747203F93D21}"/>
    <cellStyle name="Comma 2 17 2 2" xfId="46909" xr:uid="{B585A46C-AAA5-425F-8A71-0F084E61FD31}"/>
    <cellStyle name="Comma 2 17 2 3" xfId="37424" xr:uid="{57B0E2E7-449C-4202-8D7A-9F0E3A07FDC1}"/>
    <cellStyle name="Comma 2 17 3" xfId="40662" xr:uid="{06FB0BBF-592D-46E9-8AEA-4ED4F9679A75}"/>
    <cellStyle name="Comma 2 17 4" xfId="30949" xr:uid="{3AD6A45E-894E-4905-8518-A6D62932D5CD}"/>
    <cellStyle name="Comma 2 18" xfId="26915" xr:uid="{907EED16-A29A-4701-A358-4BD918019D71}"/>
    <cellStyle name="Comma 2 18 2" xfId="46892" xr:uid="{5DBA26FB-6B58-4FB8-940A-3376FACF3D15}"/>
    <cellStyle name="Comma 2 18 3" xfId="37321" xr:uid="{0E6EE30E-F711-4D18-973E-F2D625B60379}"/>
    <cellStyle name="Comma 2 19" xfId="30658" xr:uid="{8631CE55-6F7B-4217-96E6-D9E9FFC0753D}"/>
    <cellStyle name="Comma 2 19 2" xfId="50096" xr:uid="{85351FE8-0401-4652-9F8F-182430E9B8D6}"/>
    <cellStyle name="Comma 2 19 3" xfId="40632" xr:uid="{9C568105-B2CA-4E78-B695-4815E46511AE}"/>
    <cellStyle name="Comma 2 2" xfId="4" xr:uid="{00000000-0005-0000-0000-000003000000}"/>
    <cellStyle name="Comma 2 2 10" xfId="23079" xr:uid="{29C420D0-F6F6-4A99-B234-64E2CF4CD65A}"/>
    <cellStyle name="Comma 2 2 10 2" xfId="30529" xr:uid="{7BB56555-849F-4A93-8AA6-2863D2F3D07E}"/>
    <cellStyle name="Comma 2 2 10 2 2" xfId="49998" xr:uid="{F9AEC61D-C4B2-4287-AD7A-ECD1F241EC29}"/>
    <cellStyle name="Comma 2 2 10 2 3" xfId="40513" xr:uid="{01BF7D9B-A9D2-4DEC-AD94-FE009D6FC360}"/>
    <cellStyle name="Comma 2 2 10 3" xfId="26843" xr:uid="{FE1F08B7-553D-4202-A729-48C63F85483E}"/>
    <cellStyle name="Comma 2 2 10 3 2" xfId="46820" xr:uid="{DA4B73D5-CB3A-46E8-A5E9-A35AA9723F78}"/>
    <cellStyle name="Comma 2 2 10 3 3" xfId="37249" xr:uid="{C9C74189-FF6D-4CA0-9669-9AE64BF9643D}"/>
    <cellStyle name="Comma 2 2 10 4" xfId="43753" xr:uid="{71A135FA-CDB4-43ED-ACD0-AF72E9EE645D}"/>
    <cellStyle name="Comma 2 2 10 5" xfId="34133" xr:uid="{A7F6F393-7973-46C7-B321-5E9E15F16B02}"/>
    <cellStyle name="Comma 2 2 11" xfId="19191" xr:uid="{384A0EB9-7419-454E-9DD9-0D6D8AA7799F}"/>
    <cellStyle name="Comma 2 2 11 2" xfId="27444" xr:uid="{3E24AEC7-1ED7-454A-8AA5-D3752125FCC2}"/>
    <cellStyle name="Comma 2 2 11 2 2" xfId="46913" xr:uid="{0E2FE28B-5690-44EF-986A-2F9653EFA4C5}"/>
    <cellStyle name="Comma 2 2 11 2 3" xfId="37428" xr:uid="{D26CE971-EB67-40E8-9CBE-F48AA59162FE}"/>
    <cellStyle name="Comma 2 2 11 3" xfId="40666" xr:uid="{937C1F17-74A1-40A2-A00A-27712917EE85}"/>
    <cellStyle name="Comma 2 2 11 4" xfId="30953" xr:uid="{726DF3F0-765A-44FE-8133-53FCE2F0DA6F}"/>
    <cellStyle name="Comma 2 2 12" xfId="27180" xr:uid="{AB956BA0-CAB2-4C27-9834-573100C69CFF}"/>
    <cellStyle name="Comma 2 2 12 2" xfId="46894" xr:uid="{7FCFEC41-E6E4-4A24-BF5F-C039746A452D}"/>
    <cellStyle name="Comma 2 2 12 3" xfId="37395" xr:uid="{B174E6D4-B077-49B7-8B01-B726176FB8DA}"/>
    <cellStyle name="Comma 2 2 13" xfId="18823" xr:uid="{AC2EDE5B-C088-4F69-A505-DE9DAF9EACEE}"/>
    <cellStyle name="Comma 2 2 13 2" xfId="40648" xr:uid="{E03F3656-3F60-481B-9C04-276711B75F5B}"/>
    <cellStyle name="Comma 2 2 14" xfId="30899" xr:uid="{05685A49-43B5-4651-9434-35745C2FE15E}"/>
    <cellStyle name="Comma 2 2 15" xfId="50328" xr:uid="{3F886ACF-5D5E-4CB2-9E46-D37AA93D69DD}"/>
    <cellStyle name="Comma 2 2 2" xfId="105" xr:uid="{4CF8EAF4-FCCA-4E22-8600-EC829CDFEDDE}"/>
    <cellStyle name="Comma 2 2 2 10" xfId="40688" xr:uid="{96D3BAE3-AF74-4DFA-885F-68D2C30DBA0B}"/>
    <cellStyle name="Comma 2 2 2 11" xfId="30996" xr:uid="{DA5FBF77-7528-4B0A-9173-F0D717931B15}"/>
    <cellStyle name="Comma 2 2 2 12" xfId="50235" xr:uid="{B188F305-BB39-4068-A183-3F3E78EA3A22}"/>
    <cellStyle name="Comma 2 2 2 13" xfId="19505" xr:uid="{9D0AF0CA-047B-4179-AD79-29D7BB9B6593}"/>
    <cellStyle name="Comma 2 2 2 14" xfId="50349" xr:uid="{9C2F647D-EB90-43FA-AD3A-A01E502BBEF4}"/>
    <cellStyle name="Comma 2 2 2 2" xfId="237" xr:uid="{04B1EEA4-A4AD-453C-9A75-1BE81A57F2F4}"/>
    <cellStyle name="Comma 2 2 2 2 10" xfId="50266" xr:uid="{73DC759B-2BDC-4850-B7C1-B9CC55FE9BF7}"/>
    <cellStyle name="Comma 2 2 2 2 11" xfId="19506" xr:uid="{FD6E9253-FD70-4C43-9478-75759DDA7799}"/>
    <cellStyle name="Comma 2 2 2 2 12" xfId="50377" xr:uid="{5AABE802-7819-4871-B054-5D306A8D3719}"/>
    <cellStyle name="Comma 2 2 2 2 2" xfId="19878" xr:uid="{9890B06C-49F7-4D9E-AC5F-914F88870576}"/>
    <cellStyle name="Comma 2 2 2 2 2 10" xfId="31157" xr:uid="{21283718-816D-43F7-823F-17437D0AD4DF}"/>
    <cellStyle name="Comma 2 2 2 2 2 2" xfId="20324" xr:uid="{B36E9E83-9290-42CF-8315-F70E69C33922}"/>
    <cellStyle name="Comma 2 2 2 2 2 2 2" xfId="20843" xr:uid="{E7BE3B42-5911-4176-94C0-9F8A911D7B65}"/>
    <cellStyle name="Comma 2 2 2 2 2 2 2 2" xfId="22413" xr:uid="{8FF87DAE-5F7E-4555-888F-73D1C01D53E0}"/>
    <cellStyle name="Comma 2 2 2 2 2 2 2 2 2" xfId="29889" xr:uid="{DB1F9E2E-4EB2-4E60-8BD8-307EB7AD1F45}"/>
    <cellStyle name="Comma 2 2 2 2 2 2 2 2 2 2" xfId="49358" xr:uid="{4CF515D1-8306-462F-9FD2-A3F2BB1E5CF7}"/>
    <cellStyle name="Comma 2 2 2 2 2 2 2 2 2 3" xfId="39873" xr:uid="{72FC60C2-2A0A-48B1-B907-05CB6EE8DA1F}"/>
    <cellStyle name="Comma 2 2 2 2 2 2 2 2 3" xfId="26203" xr:uid="{28C27668-3FFA-4368-B547-3239CD9243D7}"/>
    <cellStyle name="Comma 2 2 2 2 2 2 2 2 3 2" xfId="46180" xr:uid="{FFBFE627-C991-4359-9415-16AB3622137E}"/>
    <cellStyle name="Comma 2 2 2 2 2 2 2 2 3 3" xfId="36609" xr:uid="{7161B2F0-204B-4D50-8EF0-3EFA777D1EFE}"/>
    <cellStyle name="Comma 2 2 2 2 2 2 2 2 4" xfId="43113" xr:uid="{FDF21313-FA26-4BF2-869F-DE0B93F887FD}"/>
    <cellStyle name="Comma 2 2 2 2 2 2 2 2 5" xfId="33487" xr:uid="{65C8547C-E04B-406E-ABAD-8E7D6E6891A6}"/>
    <cellStyle name="Comma 2 2 2 2 2 2 2 3" xfId="28355" xr:uid="{A7830331-6CBD-4167-B8FD-0CFE9C6C170A}"/>
    <cellStyle name="Comma 2 2 2 2 2 2 2 3 2" xfId="47824" xr:uid="{0185761A-EBB2-4AE6-BCCB-6E39574E7D30}"/>
    <cellStyle name="Comma 2 2 2 2 2 2 2 3 3" xfId="38339" xr:uid="{2A13C6C4-40DE-47CE-AF51-152FB52ABF73}"/>
    <cellStyle name="Comma 2 2 2 2 2 2 2 4" xfId="24669" xr:uid="{0EFDAF4A-E7A0-43B9-9DCD-27E3E4E3F7D1}"/>
    <cellStyle name="Comma 2 2 2 2 2 2 2 4 2" xfId="44646" xr:uid="{D9DC70A4-8447-4241-A3B9-F6F268E5C881}"/>
    <cellStyle name="Comma 2 2 2 2 2 2 2 4 3" xfId="35075" xr:uid="{E43E3E2C-F484-4226-BB65-FB9F82EB2B8E}"/>
    <cellStyle name="Comma 2 2 2 2 2 2 2 5" xfId="41579" xr:uid="{EB63E41E-9B97-4573-B03D-39A662C5C9D1}"/>
    <cellStyle name="Comma 2 2 2 2 2 2 2 6" xfId="31951" xr:uid="{553CA42A-64E6-4149-9A57-6A3CFA8FC29D}"/>
    <cellStyle name="Comma 2 2 2 2 2 2 3" xfId="21378" xr:uid="{D37AE13D-EC99-4EAB-97C1-ACF3108EED58}"/>
    <cellStyle name="Comma 2 2 2 2 2 2 3 2" xfId="22920" xr:uid="{1419F352-048B-43BE-A549-CB0AE7EFCE3E}"/>
    <cellStyle name="Comma 2 2 2 2 2 2 3 2 2" xfId="30396" xr:uid="{B35DC8EA-589A-4965-B28B-B214DB6DD336}"/>
    <cellStyle name="Comma 2 2 2 2 2 2 3 2 2 2" xfId="49865" xr:uid="{FC15F21D-BC67-4B07-9BAD-89C6B69ACD71}"/>
    <cellStyle name="Comma 2 2 2 2 2 2 3 2 2 3" xfId="40380" xr:uid="{1E8B0149-73C6-480E-9EEB-16AA8B2DE79A}"/>
    <cellStyle name="Comma 2 2 2 2 2 2 3 2 3" xfId="26710" xr:uid="{7CE2DA54-7083-48FB-9CB4-3C5D95DECA37}"/>
    <cellStyle name="Comma 2 2 2 2 2 2 3 2 3 2" xfId="46687" xr:uid="{938D440F-28C1-41E8-85A0-52C63685FEE5}"/>
    <cellStyle name="Comma 2 2 2 2 2 2 3 2 3 3" xfId="37116" xr:uid="{0E74BF13-2ABA-46FC-BAA8-372DD39DAC93}"/>
    <cellStyle name="Comma 2 2 2 2 2 2 3 2 4" xfId="43620" xr:uid="{DBBF1E5D-DA3E-4580-9F60-FBBA4B3A37F4}"/>
    <cellStyle name="Comma 2 2 2 2 2 2 3 2 5" xfId="33994" xr:uid="{EBBFBFEE-D68D-494F-93EE-E9C6E55AF0A7}"/>
    <cellStyle name="Comma 2 2 2 2 2 2 3 3" xfId="28862" xr:uid="{E220EA2D-6F33-4ABE-82A6-647A472572E6}"/>
    <cellStyle name="Comma 2 2 2 2 2 2 3 3 2" xfId="48331" xr:uid="{9677CB26-B743-4330-B64D-128E4E64D2E0}"/>
    <cellStyle name="Comma 2 2 2 2 2 2 3 3 3" xfId="38846" xr:uid="{50670E17-CB07-406C-9298-63D2FEFBED36}"/>
    <cellStyle name="Comma 2 2 2 2 2 2 3 4" xfId="25176" xr:uid="{746941A8-E8A8-439B-8EB8-7A26FDAD68F5}"/>
    <cellStyle name="Comma 2 2 2 2 2 2 3 4 2" xfId="45153" xr:uid="{B9A4B037-AC6A-4CE8-BA50-2E7458C6DE99}"/>
    <cellStyle name="Comma 2 2 2 2 2 2 3 4 3" xfId="35582" xr:uid="{DD44AE6A-B3B1-47B0-B706-3782EAB32A21}"/>
    <cellStyle name="Comma 2 2 2 2 2 2 3 5" xfId="42086" xr:uid="{A8EA099A-1E69-4926-8CB0-6572A331A962}"/>
    <cellStyle name="Comma 2 2 2 2 2 2 3 6" xfId="32460" xr:uid="{5ED551B9-084F-4DD0-99D5-73376B0AC5B6}"/>
    <cellStyle name="Comma 2 2 2 2 2 2 4" xfId="22010" xr:uid="{8D8A3F8C-6221-4291-AEB1-7D8D5E69D583}"/>
    <cellStyle name="Comma 2 2 2 2 2 2 4 2" xfId="29486" xr:uid="{785FC6D4-F21F-4B62-AA06-E3826CF42DC1}"/>
    <cellStyle name="Comma 2 2 2 2 2 2 4 2 2" xfId="48955" xr:uid="{C629B50A-F4DF-4332-AC27-9771003234C7}"/>
    <cellStyle name="Comma 2 2 2 2 2 2 4 2 3" xfId="39470" xr:uid="{DEB6E2E3-77AB-4A11-BEAE-CA48FCFC3DCC}"/>
    <cellStyle name="Comma 2 2 2 2 2 2 4 3" xfId="25800" xr:uid="{DFFEE7C6-26DB-422A-B8BB-13F6C5B7D78B}"/>
    <cellStyle name="Comma 2 2 2 2 2 2 4 3 2" xfId="45777" xr:uid="{183C7F6B-B343-447C-9C08-8480EAEBDC63}"/>
    <cellStyle name="Comma 2 2 2 2 2 2 4 3 3" xfId="36206" xr:uid="{8A73209E-A086-4D20-80EC-65FB62EC553B}"/>
    <cellStyle name="Comma 2 2 2 2 2 2 4 4" xfId="42710" xr:uid="{1555F871-4767-4987-AF9F-F9AA79A5860A}"/>
    <cellStyle name="Comma 2 2 2 2 2 2 4 5" xfId="33084" xr:uid="{095A86B1-51C0-4D30-9F27-CA6151909575}"/>
    <cellStyle name="Comma 2 2 2 2 2 2 5" xfId="27952" xr:uid="{BBFB9137-BD3D-464A-ADC5-74A9BE58C154}"/>
    <cellStyle name="Comma 2 2 2 2 2 2 5 2" xfId="47421" xr:uid="{E8408145-786C-4A86-AC3E-A6F576C016C4}"/>
    <cellStyle name="Comma 2 2 2 2 2 2 5 3" xfId="37936" xr:uid="{ABF1077F-FC1C-4577-9ED5-44D98AEF3444}"/>
    <cellStyle name="Comma 2 2 2 2 2 2 6" xfId="24267" xr:uid="{F2D7C921-A435-470D-8B8E-3014FEC7E8BB}"/>
    <cellStyle name="Comma 2 2 2 2 2 2 6 2" xfId="44244" xr:uid="{9A08BBCD-B07E-43BC-A2CB-C1F0CA2DEB4C}"/>
    <cellStyle name="Comma 2 2 2 2 2 2 6 3" xfId="34673" xr:uid="{27088F69-CB1D-4FB8-BAE8-9AC8C85CD2C3}"/>
    <cellStyle name="Comma 2 2 2 2 2 2 7" xfId="41176" xr:uid="{F3B5DA09-8D83-47A7-A389-E7F83F2DE39F}"/>
    <cellStyle name="Comma 2 2 2 2 2 2 8" xfId="31537" xr:uid="{0B1F6164-93CF-4606-934F-75A8B3FA107E}"/>
    <cellStyle name="Comma 2 2 2 2 2 3" xfId="20192" xr:uid="{293A8A64-93EE-4058-B01F-3B6CD0115CC9}"/>
    <cellStyle name="Comma 2 2 2 2 2 3 2" xfId="21245" xr:uid="{262CF4F3-ECC4-442F-820B-4F181A97803D}"/>
    <cellStyle name="Comma 2 2 2 2 2 3 2 2" xfId="22787" xr:uid="{CEB451FC-554A-4EA0-90B6-AF65DB525917}"/>
    <cellStyle name="Comma 2 2 2 2 2 3 2 2 2" xfId="30263" xr:uid="{C9C6D836-D743-423B-9690-8DDE98A62664}"/>
    <cellStyle name="Comma 2 2 2 2 2 3 2 2 2 2" xfId="49732" xr:uid="{5C724513-576E-4BF3-BC67-77C9C9049AEE}"/>
    <cellStyle name="Comma 2 2 2 2 2 3 2 2 2 3" xfId="40247" xr:uid="{54290CAA-EDA0-466E-881B-82494D01545B}"/>
    <cellStyle name="Comma 2 2 2 2 2 3 2 2 3" xfId="26577" xr:uid="{3E30B9FB-DBBC-4845-BC64-4C8111FB49AD}"/>
    <cellStyle name="Comma 2 2 2 2 2 3 2 2 3 2" xfId="46554" xr:uid="{AB7858E5-BC1B-4591-8004-186C528B9F8A}"/>
    <cellStyle name="Comma 2 2 2 2 2 3 2 2 3 3" xfId="36983" xr:uid="{92B8F672-DEA4-4400-A6FD-0B2FDDDB5D0D}"/>
    <cellStyle name="Comma 2 2 2 2 2 3 2 2 4" xfId="43487" xr:uid="{D8500319-0F32-427E-B6FE-FACE735852B6}"/>
    <cellStyle name="Comma 2 2 2 2 2 3 2 2 5" xfId="33861" xr:uid="{AD2AE865-5BB0-4D5F-BE38-82B0482ADB7E}"/>
    <cellStyle name="Comma 2 2 2 2 2 3 2 3" xfId="28729" xr:uid="{703FD994-0CE2-44B8-BF0C-D8E68184D986}"/>
    <cellStyle name="Comma 2 2 2 2 2 3 2 3 2" xfId="48198" xr:uid="{BDCFA493-A525-42AD-95D2-5F897FCBA29D}"/>
    <cellStyle name="Comma 2 2 2 2 2 3 2 3 3" xfId="38713" xr:uid="{93DFA48D-1032-4C2F-9126-C8A205757A3A}"/>
    <cellStyle name="Comma 2 2 2 2 2 3 2 4" xfId="25043" xr:uid="{4E5FAC81-EE44-41EC-B283-AD1B9D735319}"/>
    <cellStyle name="Comma 2 2 2 2 2 3 2 4 2" xfId="45020" xr:uid="{36B0DD3B-0534-4621-992B-0D989EA9CAEB}"/>
    <cellStyle name="Comma 2 2 2 2 2 3 2 4 3" xfId="35449" xr:uid="{46E8FE0D-FB35-4250-A42D-82915BD685ED}"/>
    <cellStyle name="Comma 2 2 2 2 2 3 2 5" xfId="41953" xr:uid="{A443EAD5-858E-468A-B3BE-33706BDD8212}"/>
    <cellStyle name="Comma 2 2 2 2 2 3 2 6" xfId="32327" xr:uid="{029B6E6B-C3CC-4CAB-BF52-3B267737D438}"/>
    <cellStyle name="Comma 2 2 2 2 2 3 3" xfId="21877" xr:uid="{EA842E4D-C438-4F4B-A361-2E0DE4DA4294}"/>
    <cellStyle name="Comma 2 2 2 2 2 3 3 2" xfId="29353" xr:uid="{7B6FA52D-BC94-4E45-B9A7-DADDCB7E3446}"/>
    <cellStyle name="Comma 2 2 2 2 2 3 3 2 2" xfId="48822" xr:uid="{989FC0A2-0FCE-442B-B8B6-20050B7AEC6D}"/>
    <cellStyle name="Comma 2 2 2 2 2 3 3 2 3" xfId="39337" xr:uid="{08D38024-0553-4DBF-873A-9EB29CF03A92}"/>
    <cellStyle name="Comma 2 2 2 2 2 3 3 3" xfId="25667" xr:uid="{E7EE8550-D977-4652-8E91-FED5A7027039}"/>
    <cellStyle name="Comma 2 2 2 2 2 3 3 3 2" xfId="45644" xr:uid="{427D4931-F692-4E93-B53E-57DF3657C3E0}"/>
    <cellStyle name="Comma 2 2 2 2 2 3 3 3 3" xfId="36073" xr:uid="{78AB1C07-945D-4C7A-AC46-D718B9CD99F4}"/>
    <cellStyle name="Comma 2 2 2 2 2 3 3 4" xfId="42577" xr:uid="{F430F460-0E87-4F64-8D99-C37BC5A3CE7C}"/>
    <cellStyle name="Comma 2 2 2 2 2 3 3 5" xfId="32951" xr:uid="{212990B1-5CC0-4B6D-BA77-2544CBF93108}"/>
    <cellStyle name="Comma 2 2 2 2 2 3 4" xfId="27819" xr:uid="{DA526B0C-8321-4D33-BBDC-EB39FF289F8F}"/>
    <cellStyle name="Comma 2 2 2 2 2 3 4 2" xfId="47288" xr:uid="{7AC43C98-FD36-4097-B0DF-0B290CAEB7BE}"/>
    <cellStyle name="Comma 2 2 2 2 2 3 4 3" xfId="37803" xr:uid="{08018F77-BFB3-4CB8-90E7-ECD8A0BE496D}"/>
    <cellStyle name="Comma 2 2 2 2 2 3 5" xfId="24134" xr:uid="{586670FE-8528-4F2C-B650-B2146EC71604}"/>
    <cellStyle name="Comma 2 2 2 2 2 3 5 2" xfId="44111" xr:uid="{87B2B1F9-5E19-4F92-A871-1DBA44A91584}"/>
    <cellStyle name="Comma 2 2 2 2 2 3 5 3" xfId="34540" xr:uid="{CC683DB4-18EC-4F7C-82F8-C5528D060560}"/>
    <cellStyle name="Comma 2 2 2 2 2 3 6" xfId="41043" xr:uid="{4D72E86E-3964-41D9-ABEE-17F4B812410D}"/>
    <cellStyle name="Comma 2 2 2 2 2 3 7" xfId="31404" xr:uid="{E4FD0CC1-EC85-4445-B936-A861A89F22A0}"/>
    <cellStyle name="Comma 2 2 2 2 2 4" xfId="20707" xr:uid="{B4A2CC2A-B592-41B7-A85A-C0C6C0E9F121}"/>
    <cellStyle name="Comma 2 2 2 2 2 4 2" xfId="22280" xr:uid="{4B0889E5-0066-491E-B857-A664C0443A19}"/>
    <cellStyle name="Comma 2 2 2 2 2 4 2 2" xfId="29756" xr:uid="{ED4E85FF-C47A-4A36-BDE3-4F7CF32DEF82}"/>
    <cellStyle name="Comma 2 2 2 2 2 4 2 2 2" xfId="49225" xr:uid="{54F68A64-F375-4EAC-B401-AFD7F19085BC}"/>
    <cellStyle name="Comma 2 2 2 2 2 4 2 2 3" xfId="39740" xr:uid="{0113D169-A1EC-4E32-8759-0809E40CA48B}"/>
    <cellStyle name="Comma 2 2 2 2 2 4 2 3" xfId="26070" xr:uid="{5B482A1C-073D-4CC5-BD22-E98CCFA1C4EB}"/>
    <cellStyle name="Comma 2 2 2 2 2 4 2 3 2" xfId="46047" xr:uid="{DF1E238F-3A29-4280-B24C-C505FDD0D397}"/>
    <cellStyle name="Comma 2 2 2 2 2 4 2 3 3" xfId="36476" xr:uid="{9130FAD0-6333-4428-B97E-7F08A49904AE}"/>
    <cellStyle name="Comma 2 2 2 2 2 4 2 4" xfId="42980" xr:uid="{60EE1D10-11BE-4EAA-BB35-363EBF0B4488}"/>
    <cellStyle name="Comma 2 2 2 2 2 4 2 5" xfId="33354" xr:uid="{D72B7591-C57F-4CF8-897E-1EDBEA88AEB4}"/>
    <cellStyle name="Comma 2 2 2 2 2 4 3" xfId="28222" xr:uid="{51F71BE4-020E-4550-903F-28CC8493B180}"/>
    <cellStyle name="Comma 2 2 2 2 2 4 3 2" xfId="47691" xr:uid="{37EC6360-80D7-4029-A3A8-4BA60BCEB623}"/>
    <cellStyle name="Comma 2 2 2 2 2 4 3 3" xfId="38206" xr:uid="{00642390-69D3-478F-ADF2-D82D8A5A9249}"/>
    <cellStyle name="Comma 2 2 2 2 2 4 4" xfId="24536" xr:uid="{32DE49C8-BD17-41A8-A414-87BE49E18E26}"/>
    <cellStyle name="Comma 2 2 2 2 2 4 4 2" xfId="44513" xr:uid="{5A11C9D5-B9F3-420A-8261-B1BA2CEFD27C}"/>
    <cellStyle name="Comma 2 2 2 2 2 4 4 3" xfId="34942" xr:uid="{442800DA-9D6F-4E73-B603-2E81DC350372}"/>
    <cellStyle name="Comma 2 2 2 2 2 4 5" xfId="41446" xr:uid="{703EBE33-1F72-489C-B577-A8436BF910D2}"/>
    <cellStyle name="Comma 2 2 2 2 2 4 6" xfId="31818" xr:uid="{D6C902A7-40B0-43FC-98D7-6530712E8789}"/>
    <cellStyle name="Comma 2 2 2 2 2 5" xfId="21009" xr:uid="{66A834AD-34A4-44CC-BF05-30EEE336BFD0}"/>
    <cellStyle name="Comma 2 2 2 2 2 5 2" xfId="22551" xr:uid="{F8437C24-23F6-42A9-8611-65EEF494CFEC}"/>
    <cellStyle name="Comma 2 2 2 2 2 5 2 2" xfId="30027" xr:uid="{0228065A-33DF-49C6-9999-123627C8F164}"/>
    <cellStyle name="Comma 2 2 2 2 2 5 2 2 2" xfId="49496" xr:uid="{5E975887-A9D9-47C8-A0B3-F4F43FC740C3}"/>
    <cellStyle name="Comma 2 2 2 2 2 5 2 2 3" xfId="40011" xr:uid="{E3B7494E-0365-4352-A600-307BD4FF186C}"/>
    <cellStyle name="Comma 2 2 2 2 2 5 2 3" xfId="26341" xr:uid="{4FC4AE99-98C3-4B99-B9E0-C7AB452B4420}"/>
    <cellStyle name="Comma 2 2 2 2 2 5 2 3 2" xfId="46318" xr:uid="{D8A9CD14-A258-4A3E-9334-39B907166BDF}"/>
    <cellStyle name="Comma 2 2 2 2 2 5 2 3 3" xfId="36747" xr:uid="{87E0C1E8-573E-4684-99C0-D76408425C7C}"/>
    <cellStyle name="Comma 2 2 2 2 2 5 2 4" xfId="43251" xr:uid="{6882AE02-02C3-4D3B-96B9-4FC59DFC550A}"/>
    <cellStyle name="Comma 2 2 2 2 2 5 2 5" xfId="33625" xr:uid="{8AFA144F-38BC-4553-BD76-4FAA441642DF}"/>
    <cellStyle name="Comma 2 2 2 2 2 5 3" xfId="28493" xr:uid="{4227D374-969A-4D31-8A19-DE0FF92A7218}"/>
    <cellStyle name="Comma 2 2 2 2 2 5 3 2" xfId="47962" xr:uid="{E5125F32-4BC6-4F20-A34E-BC6F62E09CAF}"/>
    <cellStyle name="Comma 2 2 2 2 2 5 3 3" xfId="38477" xr:uid="{0096395F-917D-4C97-AB7A-90B89B50EA37}"/>
    <cellStyle name="Comma 2 2 2 2 2 5 4" xfId="24807" xr:uid="{10DF235E-1458-48D8-9B63-704D498B6724}"/>
    <cellStyle name="Comma 2 2 2 2 2 5 4 2" xfId="44784" xr:uid="{878EC028-CAA8-4BAC-90D4-098AE3C1283C}"/>
    <cellStyle name="Comma 2 2 2 2 2 5 4 3" xfId="35213" xr:uid="{F598FA57-72E0-4C7C-AE8E-4D19918C920D}"/>
    <cellStyle name="Comma 2 2 2 2 2 5 5" xfId="41717" xr:uid="{D3C42390-AFF9-4608-9656-F7D67EAAED23}"/>
    <cellStyle name="Comma 2 2 2 2 2 5 6" xfId="32091" xr:uid="{E4A0E60E-4048-49B4-9B52-2252E6219664}"/>
    <cellStyle name="Comma 2 2 2 2 2 6" xfId="21641" xr:uid="{441420A5-F236-4C01-B235-5656633C6342}"/>
    <cellStyle name="Comma 2 2 2 2 2 6 2" xfId="29117" xr:uid="{92CF0B36-437C-404C-AA75-8661332AF302}"/>
    <cellStyle name="Comma 2 2 2 2 2 6 2 2" xfId="48586" xr:uid="{BE9B7D63-0C15-4949-B849-8ABDC60651D5}"/>
    <cellStyle name="Comma 2 2 2 2 2 6 2 3" xfId="39101" xr:uid="{93C4555C-746A-4BB1-B1FA-9337CF1E3794}"/>
    <cellStyle name="Comma 2 2 2 2 2 6 3" xfId="25431" xr:uid="{7CD6F541-F9BB-475D-ABBC-5544B238854A}"/>
    <cellStyle name="Comma 2 2 2 2 2 6 3 2" xfId="45408" xr:uid="{8FAB211A-86FA-4238-8627-753D1F144863}"/>
    <cellStyle name="Comma 2 2 2 2 2 6 3 3" xfId="35837" xr:uid="{1FB31907-8ED7-4935-B4E3-C7DC62C779B3}"/>
    <cellStyle name="Comma 2 2 2 2 2 6 4" xfId="42341" xr:uid="{0DA0DE12-FEFC-486F-9EC3-A2DA02E7CF28}"/>
    <cellStyle name="Comma 2 2 2 2 2 6 5" xfId="32715" xr:uid="{D3A887D7-1285-4CEB-8D7C-3AED13339D22}"/>
    <cellStyle name="Comma 2 2 2 2 2 7" xfId="27583" xr:uid="{1EBD18A1-A4A4-42F5-9DD6-5D48A377A253}"/>
    <cellStyle name="Comma 2 2 2 2 2 7 2" xfId="47052" xr:uid="{064A09D8-5CB8-4CD9-BD17-FEF7306454E5}"/>
    <cellStyle name="Comma 2 2 2 2 2 7 3" xfId="37567" xr:uid="{7EE7C45E-26B0-499F-B60E-C90872EC2951}"/>
    <cellStyle name="Comma 2 2 2 2 2 8" xfId="23897" xr:uid="{B1C0D60D-8CCA-430A-BDFF-B1CA8F50DA0B}"/>
    <cellStyle name="Comma 2 2 2 2 2 8 2" xfId="43874" xr:uid="{CD35921C-A9A4-4F66-83C1-B4A2FA52D271}"/>
    <cellStyle name="Comma 2 2 2 2 2 8 3" xfId="34303" xr:uid="{73382AEC-CF4B-43AA-A602-3CF891734EFE}"/>
    <cellStyle name="Comma 2 2 2 2 2 9" xfId="40807" xr:uid="{3772FF66-C0E4-4C30-8297-ACFFA2DD98CA}"/>
    <cellStyle name="Comma 2 2 2 2 3" xfId="20073" xr:uid="{EEC1A646-6C53-4121-B739-A59C52811D59}"/>
    <cellStyle name="Comma 2 2 2 2 3 2" xfId="21128" xr:uid="{D85F6878-6D46-4748-AF63-261524FF8342}"/>
    <cellStyle name="Comma 2 2 2 2 3 2 2" xfId="22670" xr:uid="{FB37B79A-B598-4D10-9E7A-F46D14E06270}"/>
    <cellStyle name="Comma 2 2 2 2 3 2 2 2" xfId="30146" xr:uid="{F18EEE44-274E-4E11-8C46-3F1E276E9725}"/>
    <cellStyle name="Comma 2 2 2 2 3 2 2 2 2" xfId="49615" xr:uid="{928E67C8-0DA8-43E8-87F8-FCD048D94AB8}"/>
    <cellStyle name="Comma 2 2 2 2 3 2 2 2 3" xfId="40130" xr:uid="{6F54D848-206A-4B00-8198-F9552DA64D12}"/>
    <cellStyle name="Comma 2 2 2 2 3 2 2 3" xfId="26460" xr:uid="{5B4F6E58-694E-408D-BEFE-65D345337248}"/>
    <cellStyle name="Comma 2 2 2 2 3 2 2 3 2" xfId="46437" xr:uid="{8C6C68CC-208E-42B1-87F9-CDA8A2E0C1CA}"/>
    <cellStyle name="Comma 2 2 2 2 3 2 2 3 3" xfId="36866" xr:uid="{F0334D79-BE1E-4976-A405-CADB85541AA0}"/>
    <cellStyle name="Comma 2 2 2 2 3 2 2 4" xfId="43370" xr:uid="{50E4FFA7-57EC-4C7B-94CE-110DBECD38B5}"/>
    <cellStyle name="Comma 2 2 2 2 3 2 2 5" xfId="33744" xr:uid="{C52A1998-4817-49C6-8217-33BC303BF2AB}"/>
    <cellStyle name="Comma 2 2 2 2 3 2 3" xfId="28612" xr:uid="{C3DD7FF5-9C25-4765-9CFD-D851E8A79049}"/>
    <cellStyle name="Comma 2 2 2 2 3 2 3 2" xfId="48081" xr:uid="{5F7D56A5-40B2-46AC-8905-2636A7E28AF9}"/>
    <cellStyle name="Comma 2 2 2 2 3 2 3 3" xfId="38596" xr:uid="{7D07C935-F567-48F5-88AA-F0EA93BCAA0A}"/>
    <cellStyle name="Comma 2 2 2 2 3 2 4" xfId="24926" xr:uid="{F9F2F701-BB50-4CA3-9B14-91D260E7AC9B}"/>
    <cellStyle name="Comma 2 2 2 2 3 2 4 2" xfId="44903" xr:uid="{BBAE7A52-D73E-4E99-B12E-535619338EC8}"/>
    <cellStyle name="Comma 2 2 2 2 3 2 4 3" xfId="35332" xr:uid="{8AB6CB3F-A46F-41EB-8987-41FF1C5141D9}"/>
    <cellStyle name="Comma 2 2 2 2 3 2 5" xfId="41836" xr:uid="{6EF6A49B-694C-4482-AED3-BF3DDDA1B63B}"/>
    <cellStyle name="Comma 2 2 2 2 3 2 6" xfId="32210" xr:uid="{09D3D168-15D2-4ED6-A0C6-3DA8E230D1F2}"/>
    <cellStyle name="Comma 2 2 2 2 3 3" xfId="21760" xr:uid="{EC4F844B-FDFC-4C22-8D02-283BF4FE8C88}"/>
    <cellStyle name="Comma 2 2 2 2 3 3 2" xfId="29236" xr:uid="{3B8B5378-8876-4501-A751-1F7F3061FC96}"/>
    <cellStyle name="Comma 2 2 2 2 3 3 2 2" xfId="48705" xr:uid="{68FB6A6A-D5D5-4799-A799-DDA38C708FA4}"/>
    <cellStyle name="Comma 2 2 2 2 3 3 2 3" xfId="39220" xr:uid="{80461BC0-F680-4CC4-B0A8-BEAE64C89598}"/>
    <cellStyle name="Comma 2 2 2 2 3 3 3" xfId="25550" xr:uid="{060F2D14-F7AF-40A9-A0B3-BBA92042BFF9}"/>
    <cellStyle name="Comma 2 2 2 2 3 3 3 2" xfId="45527" xr:uid="{86A312B4-99D1-4C16-9AA9-1165870437CF}"/>
    <cellStyle name="Comma 2 2 2 2 3 3 3 3" xfId="35956" xr:uid="{7BC0803A-D1BD-46DB-9201-4016AAC53840}"/>
    <cellStyle name="Comma 2 2 2 2 3 3 4" xfId="42460" xr:uid="{855879F3-B339-480C-B195-0DCF1A7EC2F7}"/>
    <cellStyle name="Comma 2 2 2 2 3 3 5" xfId="32834" xr:uid="{0FA7C0AC-1612-4FE0-A9ED-12815F9DCE96}"/>
    <cellStyle name="Comma 2 2 2 2 3 4" xfId="27702" xr:uid="{8FDFAA40-0645-4A48-B3A0-2218A6C84FDA}"/>
    <cellStyle name="Comma 2 2 2 2 3 4 2" xfId="47171" xr:uid="{657FFB34-2711-484F-9582-0B8972643E7A}"/>
    <cellStyle name="Comma 2 2 2 2 3 4 3" xfId="37686" xr:uid="{7D60A85A-2843-4518-9738-FFAB91E2A2FD}"/>
    <cellStyle name="Comma 2 2 2 2 3 5" xfId="24017" xr:uid="{6173829E-9826-45BD-AAA9-666C18313A22}"/>
    <cellStyle name="Comma 2 2 2 2 3 5 2" xfId="43994" xr:uid="{D8B14F66-D534-4BB9-82F0-F054D383F6A5}"/>
    <cellStyle name="Comma 2 2 2 2 3 5 3" xfId="34423" xr:uid="{69EC3688-9CF8-4492-BBAA-DC3E9EABF667}"/>
    <cellStyle name="Comma 2 2 2 2 3 6" xfId="40926" xr:uid="{9B694320-0A1F-42F1-8F60-BFC467D63DE8}"/>
    <cellStyle name="Comma 2 2 2 2 3 7" xfId="31287" xr:uid="{8C8205D1-0CB7-41D3-92D6-42DBDEB4165C}"/>
    <cellStyle name="Comma 2 2 2 2 4" xfId="20547" xr:uid="{67EEB8DE-1F37-494C-AED6-7B5415512408}"/>
    <cellStyle name="Comma 2 2 2 2 4 2" xfId="22149" xr:uid="{33920E0F-70DB-483B-B412-C2F6F3849372}"/>
    <cellStyle name="Comma 2 2 2 2 4 2 2" xfId="29625" xr:uid="{62D82D0B-4C7C-45DC-96EE-1F6F40091267}"/>
    <cellStyle name="Comma 2 2 2 2 4 2 2 2" xfId="49094" xr:uid="{63C5B95C-BA62-4393-8363-9BD439562DB2}"/>
    <cellStyle name="Comma 2 2 2 2 4 2 2 3" xfId="39609" xr:uid="{B6886215-7562-44B4-A078-2AB7579F53A4}"/>
    <cellStyle name="Comma 2 2 2 2 4 2 3" xfId="25939" xr:uid="{0D5F95D6-B973-4D16-8B79-D32147D9276E}"/>
    <cellStyle name="Comma 2 2 2 2 4 2 3 2" xfId="45916" xr:uid="{4D5741B2-CE06-4425-B577-64F154111FA8}"/>
    <cellStyle name="Comma 2 2 2 2 4 2 3 3" xfId="36345" xr:uid="{9FFDC2DF-91B9-4C55-BD1F-0FCBEB923E44}"/>
    <cellStyle name="Comma 2 2 2 2 4 2 4" xfId="42849" xr:uid="{6FDE84DA-654B-447E-91BF-AB96C5181AFE}"/>
    <cellStyle name="Comma 2 2 2 2 4 2 5" xfId="33223" xr:uid="{A3596AC9-7FE8-49CD-86FF-D4517694FA15}"/>
    <cellStyle name="Comma 2 2 2 2 4 3" xfId="28091" xr:uid="{1A758C1A-26CA-4F83-A8F6-FD7427054D2A}"/>
    <cellStyle name="Comma 2 2 2 2 4 3 2" xfId="47560" xr:uid="{D930E269-D87C-4AB5-9110-171FA0ADEB80}"/>
    <cellStyle name="Comma 2 2 2 2 4 3 3" xfId="38075" xr:uid="{E9FFA0A6-620B-4851-9E47-987CF668090A}"/>
    <cellStyle name="Comma 2 2 2 2 4 4" xfId="24405" xr:uid="{CAAD4DF6-0C01-4CEC-954B-D31E6137E222}"/>
    <cellStyle name="Comma 2 2 2 2 4 4 2" xfId="44382" xr:uid="{9CC7DE8F-0EC9-4B2C-9A99-CBA7CC158197}"/>
    <cellStyle name="Comma 2 2 2 2 4 4 3" xfId="34811" xr:uid="{000C84C2-BFDB-4C1B-80F8-9934BF6826A7}"/>
    <cellStyle name="Comma 2 2 2 2 4 5" xfId="41315" xr:uid="{6ACC2504-5AED-4A4C-978D-63B676129CBB}"/>
    <cellStyle name="Comma 2 2 2 2 4 6" xfId="31678" xr:uid="{72756F71-60EE-4E13-B6CF-94FC45163112}"/>
    <cellStyle name="Comma 2 2 2 2 5" xfId="21522" xr:uid="{CC7F839F-88D7-4F30-88E7-DD2C73B6377F}"/>
    <cellStyle name="Comma 2 2 2 2 5 2" xfId="28998" xr:uid="{72ACC1A7-085F-4847-AFC0-6C5544F4790A}"/>
    <cellStyle name="Comma 2 2 2 2 5 2 2" xfId="48467" xr:uid="{5D7B35AF-4E27-47F5-BCEF-0000BEE6EA35}"/>
    <cellStyle name="Comma 2 2 2 2 5 2 3" xfId="38982" xr:uid="{C4E19F89-79A8-44F2-9D7A-FD6A030CE58A}"/>
    <cellStyle name="Comma 2 2 2 2 5 3" xfId="25312" xr:uid="{BCC82424-6830-4EDD-9E67-AA2D5C5A9F67}"/>
    <cellStyle name="Comma 2 2 2 2 5 3 2" xfId="45289" xr:uid="{35CB4D29-3C85-4EA3-BD0B-46231428F36A}"/>
    <cellStyle name="Comma 2 2 2 2 5 3 3" xfId="35718" xr:uid="{2E2B2D4E-ACB9-4713-9E41-4E36F6E57711}"/>
    <cellStyle name="Comma 2 2 2 2 5 4" xfId="42222" xr:uid="{06B37BC5-D9F2-4916-93AF-736E70068D99}"/>
    <cellStyle name="Comma 2 2 2 2 5 5" xfId="32596" xr:uid="{09FDA3CB-1FE1-43F8-BAA0-7A86C8BEDCFD}"/>
    <cellStyle name="Comma 2 2 2 2 6" xfId="23809" xr:uid="{F7278733-65B9-4E41-8539-82C0B277B4F6}"/>
    <cellStyle name="Comma 2 2 2 2 6 2" xfId="30581" xr:uid="{57C8CEC0-282B-490A-B509-9960200C08EB}"/>
    <cellStyle name="Comma 2 2 2 2 6 2 2" xfId="50050" xr:uid="{A48DECDF-8D9A-4DD6-A3BA-EC7E788B2EBD}"/>
    <cellStyle name="Comma 2 2 2 2 6 2 3" xfId="40565" xr:uid="{981EB6E2-778A-4CB5-9F78-1454C22BF16A}"/>
    <cellStyle name="Comma 2 2 2 2 6 3" xfId="26894" xr:uid="{FCBFC032-1C42-4E22-A3D8-17EE6FC68C73}"/>
    <cellStyle name="Comma 2 2 2 2 6 3 2" xfId="46871" xr:uid="{F4916F80-8F74-4A08-8250-CEA381968C29}"/>
    <cellStyle name="Comma 2 2 2 2 6 3 3" xfId="37300" xr:uid="{AFEA09FD-8FCC-495F-AD9D-7BD522251E34}"/>
    <cellStyle name="Comma 2 2 2 2 6 4" xfId="43805" xr:uid="{05CDB4DB-96E3-449A-A45E-E7508EDC900E}"/>
    <cellStyle name="Comma 2 2 2 2 6 5" xfId="34234" xr:uid="{7E03F2E5-4FCD-42C9-A9CC-09D17E98B511}"/>
    <cellStyle name="Comma 2 2 2 2 7" xfId="27464" xr:uid="{9D35F2E1-3007-40C4-BA86-10DD301E7EFA}"/>
    <cellStyle name="Comma 2 2 2 2 7 2" xfId="46933" xr:uid="{CFE52C6F-95FF-4695-A599-11D2498293E8}"/>
    <cellStyle name="Comma 2 2 2 2 7 3" xfId="37448" xr:uid="{6B1601FF-33EE-40C5-B4A4-0D501AD0DE08}"/>
    <cellStyle name="Comma 2 2 2 2 8" xfId="40689" xr:uid="{AE04F71D-293A-435A-9205-43ECC891C3C9}"/>
    <cellStyle name="Comma 2 2 2 2 9" xfId="30997" xr:uid="{99A219E2-1DED-44C5-9385-95D44CE94473}"/>
    <cellStyle name="Comma 2 2 2 3" xfId="200" xr:uid="{20ECBE8D-F1C7-4824-982D-3AA5256B9B8F}"/>
    <cellStyle name="Comma 2 2 2 3 10" xfId="31156" xr:uid="{B22328A6-BAF8-4798-A705-9766FC7C0379}"/>
    <cellStyle name="Comma 2 2 2 3 11" xfId="19877" xr:uid="{01B44C8A-73E4-4FEA-BA2E-3CAAFC031ED8}"/>
    <cellStyle name="Comma 2 2 2 3 12" xfId="50364" xr:uid="{091136D6-54A9-4CDB-92FD-035C8963B1DB}"/>
    <cellStyle name="Comma 2 2 2 3 2" xfId="20323" xr:uid="{8CEE71F8-51E1-4C80-8A2A-DEF21030120C}"/>
    <cellStyle name="Comma 2 2 2 3 2 2" xfId="20842" xr:uid="{B7657A0B-077F-4949-8A32-E1AF478B8F3B}"/>
    <cellStyle name="Comma 2 2 2 3 2 2 2" xfId="22412" xr:uid="{8F548A18-E92B-4524-B893-91CAE4432E40}"/>
    <cellStyle name="Comma 2 2 2 3 2 2 2 2" xfId="29888" xr:uid="{7C149C46-CC31-494B-B562-5CA6F8C1E286}"/>
    <cellStyle name="Comma 2 2 2 3 2 2 2 2 2" xfId="49357" xr:uid="{9C83E34B-2604-43FD-8249-29AF8C4CBEF2}"/>
    <cellStyle name="Comma 2 2 2 3 2 2 2 2 3" xfId="39872" xr:uid="{3FD7B9D7-ACDF-4AF8-9F3D-1E29E99849AB}"/>
    <cellStyle name="Comma 2 2 2 3 2 2 2 3" xfId="26202" xr:uid="{1DD39BDE-7032-47DD-82C4-9029046C66C9}"/>
    <cellStyle name="Comma 2 2 2 3 2 2 2 3 2" xfId="46179" xr:uid="{E63490D8-F8C5-4C2D-8ED0-7BD5540E97A7}"/>
    <cellStyle name="Comma 2 2 2 3 2 2 2 3 3" xfId="36608" xr:uid="{C1E5E731-0D9C-47DC-821F-B2F28C3ACB1E}"/>
    <cellStyle name="Comma 2 2 2 3 2 2 2 4" xfId="43112" xr:uid="{0D2C3F7D-49F6-4F5C-B558-31B0B0A45C75}"/>
    <cellStyle name="Comma 2 2 2 3 2 2 2 5" xfId="33486" xr:uid="{CB0BA14B-3208-41BD-835C-D532A754DEAD}"/>
    <cellStyle name="Comma 2 2 2 3 2 2 3" xfId="28354" xr:uid="{DD58B7EE-0082-403E-9954-2BC4FE860183}"/>
    <cellStyle name="Comma 2 2 2 3 2 2 3 2" xfId="47823" xr:uid="{40FA30D9-0BF2-41D9-B827-DBB799B7D7E7}"/>
    <cellStyle name="Comma 2 2 2 3 2 2 3 3" xfId="38338" xr:uid="{EC8707E5-24E3-459D-BD6A-0EB6596BC344}"/>
    <cellStyle name="Comma 2 2 2 3 2 2 4" xfId="24668" xr:uid="{81D5A15E-91D5-4479-AE71-0623074F7915}"/>
    <cellStyle name="Comma 2 2 2 3 2 2 4 2" xfId="44645" xr:uid="{C9E362CD-732C-4753-86DB-6BDD7388A1A2}"/>
    <cellStyle name="Comma 2 2 2 3 2 2 4 3" xfId="35074" xr:uid="{B30F9443-E526-4A74-90C0-D481B5DFA2F4}"/>
    <cellStyle name="Comma 2 2 2 3 2 2 5" xfId="41578" xr:uid="{AD3A4ABA-0D32-41B7-81A7-62F3EDCB27D1}"/>
    <cellStyle name="Comma 2 2 2 3 2 2 6" xfId="31950" xr:uid="{94F5B417-8CF8-4D21-94C2-0330CF1ECB0D}"/>
    <cellStyle name="Comma 2 2 2 3 2 3" xfId="21377" xr:uid="{5826EA55-8530-4116-AD48-EC36508EB326}"/>
    <cellStyle name="Comma 2 2 2 3 2 3 2" xfId="22919" xr:uid="{D6738CE2-9C06-4FF0-B973-0B12CE044D18}"/>
    <cellStyle name="Comma 2 2 2 3 2 3 2 2" xfId="30395" xr:uid="{274ECEE4-1D0D-4B75-A77E-E3E0C0FE8AB5}"/>
    <cellStyle name="Comma 2 2 2 3 2 3 2 2 2" xfId="49864" xr:uid="{AEF83312-94BD-424F-A251-40CF147D4164}"/>
    <cellStyle name="Comma 2 2 2 3 2 3 2 2 3" xfId="40379" xr:uid="{7482A502-F68F-4C2A-89C6-6FAB033D8708}"/>
    <cellStyle name="Comma 2 2 2 3 2 3 2 3" xfId="26709" xr:uid="{E38D104C-AAC7-489C-B222-ADD2D5DF5AED}"/>
    <cellStyle name="Comma 2 2 2 3 2 3 2 3 2" xfId="46686" xr:uid="{C551F194-D9DF-43EA-857A-DA6734EAC2BB}"/>
    <cellStyle name="Comma 2 2 2 3 2 3 2 3 3" xfId="37115" xr:uid="{AF15DF7D-4BB2-4B32-8A4D-8C35A5C637D2}"/>
    <cellStyle name="Comma 2 2 2 3 2 3 2 4" xfId="43619" xr:uid="{600ED237-B088-46A8-9921-E11303C56C33}"/>
    <cellStyle name="Comma 2 2 2 3 2 3 2 5" xfId="33993" xr:uid="{E4671AE9-C2E4-4FC8-BD57-4917BCBE40A4}"/>
    <cellStyle name="Comma 2 2 2 3 2 3 3" xfId="28861" xr:uid="{30535F34-99A0-42BE-B0AC-C3FFC382BC16}"/>
    <cellStyle name="Comma 2 2 2 3 2 3 3 2" xfId="48330" xr:uid="{F752EDD6-8A52-44A8-94F0-0A752941474D}"/>
    <cellStyle name="Comma 2 2 2 3 2 3 3 3" xfId="38845" xr:uid="{79A18270-4202-438C-A6B2-57A154086FFB}"/>
    <cellStyle name="Comma 2 2 2 3 2 3 4" xfId="25175" xr:uid="{77E1C52E-F704-4640-88BC-741C5F051059}"/>
    <cellStyle name="Comma 2 2 2 3 2 3 4 2" xfId="45152" xr:uid="{519DC4A0-1665-4CBE-85D9-64111FABA708}"/>
    <cellStyle name="Comma 2 2 2 3 2 3 4 3" xfId="35581" xr:uid="{B20A9C5D-E06B-4B36-8CF9-389D180C07ED}"/>
    <cellStyle name="Comma 2 2 2 3 2 3 5" xfId="42085" xr:uid="{1B3E1507-6311-4793-A64A-685F7BA83ACB}"/>
    <cellStyle name="Comma 2 2 2 3 2 3 6" xfId="32459" xr:uid="{719EAB61-F525-4283-9F86-CB4C151DB492}"/>
    <cellStyle name="Comma 2 2 2 3 2 4" xfId="22009" xr:uid="{C5EF64F9-4485-4DE2-A98F-4CC8482925F1}"/>
    <cellStyle name="Comma 2 2 2 3 2 4 2" xfId="29485" xr:uid="{167D8A80-5414-4085-BCB5-CEAAD1E34395}"/>
    <cellStyle name="Comma 2 2 2 3 2 4 2 2" xfId="48954" xr:uid="{516BF69F-F51E-4705-AD85-1B986323A231}"/>
    <cellStyle name="Comma 2 2 2 3 2 4 2 3" xfId="39469" xr:uid="{9FA3E6C7-6F3D-4861-B349-B84FF74690DA}"/>
    <cellStyle name="Comma 2 2 2 3 2 4 3" xfId="25799" xr:uid="{4A544DD2-8314-4F34-ADC1-172D0BCE5A38}"/>
    <cellStyle name="Comma 2 2 2 3 2 4 3 2" xfId="45776" xr:uid="{15F6A790-4A50-4B57-93DE-8E1B37A36488}"/>
    <cellStyle name="Comma 2 2 2 3 2 4 3 3" xfId="36205" xr:uid="{3981DF24-E1D3-48E7-BB0C-9B3C766A14B9}"/>
    <cellStyle name="Comma 2 2 2 3 2 4 4" xfId="42709" xr:uid="{F7D994C4-4AE7-4FE6-B1D2-DD9790FBC888}"/>
    <cellStyle name="Comma 2 2 2 3 2 4 5" xfId="33083" xr:uid="{1B451112-D8C6-4ABD-9361-46AD477E09B7}"/>
    <cellStyle name="Comma 2 2 2 3 2 5" xfId="27951" xr:uid="{19EAAAA1-66ED-4DBC-B077-B21BC38B8460}"/>
    <cellStyle name="Comma 2 2 2 3 2 5 2" xfId="47420" xr:uid="{63F351EC-D5F9-40F1-B6E5-066C0EE4A65A}"/>
    <cellStyle name="Comma 2 2 2 3 2 5 3" xfId="37935" xr:uid="{117956AE-C225-448C-9088-8B0CE3FD4737}"/>
    <cellStyle name="Comma 2 2 2 3 2 6" xfId="24266" xr:uid="{9840B6C0-928A-4B16-B444-B1E46387A23E}"/>
    <cellStyle name="Comma 2 2 2 3 2 6 2" xfId="44243" xr:uid="{E10B653F-1EC1-4D6E-8F9F-91DC55B31D79}"/>
    <cellStyle name="Comma 2 2 2 3 2 6 3" xfId="34672" xr:uid="{AD208336-84AA-492C-9DF7-DD959D326BDC}"/>
    <cellStyle name="Comma 2 2 2 3 2 7" xfId="41175" xr:uid="{35409350-1A4A-4274-AB18-1D93597A8AA8}"/>
    <cellStyle name="Comma 2 2 2 3 2 8" xfId="31536" xr:uid="{B954503A-3603-47D2-9BB4-39BFC771B4BF}"/>
    <cellStyle name="Comma 2 2 2 3 3" xfId="20191" xr:uid="{1FCD4889-5FA9-4F14-B7AD-0D643614D73A}"/>
    <cellStyle name="Comma 2 2 2 3 3 2" xfId="21244" xr:uid="{07324D91-C16F-4715-98D7-9DB45BD52A7B}"/>
    <cellStyle name="Comma 2 2 2 3 3 2 2" xfId="22786" xr:uid="{0761E50E-38C8-431B-8D21-74BDCBECDC02}"/>
    <cellStyle name="Comma 2 2 2 3 3 2 2 2" xfId="30262" xr:uid="{753D6DAC-8D8F-4C9B-94E3-F221095F9AD8}"/>
    <cellStyle name="Comma 2 2 2 3 3 2 2 2 2" xfId="49731" xr:uid="{63C6C241-AC07-4512-A004-7B61396F277D}"/>
    <cellStyle name="Comma 2 2 2 3 3 2 2 2 3" xfId="40246" xr:uid="{1291D052-B223-4CD7-B3D7-08A3C18BBA1D}"/>
    <cellStyle name="Comma 2 2 2 3 3 2 2 3" xfId="26576" xr:uid="{6C681248-08EE-439C-99BF-12599A1E64F6}"/>
    <cellStyle name="Comma 2 2 2 3 3 2 2 3 2" xfId="46553" xr:uid="{5E0DEF39-4DEE-4A2C-8A06-D9068C3DF029}"/>
    <cellStyle name="Comma 2 2 2 3 3 2 2 3 3" xfId="36982" xr:uid="{8C09AD22-7EA6-4704-BC69-057B9A7E0DA2}"/>
    <cellStyle name="Comma 2 2 2 3 3 2 2 4" xfId="43486" xr:uid="{AAED6476-8256-4ED7-B89C-3D6A5B3DA4BE}"/>
    <cellStyle name="Comma 2 2 2 3 3 2 2 5" xfId="33860" xr:uid="{6379ED4D-3135-45B0-8394-0CE4D75DD234}"/>
    <cellStyle name="Comma 2 2 2 3 3 2 3" xfId="28728" xr:uid="{29F886E5-3265-41BC-8805-7A5416EA1542}"/>
    <cellStyle name="Comma 2 2 2 3 3 2 3 2" xfId="48197" xr:uid="{FA1906EC-7B9E-4A0C-9358-AF2C4E163D66}"/>
    <cellStyle name="Comma 2 2 2 3 3 2 3 3" xfId="38712" xr:uid="{C7404E0F-4844-4786-B816-876E4D70877F}"/>
    <cellStyle name="Comma 2 2 2 3 3 2 4" xfId="25042" xr:uid="{6C89031E-30F5-40FE-975E-67DEA4CC5F24}"/>
    <cellStyle name="Comma 2 2 2 3 3 2 4 2" xfId="45019" xr:uid="{822CE0F2-A7B6-4216-8DDB-C699F58E7A0F}"/>
    <cellStyle name="Comma 2 2 2 3 3 2 4 3" xfId="35448" xr:uid="{CE235739-4569-4005-BCFB-05FEA76F7E00}"/>
    <cellStyle name="Comma 2 2 2 3 3 2 5" xfId="41952" xr:uid="{252BF21D-CAC4-4371-B505-7C4CFA915925}"/>
    <cellStyle name="Comma 2 2 2 3 3 2 6" xfId="32326" xr:uid="{7939FDF6-9867-4FF0-A45E-2EB162C2F50C}"/>
    <cellStyle name="Comma 2 2 2 3 3 3" xfId="21876" xr:uid="{28561E73-BBF3-444B-ABF0-29E376C6BBD0}"/>
    <cellStyle name="Comma 2 2 2 3 3 3 2" xfId="29352" xr:uid="{28F84267-19CA-4C8C-8A36-F2109006A979}"/>
    <cellStyle name="Comma 2 2 2 3 3 3 2 2" xfId="48821" xr:uid="{3B9D9362-56D6-4727-883A-0B4392CAD940}"/>
    <cellStyle name="Comma 2 2 2 3 3 3 2 3" xfId="39336" xr:uid="{0D7AA8C2-8B01-40BF-8A50-D1B297C7BAFA}"/>
    <cellStyle name="Comma 2 2 2 3 3 3 3" xfId="25666" xr:uid="{7C2056A9-758A-4682-A9F5-05F104B79877}"/>
    <cellStyle name="Comma 2 2 2 3 3 3 3 2" xfId="45643" xr:uid="{985054DF-36E2-4BFD-B683-29B2DCB3A429}"/>
    <cellStyle name="Comma 2 2 2 3 3 3 3 3" xfId="36072" xr:uid="{81311251-BB99-4660-88FB-CBBAAEA2E5FC}"/>
    <cellStyle name="Comma 2 2 2 3 3 3 4" xfId="42576" xr:uid="{50CA62C5-6AAE-492E-8057-DA63818EED60}"/>
    <cellStyle name="Comma 2 2 2 3 3 3 5" xfId="32950" xr:uid="{9A37366E-35CC-45BA-9383-6B0FDDA27EF3}"/>
    <cellStyle name="Comma 2 2 2 3 3 4" xfId="27818" xr:uid="{90FCA344-19F5-46D8-A72B-2B5779BEC7BA}"/>
    <cellStyle name="Comma 2 2 2 3 3 4 2" xfId="47287" xr:uid="{3C4024BE-73E8-482D-BAEE-2CC103597B58}"/>
    <cellStyle name="Comma 2 2 2 3 3 4 3" xfId="37802" xr:uid="{264DF057-EE9E-4040-876B-5D91996AF1E7}"/>
    <cellStyle name="Comma 2 2 2 3 3 5" xfId="24133" xr:uid="{FBC26771-FA8D-436F-A100-5795F87ADD7A}"/>
    <cellStyle name="Comma 2 2 2 3 3 5 2" xfId="44110" xr:uid="{0A4DA80E-AA5A-40F1-AF62-0842C0DE2E19}"/>
    <cellStyle name="Comma 2 2 2 3 3 5 3" xfId="34539" xr:uid="{9B4D5F01-A776-45FA-973D-A84D830DDFDC}"/>
    <cellStyle name="Comma 2 2 2 3 3 6" xfId="41042" xr:uid="{E3B7D491-F592-4CF1-813B-EACDF84871E9}"/>
    <cellStyle name="Comma 2 2 2 3 3 7" xfId="31403" xr:uid="{B62CBAA6-5433-4AA1-902E-F239B07B1110}"/>
    <cellStyle name="Comma 2 2 2 3 4" xfId="20706" xr:uid="{35E9C545-61B2-4DFB-A675-520CB2738EF9}"/>
    <cellStyle name="Comma 2 2 2 3 4 2" xfId="22279" xr:uid="{57D9A08F-7E8B-4F69-8F69-17E40C3C87AF}"/>
    <cellStyle name="Comma 2 2 2 3 4 2 2" xfId="29755" xr:uid="{EC3A46D8-2F9C-4855-9AB2-CB857C1C20BC}"/>
    <cellStyle name="Comma 2 2 2 3 4 2 2 2" xfId="49224" xr:uid="{1CDACF11-DD33-4922-8821-277DFDA9937E}"/>
    <cellStyle name="Comma 2 2 2 3 4 2 2 3" xfId="39739" xr:uid="{3A350ED0-845C-43F2-88FD-FFC1ED6EFF48}"/>
    <cellStyle name="Comma 2 2 2 3 4 2 3" xfId="26069" xr:uid="{B097AD39-A808-450D-91FF-F910B5FEB683}"/>
    <cellStyle name="Comma 2 2 2 3 4 2 3 2" xfId="46046" xr:uid="{877FBCB7-01D9-478D-8808-3B2ABF4892B1}"/>
    <cellStyle name="Comma 2 2 2 3 4 2 3 3" xfId="36475" xr:uid="{2054C081-1CFB-4C78-A59F-CA1B02ABA73B}"/>
    <cellStyle name="Comma 2 2 2 3 4 2 4" xfId="42979" xr:uid="{D7387CCC-A8A0-4843-8EAA-32EF41252479}"/>
    <cellStyle name="Comma 2 2 2 3 4 2 5" xfId="33353" xr:uid="{FB63722C-6E90-4733-8FA6-5CC76D69E667}"/>
    <cellStyle name="Comma 2 2 2 3 4 3" xfId="28221" xr:uid="{A7C3CD7E-B6A5-47CE-B8F7-20E04964A2B1}"/>
    <cellStyle name="Comma 2 2 2 3 4 3 2" xfId="47690" xr:uid="{18972604-77F0-40F3-B857-7551E736FD91}"/>
    <cellStyle name="Comma 2 2 2 3 4 3 3" xfId="38205" xr:uid="{8B7E0833-73C6-491F-8103-25BD0B0B78BE}"/>
    <cellStyle name="Comma 2 2 2 3 4 4" xfId="24535" xr:uid="{F0F218DB-3C71-4A77-BA69-457A8FEBDA16}"/>
    <cellStyle name="Comma 2 2 2 3 4 4 2" xfId="44512" xr:uid="{316EC861-FB59-4A0B-92B1-E5773937E431}"/>
    <cellStyle name="Comma 2 2 2 3 4 4 3" xfId="34941" xr:uid="{E7956A31-4F3A-4ECE-A989-F7CF272E0934}"/>
    <cellStyle name="Comma 2 2 2 3 4 5" xfId="41445" xr:uid="{CFEB631B-C9F3-4491-B784-B0F6987E126F}"/>
    <cellStyle name="Comma 2 2 2 3 4 6" xfId="31817" xr:uid="{B2D748FD-07B5-474D-8ECA-11C9544F8EB3}"/>
    <cellStyle name="Comma 2 2 2 3 5" xfId="21008" xr:uid="{62B8BEAF-A17D-4269-AAED-7C260705AF78}"/>
    <cellStyle name="Comma 2 2 2 3 5 2" xfId="22550" xr:uid="{4C02D8A3-CB45-4D53-9FA3-B23E853E153F}"/>
    <cellStyle name="Comma 2 2 2 3 5 2 2" xfId="30026" xr:uid="{58A8FB90-9616-435A-BF71-A0EDC80FEA1A}"/>
    <cellStyle name="Comma 2 2 2 3 5 2 2 2" xfId="49495" xr:uid="{03B77342-B155-455D-BF7A-0CB5712B0DCE}"/>
    <cellStyle name="Comma 2 2 2 3 5 2 2 3" xfId="40010" xr:uid="{3AE47762-B5C7-4217-BE3E-7D9D815D57EA}"/>
    <cellStyle name="Comma 2 2 2 3 5 2 3" xfId="26340" xr:uid="{F117EB87-703E-4514-83DB-CEA9E633FFEB}"/>
    <cellStyle name="Comma 2 2 2 3 5 2 3 2" xfId="46317" xr:uid="{FA12CDC2-2A8F-4955-AE54-78B818D23F28}"/>
    <cellStyle name="Comma 2 2 2 3 5 2 3 3" xfId="36746" xr:uid="{7C82FEAA-B9A0-4441-AB85-4CC5287E4C09}"/>
    <cellStyle name="Comma 2 2 2 3 5 2 4" xfId="43250" xr:uid="{EA75731F-3467-43DB-BF40-A4DE1AB7B030}"/>
    <cellStyle name="Comma 2 2 2 3 5 2 5" xfId="33624" xr:uid="{94294396-27C7-4B8E-9F8A-1C0B7A2B2E04}"/>
    <cellStyle name="Comma 2 2 2 3 5 3" xfId="28492" xr:uid="{551B7B63-EE19-4E65-B1D2-51E57B08E865}"/>
    <cellStyle name="Comma 2 2 2 3 5 3 2" xfId="47961" xr:uid="{0EE9AE05-9774-4052-83D4-BFB8FCEA926C}"/>
    <cellStyle name="Comma 2 2 2 3 5 3 3" xfId="38476" xr:uid="{A5834B93-2C97-497A-9D61-E2958AF1FDC4}"/>
    <cellStyle name="Comma 2 2 2 3 5 4" xfId="24806" xr:uid="{1A480B59-6624-458D-9C32-97A21E267A6F}"/>
    <cellStyle name="Comma 2 2 2 3 5 4 2" xfId="44783" xr:uid="{915B0301-42F3-465D-B676-4471B6C58241}"/>
    <cellStyle name="Comma 2 2 2 3 5 4 3" xfId="35212" xr:uid="{774FE305-2CF2-4FE7-BED0-9B4D2E6F5F30}"/>
    <cellStyle name="Comma 2 2 2 3 5 5" xfId="41716" xr:uid="{D5AF1174-3750-4645-BF81-0718B7B7F6A9}"/>
    <cellStyle name="Comma 2 2 2 3 5 6" xfId="32090" xr:uid="{3644C177-8855-4D21-9D53-FD52E6D7A2DD}"/>
    <cellStyle name="Comma 2 2 2 3 6" xfId="21640" xr:uid="{DF3A8CDE-BDBE-4D79-A311-D766F5B4FCAB}"/>
    <cellStyle name="Comma 2 2 2 3 6 2" xfId="29116" xr:uid="{72DF1C56-1DE5-45CD-930A-719F80D5C7C3}"/>
    <cellStyle name="Comma 2 2 2 3 6 2 2" xfId="48585" xr:uid="{CB9B462C-AD60-41F6-829A-96DC56300896}"/>
    <cellStyle name="Comma 2 2 2 3 6 2 3" xfId="39100" xr:uid="{A624D35F-5871-4FF1-8F4C-C0C09F576751}"/>
    <cellStyle name="Comma 2 2 2 3 6 3" xfId="25430" xr:uid="{36D68605-647F-43A6-BCBE-36414E6C43B2}"/>
    <cellStyle name="Comma 2 2 2 3 6 3 2" xfId="45407" xr:uid="{9E232FDE-2AC4-49D6-A481-35A7C7C53135}"/>
    <cellStyle name="Comma 2 2 2 3 6 3 3" xfId="35836" xr:uid="{06B074EB-18BC-43A6-A265-713890FDDF0A}"/>
    <cellStyle name="Comma 2 2 2 3 6 4" xfId="42340" xr:uid="{FC429BFD-1C68-479E-B31D-D8DDCE837156}"/>
    <cellStyle name="Comma 2 2 2 3 6 5" xfId="32714" xr:uid="{98A41411-BBC3-4A81-9B75-E454BFAA8F2D}"/>
    <cellStyle name="Comma 2 2 2 3 7" xfId="27582" xr:uid="{E40FE3FD-72B9-400D-9FCE-14DCA16D5C56}"/>
    <cellStyle name="Comma 2 2 2 3 7 2" xfId="47051" xr:uid="{EBC94A74-0C5D-41F6-B3F4-1327940AFC49}"/>
    <cellStyle name="Comma 2 2 2 3 7 3" xfId="37566" xr:uid="{397EFF9C-68B2-485D-A5A6-8C8722344C6F}"/>
    <cellStyle name="Comma 2 2 2 3 8" xfId="23896" xr:uid="{E78E8987-316C-4827-A833-04CC47836FDB}"/>
    <cellStyle name="Comma 2 2 2 3 8 2" xfId="43873" xr:uid="{42C80CCD-B567-41C7-9702-6A9682F7ADBD}"/>
    <cellStyle name="Comma 2 2 2 3 8 3" xfId="34302" xr:uid="{967F5D45-98F9-4D82-BC40-82A45EC81F98}"/>
    <cellStyle name="Comma 2 2 2 3 9" xfId="40806" xr:uid="{E61F5AD6-F070-4051-9CCE-4BDF0F64B6A6}"/>
    <cellStyle name="Comma 2 2 2 4" xfId="258" xr:uid="{14C3481C-A632-4F64-9012-F59ADD8A82AC}"/>
    <cellStyle name="Comma 2 2 2 4 2" xfId="21127" xr:uid="{2C88CFBC-D45B-415A-8749-D9F4EE1BA9C2}"/>
    <cellStyle name="Comma 2 2 2 4 2 2" xfId="22669" xr:uid="{2188810B-2DB0-4BB8-82FC-F5833BF483B6}"/>
    <cellStyle name="Comma 2 2 2 4 2 2 2" xfId="30145" xr:uid="{138A7E51-D173-4344-9D9D-A3E6D5A3DDD0}"/>
    <cellStyle name="Comma 2 2 2 4 2 2 2 2" xfId="49614" xr:uid="{DDDC9C91-C3AC-49CA-90C6-CCC079A46BC1}"/>
    <cellStyle name="Comma 2 2 2 4 2 2 2 3" xfId="40129" xr:uid="{1385D957-E649-481E-9C67-3CAF6AEAF2AB}"/>
    <cellStyle name="Comma 2 2 2 4 2 2 3" xfId="26459" xr:uid="{3D3CCF26-B0C4-4C06-A13B-E55D2BAFFB1B}"/>
    <cellStyle name="Comma 2 2 2 4 2 2 3 2" xfId="46436" xr:uid="{0A634238-71C9-428A-B33B-7247DAE22874}"/>
    <cellStyle name="Comma 2 2 2 4 2 2 3 3" xfId="36865" xr:uid="{927B883C-C52A-415D-B844-F2E307DB42BC}"/>
    <cellStyle name="Comma 2 2 2 4 2 2 4" xfId="43369" xr:uid="{6E4BA3C1-DE79-44B7-B3E0-044ABC1F3365}"/>
    <cellStyle name="Comma 2 2 2 4 2 2 5" xfId="33743" xr:uid="{E9951BAA-63F6-435B-99C3-5D587267F59D}"/>
    <cellStyle name="Comma 2 2 2 4 2 3" xfId="28611" xr:uid="{261D5DE1-5A60-448E-9136-054F2DB5F79F}"/>
    <cellStyle name="Comma 2 2 2 4 2 3 2" xfId="48080" xr:uid="{7FB40C82-EB39-4D78-B621-FED806FDCD0C}"/>
    <cellStyle name="Comma 2 2 2 4 2 3 3" xfId="38595" xr:uid="{46B8771E-DA32-4B5D-BA6D-FF4F61425F85}"/>
    <cellStyle name="Comma 2 2 2 4 2 4" xfId="24925" xr:uid="{ADEE1B22-A1F9-43C7-B34C-9C8A115C0A31}"/>
    <cellStyle name="Comma 2 2 2 4 2 4 2" xfId="44902" xr:uid="{73D47545-EB3F-4090-B4CB-A1EF21F51C7B}"/>
    <cellStyle name="Comma 2 2 2 4 2 4 3" xfId="35331" xr:uid="{5FBC48EB-064C-4AD3-BDDE-18608DEC2839}"/>
    <cellStyle name="Comma 2 2 2 4 2 5" xfId="41835" xr:uid="{63ACFEA1-47E9-4713-ACE5-530C3D598E51}"/>
    <cellStyle name="Comma 2 2 2 4 2 6" xfId="32209" xr:uid="{3A556E28-7A2C-4CE0-A3D9-E7E5D214CE82}"/>
    <cellStyle name="Comma 2 2 2 4 3" xfId="21759" xr:uid="{29139060-5168-48B4-9D5B-C3087EE33E92}"/>
    <cellStyle name="Comma 2 2 2 4 3 2" xfId="29235" xr:uid="{B5974ABE-7674-42AC-AAA1-2EB0FB4AFA98}"/>
    <cellStyle name="Comma 2 2 2 4 3 2 2" xfId="48704" xr:uid="{C7F4ABD4-CD1B-4580-8094-E1025A4846E1}"/>
    <cellStyle name="Comma 2 2 2 4 3 2 3" xfId="39219" xr:uid="{DB49329E-BF51-4EFA-8C2A-195CADB8F49B}"/>
    <cellStyle name="Comma 2 2 2 4 3 3" xfId="25549" xr:uid="{A87E7795-5EC7-4241-A587-CEDC49CF13DF}"/>
    <cellStyle name="Comma 2 2 2 4 3 3 2" xfId="45526" xr:uid="{6249A32E-90A9-4B02-A7AF-EC1187FEF26E}"/>
    <cellStyle name="Comma 2 2 2 4 3 3 3" xfId="35955" xr:uid="{964C8110-813C-4292-AAB0-7612CEC4FFC2}"/>
    <cellStyle name="Comma 2 2 2 4 3 4" xfId="42459" xr:uid="{C8151622-AF74-4BF9-B976-5BA7216FE08D}"/>
    <cellStyle name="Comma 2 2 2 4 3 5" xfId="32833" xr:uid="{A6425F60-576E-42B8-8721-4CB5E904A959}"/>
    <cellStyle name="Comma 2 2 2 4 4" xfId="27701" xr:uid="{DE3E5F5F-452D-40B0-BC17-C149FC226910}"/>
    <cellStyle name="Comma 2 2 2 4 4 2" xfId="47170" xr:uid="{77BEE1A2-CA82-4EC9-8BFD-28FF4F620D87}"/>
    <cellStyle name="Comma 2 2 2 4 4 3" xfId="37685" xr:uid="{23E5E695-8AF8-437B-8B09-4505E9179C7B}"/>
    <cellStyle name="Comma 2 2 2 4 5" xfId="24016" xr:uid="{EF66D59A-D9F6-4D42-8F76-D2F85D5CF656}"/>
    <cellStyle name="Comma 2 2 2 4 5 2" xfId="43993" xr:uid="{E119429F-23DD-4A04-926F-5CBA0F006826}"/>
    <cellStyle name="Comma 2 2 2 4 5 3" xfId="34422" xr:uid="{DF15032C-6DCA-4226-961C-801AF03E7822}"/>
    <cellStyle name="Comma 2 2 2 4 6" xfId="40925" xr:uid="{D77FBCA7-903C-4882-AFE0-A26E91BB26DD}"/>
    <cellStyle name="Comma 2 2 2 4 7" xfId="31286" xr:uid="{9F5C3FBB-5504-497E-ABE8-6535572E0407}"/>
    <cellStyle name="Comma 2 2 2 4 8" xfId="20072" xr:uid="{9CD21562-ED98-4731-8AAC-E87A35CC7BD3}"/>
    <cellStyle name="Comma 2 2 2 4 9" xfId="50396" xr:uid="{10445E75-A82E-4F42-817D-AC480BA96467}"/>
    <cellStyle name="Comma 2 2 2 5" xfId="20546" xr:uid="{91FBAC8A-E8DB-4E41-9402-3B9C049B128D}"/>
    <cellStyle name="Comma 2 2 2 5 2" xfId="22148" xr:uid="{C28DA901-065F-469F-8073-1EA2E06E72C7}"/>
    <cellStyle name="Comma 2 2 2 5 2 2" xfId="29624" xr:uid="{DDCF76A2-8A99-4987-BC19-9B5F82AADD35}"/>
    <cellStyle name="Comma 2 2 2 5 2 2 2" xfId="49093" xr:uid="{ADDA1CE2-585A-4A14-975C-E1961458CB63}"/>
    <cellStyle name="Comma 2 2 2 5 2 2 3" xfId="39608" xr:uid="{52762E17-C328-4857-9455-DE6120E1A6CD}"/>
    <cellStyle name="Comma 2 2 2 5 2 3" xfId="25938" xr:uid="{08CA5633-7C1A-482B-B14C-3E7475CA3A9A}"/>
    <cellStyle name="Comma 2 2 2 5 2 3 2" xfId="45915" xr:uid="{86F5BE34-CD77-4D75-985D-F9BD52A35E49}"/>
    <cellStyle name="Comma 2 2 2 5 2 3 3" xfId="36344" xr:uid="{F74D4723-78CD-4CAF-895D-91ADCE561B42}"/>
    <cellStyle name="Comma 2 2 2 5 2 4" xfId="42848" xr:uid="{121D510A-C122-45D7-916E-BB391FBA727E}"/>
    <cellStyle name="Comma 2 2 2 5 2 5" xfId="33222" xr:uid="{BBFE2055-B9C5-4350-AEC8-BF96E8060B89}"/>
    <cellStyle name="Comma 2 2 2 5 3" xfId="28090" xr:uid="{05D55D48-C536-438E-8AE4-817EE910D3AC}"/>
    <cellStyle name="Comma 2 2 2 5 3 2" xfId="47559" xr:uid="{AAE0F284-68C4-45E1-9925-F970A2E5AEA4}"/>
    <cellStyle name="Comma 2 2 2 5 3 3" xfId="38074" xr:uid="{4E2E3F72-8C09-4A2C-ABB8-06F54B6C1570}"/>
    <cellStyle name="Comma 2 2 2 5 4" xfId="24404" xr:uid="{22FF71B2-0F97-48B8-ADCC-AE10CC55A3C3}"/>
    <cellStyle name="Comma 2 2 2 5 4 2" xfId="44381" xr:uid="{6B19D470-EF82-4484-B3BD-394583DB58A7}"/>
    <cellStyle name="Comma 2 2 2 5 4 3" xfId="34810" xr:uid="{EDB9FB73-F0D7-4A11-BD3E-58962CDB13BB}"/>
    <cellStyle name="Comma 2 2 2 5 5" xfId="41314" xr:uid="{68D51E0C-B3DB-4F58-8D35-34AEF522D627}"/>
    <cellStyle name="Comma 2 2 2 5 6" xfId="31677" xr:uid="{4D30E1A4-02D1-4076-8DA0-380CF88A89AE}"/>
    <cellStyle name="Comma 2 2 2 6" xfId="20501" xr:uid="{D758C078-D405-48A0-A4D8-9A93DFB43AD8}"/>
    <cellStyle name="Comma 2 2 2 6 2" xfId="22131" xr:uid="{E669BEC8-DA6D-442E-B750-82963CAF73E3}"/>
    <cellStyle name="Comma 2 2 2 6 2 2" xfId="29607" xr:uid="{EEBE19F6-9E2D-48E1-8317-BED6B668942D}"/>
    <cellStyle name="Comma 2 2 2 6 2 2 2" xfId="49076" xr:uid="{2B89C71A-CF95-4689-92E3-AD07E03593A3}"/>
    <cellStyle name="Comma 2 2 2 6 2 2 3" xfId="39591" xr:uid="{33F9B4C1-2A30-49EC-92FF-06E91E5F8CDF}"/>
    <cellStyle name="Comma 2 2 2 6 2 3" xfId="25921" xr:uid="{9E4AE639-D076-4923-B912-21661B177C51}"/>
    <cellStyle name="Comma 2 2 2 6 2 3 2" xfId="45898" xr:uid="{A338319A-3FFC-4BF6-822C-15BCC7F2320E}"/>
    <cellStyle name="Comma 2 2 2 6 2 3 3" xfId="36327" xr:uid="{9E75CC1D-19A2-4110-90D8-6E50F54CC4BE}"/>
    <cellStyle name="Comma 2 2 2 6 2 4" xfId="42831" xr:uid="{1F6C2E19-01D0-47A4-AEF4-24AF91CC1646}"/>
    <cellStyle name="Comma 2 2 2 6 2 5" xfId="33205" xr:uid="{03FDBF28-5273-4182-A32D-2D8AE55A6203}"/>
    <cellStyle name="Comma 2 2 2 6 3" xfId="28073" xr:uid="{37FF0D8D-F565-4049-9B6B-E982F9EF08CE}"/>
    <cellStyle name="Comma 2 2 2 6 3 2" xfId="47542" xr:uid="{CC3C2D5C-3F50-4034-B664-C32A1A4AECFA}"/>
    <cellStyle name="Comma 2 2 2 6 3 3" xfId="38057" xr:uid="{172C8404-B876-4DDF-8AE9-F6D9D0F966AB}"/>
    <cellStyle name="Comma 2 2 2 6 4" xfId="24387" xr:uid="{2885E267-C4C3-49D0-B97B-860418824127}"/>
    <cellStyle name="Comma 2 2 2 6 4 2" xfId="44364" xr:uid="{A472B9DA-DF74-4C98-A566-2290EE5684EA}"/>
    <cellStyle name="Comma 2 2 2 6 4 3" xfId="34793" xr:uid="{37A25752-EC3B-4B1B-A61F-43634F4547D3}"/>
    <cellStyle name="Comma 2 2 2 6 5" xfId="41297" xr:uid="{BD5C75E3-7D95-48E2-AA23-B7F5702384F9}"/>
    <cellStyle name="Comma 2 2 2 6 6" xfId="31660" xr:uid="{528D24C9-C276-46E2-B049-5AD5FE1E675B}"/>
    <cellStyle name="Comma 2 2 2 7" xfId="21521" xr:uid="{32DDF41E-1493-4BB3-8F13-A56D0C3B0EEE}"/>
    <cellStyle name="Comma 2 2 2 7 2" xfId="28997" xr:uid="{55F4258C-B9B6-4F43-A25D-BC0F50AD8BEF}"/>
    <cellStyle name="Comma 2 2 2 7 2 2" xfId="48466" xr:uid="{8F4C3239-37CC-4A2C-B3A6-B262690DCB6E}"/>
    <cellStyle name="Comma 2 2 2 7 2 3" xfId="38981" xr:uid="{2409FA59-D52F-4B28-AF0A-A8E1A0669FB2}"/>
    <cellStyle name="Comma 2 2 2 7 3" xfId="25311" xr:uid="{575E88DE-900D-4A1D-81E4-04B1B604C42C}"/>
    <cellStyle name="Comma 2 2 2 7 3 2" xfId="45288" xr:uid="{7EDB991F-AFDA-4459-A39A-2FA7D8F04927}"/>
    <cellStyle name="Comma 2 2 2 7 3 3" xfId="35717" xr:uid="{C78C732E-5938-43A2-9D2F-379680E5F58A}"/>
    <cellStyle name="Comma 2 2 2 7 4" xfId="42221" xr:uid="{A36AC22A-314B-4D58-8A67-EDAB3193FF3B}"/>
    <cellStyle name="Comma 2 2 2 7 5" xfId="32595" xr:uid="{6B04F7C2-D40C-4CF6-B9A8-B8512BF145C3}"/>
    <cellStyle name="Comma 2 2 2 8" xfId="23681" xr:uid="{3C741C17-D2F1-460A-B94B-185D50221A2E}"/>
    <cellStyle name="Comma 2 2 2 8 2" xfId="30547" xr:uid="{5D1001AD-B99F-4BE3-A127-B6338CD19C61}"/>
    <cellStyle name="Comma 2 2 2 8 2 2" xfId="50016" xr:uid="{D038C815-5E94-46CF-B58E-8710388D9E38}"/>
    <cellStyle name="Comma 2 2 2 8 2 3" xfId="40531" xr:uid="{29DA5D7E-3F94-4B82-94AC-D4972521B0FC}"/>
    <cellStyle name="Comma 2 2 2 8 3" xfId="26860" xr:uid="{618E5466-0F68-4A76-AE0A-10491B47266C}"/>
    <cellStyle name="Comma 2 2 2 8 3 2" xfId="46837" xr:uid="{70426CBB-AECA-437B-BF9E-EF031873AD4C}"/>
    <cellStyle name="Comma 2 2 2 8 3 3" xfId="37266" xr:uid="{CFF234B5-CEA9-41A1-9DD9-BAC39056AC2C}"/>
    <cellStyle name="Comma 2 2 2 8 4" xfId="43771" xr:uid="{784B7187-747C-4A6F-8C23-AB6290F9C8A5}"/>
    <cellStyle name="Comma 2 2 2 8 5" xfId="34192" xr:uid="{C03338BC-837E-4095-9F6A-0833C56965D9}"/>
    <cellStyle name="Comma 2 2 2 9" xfId="27463" xr:uid="{5F6A49CB-DEB3-40D6-B099-4B4E9A4B9849}"/>
    <cellStyle name="Comma 2 2 2 9 2" xfId="46932" xr:uid="{198E95A7-4B1F-4AC3-AD52-5008D95EFAD5}"/>
    <cellStyle name="Comma 2 2 2 9 3" xfId="37447" xr:uid="{5232BEAC-C5C3-4591-A2C2-2FFCEAC749B9}"/>
    <cellStyle name="Comma 2 2 3" xfId="38" xr:uid="{A99AB93E-7799-4171-80FB-E8DDDF5291A2}"/>
    <cellStyle name="Comma 2 2 3 10" xfId="30998" xr:uid="{17BFAD8C-F376-4DC1-8A44-BC6003F07AEF}"/>
    <cellStyle name="Comma 2 2 3 11" xfId="50195" xr:uid="{502A6932-44F2-41FE-A363-9C30DD257902}"/>
    <cellStyle name="Comma 2 2 3 12" xfId="19507" xr:uid="{2313D4AE-24D1-402B-B91D-2E84CF48FC8E}"/>
    <cellStyle name="Comma 2 2 3 13" xfId="50345" xr:uid="{77FA3976-0B9F-4F1D-98AA-C881DC019AA6}"/>
    <cellStyle name="Comma 2 2 3 2" xfId="191" xr:uid="{C17AFF4E-9E9D-4E71-9E60-220D93A0907D}"/>
    <cellStyle name="Comma 2 2 3 2 10" xfId="40691" xr:uid="{90ED0FFB-A54B-43C2-BE2A-818B485B0A38}"/>
    <cellStyle name="Comma 2 2 3 2 11" xfId="30999" xr:uid="{76E4AB8C-3ED5-43CD-999C-C46F9EC4D128}"/>
    <cellStyle name="Comma 2 2 3 2 12" xfId="19508" xr:uid="{5680F50C-BE1A-4BCF-A73B-F794233E1011}"/>
    <cellStyle name="Comma 2 2 3 2 13" xfId="50360" xr:uid="{06E46F04-53E0-412B-A213-93DADBE342A1}"/>
    <cellStyle name="Comma 2 2 3 2 2" xfId="19880" xr:uid="{1FFE91BE-D273-462B-8068-A0458AFD7FA0}"/>
    <cellStyle name="Comma 2 2 3 2 2 10" xfId="31159" xr:uid="{EA69D32C-7954-4FD5-81D1-9A1498624049}"/>
    <cellStyle name="Comma 2 2 3 2 2 2" xfId="20326" xr:uid="{0496A2BA-A26E-4C1E-AF99-1A9098241D6D}"/>
    <cellStyle name="Comma 2 2 3 2 2 2 2" xfId="20845" xr:uid="{22C24054-F11A-44D4-BF4C-8AEE344566B3}"/>
    <cellStyle name="Comma 2 2 3 2 2 2 2 2" xfId="22415" xr:uid="{C2F8913A-8157-4575-A6C5-3CAF6E90A2A3}"/>
    <cellStyle name="Comma 2 2 3 2 2 2 2 2 2" xfId="29891" xr:uid="{B3584F75-0AB0-4E95-B51D-84EC9A81DE74}"/>
    <cellStyle name="Comma 2 2 3 2 2 2 2 2 2 2" xfId="49360" xr:uid="{11E293D8-EE89-4C90-B17B-681A4C80E2CE}"/>
    <cellStyle name="Comma 2 2 3 2 2 2 2 2 2 3" xfId="39875" xr:uid="{B7B2A2E4-5C30-44CC-882E-4CF33960DAC2}"/>
    <cellStyle name="Comma 2 2 3 2 2 2 2 2 3" xfId="26205" xr:uid="{62EDB041-3ACA-4847-AAB1-CBE3B7CB4937}"/>
    <cellStyle name="Comma 2 2 3 2 2 2 2 2 3 2" xfId="46182" xr:uid="{A7630D4C-1FA1-4E13-A586-1631E0BA47FA}"/>
    <cellStyle name="Comma 2 2 3 2 2 2 2 2 3 3" xfId="36611" xr:uid="{0AF46344-E46B-4C8B-B1F4-F260F582DB6F}"/>
    <cellStyle name="Comma 2 2 3 2 2 2 2 2 4" xfId="43115" xr:uid="{3C3A3C80-CAE3-4E94-B0BB-DD6EC0C44081}"/>
    <cellStyle name="Comma 2 2 3 2 2 2 2 2 5" xfId="33489" xr:uid="{58968E91-507E-4182-8560-949E5E66D895}"/>
    <cellStyle name="Comma 2 2 3 2 2 2 2 3" xfId="28357" xr:uid="{7707F811-8F85-4074-8D2B-F1C361DA6D57}"/>
    <cellStyle name="Comma 2 2 3 2 2 2 2 3 2" xfId="47826" xr:uid="{2436802A-3340-427B-9255-124BCBF2D45D}"/>
    <cellStyle name="Comma 2 2 3 2 2 2 2 3 3" xfId="38341" xr:uid="{3ADB3FD2-901D-4874-814A-E471589A6CF8}"/>
    <cellStyle name="Comma 2 2 3 2 2 2 2 4" xfId="24671" xr:uid="{EA31ADA3-0D45-41ED-9B44-DEBFA5CE6C66}"/>
    <cellStyle name="Comma 2 2 3 2 2 2 2 4 2" xfId="44648" xr:uid="{6B1986A8-D015-45C9-B48F-E71E3102512C}"/>
    <cellStyle name="Comma 2 2 3 2 2 2 2 4 3" xfId="35077" xr:uid="{0B04248F-4AFB-4CBF-933C-5947D58039C6}"/>
    <cellStyle name="Comma 2 2 3 2 2 2 2 5" xfId="41581" xr:uid="{2B87E4F0-5371-44B2-87FA-C1775B036728}"/>
    <cellStyle name="Comma 2 2 3 2 2 2 2 6" xfId="31953" xr:uid="{780E9D51-8277-4903-80FD-71ECE5B7983E}"/>
    <cellStyle name="Comma 2 2 3 2 2 2 3" xfId="21380" xr:uid="{69FA9AEA-FE07-4935-986D-8F24161689E6}"/>
    <cellStyle name="Comma 2 2 3 2 2 2 3 2" xfId="22922" xr:uid="{CD863D80-1A15-487A-9DBF-BD4DA7F103BC}"/>
    <cellStyle name="Comma 2 2 3 2 2 2 3 2 2" xfId="30398" xr:uid="{A0B4FD83-F794-4E18-85F5-59AF27DABEBB}"/>
    <cellStyle name="Comma 2 2 3 2 2 2 3 2 2 2" xfId="49867" xr:uid="{D6326952-C209-4A61-BFDD-16D5BE0C1A26}"/>
    <cellStyle name="Comma 2 2 3 2 2 2 3 2 2 3" xfId="40382" xr:uid="{025E2E00-B2F5-472E-A54C-B76540C51B16}"/>
    <cellStyle name="Comma 2 2 3 2 2 2 3 2 3" xfId="26712" xr:uid="{4AD9A1D9-743C-4E24-A6C0-70B2E0FA8948}"/>
    <cellStyle name="Comma 2 2 3 2 2 2 3 2 3 2" xfId="46689" xr:uid="{C565FD71-CA8C-470E-AA9A-B56B8677CA30}"/>
    <cellStyle name="Comma 2 2 3 2 2 2 3 2 3 3" xfId="37118" xr:uid="{FF015B98-2D04-4E50-BF4C-6FFEE0F8B615}"/>
    <cellStyle name="Comma 2 2 3 2 2 2 3 2 4" xfId="43622" xr:uid="{E10F53AF-21C4-4975-81B4-2F5D7FEFF6FB}"/>
    <cellStyle name="Comma 2 2 3 2 2 2 3 2 5" xfId="33996" xr:uid="{32B227D9-3CF2-4602-9D7F-2BABFF0980F8}"/>
    <cellStyle name="Comma 2 2 3 2 2 2 3 3" xfId="28864" xr:uid="{F3CE6517-0710-4D94-8532-EF27B2FF8CED}"/>
    <cellStyle name="Comma 2 2 3 2 2 2 3 3 2" xfId="48333" xr:uid="{B813853A-3605-4C5D-B5BF-A2D0D51260B9}"/>
    <cellStyle name="Comma 2 2 3 2 2 2 3 3 3" xfId="38848" xr:uid="{99F48EC2-D9FC-47E8-9F60-8511E54FBF03}"/>
    <cellStyle name="Comma 2 2 3 2 2 2 3 4" xfId="25178" xr:uid="{A71DA3A7-435E-47AC-B485-4B7C1876B3FE}"/>
    <cellStyle name="Comma 2 2 3 2 2 2 3 4 2" xfId="45155" xr:uid="{81C88E5F-D8FC-4C32-B3F0-5447C845543D}"/>
    <cellStyle name="Comma 2 2 3 2 2 2 3 4 3" xfId="35584" xr:uid="{39A6066C-A1A2-4884-8C3A-8F69ED1B3367}"/>
    <cellStyle name="Comma 2 2 3 2 2 2 3 5" xfId="42088" xr:uid="{7DE1F550-A38E-4E07-A975-2BF12451A5C7}"/>
    <cellStyle name="Comma 2 2 3 2 2 2 3 6" xfId="32462" xr:uid="{6B60C74D-93F6-4479-973D-D41D424C25F9}"/>
    <cellStyle name="Comma 2 2 3 2 2 2 4" xfId="22012" xr:uid="{BCB4AD09-CB87-44B7-B7C5-996AE4622CBC}"/>
    <cellStyle name="Comma 2 2 3 2 2 2 4 2" xfId="29488" xr:uid="{DF344120-C44C-475C-B637-4DE09E3F929D}"/>
    <cellStyle name="Comma 2 2 3 2 2 2 4 2 2" xfId="48957" xr:uid="{CB8BF180-E404-4F1D-A55D-09715119D022}"/>
    <cellStyle name="Comma 2 2 3 2 2 2 4 2 3" xfId="39472" xr:uid="{558D2FBA-8DAB-495F-9911-67226191CDF1}"/>
    <cellStyle name="Comma 2 2 3 2 2 2 4 3" xfId="25802" xr:uid="{14FF34C9-D8A3-414F-A3CD-BB2673365A47}"/>
    <cellStyle name="Comma 2 2 3 2 2 2 4 3 2" xfId="45779" xr:uid="{C3CC6BFB-9B69-4817-836C-0A1E41F5A0AE}"/>
    <cellStyle name="Comma 2 2 3 2 2 2 4 3 3" xfId="36208" xr:uid="{FF716EF7-FEE7-4FC1-BBAC-7DDB1EF72533}"/>
    <cellStyle name="Comma 2 2 3 2 2 2 4 4" xfId="42712" xr:uid="{93491BAC-0B4D-4CCB-9F34-CAF3F81D7392}"/>
    <cellStyle name="Comma 2 2 3 2 2 2 4 5" xfId="33086" xr:uid="{CCD37BE4-FA9C-4111-9C80-46727B73385A}"/>
    <cellStyle name="Comma 2 2 3 2 2 2 5" xfId="27954" xr:uid="{B7289164-E622-4B91-8ADC-3ECB2A7C236E}"/>
    <cellStyle name="Comma 2 2 3 2 2 2 5 2" xfId="47423" xr:uid="{73EE82DE-BF53-41B2-BBB2-A35913931FAD}"/>
    <cellStyle name="Comma 2 2 3 2 2 2 5 3" xfId="37938" xr:uid="{11F494E1-9E68-4F36-99A4-F76FCC5CCFF2}"/>
    <cellStyle name="Comma 2 2 3 2 2 2 6" xfId="24269" xr:uid="{EC491EAB-3C53-4CCE-8A50-8F830FA7C789}"/>
    <cellStyle name="Comma 2 2 3 2 2 2 6 2" xfId="44246" xr:uid="{EBDB3E6B-4B31-4FC5-A72D-C465CC09D278}"/>
    <cellStyle name="Comma 2 2 3 2 2 2 6 3" xfId="34675" xr:uid="{642F7CFF-15B4-469E-91B3-E137AAE4F32C}"/>
    <cellStyle name="Comma 2 2 3 2 2 2 7" xfId="41178" xr:uid="{81D4285D-4A19-44A5-AEC6-9B28DD2F9E88}"/>
    <cellStyle name="Comma 2 2 3 2 2 2 8" xfId="31539" xr:uid="{5E10E40E-EBB3-4C52-9B41-08D83D1E7E40}"/>
    <cellStyle name="Comma 2 2 3 2 2 3" xfId="20194" xr:uid="{5317FBFE-515A-4484-B2E1-D26E3156EFA1}"/>
    <cellStyle name="Comma 2 2 3 2 2 3 2" xfId="21247" xr:uid="{7A803FFE-BED6-40CC-839E-34E85BDA3BE9}"/>
    <cellStyle name="Comma 2 2 3 2 2 3 2 2" xfId="22789" xr:uid="{03B6730F-490E-46DC-8791-70E8B7C07868}"/>
    <cellStyle name="Comma 2 2 3 2 2 3 2 2 2" xfId="30265" xr:uid="{1567C983-119C-4387-BBF1-A85CC1C52E70}"/>
    <cellStyle name="Comma 2 2 3 2 2 3 2 2 2 2" xfId="49734" xr:uid="{54B74C3E-209A-4935-80B6-8E5136C9A312}"/>
    <cellStyle name="Comma 2 2 3 2 2 3 2 2 2 3" xfId="40249" xr:uid="{647DFA02-E6F7-4166-B4E5-D5DDEFAA6E0D}"/>
    <cellStyle name="Comma 2 2 3 2 2 3 2 2 3" xfId="26579" xr:uid="{CB083F01-A2C8-457C-AF08-4F5B1CDBCCC4}"/>
    <cellStyle name="Comma 2 2 3 2 2 3 2 2 3 2" xfId="46556" xr:uid="{F22A1F7E-70FD-49D2-BE09-CA92C3A9F41F}"/>
    <cellStyle name="Comma 2 2 3 2 2 3 2 2 3 3" xfId="36985" xr:uid="{1279CB85-8ED7-42BC-A1F0-5D95C35934A9}"/>
    <cellStyle name="Comma 2 2 3 2 2 3 2 2 4" xfId="43489" xr:uid="{55E7F169-E27A-41DE-B228-24A2ED06FAFC}"/>
    <cellStyle name="Comma 2 2 3 2 2 3 2 2 5" xfId="33863" xr:uid="{B93F856E-FFBB-4B47-9099-1DF20F0BA49A}"/>
    <cellStyle name="Comma 2 2 3 2 2 3 2 3" xfId="28731" xr:uid="{B9F88160-1036-467D-95E4-CCB7EC3CB417}"/>
    <cellStyle name="Comma 2 2 3 2 2 3 2 3 2" xfId="48200" xr:uid="{D272D68B-6841-4A32-924A-14BDFCC046F6}"/>
    <cellStyle name="Comma 2 2 3 2 2 3 2 3 3" xfId="38715" xr:uid="{22571ED0-F05F-4A1E-9574-0F8D988DB096}"/>
    <cellStyle name="Comma 2 2 3 2 2 3 2 4" xfId="25045" xr:uid="{41170625-9391-40B8-9AD0-535C3F357FDB}"/>
    <cellStyle name="Comma 2 2 3 2 2 3 2 4 2" xfId="45022" xr:uid="{73B7583C-69FA-4DFF-B9A6-617B8C75C54E}"/>
    <cellStyle name="Comma 2 2 3 2 2 3 2 4 3" xfId="35451" xr:uid="{9E53C5FA-00C9-4D87-8534-3621BF2BE8B1}"/>
    <cellStyle name="Comma 2 2 3 2 2 3 2 5" xfId="41955" xr:uid="{65673D66-0AAA-4046-899D-D860B024E02D}"/>
    <cellStyle name="Comma 2 2 3 2 2 3 2 6" xfId="32329" xr:uid="{3C0E244B-7633-4190-8919-209DB7B3CCDD}"/>
    <cellStyle name="Comma 2 2 3 2 2 3 3" xfId="21879" xr:uid="{38F292BF-89CE-4F4C-BC7A-C6951E69F67E}"/>
    <cellStyle name="Comma 2 2 3 2 2 3 3 2" xfId="29355" xr:uid="{B94993ED-08C9-469A-8DC0-08DBB5AB838D}"/>
    <cellStyle name="Comma 2 2 3 2 2 3 3 2 2" xfId="48824" xr:uid="{730E0E96-CEB1-4840-B8E2-060C5B8CD2B2}"/>
    <cellStyle name="Comma 2 2 3 2 2 3 3 2 3" xfId="39339" xr:uid="{1E5BBAA5-464B-47AD-A2F2-5DB50478EC8A}"/>
    <cellStyle name="Comma 2 2 3 2 2 3 3 3" xfId="25669" xr:uid="{F777E8D1-9C9A-4807-855D-90E7D43344E9}"/>
    <cellStyle name="Comma 2 2 3 2 2 3 3 3 2" xfId="45646" xr:uid="{16DC70E5-00C6-483B-A203-E20F00AF6DB1}"/>
    <cellStyle name="Comma 2 2 3 2 2 3 3 3 3" xfId="36075" xr:uid="{3120D276-0D13-4859-BB17-F2235C785299}"/>
    <cellStyle name="Comma 2 2 3 2 2 3 3 4" xfId="42579" xr:uid="{C1154949-A39A-4362-9CE3-22BCA9E5137A}"/>
    <cellStyle name="Comma 2 2 3 2 2 3 3 5" xfId="32953" xr:uid="{072DD126-A0BF-481E-8B0D-428410D9BB1E}"/>
    <cellStyle name="Comma 2 2 3 2 2 3 4" xfId="27821" xr:uid="{45A225E9-697D-43FA-99F3-85514994DDB3}"/>
    <cellStyle name="Comma 2 2 3 2 2 3 4 2" xfId="47290" xr:uid="{C059A2DE-7D93-4934-8AA1-EF2ADC30AC58}"/>
    <cellStyle name="Comma 2 2 3 2 2 3 4 3" xfId="37805" xr:uid="{19832A47-ADEF-468A-BE91-2BA345A3F061}"/>
    <cellStyle name="Comma 2 2 3 2 2 3 5" xfId="24136" xr:uid="{9B1A6B4F-9A02-42D3-9A92-6CC0B1A917A0}"/>
    <cellStyle name="Comma 2 2 3 2 2 3 5 2" xfId="44113" xr:uid="{BDE94C42-20C2-4895-8C7C-12526F0A0315}"/>
    <cellStyle name="Comma 2 2 3 2 2 3 5 3" xfId="34542" xr:uid="{2236CA54-7722-4635-8B32-5198D71D396E}"/>
    <cellStyle name="Comma 2 2 3 2 2 3 6" xfId="41045" xr:uid="{56E6859F-201B-4EE1-A51A-9715BC894601}"/>
    <cellStyle name="Comma 2 2 3 2 2 3 7" xfId="31406" xr:uid="{BF49DE4C-8BAD-4413-807C-304E10BC7D28}"/>
    <cellStyle name="Comma 2 2 3 2 2 4" xfId="20709" xr:uid="{63D443B9-B893-432E-9E25-84CBA727B396}"/>
    <cellStyle name="Comma 2 2 3 2 2 4 2" xfId="22282" xr:uid="{DBC5B320-8483-4E10-8995-2D7F45256F6A}"/>
    <cellStyle name="Comma 2 2 3 2 2 4 2 2" xfId="29758" xr:uid="{F64DB8E1-55EC-4E67-B577-9EBA99B5C78D}"/>
    <cellStyle name="Comma 2 2 3 2 2 4 2 2 2" xfId="49227" xr:uid="{03739BFF-89E5-459B-BE3C-D985D148E612}"/>
    <cellStyle name="Comma 2 2 3 2 2 4 2 2 3" xfId="39742" xr:uid="{010DC4DC-8F5A-4CD4-954B-2F691F1E6D51}"/>
    <cellStyle name="Comma 2 2 3 2 2 4 2 3" xfId="26072" xr:uid="{F6C96ED7-7FCA-4B09-A3D4-C9F8FAFE335B}"/>
    <cellStyle name="Comma 2 2 3 2 2 4 2 3 2" xfId="46049" xr:uid="{A08A8A82-DCA0-4F96-BF6F-96185D3633C3}"/>
    <cellStyle name="Comma 2 2 3 2 2 4 2 3 3" xfId="36478" xr:uid="{323B5339-A74C-4BEC-A495-D62F144AE32D}"/>
    <cellStyle name="Comma 2 2 3 2 2 4 2 4" xfId="42982" xr:uid="{8F526EC2-B9C8-48B7-B1F7-F0EC4BD5E867}"/>
    <cellStyle name="Comma 2 2 3 2 2 4 2 5" xfId="33356" xr:uid="{3B6C4123-9ECE-4297-BC5B-3C73DB2F0014}"/>
    <cellStyle name="Comma 2 2 3 2 2 4 3" xfId="28224" xr:uid="{285D9D69-5CB7-4471-98FD-57989FED8CCD}"/>
    <cellStyle name="Comma 2 2 3 2 2 4 3 2" xfId="47693" xr:uid="{CD3D7B2E-5BC8-4736-BD1C-E989E3BA318B}"/>
    <cellStyle name="Comma 2 2 3 2 2 4 3 3" xfId="38208" xr:uid="{A4E717E0-F651-4D63-A475-D3B46F7B11BF}"/>
    <cellStyle name="Comma 2 2 3 2 2 4 4" xfId="24538" xr:uid="{874960B7-73AB-448B-A99A-AA490A346D3E}"/>
    <cellStyle name="Comma 2 2 3 2 2 4 4 2" xfId="44515" xr:uid="{EEDEA7AA-4249-42DC-AD54-E6B641FF6056}"/>
    <cellStyle name="Comma 2 2 3 2 2 4 4 3" xfId="34944" xr:uid="{B904EDB2-E4EE-46CC-94FB-FDAC394802BC}"/>
    <cellStyle name="Comma 2 2 3 2 2 4 5" xfId="41448" xr:uid="{4D55956B-CF4F-4D8C-993F-8F84DEDD873D}"/>
    <cellStyle name="Comma 2 2 3 2 2 4 6" xfId="31820" xr:uid="{4BFD38F2-0ABF-4628-968A-C939C6A6892C}"/>
    <cellStyle name="Comma 2 2 3 2 2 5" xfId="21011" xr:uid="{43D8348E-65FB-4435-A6B2-75150C9279F6}"/>
    <cellStyle name="Comma 2 2 3 2 2 5 2" xfId="22553" xr:uid="{CFCB2110-8056-4175-8E56-34E82B20C78E}"/>
    <cellStyle name="Comma 2 2 3 2 2 5 2 2" xfId="30029" xr:uid="{9B12B11A-1C36-41A5-9CA4-D9DD4F1E5116}"/>
    <cellStyle name="Comma 2 2 3 2 2 5 2 2 2" xfId="49498" xr:uid="{097DC074-4529-4FE9-B377-5F1C2D74D587}"/>
    <cellStyle name="Comma 2 2 3 2 2 5 2 2 3" xfId="40013" xr:uid="{79E196A0-CB21-4D72-9584-B6C6A9CF1172}"/>
    <cellStyle name="Comma 2 2 3 2 2 5 2 3" xfId="26343" xr:uid="{52B1D7EF-5157-40E2-9EAC-3393E01F944F}"/>
    <cellStyle name="Comma 2 2 3 2 2 5 2 3 2" xfId="46320" xr:uid="{0F4F0738-1818-4E7A-B3F4-060459356D44}"/>
    <cellStyle name="Comma 2 2 3 2 2 5 2 3 3" xfId="36749" xr:uid="{26D48D32-9967-4EE6-8DF0-E45C21A2295B}"/>
    <cellStyle name="Comma 2 2 3 2 2 5 2 4" xfId="43253" xr:uid="{B3AE2E2C-14A0-422F-94C9-B25285BFBF88}"/>
    <cellStyle name="Comma 2 2 3 2 2 5 2 5" xfId="33627" xr:uid="{381EF6D5-1370-4AF5-930D-FF80F8BC5057}"/>
    <cellStyle name="Comma 2 2 3 2 2 5 3" xfId="28495" xr:uid="{80ECCA56-56EF-4043-A600-298EBA468C9A}"/>
    <cellStyle name="Comma 2 2 3 2 2 5 3 2" xfId="47964" xr:uid="{4C5E4CC9-BC5C-4AD1-B140-A411F0A8FFC1}"/>
    <cellStyle name="Comma 2 2 3 2 2 5 3 3" xfId="38479" xr:uid="{DC3238CF-9AC2-4A63-AF91-B7F0A1D529B6}"/>
    <cellStyle name="Comma 2 2 3 2 2 5 4" xfId="24809" xr:uid="{4D02C518-46F3-4234-A67D-0892F093EFA9}"/>
    <cellStyle name="Comma 2 2 3 2 2 5 4 2" xfId="44786" xr:uid="{C754048B-F260-497E-918B-020C8BBE39CD}"/>
    <cellStyle name="Comma 2 2 3 2 2 5 4 3" xfId="35215" xr:uid="{8DBF6DCF-E1FF-45D4-AA4D-F235D8B27D77}"/>
    <cellStyle name="Comma 2 2 3 2 2 5 5" xfId="41719" xr:uid="{D56E3A5D-30DC-4010-B03C-6DD9C1A20FD6}"/>
    <cellStyle name="Comma 2 2 3 2 2 5 6" xfId="32093" xr:uid="{602A81E9-C750-4521-9903-636B1367A2E3}"/>
    <cellStyle name="Comma 2 2 3 2 2 6" xfId="21643" xr:uid="{9F5A02F7-7753-4949-B945-BCD4B78306CD}"/>
    <cellStyle name="Comma 2 2 3 2 2 6 2" xfId="29119" xr:uid="{D4652C1E-5DC7-4EB9-884D-9E229521D9D9}"/>
    <cellStyle name="Comma 2 2 3 2 2 6 2 2" xfId="48588" xr:uid="{9BEBE405-C4FE-4416-AD9C-60215F6D920E}"/>
    <cellStyle name="Comma 2 2 3 2 2 6 2 3" xfId="39103" xr:uid="{FD1019FC-9D67-4EEC-A00D-2165DE31A4A7}"/>
    <cellStyle name="Comma 2 2 3 2 2 6 3" xfId="25433" xr:uid="{38FD3C83-A455-4F40-8FBD-A74F48F08923}"/>
    <cellStyle name="Comma 2 2 3 2 2 6 3 2" xfId="45410" xr:uid="{BAAAB823-BCD8-4BB9-A07C-661D0647F6A3}"/>
    <cellStyle name="Comma 2 2 3 2 2 6 3 3" xfId="35839" xr:uid="{B9E823C8-F267-48B2-90C2-9614266C8736}"/>
    <cellStyle name="Comma 2 2 3 2 2 6 4" xfId="42343" xr:uid="{26915427-C7B7-475A-B57D-7E863842B3CB}"/>
    <cellStyle name="Comma 2 2 3 2 2 6 5" xfId="32717" xr:uid="{E75BF914-AFC9-4068-8DC4-F5260FE7D084}"/>
    <cellStyle name="Comma 2 2 3 2 2 7" xfId="27585" xr:uid="{0DC88404-73BB-4BFA-8766-684DDF699664}"/>
    <cellStyle name="Comma 2 2 3 2 2 7 2" xfId="47054" xr:uid="{D832F3ED-49EA-4A7D-82CC-B191CAD42371}"/>
    <cellStyle name="Comma 2 2 3 2 2 7 3" xfId="37569" xr:uid="{36DA2762-F85F-4410-B2CD-C7BE1621871B}"/>
    <cellStyle name="Comma 2 2 3 2 2 8" xfId="23899" xr:uid="{923A62B5-AFAE-4F08-891C-EA98FC024E9E}"/>
    <cellStyle name="Comma 2 2 3 2 2 8 2" xfId="43876" xr:uid="{0615EB93-2A8A-4932-93D1-72DA17716316}"/>
    <cellStyle name="Comma 2 2 3 2 2 8 3" xfId="34305" xr:uid="{35B8285A-835D-43A8-B8C8-489D7E120204}"/>
    <cellStyle name="Comma 2 2 3 2 2 9" xfId="40809" xr:uid="{34F47ABD-97C4-4E6E-BBB0-611B19576E1A}"/>
    <cellStyle name="Comma 2 2 3 2 3" xfId="20287" xr:uid="{CAEB2C91-680E-4404-9093-A22A9FF08C16}"/>
    <cellStyle name="Comma 2 2 3 2 3 2" xfId="20802" xr:uid="{47DDFCB6-E6D7-4642-B03A-D0ACDC6CEC21}"/>
    <cellStyle name="Comma 2 2 3 2 3 2 2" xfId="22375" xr:uid="{030E0AE7-C2C2-4726-9F67-956297A97CF4}"/>
    <cellStyle name="Comma 2 2 3 2 3 2 2 2" xfId="29851" xr:uid="{412EE34E-2555-4392-9D6E-CE978BC189A6}"/>
    <cellStyle name="Comma 2 2 3 2 3 2 2 2 2" xfId="49320" xr:uid="{3A7D4C24-3B40-45C7-96C0-0FD7155B675E}"/>
    <cellStyle name="Comma 2 2 3 2 3 2 2 2 3" xfId="39835" xr:uid="{BB981720-DBAC-4553-8978-F28A087A9A44}"/>
    <cellStyle name="Comma 2 2 3 2 3 2 2 3" xfId="26165" xr:uid="{8568660D-C913-47E6-8B7F-49D8EE86256D}"/>
    <cellStyle name="Comma 2 2 3 2 3 2 2 3 2" xfId="46142" xr:uid="{9D0826B3-EBBA-481A-87C7-86690DA72903}"/>
    <cellStyle name="Comma 2 2 3 2 3 2 2 3 3" xfId="36571" xr:uid="{685A760C-8497-4A4A-A54E-59F8A1340099}"/>
    <cellStyle name="Comma 2 2 3 2 3 2 2 4" xfId="43075" xr:uid="{93E23AFA-48B0-47DF-BAF4-86F26D8A509B}"/>
    <cellStyle name="Comma 2 2 3 2 3 2 2 5" xfId="33449" xr:uid="{7B59E43E-25DD-476B-AB63-E8AA66D6DC65}"/>
    <cellStyle name="Comma 2 2 3 2 3 2 3" xfId="28317" xr:uid="{3F6CE025-18AE-43CE-AD43-1718B865D566}"/>
    <cellStyle name="Comma 2 2 3 2 3 2 3 2" xfId="47786" xr:uid="{5888CFAC-B702-4CC7-ADBB-F1F8FB067A30}"/>
    <cellStyle name="Comma 2 2 3 2 3 2 3 3" xfId="38301" xr:uid="{48B68F25-3549-4F8F-B443-4836F71ADD9B}"/>
    <cellStyle name="Comma 2 2 3 2 3 2 4" xfId="24631" xr:uid="{89F31C30-1236-4EBE-98D2-18058AD7E1F5}"/>
    <cellStyle name="Comma 2 2 3 2 3 2 4 2" xfId="44608" xr:uid="{5061CD22-07D7-41AB-9BEF-E09D23A24751}"/>
    <cellStyle name="Comma 2 2 3 2 3 2 4 3" xfId="35037" xr:uid="{0D164591-4727-4477-AA83-143A3F6DF962}"/>
    <cellStyle name="Comma 2 2 3 2 3 2 5" xfId="41541" xr:uid="{4E0F4184-2D60-4C2D-B9D9-C818A1D9D854}"/>
    <cellStyle name="Comma 2 2 3 2 3 2 6" xfId="31913" xr:uid="{C56E0D84-FFF2-4CB4-8341-5FABF437C7B1}"/>
    <cellStyle name="Comma 2 2 3 2 3 3" xfId="21340" xr:uid="{19ADD413-9829-4F1A-99F0-C4B31FF1ECEC}"/>
    <cellStyle name="Comma 2 2 3 2 3 3 2" xfId="22882" xr:uid="{DEC8F274-58B7-45AE-9483-5BDDD63EF68E}"/>
    <cellStyle name="Comma 2 2 3 2 3 3 2 2" xfId="30358" xr:uid="{1BEB8E28-3C92-4E1A-BCD4-7CC195D1E13F}"/>
    <cellStyle name="Comma 2 2 3 2 3 3 2 2 2" xfId="49827" xr:uid="{C2B19932-D1DD-4F27-BA8E-6A780109B6A1}"/>
    <cellStyle name="Comma 2 2 3 2 3 3 2 2 3" xfId="40342" xr:uid="{F2026E67-CB48-4464-8594-72195D0A7D43}"/>
    <cellStyle name="Comma 2 2 3 2 3 3 2 3" xfId="26672" xr:uid="{9DD29624-471B-4CEB-984D-1FAB6DF41E78}"/>
    <cellStyle name="Comma 2 2 3 2 3 3 2 3 2" xfId="46649" xr:uid="{1094F9AB-5AE8-4B1F-B316-DA88F0BFC18C}"/>
    <cellStyle name="Comma 2 2 3 2 3 3 2 3 3" xfId="37078" xr:uid="{B2402F29-D08B-46D6-B46D-D917C9A7A36B}"/>
    <cellStyle name="Comma 2 2 3 2 3 3 2 4" xfId="43582" xr:uid="{0684932B-5C63-4583-8571-8AC68015583E}"/>
    <cellStyle name="Comma 2 2 3 2 3 3 2 5" xfId="33956" xr:uid="{C074A96E-B057-4F8B-A4FC-F14D9249B829}"/>
    <cellStyle name="Comma 2 2 3 2 3 3 3" xfId="28824" xr:uid="{40CA8A2B-0587-486D-A48C-7B70AA9B1C25}"/>
    <cellStyle name="Comma 2 2 3 2 3 3 3 2" xfId="48293" xr:uid="{52B13BF8-C1B2-4CAE-8686-365AFDA8B373}"/>
    <cellStyle name="Comma 2 2 3 2 3 3 3 3" xfId="38808" xr:uid="{C2DEE5CD-CB59-40AB-8DEB-14265D31AC3D}"/>
    <cellStyle name="Comma 2 2 3 2 3 3 4" xfId="25138" xr:uid="{22E2B565-8009-40C2-AD97-DFC6AD9312BF}"/>
    <cellStyle name="Comma 2 2 3 2 3 3 4 2" xfId="45115" xr:uid="{E404069F-D834-49AF-B561-9B285458B8A4}"/>
    <cellStyle name="Comma 2 2 3 2 3 3 4 3" xfId="35544" xr:uid="{62F8F637-F7B9-45AF-A984-32C0FE424E98}"/>
    <cellStyle name="Comma 2 2 3 2 3 3 5" xfId="42048" xr:uid="{AD00E1D3-18C2-4B3B-BE5B-20A4F872B4A1}"/>
    <cellStyle name="Comma 2 2 3 2 3 3 6" xfId="32422" xr:uid="{4B7073EF-654B-4FC0-A449-F5E16E49DF54}"/>
    <cellStyle name="Comma 2 2 3 2 3 4" xfId="21972" xr:uid="{2D91D641-F0B2-4DA6-8344-04CB1FE491FF}"/>
    <cellStyle name="Comma 2 2 3 2 3 4 2" xfId="29448" xr:uid="{FAA12CD8-2160-4E3D-9EED-C753DEDE336D}"/>
    <cellStyle name="Comma 2 2 3 2 3 4 2 2" xfId="48917" xr:uid="{DD573768-73A3-4C2A-AD12-087519D87832}"/>
    <cellStyle name="Comma 2 2 3 2 3 4 2 3" xfId="39432" xr:uid="{F61D4455-F348-4977-96AC-24CC3C315959}"/>
    <cellStyle name="Comma 2 2 3 2 3 4 3" xfId="25762" xr:uid="{AF0D4011-F19D-4C70-B3CA-C605D5F7747B}"/>
    <cellStyle name="Comma 2 2 3 2 3 4 3 2" xfId="45739" xr:uid="{76E1D30F-7958-4FD8-9BA5-A3AA988A9AF4}"/>
    <cellStyle name="Comma 2 2 3 2 3 4 3 3" xfId="36168" xr:uid="{DD038789-586A-4C1C-A592-74030E86C8C5}"/>
    <cellStyle name="Comma 2 2 3 2 3 4 4" xfId="42672" xr:uid="{B2845487-4393-4BCC-A79F-FA5838948EBD}"/>
    <cellStyle name="Comma 2 2 3 2 3 4 5" xfId="33046" xr:uid="{ED5C3EC9-B3AD-4E6E-BED8-BD2CDD2F53EE}"/>
    <cellStyle name="Comma 2 2 3 2 3 5" xfId="27914" xr:uid="{DFD9DA9E-7A5E-495D-AB4A-00E3A67A33C6}"/>
    <cellStyle name="Comma 2 2 3 2 3 5 2" xfId="47383" xr:uid="{0FBDCB44-91BC-48FE-9C27-F7CCF051054F}"/>
    <cellStyle name="Comma 2 2 3 2 3 5 3" xfId="37898" xr:uid="{B5C896DF-86DA-449C-9DC2-E6F90FF1AC52}"/>
    <cellStyle name="Comma 2 2 3 2 3 6" xfId="24229" xr:uid="{0F1A80F2-AB0D-4673-9550-2E9EF35F4393}"/>
    <cellStyle name="Comma 2 2 3 2 3 6 2" xfId="44206" xr:uid="{538BA6C0-0D4E-4000-9782-7143186EC28A}"/>
    <cellStyle name="Comma 2 2 3 2 3 6 3" xfId="34635" xr:uid="{1A1514E0-8C7D-4939-B609-3FFDD241C60D}"/>
    <cellStyle name="Comma 2 2 3 2 3 7" xfId="41138" xr:uid="{B7A5166E-77F7-43EA-82EC-91267113888A}"/>
    <cellStyle name="Comma 2 2 3 2 3 8" xfId="31499" xr:uid="{C6E3C44C-CCC8-42A1-9DDF-EF9ACECD5234}"/>
    <cellStyle name="Comma 2 2 3 2 4" xfId="20075" xr:uid="{9D8AFC68-4381-4406-9F5A-ABA77164FA7A}"/>
    <cellStyle name="Comma 2 2 3 2 4 2" xfId="21130" xr:uid="{F5208349-300B-4A9E-B7D7-FB793C6BEE03}"/>
    <cellStyle name="Comma 2 2 3 2 4 2 2" xfId="22672" xr:uid="{C2D1FA8B-3218-41CE-9707-8F6D2B56C8FB}"/>
    <cellStyle name="Comma 2 2 3 2 4 2 2 2" xfId="30148" xr:uid="{74C26D88-32B1-4280-A27D-53C1EEF0CC64}"/>
    <cellStyle name="Comma 2 2 3 2 4 2 2 2 2" xfId="49617" xr:uid="{28C6583A-B79F-40CB-8F82-40BE6F0041B9}"/>
    <cellStyle name="Comma 2 2 3 2 4 2 2 2 3" xfId="40132" xr:uid="{89939F97-1289-4F97-8F28-917D510CF9E2}"/>
    <cellStyle name="Comma 2 2 3 2 4 2 2 3" xfId="26462" xr:uid="{14FBA085-787A-4740-B9D6-C0A255E97EBF}"/>
    <cellStyle name="Comma 2 2 3 2 4 2 2 3 2" xfId="46439" xr:uid="{91677847-8EA9-4369-A138-AAF80A4954E4}"/>
    <cellStyle name="Comma 2 2 3 2 4 2 2 3 3" xfId="36868" xr:uid="{1D5CC3B4-D946-4BE2-A5A9-3D03B23A46E3}"/>
    <cellStyle name="Comma 2 2 3 2 4 2 2 4" xfId="43372" xr:uid="{37612CFD-2B62-48C1-870D-42D495CDC414}"/>
    <cellStyle name="Comma 2 2 3 2 4 2 2 5" xfId="33746" xr:uid="{E2736E43-4BEE-4D1A-96CF-AC6AF0066527}"/>
    <cellStyle name="Comma 2 2 3 2 4 2 3" xfId="28614" xr:uid="{798DE3DB-244D-4422-B195-ED5059A6F1E3}"/>
    <cellStyle name="Comma 2 2 3 2 4 2 3 2" xfId="48083" xr:uid="{55264357-9393-4AD0-8891-403CD39A9A25}"/>
    <cellStyle name="Comma 2 2 3 2 4 2 3 3" xfId="38598" xr:uid="{338475C9-8C95-43DC-9AF3-527E313B42C2}"/>
    <cellStyle name="Comma 2 2 3 2 4 2 4" xfId="24928" xr:uid="{EBD37A24-5A14-4E94-BD5B-71E45E88B389}"/>
    <cellStyle name="Comma 2 2 3 2 4 2 4 2" xfId="44905" xr:uid="{06555A22-86F0-4513-9428-54DFB4FAA325}"/>
    <cellStyle name="Comma 2 2 3 2 4 2 4 3" xfId="35334" xr:uid="{6624E17C-A7F1-4742-987A-1806391F9EB6}"/>
    <cellStyle name="Comma 2 2 3 2 4 2 5" xfId="41838" xr:uid="{2313ED60-1AD2-4763-BD39-C0A52E956567}"/>
    <cellStyle name="Comma 2 2 3 2 4 2 6" xfId="32212" xr:uid="{07D1F98E-60B1-4464-B653-0B144D839073}"/>
    <cellStyle name="Comma 2 2 3 2 4 3" xfId="21762" xr:uid="{E2B40EE7-3DC2-44EC-81FC-2A1DE60125A4}"/>
    <cellStyle name="Comma 2 2 3 2 4 3 2" xfId="29238" xr:uid="{A3F3C910-2674-4CD6-B5C4-3A7985B8060F}"/>
    <cellStyle name="Comma 2 2 3 2 4 3 2 2" xfId="48707" xr:uid="{78CDCA6E-3341-4186-8C9C-562C32A7E6C0}"/>
    <cellStyle name="Comma 2 2 3 2 4 3 2 3" xfId="39222" xr:uid="{D2F21719-4D72-40A0-9B8B-A188C114261D}"/>
    <cellStyle name="Comma 2 2 3 2 4 3 3" xfId="25552" xr:uid="{95D17D37-E475-4AB8-A7CD-9CA37284DA84}"/>
    <cellStyle name="Comma 2 2 3 2 4 3 3 2" xfId="45529" xr:uid="{7D1367DD-8F4B-4C8E-9FE4-BF7EFD575CA2}"/>
    <cellStyle name="Comma 2 2 3 2 4 3 3 3" xfId="35958" xr:uid="{9EB66521-C067-44C4-A174-D1ED1395375B}"/>
    <cellStyle name="Comma 2 2 3 2 4 3 4" xfId="42462" xr:uid="{9A06F12C-35A4-43C5-AA13-697E841EFAAD}"/>
    <cellStyle name="Comma 2 2 3 2 4 3 5" xfId="32836" xr:uid="{9731165B-5D0B-4DFA-82C2-C284343921BD}"/>
    <cellStyle name="Comma 2 2 3 2 4 4" xfId="27704" xr:uid="{6149B87B-3961-4F57-B055-16317AD664B9}"/>
    <cellStyle name="Comma 2 2 3 2 4 4 2" xfId="47173" xr:uid="{852DA6B0-DA85-46C2-8E22-CEBD87E32ABF}"/>
    <cellStyle name="Comma 2 2 3 2 4 4 3" xfId="37688" xr:uid="{F8A9534E-AEE9-4E7E-BE52-FAFC2014C8BA}"/>
    <cellStyle name="Comma 2 2 3 2 4 5" xfId="24019" xr:uid="{2DFBF760-D1C2-4B02-BC58-4FBB27729DB5}"/>
    <cellStyle name="Comma 2 2 3 2 4 5 2" xfId="43996" xr:uid="{8CFF5784-6598-4CB9-B3FB-55440109BF4B}"/>
    <cellStyle name="Comma 2 2 3 2 4 5 3" xfId="34425" xr:uid="{85A20FFF-252B-49EB-97B1-6CECEF21077D}"/>
    <cellStyle name="Comma 2 2 3 2 4 6" xfId="40928" xr:uid="{8727425F-5F19-45DD-BAAF-5F979670A42C}"/>
    <cellStyle name="Comma 2 2 3 2 4 7" xfId="31289" xr:uid="{FC90676A-A17E-4010-B47D-CE8AE32DE08D}"/>
    <cellStyle name="Comma 2 2 3 2 5" xfId="20549" xr:uid="{3275436A-A443-4AA2-9873-CC849DAFF03D}"/>
    <cellStyle name="Comma 2 2 3 2 5 2" xfId="22151" xr:uid="{6B0579DC-4388-4EAF-8012-797BFC1C8AA4}"/>
    <cellStyle name="Comma 2 2 3 2 5 2 2" xfId="29627" xr:uid="{0D3AAFBB-4877-4923-8807-C6B957A2ED3E}"/>
    <cellStyle name="Comma 2 2 3 2 5 2 2 2" xfId="49096" xr:uid="{FF6FB7A2-B97C-405D-847F-B7647F5644C4}"/>
    <cellStyle name="Comma 2 2 3 2 5 2 2 3" xfId="39611" xr:uid="{6849367B-E434-42D2-93C4-04FEF7F977AA}"/>
    <cellStyle name="Comma 2 2 3 2 5 2 3" xfId="25941" xr:uid="{4E42E80C-1C83-4695-8FAC-3FDDDFAB88ED}"/>
    <cellStyle name="Comma 2 2 3 2 5 2 3 2" xfId="45918" xr:uid="{B2C6BE47-D4C2-47B8-91F8-57F55DF90B86}"/>
    <cellStyle name="Comma 2 2 3 2 5 2 3 3" xfId="36347" xr:uid="{19023230-7B36-4CDE-BEAA-A40C4A5A29D6}"/>
    <cellStyle name="Comma 2 2 3 2 5 2 4" xfId="42851" xr:uid="{1202E1BB-9D8A-48A3-8BB6-43F2D1D386DA}"/>
    <cellStyle name="Comma 2 2 3 2 5 2 5" xfId="33225" xr:uid="{A38E28D5-3B47-47EE-9135-6FC941858FC8}"/>
    <cellStyle name="Comma 2 2 3 2 5 3" xfId="28093" xr:uid="{B7E3C8BD-8EBF-4420-A185-3C3CDAFE6D1F}"/>
    <cellStyle name="Comma 2 2 3 2 5 3 2" xfId="47562" xr:uid="{54268140-A52F-4A04-9FBF-0FB452DA9AA0}"/>
    <cellStyle name="Comma 2 2 3 2 5 3 3" xfId="38077" xr:uid="{14672DAE-C0AC-40D4-BC2D-CAB0095EE12E}"/>
    <cellStyle name="Comma 2 2 3 2 5 4" xfId="24407" xr:uid="{43D025D7-DB67-4775-9080-7C8984088EFF}"/>
    <cellStyle name="Comma 2 2 3 2 5 4 2" xfId="44384" xr:uid="{0A8E569F-03D6-4EEF-8267-7C7C281B9866}"/>
    <cellStyle name="Comma 2 2 3 2 5 4 3" xfId="34813" xr:uid="{C9CA94D7-0F61-469D-82F9-4728F5765ECC}"/>
    <cellStyle name="Comma 2 2 3 2 5 5" xfId="41317" xr:uid="{26D9C387-CF2A-4ABA-893C-AE0F915E0F3F}"/>
    <cellStyle name="Comma 2 2 3 2 5 6" xfId="31680" xr:uid="{87C6AC3C-8C8E-493E-9006-7FB031953D1F}"/>
    <cellStyle name="Comma 2 2 3 2 6" xfId="20971" xr:uid="{5051D064-2139-4C4C-9C65-782A1914A6BD}"/>
    <cellStyle name="Comma 2 2 3 2 6 2" xfId="22513" xr:uid="{7AACE803-6EC2-4D2E-9C17-76E0257C4D89}"/>
    <cellStyle name="Comma 2 2 3 2 6 2 2" xfId="29989" xr:uid="{46869FA0-878B-4BCC-9416-7EC500B21D10}"/>
    <cellStyle name="Comma 2 2 3 2 6 2 2 2" xfId="49458" xr:uid="{736D1C43-C538-4771-8C76-AB23F1038ACE}"/>
    <cellStyle name="Comma 2 2 3 2 6 2 2 3" xfId="39973" xr:uid="{45AAA0F6-BEA0-4C45-90B6-B55CB392C817}"/>
    <cellStyle name="Comma 2 2 3 2 6 2 3" xfId="26303" xr:uid="{994543DA-253F-44B0-A486-2E312AFA6B22}"/>
    <cellStyle name="Comma 2 2 3 2 6 2 3 2" xfId="46280" xr:uid="{03EB5993-7144-4C68-B639-402A25A88914}"/>
    <cellStyle name="Comma 2 2 3 2 6 2 3 3" xfId="36709" xr:uid="{1DB55ED5-0653-4B1A-856E-C814C14545D8}"/>
    <cellStyle name="Comma 2 2 3 2 6 2 4" xfId="43213" xr:uid="{9E3F4F44-F605-4613-87EC-143FDDBE9A46}"/>
    <cellStyle name="Comma 2 2 3 2 6 2 5" xfId="33587" xr:uid="{AE55FEDF-0A56-425F-B5AB-53980BFC3A9B}"/>
    <cellStyle name="Comma 2 2 3 2 6 3" xfId="28455" xr:uid="{45790485-0CB0-4138-9E3C-1C6304BE69C0}"/>
    <cellStyle name="Comma 2 2 3 2 6 3 2" xfId="47924" xr:uid="{35F64736-D9AF-4DDA-84A3-5C085D57D7BB}"/>
    <cellStyle name="Comma 2 2 3 2 6 3 3" xfId="38439" xr:uid="{4AD62FC1-B999-4699-AE15-2DB55B1D901B}"/>
    <cellStyle name="Comma 2 2 3 2 6 4" xfId="24769" xr:uid="{2B943CB0-051A-4BD4-9F76-E8F328150B92}"/>
    <cellStyle name="Comma 2 2 3 2 6 4 2" xfId="44746" xr:uid="{D0D2A02F-25B5-493C-9880-C2DA93CAA6D7}"/>
    <cellStyle name="Comma 2 2 3 2 6 4 3" xfId="35175" xr:uid="{012C7041-A203-4D49-B71C-4412F4A0CEFB}"/>
    <cellStyle name="Comma 2 2 3 2 6 5" xfId="41679" xr:uid="{ABF55CE0-B376-48C0-B6E6-C345F69FABCD}"/>
    <cellStyle name="Comma 2 2 3 2 6 6" xfId="32053" xr:uid="{C22E6CD7-9AAD-4A6C-A872-842672210236}"/>
    <cellStyle name="Comma 2 2 3 2 7" xfId="21524" xr:uid="{727811DB-DA34-4ACE-BEAE-B8DA53C77310}"/>
    <cellStyle name="Comma 2 2 3 2 7 2" xfId="29000" xr:uid="{993CD759-7571-46B4-832A-7DA0BFEAB95D}"/>
    <cellStyle name="Comma 2 2 3 2 7 2 2" xfId="48469" xr:uid="{FD2CB864-83AF-4C57-B16E-9EFC532482CA}"/>
    <cellStyle name="Comma 2 2 3 2 7 2 3" xfId="38984" xr:uid="{7DF5EB4E-3685-4347-A130-9F2930112AB4}"/>
    <cellStyle name="Comma 2 2 3 2 7 3" xfId="25314" xr:uid="{A312B12A-7C9A-4DAF-B257-9D21AC9824D4}"/>
    <cellStyle name="Comma 2 2 3 2 7 3 2" xfId="45291" xr:uid="{B7A1B312-8031-462E-9497-658683478548}"/>
    <cellStyle name="Comma 2 2 3 2 7 3 3" xfId="35720" xr:uid="{E5907FBC-9B35-45E6-BFE0-83ED3D55C1C5}"/>
    <cellStyle name="Comma 2 2 3 2 7 4" xfId="42224" xr:uid="{9C5C4003-9608-47D3-9540-F1CE76881F50}"/>
    <cellStyle name="Comma 2 2 3 2 7 5" xfId="32598" xr:uid="{43BB3A76-5360-426E-801D-619E2CFDE5C2}"/>
    <cellStyle name="Comma 2 2 3 2 8" xfId="27466" xr:uid="{499A33AF-F28D-417B-B989-6344D76F0695}"/>
    <cellStyle name="Comma 2 2 3 2 8 2" xfId="46935" xr:uid="{666E75DD-0659-46A8-A95D-FE918812DCFB}"/>
    <cellStyle name="Comma 2 2 3 2 8 3" xfId="37450" xr:uid="{6FBD92EE-3B52-46D9-BDD5-CCA3DAB58A2E}"/>
    <cellStyle name="Comma 2 2 3 2 9" xfId="23859" xr:uid="{4C59255F-DC0C-4FBF-B7EA-2320734F24AC}"/>
    <cellStyle name="Comma 2 2 3 2 9 2" xfId="43836" xr:uid="{63538B01-F7FB-4D13-A2D6-A35A163D13EB}"/>
    <cellStyle name="Comma 2 2 3 2 9 3" xfId="34265" xr:uid="{7935BB39-AC89-4B82-8DE0-5A0AB81CBFE9}"/>
    <cellStyle name="Comma 2 2 3 3" xfId="254" xr:uid="{32306502-71D6-4125-B49D-A2ECD7EA80D1}"/>
    <cellStyle name="Comma 2 2 3 3 10" xfId="31158" xr:uid="{409E0CE6-BC3F-4C0E-B18C-B86CF66E527C}"/>
    <cellStyle name="Comma 2 2 3 3 11" xfId="19879" xr:uid="{64D6FBC3-134A-4DEF-8A33-81D500047621}"/>
    <cellStyle name="Comma 2 2 3 3 12" xfId="50392" xr:uid="{134CAB72-37ED-4D1D-904B-BF801E7DDDFA}"/>
    <cellStyle name="Comma 2 2 3 3 2" xfId="20325" xr:uid="{2C5C6623-8AE7-400F-BF36-F93C3CFFC5BC}"/>
    <cellStyle name="Comma 2 2 3 3 2 2" xfId="20844" xr:uid="{C625E01C-6C75-481A-92B1-CFEAB85C2964}"/>
    <cellStyle name="Comma 2 2 3 3 2 2 2" xfId="22414" xr:uid="{FE5FB3B9-4301-4155-B95E-BAB0CF4A8550}"/>
    <cellStyle name="Comma 2 2 3 3 2 2 2 2" xfId="29890" xr:uid="{EF6A0B00-803E-4040-8BF1-12C74FE567AD}"/>
    <cellStyle name="Comma 2 2 3 3 2 2 2 2 2" xfId="49359" xr:uid="{67F781E5-6B6D-497F-9156-88340E4A9809}"/>
    <cellStyle name="Comma 2 2 3 3 2 2 2 2 3" xfId="39874" xr:uid="{75936FF7-6B84-4234-8B8E-BE92FCB1E4C3}"/>
    <cellStyle name="Comma 2 2 3 3 2 2 2 3" xfId="26204" xr:uid="{B2B9B3DD-4EF6-416C-987C-BCB90C2EC187}"/>
    <cellStyle name="Comma 2 2 3 3 2 2 2 3 2" xfId="46181" xr:uid="{E1324654-7FF6-429F-95C0-B9C69AFFE9FD}"/>
    <cellStyle name="Comma 2 2 3 3 2 2 2 3 3" xfId="36610" xr:uid="{9A78E038-235A-4604-8626-2A95D4524F08}"/>
    <cellStyle name="Comma 2 2 3 3 2 2 2 4" xfId="43114" xr:uid="{831F639B-CE9A-42DB-AA83-763C1CC6A00D}"/>
    <cellStyle name="Comma 2 2 3 3 2 2 2 5" xfId="33488" xr:uid="{7367F802-73C0-414F-AACD-1951D07F13E5}"/>
    <cellStyle name="Comma 2 2 3 3 2 2 3" xfId="28356" xr:uid="{D8156D7B-4F19-4240-B552-F86E48BFA3AB}"/>
    <cellStyle name="Comma 2 2 3 3 2 2 3 2" xfId="47825" xr:uid="{378D0280-09E3-4B63-BCC2-E5AC632376B7}"/>
    <cellStyle name="Comma 2 2 3 3 2 2 3 3" xfId="38340" xr:uid="{4D7F26AB-9784-4A07-AD2F-EB9C7B784891}"/>
    <cellStyle name="Comma 2 2 3 3 2 2 4" xfId="24670" xr:uid="{3116D12C-FF32-4260-A696-F023D906A3BD}"/>
    <cellStyle name="Comma 2 2 3 3 2 2 4 2" xfId="44647" xr:uid="{C0C706A3-9349-45C2-9758-1643254E0F7B}"/>
    <cellStyle name="Comma 2 2 3 3 2 2 4 3" xfId="35076" xr:uid="{190D7F08-ECA8-4C8D-A75B-4FFD1EBD9B86}"/>
    <cellStyle name="Comma 2 2 3 3 2 2 5" xfId="41580" xr:uid="{5B7754E0-8CDF-425E-86FE-9DC9F35F03BC}"/>
    <cellStyle name="Comma 2 2 3 3 2 2 6" xfId="31952" xr:uid="{7AF3FD95-6FC7-42ED-9469-8DE576BF84D3}"/>
    <cellStyle name="Comma 2 2 3 3 2 3" xfId="21379" xr:uid="{9ECC39BF-4499-4298-8F47-9EC460A192FB}"/>
    <cellStyle name="Comma 2 2 3 3 2 3 2" xfId="22921" xr:uid="{F69ECC95-C686-4F1D-B451-AD27D65E0731}"/>
    <cellStyle name="Comma 2 2 3 3 2 3 2 2" xfId="30397" xr:uid="{FD5B2997-31D2-4D99-B72F-937AAE2ECE9D}"/>
    <cellStyle name="Comma 2 2 3 3 2 3 2 2 2" xfId="49866" xr:uid="{723E68E1-1874-44F9-AC2E-0F409E007D2A}"/>
    <cellStyle name="Comma 2 2 3 3 2 3 2 2 3" xfId="40381" xr:uid="{C2C36233-54BC-4F79-9AFB-1928F670C83E}"/>
    <cellStyle name="Comma 2 2 3 3 2 3 2 3" xfId="26711" xr:uid="{805D9331-BB66-4AD4-B24C-9E626A92F642}"/>
    <cellStyle name="Comma 2 2 3 3 2 3 2 3 2" xfId="46688" xr:uid="{C7BDFCCC-84BE-48B6-AF99-BAABC3C57FD0}"/>
    <cellStyle name="Comma 2 2 3 3 2 3 2 3 3" xfId="37117" xr:uid="{B0915ABB-5FCE-490C-ABC2-EB622BBF4E55}"/>
    <cellStyle name="Comma 2 2 3 3 2 3 2 4" xfId="43621" xr:uid="{9FDE9B0B-1B45-4B1D-A658-A73DC669AF9F}"/>
    <cellStyle name="Comma 2 2 3 3 2 3 2 5" xfId="33995" xr:uid="{A1D9CD35-3B70-420A-A38D-D2E004D545DB}"/>
    <cellStyle name="Comma 2 2 3 3 2 3 3" xfId="28863" xr:uid="{07984AB8-1C98-456F-A323-E983CEC5239A}"/>
    <cellStyle name="Comma 2 2 3 3 2 3 3 2" xfId="48332" xr:uid="{BD22AB09-1232-4507-8BB4-B2C49D966463}"/>
    <cellStyle name="Comma 2 2 3 3 2 3 3 3" xfId="38847" xr:uid="{9EF4715F-22E3-4DEF-8855-1B667E821A20}"/>
    <cellStyle name="Comma 2 2 3 3 2 3 4" xfId="25177" xr:uid="{ACCFA2D0-E6DC-49B2-ADEF-783DA78B7686}"/>
    <cellStyle name="Comma 2 2 3 3 2 3 4 2" xfId="45154" xr:uid="{7632B447-51B7-4799-A0E0-27F9062E7B27}"/>
    <cellStyle name="Comma 2 2 3 3 2 3 4 3" xfId="35583" xr:uid="{E2FA011A-63E3-4863-97AD-742148DBE63B}"/>
    <cellStyle name="Comma 2 2 3 3 2 3 5" xfId="42087" xr:uid="{38258118-A0BA-42CC-8648-AB0239401EB3}"/>
    <cellStyle name="Comma 2 2 3 3 2 3 6" xfId="32461" xr:uid="{6EEF537D-7858-443E-AEAF-378F4817D3A3}"/>
    <cellStyle name="Comma 2 2 3 3 2 4" xfId="22011" xr:uid="{107C5923-ADB7-44A7-9569-4A8DE8C4C087}"/>
    <cellStyle name="Comma 2 2 3 3 2 4 2" xfId="29487" xr:uid="{E4EA471A-7D0C-49D0-AF86-33D7113B3C45}"/>
    <cellStyle name="Comma 2 2 3 3 2 4 2 2" xfId="48956" xr:uid="{5BA456EF-3C0F-4D42-B9F2-951C7A52EDB7}"/>
    <cellStyle name="Comma 2 2 3 3 2 4 2 3" xfId="39471" xr:uid="{CD13D7EA-40FD-4E60-A6F4-13D4A23C9C1D}"/>
    <cellStyle name="Comma 2 2 3 3 2 4 3" xfId="25801" xr:uid="{BBFD386C-F892-48F2-AEED-FC86111A1688}"/>
    <cellStyle name="Comma 2 2 3 3 2 4 3 2" xfId="45778" xr:uid="{4605DB5D-860E-4738-AA44-16BD51D9B788}"/>
    <cellStyle name="Comma 2 2 3 3 2 4 3 3" xfId="36207" xr:uid="{5A24A91E-0A85-4933-8874-3F251892514D}"/>
    <cellStyle name="Comma 2 2 3 3 2 4 4" xfId="42711" xr:uid="{48874CA8-5ABF-4F53-BB94-8E573F44FCBC}"/>
    <cellStyle name="Comma 2 2 3 3 2 4 5" xfId="33085" xr:uid="{B2BF104B-4CBA-4EFC-9019-BF4E31D27621}"/>
    <cellStyle name="Comma 2 2 3 3 2 5" xfId="27953" xr:uid="{45A696B4-9C63-4359-AFB4-2C3A6B3F64B6}"/>
    <cellStyle name="Comma 2 2 3 3 2 5 2" xfId="47422" xr:uid="{8A6D5291-EEFC-4232-AC60-5AE2EC8C2057}"/>
    <cellStyle name="Comma 2 2 3 3 2 5 3" xfId="37937" xr:uid="{B2824E77-71B4-49AE-A23F-5C4DDC16F1BC}"/>
    <cellStyle name="Comma 2 2 3 3 2 6" xfId="24268" xr:uid="{450393AE-8A1E-4F72-95D2-D702D74E3828}"/>
    <cellStyle name="Comma 2 2 3 3 2 6 2" xfId="44245" xr:uid="{E305044E-B273-4CEC-9AB7-1CA4A46FE703}"/>
    <cellStyle name="Comma 2 2 3 3 2 6 3" xfId="34674" xr:uid="{BDEF35E2-7E2F-4483-BC20-FBEF7759308B}"/>
    <cellStyle name="Comma 2 2 3 3 2 7" xfId="41177" xr:uid="{D9D9612D-4527-4226-B70D-CDDB3B9536C0}"/>
    <cellStyle name="Comma 2 2 3 3 2 8" xfId="31538" xr:uid="{3EE663D5-3D0A-4A37-B1D6-07284C92A856}"/>
    <cellStyle name="Comma 2 2 3 3 3" xfId="20193" xr:uid="{B51E6675-6B27-44DA-8EB0-C6DC4F8FE02F}"/>
    <cellStyle name="Comma 2 2 3 3 3 2" xfId="21246" xr:uid="{6CB05E5C-6BC1-4416-9099-441E372C2E56}"/>
    <cellStyle name="Comma 2 2 3 3 3 2 2" xfId="22788" xr:uid="{D959BD2E-394D-43FB-A614-C7797CC71515}"/>
    <cellStyle name="Comma 2 2 3 3 3 2 2 2" xfId="30264" xr:uid="{ABFC7EF1-4330-4CD6-A50A-DB103903085D}"/>
    <cellStyle name="Comma 2 2 3 3 3 2 2 2 2" xfId="49733" xr:uid="{F443F74F-77BD-46E4-9868-E8B2E04E8653}"/>
    <cellStyle name="Comma 2 2 3 3 3 2 2 2 3" xfId="40248" xr:uid="{1AD2793F-C360-4ED1-B213-79CC0B0824A4}"/>
    <cellStyle name="Comma 2 2 3 3 3 2 2 3" xfId="26578" xr:uid="{929CC75D-8138-4DA1-99E8-0BB37012F518}"/>
    <cellStyle name="Comma 2 2 3 3 3 2 2 3 2" xfId="46555" xr:uid="{FD158959-B82B-4F5C-8F1F-433168E89D04}"/>
    <cellStyle name="Comma 2 2 3 3 3 2 2 3 3" xfId="36984" xr:uid="{BFDC0659-AA06-4527-A78A-2E72A3D97F13}"/>
    <cellStyle name="Comma 2 2 3 3 3 2 2 4" xfId="43488" xr:uid="{770B70E6-940E-4D2A-ADA0-7E63CED9ABE5}"/>
    <cellStyle name="Comma 2 2 3 3 3 2 2 5" xfId="33862" xr:uid="{D22D2FE2-19F7-41A7-8738-F28599D7320B}"/>
    <cellStyle name="Comma 2 2 3 3 3 2 3" xfId="28730" xr:uid="{DC52DE9F-52D9-4AB0-B6DD-E7DDC1CD2044}"/>
    <cellStyle name="Comma 2 2 3 3 3 2 3 2" xfId="48199" xr:uid="{A173B3EA-A811-4963-AB25-1BBE9A485674}"/>
    <cellStyle name="Comma 2 2 3 3 3 2 3 3" xfId="38714" xr:uid="{B3798608-3C9D-4FDD-B1DF-77C80D65BBFB}"/>
    <cellStyle name="Comma 2 2 3 3 3 2 4" xfId="25044" xr:uid="{CB1747D7-95E7-49A4-9398-E362234670D1}"/>
    <cellStyle name="Comma 2 2 3 3 3 2 4 2" xfId="45021" xr:uid="{5CC02DB6-7B4D-4F5E-B555-0916DCD46106}"/>
    <cellStyle name="Comma 2 2 3 3 3 2 4 3" xfId="35450" xr:uid="{FAAD064A-2119-4D20-8141-D86AF31C0E12}"/>
    <cellStyle name="Comma 2 2 3 3 3 2 5" xfId="41954" xr:uid="{6E815924-F96F-439A-86F6-B598E2F64F43}"/>
    <cellStyle name="Comma 2 2 3 3 3 2 6" xfId="32328" xr:uid="{744AC106-ABFC-4D5B-931F-0632A41A0D28}"/>
    <cellStyle name="Comma 2 2 3 3 3 3" xfId="21878" xr:uid="{3F7CC88F-531F-4090-8EAC-15D5FE2D83E0}"/>
    <cellStyle name="Comma 2 2 3 3 3 3 2" xfId="29354" xr:uid="{52D64A8C-97F4-4CAF-9BA6-2C13742ABAD6}"/>
    <cellStyle name="Comma 2 2 3 3 3 3 2 2" xfId="48823" xr:uid="{18BD2C44-5366-4446-9897-140298018AFA}"/>
    <cellStyle name="Comma 2 2 3 3 3 3 2 3" xfId="39338" xr:uid="{EE7DA582-7466-444E-BEAE-088F74DC97E0}"/>
    <cellStyle name="Comma 2 2 3 3 3 3 3" xfId="25668" xr:uid="{84D5F479-2638-40AF-A10D-27DA70F7B75F}"/>
    <cellStyle name="Comma 2 2 3 3 3 3 3 2" xfId="45645" xr:uid="{5D4A31B6-A7DE-4BB9-B310-B6D617F10961}"/>
    <cellStyle name="Comma 2 2 3 3 3 3 3 3" xfId="36074" xr:uid="{F0C14C78-EF75-4C76-8986-23444B4A8D00}"/>
    <cellStyle name="Comma 2 2 3 3 3 3 4" xfId="42578" xr:uid="{B03CD9C4-3EEF-46D7-AED5-38C1716326A3}"/>
    <cellStyle name="Comma 2 2 3 3 3 3 5" xfId="32952" xr:uid="{36175F39-CE63-4A57-A2CB-824BBEA653F6}"/>
    <cellStyle name="Comma 2 2 3 3 3 4" xfId="27820" xr:uid="{3C1CA3B1-1558-494B-9797-D63F8889E863}"/>
    <cellStyle name="Comma 2 2 3 3 3 4 2" xfId="47289" xr:uid="{21EEE039-ACA9-46A0-A9CD-5E34A3F1C887}"/>
    <cellStyle name="Comma 2 2 3 3 3 4 3" xfId="37804" xr:uid="{7CB3BD62-0A42-4351-994A-774B59C28718}"/>
    <cellStyle name="Comma 2 2 3 3 3 5" xfId="24135" xr:uid="{48CFCF14-C0D5-4382-A9A7-F45C948F365F}"/>
    <cellStyle name="Comma 2 2 3 3 3 5 2" xfId="44112" xr:uid="{876F6606-42CB-40CA-BC3B-DFBBB31BB7CC}"/>
    <cellStyle name="Comma 2 2 3 3 3 5 3" xfId="34541" xr:uid="{35A6D945-9555-473A-9740-EB1FF5A94789}"/>
    <cellStyle name="Comma 2 2 3 3 3 6" xfId="41044" xr:uid="{D4248114-CCAA-4FA8-AE19-17A5009ADA5F}"/>
    <cellStyle name="Comma 2 2 3 3 3 7" xfId="31405" xr:uid="{3E28623E-26D6-48C5-9FA8-8367F4237726}"/>
    <cellStyle name="Comma 2 2 3 3 4" xfId="20708" xr:uid="{29553AE2-44FF-4F1A-BDC7-F01EF5148271}"/>
    <cellStyle name="Comma 2 2 3 3 4 2" xfId="22281" xr:uid="{941050B7-9BB3-4BE7-BF37-63712E029513}"/>
    <cellStyle name="Comma 2 2 3 3 4 2 2" xfId="29757" xr:uid="{A124C541-7157-41BC-B2AB-1466D9E7DFA3}"/>
    <cellStyle name="Comma 2 2 3 3 4 2 2 2" xfId="49226" xr:uid="{AA41C091-7CA6-416E-A63E-A98DC373E9BD}"/>
    <cellStyle name="Comma 2 2 3 3 4 2 2 3" xfId="39741" xr:uid="{EF87E1F2-0C5E-47FA-BE90-7A01E7A3B497}"/>
    <cellStyle name="Comma 2 2 3 3 4 2 3" xfId="26071" xr:uid="{B4AE2D86-753B-4E5C-B945-96A6518307AF}"/>
    <cellStyle name="Comma 2 2 3 3 4 2 3 2" xfId="46048" xr:uid="{32C9C646-0ED3-481E-92AB-CC56E9474A14}"/>
    <cellStyle name="Comma 2 2 3 3 4 2 3 3" xfId="36477" xr:uid="{55B12932-BDC3-4CED-B9BE-08749724B192}"/>
    <cellStyle name="Comma 2 2 3 3 4 2 4" xfId="42981" xr:uid="{652122EA-3553-47CF-9B95-83E9100E69BD}"/>
    <cellStyle name="Comma 2 2 3 3 4 2 5" xfId="33355" xr:uid="{3F47C1A6-E1D8-439D-847D-9DF784AF0210}"/>
    <cellStyle name="Comma 2 2 3 3 4 3" xfId="28223" xr:uid="{78DF5835-D5B6-44F2-8991-62FC58A8C1E4}"/>
    <cellStyle name="Comma 2 2 3 3 4 3 2" xfId="47692" xr:uid="{6A1FDBA5-9591-4756-BCFF-94850F8BEE7F}"/>
    <cellStyle name="Comma 2 2 3 3 4 3 3" xfId="38207" xr:uid="{8DE91130-18BE-4768-B455-195B7C2320FB}"/>
    <cellStyle name="Comma 2 2 3 3 4 4" xfId="24537" xr:uid="{F30F6660-9FAA-406B-94D7-4A326AA3DF8E}"/>
    <cellStyle name="Comma 2 2 3 3 4 4 2" xfId="44514" xr:uid="{2FCDB99A-4CD3-4E0F-A97D-587F9BA5D17C}"/>
    <cellStyle name="Comma 2 2 3 3 4 4 3" xfId="34943" xr:uid="{594E462B-6F6A-4EC6-9CF1-27951FD17473}"/>
    <cellStyle name="Comma 2 2 3 3 4 5" xfId="41447" xr:uid="{1C76307F-875E-4CA1-9442-35FBB7BB578D}"/>
    <cellStyle name="Comma 2 2 3 3 4 6" xfId="31819" xr:uid="{DD62A6A2-ADDA-4BF4-AEF8-71FF9775B2F1}"/>
    <cellStyle name="Comma 2 2 3 3 5" xfId="21010" xr:uid="{484198F8-52C4-47D5-9CDB-ED2FBD426AD3}"/>
    <cellStyle name="Comma 2 2 3 3 5 2" xfId="22552" xr:uid="{F171DE2F-AEE5-45EC-8266-F822987014A0}"/>
    <cellStyle name="Comma 2 2 3 3 5 2 2" xfId="30028" xr:uid="{032E65F5-8B19-4BC9-856A-DE4EAE3F6F94}"/>
    <cellStyle name="Comma 2 2 3 3 5 2 2 2" xfId="49497" xr:uid="{B4D71B4E-9898-4659-AA08-05E4F9AD9F58}"/>
    <cellStyle name="Comma 2 2 3 3 5 2 2 3" xfId="40012" xr:uid="{459661C6-8EB8-4F77-9972-C41AA877E932}"/>
    <cellStyle name="Comma 2 2 3 3 5 2 3" xfId="26342" xr:uid="{A2C76B4F-1D82-4EE3-8847-1D51AC4D5554}"/>
    <cellStyle name="Comma 2 2 3 3 5 2 3 2" xfId="46319" xr:uid="{995680F8-A4C4-4D63-8786-C200D01BC459}"/>
    <cellStyle name="Comma 2 2 3 3 5 2 3 3" xfId="36748" xr:uid="{3A43BB32-D443-4D62-B733-7E890576989D}"/>
    <cellStyle name="Comma 2 2 3 3 5 2 4" xfId="43252" xr:uid="{7A7C5277-0E83-491F-967E-2CE0FBEC66D6}"/>
    <cellStyle name="Comma 2 2 3 3 5 2 5" xfId="33626" xr:uid="{47A34239-C9FA-435A-9EDE-A19904CAE006}"/>
    <cellStyle name="Comma 2 2 3 3 5 3" xfId="28494" xr:uid="{3D7CB717-19D8-4520-B554-20BC7F448037}"/>
    <cellStyle name="Comma 2 2 3 3 5 3 2" xfId="47963" xr:uid="{B0FE95AA-2633-4B61-8B4F-E72E6CF2416B}"/>
    <cellStyle name="Comma 2 2 3 3 5 3 3" xfId="38478" xr:uid="{55265B3B-AC03-4551-A50B-9AE2DF2F6D22}"/>
    <cellStyle name="Comma 2 2 3 3 5 4" xfId="24808" xr:uid="{38E736F8-9F66-4627-8406-A177C7C85856}"/>
    <cellStyle name="Comma 2 2 3 3 5 4 2" xfId="44785" xr:uid="{42A515FA-9939-42B5-B973-9063472BA54E}"/>
    <cellStyle name="Comma 2 2 3 3 5 4 3" xfId="35214" xr:uid="{874EED6C-A196-4F25-95DD-F18309D8FF35}"/>
    <cellStyle name="Comma 2 2 3 3 5 5" xfId="41718" xr:uid="{0A15553B-8477-47F1-85E5-C9263F93056D}"/>
    <cellStyle name="Comma 2 2 3 3 5 6" xfId="32092" xr:uid="{3A02F059-D480-47A3-AB32-CBB860BBA7ED}"/>
    <cellStyle name="Comma 2 2 3 3 6" xfId="21642" xr:uid="{86FFF0E4-FF39-4EEA-A7A4-B12B12C3923F}"/>
    <cellStyle name="Comma 2 2 3 3 6 2" xfId="29118" xr:uid="{1F024574-B746-4422-9EFC-D0FF3E1C2E98}"/>
    <cellStyle name="Comma 2 2 3 3 6 2 2" xfId="48587" xr:uid="{0D8C1471-0178-4CAA-BD3B-31385A30AB83}"/>
    <cellStyle name="Comma 2 2 3 3 6 2 3" xfId="39102" xr:uid="{59AAAE99-10D6-4696-B4D1-024F45F0B509}"/>
    <cellStyle name="Comma 2 2 3 3 6 3" xfId="25432" xr:uid="{A3544E47-FCC8-4B75-A4D9-25F8878789C8}"/>
    <cellStyle name="Comma 2 2 3 3 6 3 2" xfId="45409" xr:uid="{F9E7E770-7BED-46A4-9E12-F1E0A6274CEB}"/>
    <cellStyle name="Comma 2 2 3 3 6 3 3" xfId="35838" xr:uid="{86BBE915-C6A2-42E7-9225-B7594EA1F468}"/>
    <cellStyle name="Comma 2 2 3 3 6 4" xfId="42342" xr:uid="{D0624371-0351-4AB7-962E-BE3618F78658}"/>
    <cellStyle name="Comma 2 2 3 3 6 5" xfId="32716" xr:uid="{F4900B34-C79A-4AAE-A3F4-CD118A467188}"/>
    <cellStyle name="Comma 2 2 3 3 7" xfId="27584" xr:uid="{D3A2EB68-94CF-4766-A3B9-11217A810B93}"/>
    <cellStyle name="Comma 2 2 3 3 7 2" xfId="47053" xr:uid="{83CE5F76-1486-40E9-8A71-D58A8FBC3AEB}"/>
    <cellStyle name="Comma 2 2 3 3 7 3" xfId="37568" xr:uid="{BBF74C16-D94C-4F32-BC64-375F18382634}"/>
    <cellStyle name="Comma 2 2 3 3 8" xfId="23898" xr:uid="{9F4A4E1F-8AEF-4B57-B47C-8CA93B0DE325}"/>
    <cellStyle name="Comma 2 2 3 3 8 2" xfId="43875" xr:uid="{3B739963-2996-416F-BDA5-02B91C25EA7A}"/>
    <cellStyle name="Comma 2 2 3 3 8 3" xfId="34304" xr:uid="{A7E14005-1055-471D-B3CB-7D47FB382DB8}"/>
    <cellStyle name="Comma 2 2 3 3 9" xfId="40808" xr:uid="{F0EBAB4F-C6CB-453A-87AC-8821E27B8E7D}"/>
    <cellStyle name="Comma 2 2 3 4" xfId="20074" xr:uid="{643F7473-BC0F-43D4-951C-EC2674151FE2}"/>
    <cellStyle name="Comma 2 2 3 4 2" xfId="21129" xr:uid="{8BE1DDFC-BA8B-4141-A3FC-AF8F586C01AC}"/>
    <cellStyle name="Comma 2 2 3 4 2 2" xfId="22671" xr:uid="{A9614B6C-CD30-453B-B402-EFC2F0D40809}"/>
    <cellStyle name="Comma 2 2 3 4 2 2 2" xfId="30147" xr:uid="{FD7483D6-DC7D-4C21-9B8E-F5A4B876B472}"/>
    <cellStyle name="Comma 2 2 3 4 2 2 2 2" xfId="49616" xr:uid="{832C1EB2-B94D-4BBE-9A6B-21D5C8B9AA46}"/>
    <cellStyle name="Comma 2 2 3 4 2 2 2 3" xfId="40131" xr:uid="{5E31AA0C-8493-46A7-B1DE-97F19DF65D08}"/>
    <cellStyle name="Comma 2 2 3 4 2 2 3" xfId="26461" xr:uid="{10C0169B-85DE-4926-9E9E-7D93C60A6191}"/>
    <cellStyle name="Comma 2 2 3 4 2 2 3 2" xfId="46438" xr:uid="{968D3658-BF80-4559-BC8E-17A0C81EFB2D}"/>
    <cellStyle name="Comma 2 2 3 4 2 2 3 3" xfId="36867" xr:uid="{1C19A014-646F-413E-9A7C-CC3B98F6FA64}"/>
    <cellStyle name="Comma 2 2 3 4 2 2 4" xfId="43371" xr:uid="{3AFD72CE-8D77-4008-83EF-5F111FFCF3F1}"/>
    <cellStyle name="Comma 2 2 3 4 2 2 5" xfId="33745" xr:uid="{1BBD607D-0042-499E-A275-D75C2EC9E9E1}"/>
    <cellStyle name="Comma 2 2 3 4 2 3" xfId="28613" xr:uid="{9161EF69-794E-44D9-BB75-42E12E26890E}"/>
    <cellStyle name="Comma 2 2 3 4 2 3 2" xfId="48082" xr:uid="{24D48A00-9DC2-47FF-8467-52E551B747A6}"/>
    <cellStyle name="Comma 2 2 3 4 2 3 3" xfId="38597" xr:uid="{7ED1F2F6-8945-4DB8-BF2D-783704FE1161}"/>
    <cellStyle name="Comma 2 2 3 4 2 4" xfId="24927" xr:uid="{8ACF7A3E-1A76-4537-B956-D1D38C4B438C}"/>
    <cellStyle name="Comma 2 2 3 4 2 4 2" xfId="44904" xr:uid="{97E2ABC5-083C-4102-9F0E-38812D63ED24}"/>
    <cellStyle name="Comma 2 2 3 4 2 4 3" xfId="35333" xr:uid="{7EBB4123-3D32-498F-9E8F-F8E963B8D660}"/>
    <cellStyle name="Comma 2 2 3 4 2 5" xfId="41837" xr:uid="{8CA61BEB-F477-493C-A22D-B62AD5A00272}"/>
    <cellStyle name="Comma 2 2 3 4 2 6" xfId="32211" xr:uid="{60CD9A7A-AAD2-48B0-8992-5AAB48FF96BD}"/>
    <cellStyle name="Comma 2 2 3 4 3" xfId="21761" xr:uid="{AAA04DC3-2A6B-4498-898B-50ED19D0D63E}"/>
    <cellStyle name="Comma 2 2 3 4 3 2" xfId="29237" xr:uid="{3917F2E8-0C03-47B8-945A-79795A11B522}"/>
    <cellStyle name="Comma 2 2 3 4 3 2 2" xfId="48706" xr:uid="{6FB7C027-298F-44DD-9C4C-B67EBD573C55}"/>
    <cellStyle name="Comma 2 2 3 4 3 2 3" xfId="39221" xr:uid="{D65102CA-C762-4B71-94A0-31D9528CAADF}"/>
    <cellStyle name="Comma 2 2 3 4 3 3" xfId="25551" xr:uid="{D050B1EF-36AE-41E0-A331-EF44F4F18F62}"/>
    <cellStyle name="Comma 2 2 3 4 3 3 2" xfId="45528" xr:uid="{EF5FE45F-8E5B-4A45-80FC-F2260689F474}"/>
    <cellStyle name="Comma 2 2 3 4 3 3 3" xfId="35957" xr:uid="{D2E90943-CC4A-4EE2-88B0-950B08F77AB0}"/>
    <cellStyle name="Comma 2 2 3 4 3 4" xfId="42461" xr:uid="{F2E8711E-3DD1-43EC-A0DE-91CE1C079FA8}"/>
    <cellStyle name="Comma 2 2 3 4 3 5" xfId="32835" xr:uid="{36140590-0BCB-4E76-927D-03AD47476723}"/>
    <cellStyle name="Comma 2 2 3 4 4" xfId="27703" xr:uid="{0AC9F551-FA4B-4188-BB41-09FFB965B624}"/>
    <cellStyle name="Comma 2 2 3 4 4 2" xfId="47172" xr:uid="{559274A7-48F8-431C-AC36-EB037F8202C0}"/>
    <cellStyle name="Comma 2 2 3 4 4 3" xfId="37687" xr:uid="{650BD9BE-05FC-4A73-997B-040976CD08C6}"/>
    <cellStyle name="Comma 2 2 3 4 5" xfId="24018" xr:uid="{8F76AD97-01C7-490A-AC90-6A8455F06B98}"/>
    <cellStyle name="Comma 2 2 3 4 5 2" xfId="43995" xr:uid="{690ABA1B-AB41-43B1-AB2A-D05ACB4DCC84}"/>
    <cellStyle name="Comma 2 2 3 4 5 3" xfId="34424" xr:uid="{D67B18AA-0DE8-4945-9518-4F99D8F896AD}"/>
    <cellStyle name="Comma 2 2 3 4 6" xfId="40927" xr:uid="{2C7CAD64-C8D0-4A60-BF7F-4A880A00DBA2}"/>
    <cellStyle name="Comma 2 2 3 4 7" xfId="31288" xr:uid="{3320C722-5745-4813-ACED-0E1DA8F69C03}"/>
    <cellStyle name="Comma 2 2 3 5" xfId="20548" xr:uid="{09C47E45-04D4-4AF3-8908-FDAB548D108D}"/>
    <cellStyle name="Comma 2 2 3 5 2" xfId="22150" xr:uid="{6E7265C5-7099-404B-B62E-761159501753}"/>
    <cellStyle name="Comma 2 2 3 5 2 2" xfId="29626" xr:uid="{79BFC3EC-7C03-4695-837A-CBFEF3F12A30}"/>
    <cellStyle name="Comma 2 2 3 5 2 2 2" xfId="49095" xr:uid="{EA83EE43-66E2-4A4D-9A02-90A7B067D49E}"/>
    <cellStyle name="Comma 2 2 3 5 2 2 3" xfId="39610" xr:uid="{D3A6E7B5-33A8-48D1-9062-81B294C91F9F}"/>
    <cellStyle name="Comma 2 2 3 5 2 3" xfId="25940" xr:uid="{C4C1F2E9-D16D-423E-95C0-3D520A33154C}"/>
    <cellStyle name="Comma 2 2 3 5 2 3 2" xfId="45917" xr:uid="{91A0A8BE-8C6B-411E-B8BB-1186FDC847E2}"/>
    <cellStyle name="Comma 2 2 3 5 2 3 3" xfId="36346" xr:uid="{89911986-5CD9-4784-A113-98D781C61E4D}"/>
    <cellStyle name="Comma 2 2 3 5 2 4" xfId="42850" xr:uid="{4C88503D-2451-416E-9FCF-DA946968E70A}"/>
    <cellStyle name="Comma 2 2 3 5 2 5" xfId="33224" xr:uid="{B251F5AE-336B-4223-A72D-3401AF42839F}"/>
    <cellStyle name="Comma 2 2 3 5 3" xfId="28092" xr:uid="{1DB178BA-CC22-4736-B56F-73DCCB1A52A5}"/>
    <cellStyle name="Comma 2 2 3 5 3 2" xfId="47561" xr:uid="{6B74C69E-644E-419A-9589-DAC9A4C89C84}"/>
    <cellStyle name="Comma 2 2 3 5 3 3" xfId="38076" xr:uid="{EC21B8BC-729B-4969-B67D-543DE0A2AF87}"/>
    <cellStyle name="Comma 2 2 3 5 4" xfId="24406" xr:uid="{463F3209-D0FB-418D-B726-81B14DD6A8BE}"/>
    <cellStyle name="Comma 2 2 3 5 4 2" xfId="44383" xr:uid="{9DD66A49-E23D-4172-9838-264149F46D2A}"/>
    <cellStyle name="Comma 2 2 3 5 4 3" xfId="34812" xr:uid="{E2E2D227-96D4-4F19-BD6E-ECDEDBFC80B5}"/>
    <cellStyle name="Comma 2 2 3 5 5" xfId="41316" xr:uid="{4A682159-098A-4688-9901-364D3123FD58}"/>
    <cellStyle name="Comma 2 2 3 5 6" xfId="31679" xr:uid="{65482BB3-9983-42D7-925F-160E83701698}"/>
    <cellStyle name="Comma 2 2 3 6" xfId="21523" xr:uid="{DCBDF8CD-A105-4B5A-B449-0C24469E6E70}"/>
    <cellStyle name="Comma 2 2 3 6 2" xfId="28999" xr:uid="{79A4BE0A-0425-45A9-8369-2529AF8CD154}"/>
    <cellStyle name="Comma 2 2 3 6 2 2" xfId="48468" xr:uid="{818398B5-4441-43F9-A23D-07CECE7D74CF}"/>
    <cellStyle name="Comma 2 2 3 6 2 3" xfId="38983" xr:uid="{384504F0-D533-4FAB-85A2-BA3F5CEBAB15}"/>
    <cellStyle name="Comma 2 2 3 6 3" xfId="25313" xr:uid="{DCCF7D86-7181-4A1B-9947-3E8600C882D2}"/>
    <cellStyle name="Comma 2 2 3 6 3 2" xfId="45290" xr:uid="{38C5E796-3006-45D3-829B-1BF52EA679D5}"/>
    <cellStyle name="Comma 2 2 3 6 3 3" xfId="35719" xr:uid="{48C04D34-CDD5-4D39-B5CC-51139CD74C2B}"/>
    <cellStyle name="Comma 2 2 3 6 4" xfId="42223" xr:uid="{EB9DB5B6-7C5B-460A-9636-A5990411196E}"/>
    <cellStyle name="Comma 2 2 3 6 5" xfId="32597" xr:uid="{02ED4B44-6FB2-4340-882F-ED3339F68D00}"/>
    <cellStyle name="Comma 2 2 3 7" xfId="23793" xr:uid="{A6426A84-0D16-48FE-AA0B-65884118E5BF}"/>
    <cellStyle name="Comma 2 2 3 7 2" xfId="30565" xr:uid="{46FBFCEC-ADB6-4E98-80F2-58C982B2AB06}"/>
    <cellStyle name="Comma 2 2 3 7 2 2" xfId="50034" xr:uid="{9C9D405D-9F85-48BC-8D1D-7A64D1E4746D}"/>
    <cellStyle name="Comma 2 2 3 7 2 3" xfId="40549" xr:uid="{CE7E913B-4676-45D4-AEBB-0A7D2CBADD79}"/>
    <cellStyle name="Comma 2 2 3 7 3" xfId="26878" xr:uid="{B01E1ECD-9FFC-4A59-BCD8-841087C08865}"/>
    <cellStyle name="Comma 2 2 3 7 3 2" xfId="46855" xr:uid="{31705D3A-4DE1-4A34-A323-D06CEA690413}"/>
    <cellStyle name="Comma 2 2 3 7 3 3" xfId="37284" xr:uid="{4FCBA665-F419-4CA6-B3A9-71EFFB238176}"/>
    <cellStyle name="Comma 2 2 3 7 4" xfId="43789" xr:uid="{4DF32028-5B68-4795-B43A-CBEFD937F057}"/>
    <cellStyle name="Comma 2 2 3 7 5" xfId="34218" xr:uid="{C3BF2EFD-D328-4B2D-AAD1-915C26642C59}"/>
    <cellStyle name="Comma 2 2 3 8" xfId="27465" xr:uid="{28BD7F66-CA67-455F-A8F3-A185D89133FE}"/>
    <cellStyle name="Comma 2 2 3 8 2" xfId="46934" xr:uid="{BC8B8F42-A540-4D32-A52C-426EBCCF17E3}"/>
    <cellStyle name="Comma 2 2 3 8 3" xfId="37449" xr:uid="{A8A912EE-18A4-4EED-B165-C98C28F0B5D5}"/>
    <cellStyle name="Comma 2 2 3 9" xfId="18841" xr:uid="{64B96E23-0E73-43BC-8AB3-F561F3A6614B}"/>
    <cellStyle name="Comma 2 2 3 9 2" xfId="40690" xr:uid="{8A51912B-A014-4940-A2A2-DC47907119E9}"/>
    <cellStyle name="Comma 2 2 4" xfId="218" xr:uid="{EBA02D34-0F36-4879-9ABE-2CBEC65C5EEC}"/>
    <cellStyle name="Comma 2 2 4 10" xfId="19509" xr:uid="{54D5F90A-D8A7-436D-9B6F-DFC4D095C3F6}"/>
    <cellStyle name="Comma 2 2 4 2" xfId="19881" xr:uid="{E56B18F6-5332-4AF5-A266-8E20EA91B082}"/>
    <cellStyle name="Comma 2 2 4 2 10" xfId="31160" xr:uid="{3C0E4A54-05F5-46A0-AE18-EFDCF3E56EC1}"/>
    <cellStyle name="Comma 2 2 4 2 2" xfId="20327" xr:uid="{F4503F1A-B166-4529-A35E-D6FEA23BD3BC}"/>
    <cellStyle name="Comma 2 2 4 2 2 2" xfId="20846" xr:uid="{9EDE2159-45A1-44A7-BC7D-0811FC7DB59E}"/>
    <cellStyle name="Comma 2 2 4 2 2 2 2" xfId="22416" xr:uid="{2223CBA2-9587-4369-8DB4-27FC0EED482B}"/>
    <cellStyle name="Comma 2 2 4 2 2 2 2 2" xfId="29892" xr:uid="{4D9FBDCF-17E0-4E1E-9BB1-97C1855E9BD4}"/>
    <cellStyle name="Comma 2 2 4 2 2 2 2 2 2" xfId="49361" xr:uid="{4B225033-0D06-44B6-BF9D-44092F398897}"/>
    <cellStyle name="Comma 2 2 4 2 2 2 2 2 3" xfId="39876" xr:uid="{35D4C42D-E54E-498D-B8E0-807CBE49D57D}"/>
    <cellStyle name="Comma 2 2 4 2 2 2 2 3" xfId="26206" xr:uid="{3C15BA3D-1A48-4F17-A045-C561A148E48B}"/>
    <cellStyle name="Comma 2 2 4 2 2 2 2 3 2" xfId="46183" xr:uid="{A960D9B5-3581-4FA9-8777-A7394A028BD4}"/>
    <cellStyle name="Comma 2 2 4 2 2 2 2 3 3" xfId="36612" xr:uid="{56B41AA4-8939-4EB4-917A-4AAF24CD2761}"/>
    <cellStyle name="Comma 2 2 4 2 2 2 2 4" xfId="43116" xr:uid="{9D4C25C2-FCAE-4104-89C3-F8F3E939DEF8}"/>
    <cellStyle name="Comma 2 2 4 2 2 2 2 5" xfId="33490" xr:uid="{2D0A71E8-628B-4349-B127-32A0F066E01E}"/>
    <cellStyle name="Comma 2 2 4 2 2 2 3" xfId="28358" xr:uid="{DB86753A-B441-457E-80F3-B1302A0234A8}"/>
    <cellStyle name="Comma 2 2 4 2 2 2 3 2" xfId="47827" xr:uid="{1494B56C-087F-46EA-B252-5966B8417EE0}"/>
    <cellStyle name="Comma 2 2 4 2 2 2 3 3" xfId="38342" xr:uid="{3EFC9E32-A052-4651-9155-6CCA0073768D}"/>
    <cellStyle name="Comma 2 2 4 2 2 2 4" xfId="24672" xr:uid="{54380C9F-CB94-4D44-91FB-4FDA58731FEA}"/>
    <cellStyle name="Comma 2 2 4 2 2 2 4 2" xfId="44649" xr:uid="{AF754404-728B-4520-BBC5-4F537A9A009B}"/>
    <cellStyle name="Comma 2 2 4 2 2 2 4 3" xfId="35078" xr:uid="{31BD1531-D89C-4579-8EB3-3D94D8D0F04C}"/>
    <cellStyle name="Comma 2 2 4 2 2 2 5" xfId="41582" xr:uid="{BFF23A7F-2428-461D-8585-10049AC3E0E3}"/>
    <cellStyle name="Comma 2 2 4 2 2 2 6" xfId="31954" xr:uid="{FB267316-556A-4CCC-A851-F87B8A7F18AB}"/>
    <cellStyle name="Comma 2 2 4 2 2 3" xfId="21381" xr:uid="{15E2FA47-B6E8-4531-9132-0B7AF19DB4C6}"/>
    <cellStyle name="Comma 2 2 4 2 2 3 2" xfId="22923" xr:uid="{6F97F359-7D8C-400D-A04A-753DDE940449}"/>
    <cellStyle name="Comma 2 2 4 2 2 3 2 2" xfId="30399" xr:uid="{B818B119-E5C7-432A-BD16-CC9E7611C32D}"/>
    <cellStyle name="Comma 2 2 4 2 2 3 2 2 2" xfId="49868" xr:uid="{4217FE4D-BC80-40E8-92D4-EC253808CC89}"/>
    <cellStyle name="Comma 2 2 4 2 2 3 2 2 3" xfId="40383" xr:uid="{A6AD239F-6271-46AF-8175-FA1415EE58CC}"/>
    <cellStyle name="Comma 2 2 4 2 2 3 2 3" xfId="26713" xr:uid="{54A5936B-8EB0-4D17-AA49-4E4F9C97A287}"/>
    <cellStyle name="Comma 2 2 4 2 2 3 2 3 2" xfId="46690" xr:uid="{60CD663D-5F53-465C-95A6-E7AEE5856256}"/>
    <cellStyle name="Comma 2 2 4 2 2 3 2 3 3" xfId="37119" xr:uid="{B1D084AF-456D-4AE6-9492-013408C8A0C3}"/>
    <cellStyle name="Comma 2 2 4 2 2 3 2 4" xfId="43623" xr:uid="{7F6BA776-6089-4D8F-9685-35D5B7B36595}"/>
    <cellStyle name="Comma 2 2 4 2 2 3 2 5" xfId="33997" xr:uid="{6B3F72EC-87D2-442B-9A30-312AFEF68EA1}"/>
    <cellStyle name="Comma 2 2 4 2 2 3 3" xfId="28865" xr:uid="{401EFD81-750C-4EB6-BC8E-503790C5DBF7}"/>
    <cellStyle name="Comma 2 2 4 2 2 3 3 2" xfId="48334" xr:uid="{5F63DB7C-241B-494B-963D-4404D56ECCC9}"/>
    <cellStyle name="Comma 2 2 4 2 2 3 3 3" xfId="38849" xr:uid="{8C25C896-12F7-42BF-83F1-7D03D11ECF00}"/>
    <cellStyle name="Comma 2 2 4 2 2 3 4" xfId="25179" xr:uid="{77FF9C87-A0DA-48E8-ACDF-5E502713D0A7}"/>
    <cellStyle name="Comma 2 2 4 2 2 3 4 2" xfId="45156" xr:uid="{91AF3DC6-8282-48E4-B7F3-57864AC05BA3}"/>
    <cellStyle name="Comma 2 2 4 2 2 3 4 3" xfId="35585" xr:uid="{E34BFC66-E72C-4189-BF35-E9428EE6962E}"/>
    <cellStyle name="Comma 2 2 4 2 2 3 5" xfId="42089" xr:uid="{0059823B-8A18-415E-922D-C54E59267C22}"/>
    <cellStyle name="Comma 2 2 4 2 2 3 6" xfId="32463" xr:uid="{7429D7F8-6944-40B1-97C3-DB934CC50CB8}"/>
    <cellStyle name="Comma 2 2 4 2 2 4" xfId="22013" xr:uid="{A01E844E-E6C1-4E36-9BA5-32C27E67130B}"/>
    <cellStyle name="Comma 2 2 4 2 2 4 2" xfId="29489" xr:uid="{D7419F40-E3F3-406E-956C-10E3F0B1CE07}"/>
    <cellStyle name="Comma 2 2 4 2 2 4 2 2" xfId="48958" xr:uid="{3B70E63E-3D0E-497E-83CC-3BA75AE896AB}"/>
    <cellStyle name="Comma 2 2 4 2 2 4 2 3" xfId="39473" xr:uid="{44B183F0-F0C1-4BF0-8530-60DC58851DDF}"/>
    <cellStyle name="Comma 2 2 4 2 2 4 3" xfId="25803" xr:uid="{E051E464-AA70-4834-AF5E-15AEC95A5E1F}"/>
    <cellStyle name="Comma 2 2 4 2 2 4 3 2" xfId="45780" xr:uid="{001FC48F-667E-4292-BC5B-AE78E8C6D0D5}"/>
    <cellStyle name="Comma 2 2 4 2 2 4 3 3" xfId="36209" xr:uid="{CC632284-60BA-4B3D-91ED-7D5E578B51D0}"/>
    <cellStyle name="Comma 2 2 4 2 2 4 4" xfId="42713" xr:uid="{EF9E2760-AD86-4BA7-9BCF-EFF06E767BA2}"/>
    <cellStyle name="Comma 2 2 4 2 2 4 5" xfId="33087" xr:uid="{18F78974-2849-47D8-93AA-7929FB821A3D}"/>
    <cellStyle name="Comma 2 2 4 2 2 5" xfId="27955" xr:uid="{C2014D87-C518-4136-AC01-D1106C6C93E3}"/>
    <cellStyle name="Comma 2 2 4 2 2 5 2" xfId="47424" xr:uid="{0AD586A0-52E2-4577-90E0-84B0AE02FBD6}"/>
    <cellStyle name="Comma 2 2 4 2 2 5 3" xfId="37939" xr:uid="{3C93F5FC-EA9E-4360-B10B-9F404A12E5BE}"/>
    <cellStyle name="Comma 2 2 4 2 2 6" xfId="24270" xr:uid="{4B4FB627-7F02-458E-8733-77B04FDA1349}"/>
    <cellStyle name="Comma 2 2 4 2 2 6 2" xfId="44247" xr:uid="{EE55063E-683F-4C79-800A-D9C5F7025E9F}"/>
    <cellStyle name="Comma 2 2 4 2 2 6 3" xfId="34676" xr:uid="{FB609F31-9CF7-4DC8-8F6C-F5CA37085F97}"/>
    <cellStyle name="Comma 2 2 4 2 2 7" xfId="41179" xr:uid="{0C809137-CD20-4AAA-81CD-A1A32BFEFCC6}"/>
    <cellStyle name="Comma 2 2 4 2 2 8" xfId="31540" xr:uid="{1EA2E5D1-E654-4379-879E-5BB9CBE60A6E}"/>
    <cellStyle name="Comma 2 2 4 2 3" xfId="20195" xr:uid="{C9D77DB1-9657-481D-9F70-8F1C900DDD0C}"/>
    <cellStyle name="Comma 2 2 4 2 3 2" xfId="21248" xr:uid="{6B22FC69-7F72-4610-9D3E-45F566B42DBA}"/>
    <cellStyle name="Comma 2 2 4 2 3 2 2" xfId="22790" xr:uid="{0A680B44-C03B-4EC6-BA1A-BAA1ED3ED69A}"/>
    <cellStyle name="Comma 2 2 4 2 3 2 2 2" xfId="30266" xr:uid="{3BABBFA4-E76C-45B0-A3DB-A7AD8E97DBC0}"/>
    <cellStyle name="Comma 2 2 4 2 3 2 2 2 2" xfId="49735" xr:uid="{FCD123E3-515A-46DF-806F-6BCAFD16916B}"/>
    <cellStyle name="Comma 2 2 4 2 3 2 2 2 3" xfId="40250" xr:uid="{21D23B94-06AB-4AFD-8FCD-46D3709B873F}"/>
    <cellStyle name="Comma 2 2 4 2 3 2 2 3" xfId="26580" xr:uid="{49DD9788-A28C-49BD-8188-31F41B1CFB69}"/>
    <cellStyle name="Comma 2 2 4 2 3 2 2 3 2" xfId="46557" xr:uid="{0B60CF66-DBDB-4F43-8E4F-594C8FCCE47A}"/>
    <cellStyle name="Comma 2 2 4 2 3 2 2 3 3" xfId="36986" xr:uid="{1FB8F35B-D28F-483F-A0B4-1CCCB2B99C05}"/>
    <cellStyle name="Comma 2 2 4 2 3 2 2 4" xfId="43490" xr:uid="{80D310F2-4F25-41CA-B85E-2550923F3D6C}"/>
    <cellStyle name="Comma 2 2 4 2 3 2 2 5" xfId="33864" xr:uid="{A4CE6E8A-4ED2-4B7A-99B8-97CD6C77FE50}"/>
    <cellStyle name="Comma 2 2 4 2 3 2 3" xfId="28732" xr:uid="{FE58DE09-8131-428B-B99C-F48629A61369}"/>
    <cellStyle name="Comma 2 2 4 2 3 2 3 2" xfId="48201" xr:uid="{29E6A76F-E952-4558-99C0-8CB4F942F25B}"/>
    <cellStyle name="Comma 2 2 4 2 3 2 3 3" xfId="38716" xr:uid="{66437F87-9398-4895-9BAD-52D50E3D2274}"/>
    <cellStyle name="Comma 2 2 4 2 3 2 4" xfId="25046" xr:uid="{90C52EC4-68D0-428C-BFF8-8D5F89BADAE4}"/>
    <cellStyle name="Comma 2 2 4 2 3 2 4 2" xfId="45023" xr:uid="{BE0B61E2-50BC-434E-8AB2-8586790987FF}"/>
    <cellStyle name="Comma 2 2 4 2 3 2 4 3" xfId="35452" xr:uid="{BCA7B325-CB0E-49D1-BBB6-D16317F1D5D6}"/>
    <cellStyle name="Comma 2 2 4 2 3 2 5" xfId="41956" xr:uid="{463A20EC-C64C-4D10-AB16-AD96F6D30A35}"/>
    <cellStyle name="Comma 2 2 4 2 3 2 6" xfId="32330" xr:uid="{1862E848-3DCF-41B9-8D4D-F1A8B2A243FA}"/>
    <cellStyle name="Comma 2 2 4 2 3 3" xfId="21880" xr:uid="{AA3A38FF-52BB-498B-8140-CF0A78076794}"/>
    <cellStyle name="Comma 2 2 4 2 3 3 2" xfId="29356" xr:uid="{DBA4DC21-E0B9-4342-B9A2-6735D2C08490}"/>
    <cellStyle name="Comma 2 2 4 2 3 3 2 2" xfId="48825" xr:uid="{507C0725-E320-4BAB-AD21-478830B0B18E}"/>
    <cellStyle name="Comma 2 2 4 2 3 3 2 3" xfId="39340" xr:uid="{B09EC250-2A58-4558-AB0D-3A65C1374B23}"/>
    <cellStyle name="Comma 2 2 4 2 3 3 3" xfId="25670" xr:uid="{85550CEF-4607-48C9-8396-D4A328BFC852}"/>
    <cellStyle name="Comma 2 2 4 2 3 3 3 2" xfId="45647" xr:uid="{C8177E70-56C1-43D6-8F87-913C46DF122B}"/>
    <cellStyle name="Comma 2 2 4 2 3 3 3 3" xfId="36076" xr:uid="{A74A3B93-E0B1-466E-AED1-E2C8EFC005EA}"/>
    <cellStyle name="Comma 2 2 4 2 3 3 4" xfId="42580" xr:uid="{C8D7D8CD-24E9-41E8-B087-4CD0C7460E7D}"/>
    <cellStyle name="Comma 2 2 4 2 3 3 5" xfId="32954" xr:uid="{09974852-0F5C-4E2F-924C-93EB102C5605}"/>
    <cellStyle name="Comma 2 2 4 2 3 4" xfId="27822" xr:uid="{05B88001-7AD5-4B0B-8FB5-C9542C79AA8D}"/>
    <cellStyle name="Comma 2 2 4 2 3 4 2" xfId="47291" xr:uid="{0587857C-2D54-4355-897E-1D1C1C19AB3A}"/>
    <cellStyle name="Comma 2 2 4 2 3 4 3" xfId="37806" xr:uid="{C6466222-9356-4F84-B204-F7C25A82182B}"/>
    <cellStyle name="Comma 2 2 4 2 3 5" xfId="24137" xr:uid="{B3617B2D-FA86-4ED2-BF8E-DFF3A6F47D15}"/>
    <cellStyle name="Comma 2 2 4 2 3 5 2" xfId="44114" xr:uid="{DBC4827C-4469-492A-BE3D-023F0C128F04}"/>
    <cellStyle name="Comma 2 2 4 2 3 5 3" xfId="34543" xr:uid="{4835E507-28C8-485A-90EA-75EBE9E3FD94}"/>
    <cellStyle name="Comma 2 2 4 2 3 6" xfId="41046" xr:uid="{1371FA87-F6E9-465E-BB77-5CA00670B287}"/>
    <cellStyle name="Comma 2 2 4 2 3 7" xfId="31407" xr:uid="{B98DFBBD-501E-4C47-95E7-AD9DBC043F92}"/>
    <cellStyle name="Comma 2 2 4 2 4" xfId="20710" xr:uid="{67A34CE3-8653-4711-867F-2E0D72756898}"/>
    <cellStyle name="Comma 2 2 4 2 4 2" xfId="22283" xr:uid="{B0EDCD00-16B2-4008-8CDE-F17906C33A27}"/>
    <cellStyle name="Comma 2 2 4 2 4 2 2" xfId="29759" xr:uid="{665FD0C1-F7A0-4DF1-9397-8FA852E42E5A}"/>
    <cellStyle name="Comma 2 2 4 2 4 2 2 2" xfId="49228" xr:uid="{77F73BD2-DF56-4D8B-ADED-FEA71BC420EC}"/>
    <cellStyle name="Comma 2 2 4 2 4 2 2 3" xfId="39743" xr:uid="{6E30FA43-4D21-4D01-AB9C-DD5F0C271F82}"/>
    <cellStyle name="Comma 2 2 4 2 4 2 3" xfId="26073" xr:uid="{A71CE9B6-E968-4F26-9B08-A2E24AE754C3}"/>
    <cellStyle name="Comma 2 2 4 2 4 2 3 2" xfId="46050" xr:uid="{1AB51D4D-08F8-4B94-842A-E0E130B3C18C}"/>
    <cellStyle name="Comma 2 2 4 2 4 2 3 3" xfId="36479" xr:uid="{2E9AF0AB-DCDA-4848-BC7F-03B299B3A0E3}"/>
    <cellStyle name="Comma 2 2 4 2 4 2 4" xfId="42983" xr:uid="{F7548FE4-AB0F-4EB4-B645-FCC9A3EF086F}"/>
    <cellStyle name="Comma 2 2 4 2 4 2 5" xfId="33357" xr:uid="{5D1AFDEF-EB9C-4A59-9DD4-865CEBC5C2F7}"/>
    <cellStyle name="Comma 2 2 4 2 4 3" xfId="28225" xr:uid="{CBB32D1F-C36F-4B74-8BC2-073E98470279}"/>
    <cellStyle name="Comma 2 2 4 2 4 3 2" xfId="47694" xr:uid="{516D397A-D3FD-40C6-B3C8-76CD2D128D2B}"/>
    <cellStyle name="Comma 2 2 4 2 4 3 3" xfId="38209" xr:uid="{23C03B12-04E9-48B0-BE34-4F47843F1A6F}"/>
    <cellStyle name="Comma 2 2 4 2 4 4" xfId="24539" xr:uid="{AAE33D98-255D-48F4-A7D2-643DA2E38576}"/>
    <cellStyle name="Comma 2 2 4 2 4 4 2" xfId="44516" xr:uid="{D1C2EC84-D184-4EBB-A537-E5B3D612434F}"/>
    <cellStyle name="Comma 2 2 4 2 4 4 3" xfId="34945" xr:uid="{2A18377C-58B4-43B9-A8AE-1E62D005C3E7}"/>
    <cellStyle name="Comma 2 2 4 2 4 5" xfId="41449" xr:uid="{A1071EB4-B66A-44EF-8069-1DDED64B7F27}"/>
    <cellStyle name="Comma 2 2 4 2 4 6" xfId="31821" xr:uid="{3E01CCFD-A9A6-4F20-BE07-41D8699D37C9}"/>
    <cellStyle name="Comma 2 2 4 2 5" xfId="21012" xr:uid="{1AB3B184-B654-4BC9-801C-09F84A40F476}"/>
    <cellStyle name="Comma 2 2 4 2 5 2" xfId="22554" xr:uid="{0DCD6430-5254-41BD-B0E2-C5F3AEAFB242}"/>
    <cellStyle name="Comma 2 2 4 2 5 2 2" xfId="30030" xr:uid="{C9911C54-70A2-4B23-94B9-A34D80D00F35}"/>
    <cellStyle name="Comma 2 2 4 2 5 2 2 2" xfId="49499" xr:uid="{EB5CEF64-964B-483A-9660-57E6C563BE42}"/>
    <cellStyle name="Comma 2 2 4 2 5 2 2 3" xfId="40014" xr:uid="{1BBF331F-5304-4FBC-8323-C70E535A1529}"/>
    <cellStyle name="Comma 2 2 4 2 5 2 3" xfId="26344" xr:uid="{D416147C-18BD-4A82-B05A-D3C98E9D59D0}"/>
    <cellStyle name="Comma 2 2 4 2 5 2 3 2" xfId="46321" xr:uid="{D0A96D09-CCE6-473C-9662-72BE37A0C711}"/>
    <cellStyle name="Comma 2 2 4 2 5 2 3 3" xfId="36750" xr:uid="{9BA6F8C1-FBFB-43A7-8E5E-8D30A3DED74C}"/>
    <cellStyle name="Comma 2 2 4 2 5 2 4" xfId="43254" xr:uid="{573A523F-6C40-4418-9231-3CDC4954B691}"/>
    <cellStyle name="Comma 2 2 4 2 5 2 5" xfId="33628" xr:uid="{755066A8-28B3-4993-A437-33CF48B2844F}"/>
    <cellStyle name="Comma 2 2 4 2 5 3" xfId="28496" xr:uid="{819D6E1D-7D2A-4384-A801-453646E97C5F}"/>
    <cellStyle name="Comma 2 2 4 2 5 3 2" xfId="47965" xr:uid="{C1414AF3-BD60-4767-8988-995524BD191D}"/>
    <cellStyle name="Comma 2 2 4 2 5 3 3" xfId="38480" xr:uid="{8A1A5E73-1B12-4604-83B2-8A10CCB04D0E}"/>
    <cellStyle name="Comma 2 2 4 2 5 4" xfId="24810" xr:uid="{DE19964D-BEFA-4811-9964-374D722F3DF6}"/>
    <cellStyle name="Comma 2 2 4 2 5 4 2" xfId="44787" xr:uid="{5AF27462-625A-4BAB-B992-0B2BC67CA116}"/>
    <cellStyle name="Comma 2 2 4 2 5 4 3" xfId="35216" xr:uid="{D1E212A6-7BC5-43D4-8D59-FF200C7B37C8}"/>
    <cellStyle name="Comma 2 2 4 2 5 5" xfId="41720" xr:uid="{C1C17D05-3813-4F1F-B25B-6F14132BABA6}"/>
    <cellStyle name="Comma 2 2 4 2 5 6" xfId="32094" xr:uid="{2909DB31-C4C0-4360-B96F-F45248F26093}"/>
    <cellStyle name="Comma 2 2 4 2 6" xfId="21644" xr:uid="{CC8EB73F-BD6A-4CEB-B10C-4A5BAB4C4A93}"/>
    <cellStyle name="Comma 2 2 4 2 6 2" xfId="29120" xr:uid="{64127E61-504C-4EEC-A394-59239B8DB3BE}"/>
    <cellStyle name="Comma 2 2 4 2 6 2 2" xfId="48589" xr:uid="{80251666-EE45-4C03-BC0B-1FD6305FE5E5}"/>
    <cellStyle name="Comma 2 2 4 2 6 2 3" xfId="39104" xr:uid="{C28E87D9-1300-4009-BFD3-6F3219AA8B66}"/>
    <cellStyle name="Comma 2 2 4 2 6 3" xfId="25434" xr:uid="{EF4DBD70-F332-41D7-B1CA-44EC0765D431}"/>
    <cellStyle name="Comma 2 2 4 2 6 3 2" xfId="45411" xr:uid="{2E765EF1-2DCF-4931-AF8E-73816EB2D5E4}"/>
    <cellStyle name="Comma 2 2 4 2 6 3 3" xfId="35840" xr:uid="{490D9C17-BE30-4AF0-8500-D3897DC01116}"/>
    <cellStyle name="Comma 2 2 4 2 6 4" xfId="42344" xr:uid="{D5658E3C-9C57-4819-94B5-A21B103754B4}"/>
    <cellStyle name="Comma 2 2 4 2 6 5" xfId="32718" xr:uid="{20ABF6C6-7742-426F-9ED8-5423F055BC24}"/>
    <cellStyle name="Comma 2 2 4 2 7" xfId="27586" xr:uid="{6EC7966A-0AD1-4FA7-A93D-B140FDC9D07C}"/>
    <cellStyle name="Comma 2 2 4 2 7 2" xfId="47055" xr:uid="{BDAAB008-297E-4CA8-B028-D26BCC2ED224}"/>
    <cellStyle name="Comma 2 2 4 2 7 3" xfId="37570" xr:uid="{875CD0CE-F8F6-47B8-83C4-7CEF1FD4400D}"/>
    <cellStyle name="Comma 2 2 4 2 8" xfId="23900" xr:uid="{972A8593-DC29-482E-BBEF-D034F08C86C0}"/>
    <cellStyle name="Comma 2 2 4 2 8 2" xfId="43877" xr:uid="{0D06085E-1A3D-4143-B802-FC4BB2336FC2}"/>
    <cellStyle name="Comma 2 2 4 2 8 3" xfId="34306" xr:uid="{1FA4F1A4-BAE6-4A74-92E2-6435E3330AAE}"/>
    <cellStyle name="Comma 2 2 4 2 9" xfId="40810" xr:uid="{EB777812-B990-47AF-96EF-640FED888350}"/>
    <cellStyle name="Comma 2 2 4 3" xfId="20076" xr:uid="{5891668E-C1AA-49B5-8602-79FFF74AE0CB}"/>
    <cellStyle name="Comma 2 2 4 3 2" xfId="21131" xr:uid="{5786A9AA-3127-46AA-82AD-B298B9C854AD}"/>
    <cellStyle name="Comma 2 2 4 3 2 2" xfId="22673" xr:uid="{ABBFD881-8FC5-4A23-B4F6-F0D9A70A9F4C}"/>
    <cellStyle name="Comma 2 2 4 3 2 2 2" xfId="30149" xr:uid="{A9A52050-EC5B-4432-9BD3-4FF13369AD0D}"/>
    <cellStyle name="Comma 2 2 4 3 2 2 2 2" xfId="49618" xr:uid="{42392A01-8416-49BA-9D34-D1CAEE27D81A}"/>
    <cellStyle name="Comma 2 2 4 3 2 2 2 3" xfId="40133" xr:uid="{2CD30CFE-C7A9-48A4-A81B-74BE57172DE2}"/>
    <cellStyle name="Comma 2 2 4 3 2 2 3" xfId="26463" xr:uid="{D0E85029-54FC-4ECE-8D68-964EBE629E7F}"/>
    <cellStyle name="Comma 2 2 4 3 2 2 3 2" xfId="46440" xr:uid="{BE928C2F-FE2F-45BF-98AE-8D46AFF3C1DD}"/>
    <cellStyle name="Comma 2 2 4 3 2 2 3 3" xfId="36869" xr:uid="{8678E52D-B051-4BEC-B649-6EC3D6EB28CB}"/>
    <cellStyle name="Comma 2 2 4 3 2 2 4" xfId="43373" xr:uid="{3DA4E0EE-364C-417B-924F-BFA4DD7CE9A3}"/>
    <cellStyle name="Comma 2 2 4 3 2 2 5" xfId="33747" xr:uid="{C5F1B2FA-7260-4A09-A838-6B21DE04A684}"/>
    <cellStyle name="Comma 2 2 4 3 2 3" xfId="28615" xr:uid="{D906774A-434B-4EE2-BF4C-5EDF88609BFA}"/>
    <cellStyle name="Comma 2 2 4 3 2 3 2" xfId="48084" xr:uid="{41E585B1-9096-46BE-99D8-60B4B73366F3}"/>
    <cellStyle name="Comma 2 2 4 3 2 3 3" xfId="38599" xr:uid="{C2877B3C-DFF9-43D2-9B37-91097A5598D3}"/>
    <cellStyle name="Comma 2 2 4 3 2 4" xfId="24929" xr:uid="{EB0C521A-452F-442E-9E65-EEC04D3F811D}"/>
    <cellStyle name="Comma 2 2 4 3 2 4 2" xfId="44906" xr:uid="{CA7B0EBA-1E20-4C1C-8576-729F4BC4764D}"/>
    <cellStyle name="Comma 2 2 4 3 2 4 3" xfId="35335" xr:uid="{39BF0783-C082-45AA-87EC-A41D9F17544F}"/>
    <cellStyle name="Comma 2 2 4 3 2 5" xfId="41839" xr:uid="{D5A8A05B-1FDD-45BE-A3A3-70E1242F5193}"/>
    <cellStyle name="Comma 2 2 4 3 2 6" xfId="32213" xr:uid="{B0DBFC19-1D05-4FD5-8518-5CEEAC9FDA0A}"/>
    <cellStyle name="Comma 2 2 4 3 3" xfId="21763" xr:uid="{17360B5A-8278-433E-8C8C-517C8AD9F3B6}"/>
    <cellStyle name="Comma 2 2 4 3 3 2" xfId="29239" xr:uid="{8D5C87DB-0D0D-4CF3-A7B4-444721908C25}"/>
    <cellStyle name="Comma 2 2 4 3 3 2 2" xfId="48708" xr:uid="{688FD5BB-4777-4274-8E94-AE8E215DB17A}"/>
    <cellStyle name="Comma 2 2 4 3 3 2 3" xfId="39223" xr:uid="{A3901F79-D33D-4A72-AAF2-ED59457C94CF}"/>
    <cellStyle name="Comma 2 2 4 3 3 3" xfId="25553" xr:uid="{3C378C14-23BB-4BE2-B13A-FF4FF70F4F59}"/>
    <cellStyle name="Comma 2 2 4 3 3 3 2" xfId="45530" xr:uid="{F4AB35B9-47B6-454C-9C8C-871ED3B85235}"/>
    <cellStyle name="Comma 2 2 4 3 3 3 3" xfId="35959" xr:uid="{50B1F598-2520-4B13-867F-F5423AF7E275}"/>
    <cellStyle name="Comma 2 2 4 3 3 4" xfId="42463" xr:uid="{D57F62B4-C426-412E-9E72-D9672A3CB806}"/>
    <cellStyle name="Comma 2 2 4 3 3 5" xfId="32837" xr:uid="{44122071-D14B-49F9-97E9-B4A344BAAEF0}"/>
    <cellStyle name="Comma 2 2 4 3 4" xfId="27705" xr:uid="{EC182672-F344-42CF-8036-AA0826D807E8}"/>
    <cellStyle name="Comma 2 2 4 3 4 2" xfId="47174" xr:uid="{45DB70BB-32DC-4FD8-AFB4-76E5E24B30AE}"/>
    <cellStyle name="Comma 2 2 4 3 4 3" xfId="37689" xr:uid="{1BB5EA66-B80F-4744-AEF7-B61A5851DBD4}"/>
    <cellStyle name="Comma 2 2 4 3 5" xfId="24020" xr:uid="{3A98706E-9202-4356-B61F-7B1B669C75F7}"/>
    <cellStyle name="Comma 2 2 4 3 5 2" xfId="43997" xr:uid="{1258971B-7B89-44F1-8C91-C9AF16C692D1}"/>
    <cellStyle name="Comma 2 2 4 3 5 3" xfId="34426" xr:uid="{E0B708AF-0A6C-4C27-B865-2B5F941D186B}"/>
    <cellStyle name="Comma 2 2 4 3 6" xfId="40929" xr:uid="{27C3B62D-30AF-4A36-9625-B36DE91CD068}"/>
    <cellStyle name="Comma 2 2 4 3 7" xfId="31290" xr:uid="{314B92BC-C9E6-47EE-82A4-D7C55F6AA6EE}"/>
    <cellStyle name="Comma 2 2 4 4" xfId="20550" xr:uid="{D4D6199F-57E9-4F94-977A-33F05CF9162D}"/>
    <cellStyle name="Comma 2 2 4 4 2" xfId="22152" xr:uid="{4452A74B-FC2B-44C9-B231-0892378F0230}"/>
    <cellStyle name="Comma 2 2 4 4 2 2" xfId="29628" xr:uid="{FEE7249E-8FB6-4DFF-AD9A-202AFDCBE58C}"/>
    <cellStyle name="Comma 2 2 4 4 2 2 2" xfId="49097" xr:uid="{1DBAB885-804B-428D-BAA4-7E818395695D}"/>
    <cellStyle name="Comma 2 2 4 4 2 2 3" xfId="39612" xr:uid="{3A66323F-31A7-4B2E-8938-AE2DF3B5619D}"/>
    <cellStyle name="Comma 2 2 4 4 2 3" xfId="25942" xr:uid="{D0124983-712A-48CD-9A85-8F5567545F9D}"/>
    <cellStyle name="Comma 2 2 4 4 2 3 2" xfId="45919" xr:uid="{402FB85B-BB52-4278-9BAF-EAD59C2FDC32}"/>
    <cellStyle name="Comma 2 2 4 4 2 3 3" xfId="36348" xr:uid="{689EDEA3-9D46-44F6-96DB-0E56E6247FFD}"/>
    <cellStyle name="Comma 2 2 4 4 2 4" xfId="42852" xr:uid="{73E9A441-5356-4ED9-B153-EC2DB4E59DF7}"/>
    <cellStyle name="Comma 2 2 4 4 2 5" xfId="33226" xr:uid="{23D97EB9-B0B6-4393-A3AE-1591DE7439AD}"/>
    <cellStyle name="Comma 2 2 4 4 3" xfId="28094" xr:uid="{D957265F-2BE1-43D0-854D-51D87D1E178F}"/>
    <cellStyle name="Comma 2 2 4 4 3 2" xfId="47563" xr:uid="{E8D005E9-3404-4534-950B-2742E4710849}"/>
    <cellStyle name="Comma 2 2 4 4 3 3" xfId="38078" xr:uid="{1A39DBE1-E7CF-4C9C-AA7A-6E6A2FF257F5}"/>
    <cellStyle name="Comma 2 2 4 4 4" xfId="24408" xr:uid="{71F95D68-3F47-45BE-8221-FB6DF0C54224}"/>
    <cellStyle name="Comma 2 2 4 4 4 2" xfId="44385" xr:uid="{7E2548E3-1AD9-4B01-ACB4-613BF7E21A7C}"/>
    <cellStyle name="Comma 2 2 4 4 4 3" xfId="34814" xr:uid="{09F00F79-1CD8-40AE-A778-117C9B3850A9}"/>
    <cellStyle name="Comma 2 2 4 4 5" xfId="41318" xr:uid="{05353D4C-57ED-4E26-A1A9-2D7F882E03E9}"/>
    <cellStyle name="Comma 2 2 4 4 6" xfId="31681" xr:uid="{57B636F9-C8CE-461B-A3A9-527A32534E87}"/>
    <cellStyle name="Comma 2 2 4 5" xfId="21525" xr:uid="{D9C983DF-5378-4C03-A0B1-CD78203F4E78}"/>
    <cellStyle name="Comma 2 2 4 5 2" xfId="29001" xr:uid="{6476DC9F-1FFA-4A33-947A-8C8D7F9CBF37}"/>
    <cellStyle name="Comma 2 2 4 5 2 2" xfId="48470" xr:uid="{C2F91DF8-CE09-4796-B1B9-C3CF8631F3C7}"/>
    <cellStyle name="Comma 2 2 4 5 2 3" xfId="38985" xr:uid="{FA8131BB-05D3-463A-82B5-13A9F79C46C7}"/>
    <cellStyle name="Comma 2 2 4 5 3" xfId="25315" xr:uid="{CAED5092-4742-4441-9903-C4B1DE3D61DA}"/>
    <cellStyle name="Comma 2 2 4 5 3 2" xfId="45292" xr:uid="{BA108512-5146-471D-BF7C-6FA0F70E08CD}"/>
    <cellStyle name="Comma 2 2 4 5 3 3" xfId="35721" xr:uid="{A925818D-C160-4F37-BA2C-D972C8F71F62}"/>
    <cellStyle name="Comma 2 2 4 5 4" xfId="42225" xr:uid="{830491E5-49F6-40EF-8568-78CF02792967}"/>
    <cellStyle name="Comma 2 2 4 5 5" xfId="32599" xr:uid="{F1B855BE-299A-472E-9F66-607A0B6028FF}"/>
    <cellStyle name="Comma 2 2 4 6" xfId="27467" xr:uid="{DA736B74-5CFC-41AE-B6EA-0C0C333134F3}"/>
    <cellStyle name="Comma 2 2 4 6 2" xfId="46936" xr:uid="{1BF2E5B0-841D-4DF2-B57D-62C88530C321}"/>
    <cellStyle name="Comma 2 2 4 6 3" xfId="37451" xr:uid="{3FC024DB-890F-43CF-B6D8-093A8B9964B5}"/>
    <cellStyle name="Comma 2 2 4 7" xfId="40692" xr:uid="{623A78CC-7D75-4359-8663-8F1EB740D0F4}"/>
    <cellStyle name="Comma 2 2 4 8" xfId="31000" xr:uid="{F37DCF8C-1BE8-498A-95D7-4160C61D0ACD}"/>
    <cellStyle name="Comma 2 2 4 9" xfId="50249" xr:uid="{EDE089E6-BFD0-49E1-9B94-B579C68094F7}"/>
    <cellStyle name="Comma 2 2 5" xfId="115" xr:uid="{862EF695-4AEA-4FD4-A1D2-9F494737C825}"/>
    <cellStyle name="Comma 2 2 5 10" xfId="19504" xr:uid="{AF75267A-46D8-401D-A3BD-65D10ACFCEA8}"/>
    <cellStyle name="Comma 2 2 5 2" xfId="19876" xr:uid="{3EB74958-95BD-4076-AC44-DF995E100396}"/>
    <cellStyle name="Comma 2 2 5 2 10" xfId="31155" xr:uid="{8FBA1FA6-6E88-4BAA-BCE0-8CD982493AC4}"/>
    <cellStyle name="Comma 2 2 5 2 2" xfId="20322" xr:uid="{6FBC8797-FFFC-4D73-A11E-1F593E3E5C5E}"/>
    <cellStyle name="Comma 2 2 5 2 2 2" xfId="20841" xr:uid="{FEE7143A-15D1-4A61-9A5D-1E877C818E07}"/>
    <cellStyle name="Comma 2 2 5 2 2 2 2" xfId="22411" xr:uid="{4164602F-B607-4F50-89F5-936394ACE4A0}"/>
    <cellStyle name="Comma 2 2 5 2 2 2 2 2" xfId="29887" xr:uid="{00FBBAF4-7E5D-4F82-882A-BA52D805CAF7}"/>
    <cellStyle name="Comma 2 2 5 2 2 2 2 2 2" xfId="49356" xr:uid="{95322159-2BE9-4117-B399-8F7E838B7487}"/>
    <cellStyle name="Comma 2 2 5 2 2 2 2 2 3" xfId="39871" xr:uid="{7BD26041-93DA-495E-918D-69BE5E85988E}"/>
    <cellStyle name="Comma 2 2 5 2 2 2 2 3" xfId="26201" xr:uid="{E809C046-6FE7-43C5-8B2D-774353725D58}"/>
    <cellStyle name="Comma 2 2 5 2 2 2 2 3 2" xfId="46178" xr:uid="{4C5B69B5-6F6C-44A3-8D1D-2A2A3D34CA88}"/>
    <cellStyle name="Comma 2 2 5 2 2 2 2 3 3" xfId="36607" xr:uid="{4CF46204-3EC9-4A48-921B-80AFE354F4FB}"/>
    <cellStyle name="Comma 2 2 5 2 2 2 2 4" xfId="43111" xr:uid="{899D4A23-B90C-42BC-98CE-347A2EAB17F2}"/>
    <cellStyle name="Comma 2 2 5 2 2 2 2 5" xfId="33485" xr:uid="{086F51AD-DAE4-4367-8B7B-721F170283B8}"/>
    <cellStyle name="Comma 2 2 5 2 2 2 3" xfId="28353" xr:uid="{AF7C9B4E-5403-42C1-885F-D05A5F9BDC97}"/>
    <cellStyle name="Comma 2 2 5 2 2 2 3 2" xfId="47822" xr:uid="{1062E518-BF52-44DD-A3FA-8D77D14EEF43}"/>
    <cellStyle name="Comma 2 2 5 2 2 2 3 3" xfId="38337" xr:uid="{3F4254B6-ECFE-44F5-9BB1-80DE0D06C409}"/>
    <cellStyle name="Comma 2 2 5 2 2 2 4" xfId="24667" xr:uid="{FC5092EE-51DB-4F6A-A425-4A337F74818A}"/>
    <cellStyle name="Comma 2 2 5 2 2 2 4 2" xfId="44644" xr:uid="{1EA6AB25-34F4-4DF3-9D4F-B7E45419DF69}"/>
    <cellStyle name="Comma 2 2 5 2 2 2 4 3" xfId="35073" xr:uid="{3A651CD3-0175-4625-A60F-1D926082E235}"/>
    <cellStyle name="Comma 2 2 5 2 2 2 5" xfId="41577" xr:uid="{E4F8DF78-5AE3-4E9E-9D8A-9DC22562AE72}"/>
    <cellStyle name="Comma 2 2 5 2 2 2 6" xfId="31949" xr:uid="{F9819519-8C05-4F3A-A28D-5D6F17806F6D}"/>
    <cellStyle name="Comma 2 2 5 2 2 3" xfId="21376" xr:uid="{CACEA5B4-01A2-4F65-B3AF-1E7F154A06E9}"/>
    <cellStyle name="Comma 2 2 5 2 2 3 2" xfId="22918" xr:uid="{90B620A7-7B28-4501-B18E-468752441569}"/>
    <cellStyle name="Comma 2 2 5 2 2 3 2 2" xfId="30394" xr:uid="{A50EDD23-E342-48DF-A10A-4CA15386F5C3}"/>
    <cellStyle name="Comma 2 2 5 2 2 3 2 2 2" xfId="49863" xr:uid="{B33159EA-2052-429E-976C-4653A9DD5C7E}"/>
    <cellStyle name="Comma 2 2 5 2 2 3 2 2 3" xfId="40378" xr:uid="{1A573678-9EB6-4A96-AFDB-ABD70B385672}"/>
    <cellStyle name="Comma 2 2 5 2 2 3 2 3" xfId="26708" xr:uid="{E121CE42-D013-445D-A590-C29A60361771}"/>
    <cellStyle name="Comma 2 2 5 2 2 3 2 3 2" xfId="46685" xr:uid="{E262F73D-FFBB-4A5F-A0F5-2BE306CB0FAA}"/>
    <cellStyle name="Comma 2 2 5 2 2 3 2 3 3" xfId="37114" xr:uid="{CD1247BE-0B26-4E05-8BFC-F94749E7A662}"/>
    <cellStyle name="Comma 2 2 5 2 2 3 2 4" xfId="43618" xr:uid="{0F16988B-2984-4D4A-A3EB-8B0777E3BF03}"/>
    <cellStyle name="Comma 2 2 5 2 2 3 2 5" xfId="33992" xr:uid="{021A5EEF-2B4E-482E-BC4A-E3712E513E53}"/>
    <cellStyle name="Comma 2 2 5 2 2 3 3" xfId="28860" xr:uid="{B7DF6AE1-8233-46CC-8F17-D4564D2E5797}"/>
    <cellStyle name="Comma 2 2 5 2 2 3 3 2" xfId="48329" xr:uid="{98F1DD5E-6E5D-4FFA-9ECC-3842061CC541}"/>
    <cellStyle name="Comma 2 2 5 2 2 3 3 3" xfId="38844" xr:uid="{9B2476E8-C212-4ED2-8BFC-4ED1FCBA9A7A}"/>
    <cellStyle name="Comma 2 2 5 2 2 3 4" xfId="25174" xr:uid="{92A136CC-D91C-4A56-B413-6811E2F0C6E4}"/>
    <cellStyle name="Comma 2 2 5 2 2 3 4 2" xfId="45151" xr:uid="{568DC59E-DD5F-4F42-AB55-9A9138D15687}"/>
    <cellStyle name="Comma 2 2 5 2 2 3 4 3" xfId="35580" xr:uid="{0BF0016A-D9A2-480C-9AA4-EB882EE64082}"/>
    <cellStyle name="Comma 2 2 5 2 2 3 5" xfId="42084" xr:uid="{E4F17750-6A7D-4CD7-A202-35F04280FFA6}"/>
    <cellStyle name="Comma 2 2 5 2 2 3 6" xfId="32458" xr:uid="{588ECECC-F25D-4DED-8CDD-38145A44DF22}"/>
    <cellStyle name="Comma 2 2 5 2 2 4" xfId="22008" xr:uid="{10C119C7-53E1-470D-93A5-E88543FC9AF6}"/>
    <cellStyle name="Comma 2 2 5 2 2 4 2" xfId="29484" xr:uid="{A712EC30-9E9B-4C98-9F4B-904B9014CE0B}"/>
    <cellStyle name="Comma 2 2 5 2 2 4 2 2" xfId="48953" xr:uid="{9C387BC3-8154-4156-A971-6D2837F313DA}"/>
    <cellStyle name="Comma 2 2 5 2 2 4 2 3" xfId="39468" xr:uid="{D4A6E34C-017A-4460-BE50-4390E83B3235}"/>
    <cellStyle name="Comma 2 2 5 2 2 4 3" xfId="25798" xr:uid="{5E29BCB9-A1C9-4499-B466-25AC83C2327E}"/>
    <cellStyle name="Comma 2 2 5 2 2 4 3 2" xfId="45775" xr:uid="{0F303EDB-C156-4F30-ACC7-971383E07104}"/>
    <cellStyle name="Comma 2 2 5 2 2 4 3 3" xfId="36204" xr:uid="{1D2C0842-6ADF-4568-87A7-D818ACB99D8E}"/>
    <cellStyle name="Comma 2 2 5 2 2 4 4" xfId="42708" xr:uid="{1B6EA50F-6ED2-4F5F-A516-79BB179B2AE7}"/>
    <cellStyle name="Comma 2 2 5 2 2 4 5" xfId="33082" xr:uid="{2FFE2FE4-502C-4D76-A7AD-1FEE516C69B5}"/>
    <cellStyle name="Comma 2 2 5 2 2 5" xfId="27950" xr:uid="{EFE53718-DE85-4F3A-94EF-B5C515023AE3}"/>
    <cellStyle name="Comma 2 2 5 2 2 5 2" xfId="47419" xr:uid="{F1810AA1-E659-4C90-83B4-2572868938E7}"/>
    <cellStyle name="Comma 2 2 5 2 2 5 3" xfId="37934" xr:uid="{37F0C0B9-F7DE-4400-A94C-F88D7AF07D27}"/>
    <cellStyle name="Comma 2 2 5 2 2 6" xfId="24265" xr:uid="{186FA1CB-2FFE-46DB-ACF0-BA6A073F35E8}"/>
    <cellStyle name="Comma 2 2 5 2 2 6 2" xfId="44242" xr:uid="{65B78F19-7888-404C-B214-72D65F3DF7AE}"/>
    <cellStyle name="Comma 2 2 5 2 2 6 3" xfId="34671" xr:uid="{D811FAEA-CA25-4A3A-8A32-83B20651A54C}"/>
    <cellStyle name="Comma 2 2 5 2 2 7" xfId="41174" xr:uid="{6B3FDABE-C19A-4B34-ADEC-5D2355BF4207}"/>
    <cellStyle name="Comma 2 2 5 2 2 8" xfId="31535" xr:uid="{2E4DA730-EFEE-4833-B234-81098D41B0FD}"/>
    <cellStyle name="Comma 2 2 5 2 3" xfId="20190" xr:uid="{1EE837D7-5CFA-48F9-A00F-A50F3B1975C4}"/>
    <cellStyle name="Comma 2 2 5 2 3 2" xfId="21243" xr:uid="{5807D99C-487E-4825-89E5-C4D70538EC17}"/>
    <cellStyle name="Comma 2 2 5 2 3 2 2" xfId="22785" xr:uid="{20ED0545-9CC3-4E14-8851-E1A0B303D85E}"/>
    <cellStyle name="Comma 2 2 5 2 3 2 2 2" xfId="30261" xr:uid="{4BA16B7E-8062-48D9-8DFB-4F996F5E746A}"/>
    <cellStyle name="Comma 2 2 5 2 3 2 2 2 2" xfId="49730" xr:uid="{A9D8801A-CE75-44F3-9937-58E845DA7840}"/>
    <cellStyle name="Comma 2 2 5 2 3 2 2 2 3" xfId="40245" xr:uid="{2724415A-78D4-4C71-AFB1-03631C12C3B0}"/>
    <cellStyle name="Comma 2 2 5 2 3 2 2 3" xfId="26575" xr:uid="{87C15A8F-EBE1-4535-B007-6EE34CC88F90}"/>
    <cellStyle name="Comma 2 2 5 2 3 2 2 3 2" xfId="46552" xr:uid="{4F91D845-2135-4B23-AF93-F05750DBAA07}"/>
    <cellStyle name="Comma 2 2 5 2 3 2 2 3 3" xfId="36981" xr:uid="{044CEB71-9F7F-4BCE-B3C7-B2FA970C1E1F}"/>
    <cellStyle name="Comma 2 2 5 2 3 2 2 4" xfId="43485" xr:uid="{BCA58381-2CBD-4941-9435-23593660C5A4}"/>
    <cellStyle name="Comma 2 2 5 2 3 2 2 5" xfId="33859" xr:uid="{0FF99F86-DB93-4633-BD64-F247025A3098}"/>
    <cellStyle name="Comma 2 2 5 2 3 2 3" xfId="28727" xr:uid="{962E5B6F-C1A9-405D-A1B5-D68FD4744E64}"/>
    <cellStyle name="Comma 2 2 5 2 3 2 3 2" xfId="48196" xr:uid="{673E1DE2-841D-4E01-9A0C-8543D4453A6B}"/>
    <cellStyle name="Comma 2 2 5 2 3 2 3 3" xfId="38711" xr:uid="{C6C04C7C-D189-4DA3-83C7-7A5589C9BFDF}"/>
    <cellStyle name="Comma 2 2 5 2 3 2 4" xfId="25041" xr:uid="{2722B7BA-0750-4E3A-AB2D-35FC49B797C8}"/>
    <cellStyle name="Comma 2 2 5 2 3 2 4 2" xfId="45018" xr:uid="{6E7F81DB-3885-4EE6-9D9C-B22A219EA206}"/>
    <cellStyle name="Comma 2 2 5 2 3 2 4 3" xfId="35447" xr:uid="{02447D1E-C89F-4BAF-8873-86E9E096EFBF}"/>
    <cellStyle name="Comma 2 2 5 2 3 2 5" xfId="41951" xr:uid="{E80F82F5-A43C-4611-A062-F0D3D0DD52D4}"/>
    <cellStyle name="Comma 2 2 5 2 3 2 6" xfId="32325" xr:uid="{A70CB194-3910-4DAF-9E5F-F204078520A5}"/>
    <cellStyle name="Comma 2 2 5 2 3 3" xfId="21875" xr:uid="{0643B79C-1FEC-489D-ADBA-FDA4DED6CD4E}"/>
    <cellStyle name="Comma 2 2 5 2 3 3 2" xfId="29351" xr:uid="{2A09871A-EDBC-435B-B2BF-B4BF5DC5B6CA}"/>
    <cellStyle name="Comma 2 2 5 2 3 3 2 2" xfId="48820" xr:uid="{D7F486DC-03A0-47AA-9354-CC45A9B62487}"/>
    <cellStyle name="Comma 2 2 5 2 3 3 2 3" xfId="39335" xr:uid="{220506B7-1922-4561-8D51-ED5B7CBAE0E5}"/>
    <cellStyle name="Comma 2 2 5 2 3 3 3" xfId="25665" xr:uid="{20E894B3-2E17-4645-AC3F-B936EA19D208}"/>
    <cellStyle name="Comma 2 2 5 2 3 3 3 2" xfId="45642" xr:uid="{4470B62A-8C04-49C8-9B95-A1EB6FB36979}"/>
    <cellStyle name="Comma 2 2 5 2 3 3 3 3" xfId="36071" xr:uid="{3AF07367-E61B-468E-BA52-0A70D0E6951F}"/>
    <cellStyle name="Comma 2 2 5 2 3 3 4" xfId="42575" xr:uid="{9720E0A5-9F6F-45A8-A239-E2A5D5045080}"/>
    <cellStyle name="Comma 2 2 5 2 3 3 5" xfId="32949" xr:uid="{AA25CE70-3647-4FB8-AD94-19E003DDC13D}"/>
    <cellStyle name="Comma 2 2 5 2 3 4" xfId="27817" xr:uid="{577C1B47-B26B-47A2-A524-94BC195B3A55}"/>
    <cellStyle name="Comma 2 2 5 2 3 4 2" xfId="47286" xr:uid="{9CAA46E6-B654-427F-9023-719F4ED49691}"/>
    <cellStyle name="Comma 2 2 5 2 3 4 3" xfId="37801" xr:uid="{CC62E277-6616-42FC-B4A2-CA881B6FF250}"/>
    <cellStyle name="Comma 2 2 5 2 3 5" xfId="24132" xr:uid="{3261E4A4-0E76-4307-91C9-219DB389C78B}"/>
    <cellStyle name="Comma 2 2 5 2 3 5 2" xfId="44109" xr:uid="{5A7FF3AA-D89D-4C42-B2F3-5BBA25120733}"/>
    <cellStyle name="Comma 2 2 5 2 3 5 3" xfId="34538" xr:uid="{FFECACF0-F9A6-4901-8C4C-A3728773ADED}"/>
    <cellStyle name="Comma 2 2 5 2 3 6" xfId="41041" xr:uid="{E709CBCE-EEC6-4E57-9315-8903A9A50475}"/>
    <cellStyle name="Comma 2 2 5 2 3 7" xfId="31402" xr:uid="{D1AA1ABA-D706-4B19-BCC5-C493317AB7BE}"/>
    <cellStyle name="Comma 2 2 5 2 4" xfId="20705" xr:uid="{ABB3F318-742A-4253-9B53-A37C733F9F94}"/>
    <cellStyle name="Comma 2 2 5 2 4 2" xfId="22278" xr:uid="{4E233AD8-DF99-4315-978F-662714EDFF42}"/>
    <cellStyle name="Comma 2 2 5 2 4 2 2" xfId="29754" xr:uid="{F5874353-51B6-4BF0-8DE3-FAFCE8AC6277}"/>
    <cellStyle name="Comma 2 2 5 2 4 2 2 2" xfId="49223" xr:uid="{E1E79E35-F630-46C9-A4A1-5A48A4EC6337}"/>
    <cellStyle name="Comma 2 2 5 2 4 2 2 3" xfId="39738" xr:uid="{19B0A6A5-0B04-4971-BBA7-1CDB6E20E86B}"/>
    <cellStyle name="Comma 2 2 5 2 4 2 3" xfId="26068" xr:uid="{71B4BA9E-189D-4CF7-A713-801D4E6BB610}"/>
    <cellStyle name="Comma 2 2 5 2 4 2 3 2" xfId="46045" xr:uid="{223F1395-F3E2-43AC-AFFB-5D1EC72F9D6D}"/>
    <cellStyle name="Comma 2 2 5 2 4 2 3 3" xfId="36474" xr:uid="{2A52D382-498E-4880-92D6-D7B6763DBFF1}"/>
    <cellStyle name="Comma 2 2 5 2 4 2 4" xfId="42978" xr:uid="{AF0970D9-166C-4BE7-90D5-900F70FED861}"/>
    <cellStyle name="Comma 2 2 5 2 4 2 5" xfId="33352" xr:uid="{C5E2CBF4-A14A-4631-9997-0836CBC4AC39}"/>
    <cellStyle name="Comma 2 2 5 2 4 3" xfId="28220" xr:uid="{341279F2-BD5D-4CCE-B0CD-D90070E517D1}"/>
    <cellStyle name="Comma 2 2 5 2 4 3 2" xfId="47689" xr:uid="{5658D4E6-ABD3-47C5-AD77-D93FD047122F}"/>
    <cellStyle name="Comma 2 2 5 2 4 3 3" xfId="38204" xr:uid="{3082B9C9-47BE-41D4-8EA5-1F99807DA36E}"/>
    <cellStyle name="Comma 2 2 5 2 4 4" xfId="24534" xr:uid="{E16CD295-B902-48F6-A216-20DA51D2E22B}"/>
    <cellStyle name="Comma 2 2 5 2 4 4 2" xfId="44511" xr:uid="{56B51B1F-9F33-463E-BC86-E2C1CDD91E7C}"/>
    <cellStyle name="Comma 2 2 5 2 4 4 3" xfId="34940" xr:uid="{87209E95-62EE-4276-99EE-1A27D1AE6E61}"/>
    <cellStyle name="Comma 2 2 5 2 4 5" xfId="41444" xr:uid="{5979CD85-C792-4C48-820A-92F181F9ADFD}"/>
    <cellStyle name="Comma 2 2 5 2 4 6" xfId="31816" xr:uid="{C0F4981F-F4E5-4ADF-9334-ED1163290779}"/>
    <cellStyle name="Comma 2 2 5 2 5" xfId="21007" xr:uid="{3170B3CE-1358-42C9-980D-EDDF342793F9}"/>
    <cellStyle name="Comma 2 2 5 2 5 2" xfId="22549" xr:uid="{C334C5A0-D7B7-494B-BD9E-2DABFC7A1C49}"/>
    <cellStyle name="Comma 2 2 5 2 5 2 2" xfId="30025" xr:uid="{D0C21535-0472-460D-9EBF-ABE1E9E9AF32}"/>
    <cellStyle name="Comma 2 2 5 2 5 2 2 2" xfId="49494" xr:uid="{B269FEF0-CA18-410D-A2F2-5DC0FD7BF4F8}"/>
    <cellStyle name="Comma 2 2 5 2 5 2 2 3" xfId="40009" xr:uid="{E2D2BDBD-6550-4D78-8419-15C53B5BEBB2}"/>
    <cellStyle name="Comma 2 2 5 2 5 2 3" xfId="26339" xr:uid="{2E4A2801-0D2B-4DF8-8634-B8238206685A}"/>
    <cellStyle name="Comma 2 2 5 2 5 2 3 2" xfId="46316" xr:uid="{CEB33B1A-A00C-4841-8EE8-93BB70A4861C}"/>
    <cellStyle name="Comma 2 2 5 2 5 2 3 3" xfId="36745" xr:uid="{FE7B654D-AC17-4381-95E4-4E3B268231BB}"/>
    <cellStyle name="Comma 2 2 5 2 5 2 4" xfId="43249" xr:uid="{697EC069-21A1-4CE3-B131-EBAF54B0612E}"/>
    <cellStyle name="Comma 2 2 5 2 5 2 5" xfId="33623" xr:uid="{C1578DB4-BDA4-4339-8F4D-D0253BFD7389}"/>
    <cellStyle name="Comma 2 2 5 2 5 3" xfId="28491" xr:uid="{4A488CC1-0B4F-4D74-AB87-6AA98A2C6178}"/>
    <cellStyle name="Comma 2 2 5 2 5 3 2" xfId="47960" xr:uid="{94E0DC15-3764-4205-945F-6D670C9FA6D7}"/>
    <cellStyle name="Comma 2 2 5 2 5 3 3" xfId="38475" xr:uid="{4C5F9B3D-5CB6-4FAA-9653-49ED76F24E89}"/>
    <cellStyle name="Comma 2 2 5 2 5 4" xfId="24805" xr:uid="{0132933B-77EB-4477-8869-51FFFE6A06AF}"/>
    <cellStyle name="Comma 2 2 5 2 5 4 2" xfId="44782" xr:uid="{0EF0AFBB-EECE-452B-9515-6D13B94E8FCE}"/>
    <cellStyle name="Comma 2 2 5 2 5 4 3" xfId="35211" xr:uid="{32322EDB-F227-43A1-A67F-3A5431307822}"/>
    <cellStyle name="Comma 2 2 5 2 5 5" xfId="41715" xr:uid="{47D7970E-DF75-4A9E-89B8-B49134DBBD42}"/>
    <cellStyle name="Comma 2 2 5 2 5 6" xfId="32089" xr:uid="{C5B27202-0A07-4AF0-AFC6-426E6D8B7920}"/>
    <cellStyle name="Comma 2 2 5 2 6" xfId="21639" xr:uid="{9EBC5D83-0395-43A5-A28D-A4E89D478C79}"/>
    <cellStyle name="Comma 2 2 5 2 6 2" xfId="29115" xr:uid="{E1DD4F10-BE01-456D-95A3-53B58FD8E6C3}"/>
    <cellStyle name="Comma 2 2 5 2 6 2 2" xfId="48584" xr:uid="{4D6D9091-E65E-41ED-B184-83C2201F3A71}"/>
    <cellStyle name="Comma 2 2 5 2 6 2 3" xfId="39099" xr:uid="{6657E12F-90DA-4E9B-944F-3938726C7B44}"/>
    <cellStyle name="Comma 2 2 5 2 6 3" xfId="25429" xr:uid="{49EE3884-2A1E-4A3B-8C9A-34B1A08B28E1}"/>
    <cellStyle name="Comma 2 2 5 2 6 3 2" xfId="45406" xr:uid="{0C440BB9-CEAF-466E-BEB6-200DC18B0E3C}"/>
    <cellStyle name="Comma 2 2 5 2 6 3 3" xfId="35835" xr:uid="{2B9799F1-CEF0-407C-BACC-F60C0B71E86C}"/>
    <cellStyle name="Comma 2 2 5 2 6 4" xfId="42339" xr:uid="{D63BB55D-9D53-486E-B766-0B1244E329ED}"/>
    <cellStyle name="Comma 2 2 5 2 6 5" xfId="32713" xr:uid="{840D0532-FD0D-4431-8456-795B021CAD3F}"/>
    <cellStyle name="Comma 2 2 5 2 7" xfId="27581" xr:uid="{968E5B59-E885-4C87-B592-B56DBEF866A1}"/>
    <cellStyle name="Comma 2 2 5 2 7 2" xfId="47050" xr:uid="{1C79F8AA-9208-4D6B-AE83-4B76AE435D86}"/>
    <cellStyle name="Comma 2 2 5 2 7 3" xfId="37565" xr:uid="{3BA721A1-3B78-48E1-8EA4-758016591F77}"/>
    <cellStyle name="Comma 2 2 5 2 8" xfId="23895" xr:uid="{A699F0A7-8C0E-4671-AF1F-D0B2105F25CD}"/>
    <cellStyle name="Comma 2 2 5 2 8 2" xfId="43872" xr:uid="{B18DACDA-9C2C-4684-B442-46ED39507EE7}"/>
    <cellStyle name="Comma 2 2 5 2 8 3" xfId="34301" xr:uid="{CFBDBF21-821F-4D42-A6E4-941303E0A464}"/>
    <cellStyle name="Comma 2 2 5 2 9" xfId="40805" xr:uid="{47BB6854-7D32-4A83-B813-1CE734E12003}"/>
    <cellStyle name="Comma 2 2 5 3" xfId="20071" xr:uid="{371E5133-1A15-41A8-A697-38641D3BE5D4}"/>
    <cellStyle name="Comma 2 2 5 3 2" xfId="21126" xr:uid="{3E03D190-F25E-4235-A634-C5AACEE66D27}"/>
    <cellStyle name="Comma 2 2 5 3 2 2" xfId="22668" xr:uid="{E86F3807-F695-4C13-8DD6-FFA989517561}"/>
    <cellStyle name="Comma 2 2 5 3 2 2 2" xfId="30144" xr:uid="{BE982B95-1FE4-41ED-B9DC-D4E89867254D}"/>
    <cellStyle name="Comma 2 2 5 3 2 2 2 2" xfId="49613" xr:uid="{61451A5B-1EE6-4419-B6B6-655DA1C5D07F}"/>
    <cellStyle name="Comma 2 2 5 3 2 2 2 3" xfId="40128" xr:uid="{72F9A5C3-1381-4941-9D7A-37B0941BC314}"/>
    <cellStyle name="Comma 2 2 5 3 2 2 3" xfId="26458" xr:uid="{B3A2F72F-0F67-4049-BA71-F3D3C845445A}"/>
    <cellStyle name="Comma 2 2 5 3 2 2 3 2" xfId="46435" xr:uid="{8DA2F27C-A4F9-4B24-B59E-073332B92FEC}"/>
    <cellStyle name="Comma 2 2 5 3 2 2 3 3" xfId="36864" xr:uid="{529F6995-E517-4DA9-BE07-15722DDF4FE0}"/>
    <cellStyle name="Comma 2 2 5 3 2 2 4" xfId="43368" xr:uid="{E0DE7EB8-99F6-4ACF-B00A-81CF738D9605}"/>
    <cellStyle name="Comma 2 2 5 3 2 2 5" xfId="33742" xr:uid="{311EEC8F-BA04-4E08-A78A-3F4C35F79CFF}"/>
    <cellStyle name="Comma 2 2 5 3 2 3" xfId="28610" xr:uid="{6A2BEC9D-D834-49AA-9F2E-B07E411142C3}"/>
    <cellStyle name="Comma 2 2 5 3 2 3 2" xfId="48079" xr:uid="{69A6A581-167D-4DD6-B73D-935F65748FE8}"/>
    <cellStyle name="Comma 2 2 5 3 2 3 3" xfId="38594" xr:uid="{B309C97C-521B-493E-A7CF-617938573586}"/>
    <cellStyle name="Comma 2 2 5 3 2 4" xfId="24924" xr:uid="{660BE1BB-2C56-4D1E-A60F-5191A2F49A4D}"/>
    <cellStyle name="Comma 2 2 5 3 2 4 2" xfId="44901" xr:uid="{4CEF8D33-8360-4DDF-BEC1-2119342B5FFD}"/>
    <cellStyle name="Comma 2 2 5 3 2 4 3" xfId="35330" xr:uid="{C6C3A9FF-7B04-4D06-8E3B-BA1694A0814A}"/>
    <cellStyle name="Comma 2 2 5 3 2 5" xfId="41834" xr:uid="{600808E2-290C-4B28-BECA-6754D54DB2C0}"/>
    <cellStyle name="Comma 2 2 5 3 2 6" xfId="32208" xr:uid="{073FB25F-296B-46E9-AD89-21F3C681BB0F}"/>
    <cellStyle name="Comma 2 2 5 3 3" xfId="21758" xr:uid="{E732EBA4-50F0-4025-BAC3-FA9FF356CC52}"/>
    <cellStyle name="Comma 2 2 5 3 3 2" xfId="29234" xr:uid="{E1A16E21-1233-4760-9B6F-C834F7DA1B32}"/>
    <cellStyle name="Comma 2 2 5 3 3 2 2" xfId="48703" xr:uid="{E4301E9D-0046-44F8-9DCC-D328934B7F44}"/>
    <cellStyle name="Comma 2 2 5 3 3 2 3" xfId="39218" xr:uid="{7505934B-FD52-41E0-A817-851D629E53E4}"/>
    <cellStyle name="Comma 2 2 5 3 3 3" xfId="25548" xr:uid="{790985E8-2DEB-429F-BD5F-2428F8F357B2}"/>
    <cellStyle name="Comma 2 2 5 3 3 3 2" xfId="45525" xr:uid="{8B8FDD85-513F-4A8F-86F4-18B4A79D3ECE}"/>
    <cellStyle name="Comma 2 2 5 3 3 3 3" xfId="35954" xr:uid="{55903B2D-022F-449A-B288-45790408DB58}"/>
    <cellStyle name="Comma 2 2 5 3 3 4" xfId="42458" xr:uid="{C76169CD-E793-40BB-9261-49A35DEA78A0}"/>
    <cellStyle name="Comma 2 2 5 3 3 5" xfId="32832" xr:uid="{FB7E1241-FBF7-482B-85B0-04AE8537FA2C}"/>
    <cellStyle name="Comma 2 2 5 3 4" xfId="27700" xr:uid="{F533917E-8E96-4C6A-A336-A4B0872892D3}"/>
    <cellStyle name="Comma 2 2 5 3 4 2" xfId="47169" xr:uid="{AEB62811-1D09-4038-9771-CDB82AC42049}"/>
    <cellStyle name="Comma 2 2 5 3 4 3" xfId="37684" xr:uid="{1DBA70E9-26F5-4204-854B-569ED97C90AF}"/>
    <cellStyle name="Comma 2 2 5 3 5" xfId="24015" xr:uid="{801D8FE4-142A-4E15-88A5-F254E694483F}"/>
    <cellStyle name="Comma 2 2 5 3 5 2" xfId="43992" xr:uid="{6FBA88D1-3410-40E5-B8AC-616CB44037B2}"/>
    <cellStyle name="Comma 2 2 5 3 5 3" xfId="34421" xr:uid="{EE7211F3-7C7E-4356-BE8D-9DFAB7D543E1}"/>
    <cellStyle name="Comma 2 2 5 3 6" xfId="40924" xr:uid="{11A705FA-E80E-4640-85EA-214F0E580904}"/>
    <cellStyle name="Comma 2 2 5 3 7" xfId="31285" xr:uid="{83B55AB5-183B-4666-B4A5-1FD9FC390891}"/>
    <cellStyle name="Comma 2 2 5 4" xfId="20545" xr:uid="{361F86F0-B935-432B-B3B4-93779A46B9DF}"/>
    <cellStyle name="Comma 2 2 5 4 2" xfId="22147" xr:uid="{13711038-A62C-4ED8-AB44-3C9A5DF471C7}"/>
    <cellStyle name="Comma 2 2 5 4 2 2" xfId="29623" xr:uid="{DD82A5F8-605C-4EF0-9FEE-A1BC1C979CC6}"/>
    <cellStyle name="Comma 2 2 5 4 2 2 2" xfId="49092" xr:uid="{E7D6085A-C40E-4AF1-B09B-2BD74C005B33}"/>
    <cellStyle name="Comma 2 2 5 4 2 2 3" xfId="39607" xr:uid="{2544E16E-7943-42E7-94FD-0E112E1FD3DD}"/>
    <cellStyle name="Comma 2 2 5 4 2 3" xfId="25937" xr:uid="{79AA9C2D-FF35-4626-8489-EB42AEFEA77C}"/>
    <cellStyle name="Comma 2 2 5 4 2 3 2" xfId="45914" xr:uid="{78B9FF09-8EDD-4A4A-90CF-5D4B74A5DACD}"/>
    <cellStyle name="Comma 2 2 5 4 2 3 3" xfId="36343" xr:uid="{6C22ABE5-A14F-47EF-8BAE-D0D859BF76A0}"/>
    <cellStyle name="Comma 2 2 5 4 2 4" xfId="42847" xr:uid="{1CAB1D5F-145F-44B3-BCEF-F41D422C9F09}"/>
    <cellStyle name="Comma 2 2 5 4 2 5" xfId="33221" xr:uid="{B77D4B82-1EE1-4A38-BA79-6761AD2FF543}"/>
    <cellStyle name="Comma 2 2 5 4 3" xfId="28089" xr:uid="{0A524B31-8C0E-4646-AA7C-15E761C4F376}"/>
    <cellStyle name="Comma 2 2 5 4 3 2" xfId="47558" xr:uid="{EC04A9C7-6882-4938-84D0-4A2EC7775FB1}"/>
    <cellStyle name="Comma 2 2 5 4 3 3" xfId="38073" xr:uid="{A2B6791F-5917-4129-B29B-ABC99E45DD9D}"/>
    <cellStyle name="Comma 2 2 5 4 4" xfId="24403" xr:uid="{9F8A6385-C7F4-4402-B4C8-C4A396B40BF6}"/>
    <cellStyle name="Comma 2 2 5 4 4 2" xfId="44380" xr:uid="{CBF5D691-06C2-4559-8775-4DC73883CF47}"/>
    <cellStyle name="Comma 2 2 5 4 4 3" xfId="34809" xr:uid="{86F2FF5F-E002-42BC-8A9F-EABD18C19BE4}"/>
    <cellStyle name="Comma 2 2 5 4 5" xfId="41313" xr:uid="{F27E5FFC-90D0-4844-98B0-BDE940321D5E}"/>
    <cellStyle name="Comma 2 2 5 4 6" xfId="31676" xr:uid="{E2F57870-EB80-49B9-ADB4-19CF80D80D88}"/>
    <cellStyle name="Comma 2 2 5 5" xfId="21520" xr:uid="{3ACEAEE3-97EC-451B-B40E-DEA11405D9AF}"/>
    <cellStyle name="Comma 2 2 5 5 2" xfId="28996" xr:uid="{5ABB2578-45B2-4744-BBE8-69388FDB3450}"/>
    <cellStyle name="Comma 2 2 5 5 2 2" xfId="48465" xr:uid="{E3343242-24DF-4C40-B019-F74E8D62809B}"/>
    <cellStyle name="Comma 2 2 5 5 2 3" xfId="38980" xr:uid="{08BC3A13-EC14-4A07-91FD-A591A920FDDC}"/>
    <cellStyle name="Comma 2 2 5 5 3" xfId="25310" xr:uid="{AA25AA59-1069-4F10-A065-EF50EF8C8C1A}"/>
    <cellStyle name="Comma 2 2 5 5 3 2" xfId="45287" xr:uid="{B97A4602-91DD-46FA-ACFD-9718C714EB7E}"/>
    <cellStyle name="Comma 2 2 5 5 3 3" xfId="35716" xr:uid="{DD56A5B0-FC02-42C7-AB48-073FFBB8E64B}"/>
    <cellStyle name="Comma 2 2 5 5 4" xfId="42220" xr:uid="{508CB595-BB41-444A-9D6E-3B8BAAB5D96E}"/>
    <cellStyle name="Comma 2 2 5 5 5" xfId="32594" xr:uid="{7F6D37E9-AE7B-40FA-BFE4-DEF79C2805CD}"/>
    <cellStyle name="Comma 2 2 5 6" xfId="27462" xr:uid="{78DA8E2E-93B0-4B96-98F7-2D90105C660E}"/>
    <cellStyle name="Comma 2 2 5 6 2" xfId="46931" xr:uid="{10AC4774-0463-4663-802B-628A864FCA5F}"/>
    <cellStyle name="Comma 2 2 5 6 3" xfId="37446" xr:uid="{F5AC6F11-189E-424C-B8BD-657B13C87F49}"/>
    <cellStyle name="Comma 2 2 5 7" xfId="40687" xr:uid="{240B7349-9C4B-4A14-AC86-0AB0C539A43A}"/>
    <cellStyle name="Comma 2 2 5 8" xfId="30995" xr:uid="{13E2564D-51B8-4732-8586-FC43F2F59B35}"/>
    <cellStyle name="Comma 2 2 5 9" xfId="50281" xr:uid="{A41F28AB-6F13-4A0C-AA55-A53049515A6F}"/>
    <cellStyle name="Comma 2 2 6" xfId="19817" xr:uid="{58D05BAE-09ED-467B-A963-C63056480EF0}"/>
    <cellStyle name="Comma 2 2 6 10" xfId="31121" xr:uid="{7803F514-D2F3-4117-BA7A-3D86E0416CC3}"/>
    <cellStyle name="Comma 2 2 6 2" xfId="20305" xr:uid="{11CA0368-11B8-45F9-B76B-704BA3DE812D}"/>
    <cellStyle name="Comma 2 2 6 2 2" xfId="20821" xr:uid="{536057BA-1B00-49A9-9203-2C6FC5FFB140}"/>
    <cellStyle name="Comma 2 2 6 2 2 2" xfId="22393" xr:uid="{F3188C5A-9F25-4FC1-BEB0-EA196860826E}"/>
    <cellStyle name="Comma 2 2 6 2 2 2 2" xfId="29869" xr:uid="{B7FCC8C7-1C46-4AA9-8555-E913E909DC9B}"/>
    <cellStyle name="Comma 2 2 6 2 2 2 2 2" xfId="49338" xr:uid="{11D022C5-B1FF-4881-BF79-5BE754745B4C}"/>
    <cellStyle name="Comma 2 2 6 2 2 2 2 3" xfId="39853" xr:uid="{975F67C5-CF77-43BC-80FF-EEFC00B7EAC3}"/>
    <cellStyle name="Comma 2 2 6 2 2 2 3" xfId="26183" xr:uid="{E2EABC98-77BB-43E6-AB52-593AB8C1CAA5}"/>
    <cellStyle name="Comma 2 2 6 2 2 2 3 2" xfId="46160" xr:uid="{513F54FF-64A3-4FCB-A7C4-8020C56BF69F}"/>
    <cellStyle name="Comma 2 2 6 2 2 2 3 3" xfId="36589" xr:uid="{871D2AAD-075F-404D-9FFE-2F61DF5E47A1}"/>
    <cellStyle name="Comma 2 2 6 2 2 2 4" xfId="43093" xr:uid="{057F2611-CA9D-44DF-B3F7-C828FD77AED8}"/>
    <cellStyle name="Comma 2 2 6 2 2 2 5" xfId="33467" xr:uid="{79C4212E-AC77-4BB3-961B-2E2F7A99253B}"/>
    <cellStyle name="Comma 2 2 6 2 2 3" xfId="28335" xr:uid="{5ECEF84A-431C-47F8-BB4B-3A7E555A5B49}"/>
    <cellStyle name="Comma 2 2 6 2 2 3 2" xfId="47804" xr:uid="{BB442652-FDCF-436A-8B3C-7CA032A73582}"/>
    <cellStyle name="Comma 2 2 6 2 2 3 3" xfId="38319" xr:uid="{5098447F-1112-4D2C-B1BD-06042E6DF2A5}"/>
    <cellStyle name="Comma 2 2 6 2 2 4" xfId="24649" xr:uid="{9CBADEF2-1615-41A5-9CE4-07F05E86FB21}"/>
    <cellStyle name="Comma 2 2 6 2 2 4 2" xfId="44626" xr:uid="{E9C7C4C9-43CC-4143-87D6-2BB8CBA005BE}"/>
    <cellStyle name="Comma 2 2 6 2 2 4 3" xfId="35055" xr:uid="{1286F9FE-93B2-4E98-8BAE-81893AA67EAA}"/>
    <cellStyle name="Comma 2 2 6 2 2 5" xfId="41559" xr:uid="{ACA382AF-29EC-4CC9-AD73-D615F312F5CF}"/>
    <cellStyle name="Comma 2 2 6 2 2 6" xfId="31931" xr:uid="{DC710485-BC7A-42AF-9F9F-DD2BC0E5384C}"/>
    <cellStyle name="Comma 2 2 6 2 3" xfId="21358" xr:uid="{A2A54D2D-9A2D-4FB2-9DCC-5BFA164057F2}"/>
    <cellStyle name="Comma 2 2 6 2 3 2" xfId="22900" xr:uid="{F960487F-6218-4967-B920-55CF6312D329}"/>
    <cellStyle name="Comma 2 2 6 2 3 2 2" xfId="30376" xr:uid="{C2D65DC3-CB40-4DA1-B214-296CA3F92592}"/>
    <cellStyle name="Comma 2 2 6 2 3 2 2 2" xfId="49845" xr:uid="{91F4F234-C2E5-4C8C-B92F-69072B5EAC8D}"/>
    <cellStyle name="Comma 2 2 6 2 3 2 2 3" xfId="40360" xr:uid="{DE957478-8061-42D9-8976-4A4A59B1C25B}"/>
    <cellStyle name="Comma 2 2 6 2 3 2 3" xfId="26690" xr:uid="{2BDF9567-08EE-4158-8804-C0359E9B3169}"/>
    <cellStyle name="Comma 2 2 6 2 3 2 3 2" xfId="46667" xr:uid="{23590C16-1BB4-4D5A-A16B-F4F323CD85C4}"/>
    <cellStyle name="Comma 2 2 6 2 3 2 3 3" xfId="37096" xr:uid="{A5863410-9F89-4383-BA3F-6FCEEB7E12AF}"/>
    <cellStyle name="Comma 2 2 6 2 3 2 4" xfId="43600" xr:uid="{FF7513F7-8B18-4E73-AFDC-C849F3A0EA20}"/>
    <cellStyle name="Comma 2 2 6 2 3 2 5" xfId="33974" xr:uid="{F79E65F4-1CB5-4362-A3A7-8B4A38A3C306}"/>
    <cellStyle name="Comma 2 2 6 2 3 3" xfId="28842" xr:uid="{6B91157E-5AEF-4C50-9005-9F0FB9DC9434}"/>
    <cellStyle name="Comma 2 2 6 2 3 3 2" xfId="48311" xr:uid="{630E8678-50CA-4EBB-80DF-163E7C6C79DB}"/>
    <cellStyle name="Comma 2 2 6 2 3 3 3" xfId="38826" xr:uid="{65638C32-6BC3-4489-A9FF-BDB9C09B4EA3}"/>
    <cellStyle name="Comma 2 2 6 2 3 4" xfId="25156" xr:uid="{9C0B2C52-F966-45E0-9E91-5CF0C337FFDB}"/>
    <cellStyle name="Comma 2 2 6 2 3 4 2" xfId="45133" xr:uid="{CEB84F15-B621-4592-90D1-BCF51FA40051}"/>
    <cellStyle name="Comma 2 2 6 2 3 4 3" xfId="35562" xr:uid="{2E3EFA98-9CE8-4866-87F7-3761E703EC20}"/>
    <cellStyle name="Comma 2 2 6 2 3 5" xfId="42066" xr:uid="{1E64BBA6-0F72-4B84-96AC-DBF2B6640C04}"/>
    <cellStyle name="Comma 2 2 6 2 3 6" xfId="32440" xr:uid="{763C35F9-CEA4-4DF2-B108-38371E025F98}"/>
    <cellStyle name="Comma 2 2 6 2 4" xfId="21990" xr:uid="{A55746C5-4776-4705-9BB0-74DEB4C7A8C5}"/>
    <cellStyle name="Comma 2 2 6 2 4 2" xfId="29466" xr:uid="{0AC4FE42-52A6-4E05-B60F-D84E07B396ED}"/>
    <cellStyle name="Comma 2 2 6 2 4 2 2" xfId="48935" xr:uid="{4E69E8D1-EA3A-4CDA-891C-8BA52446F5EC}"/>
    <cellStyle name="Comma 2 2 6 2 4 2 3" xfId="39450" xr:uid="{9B5742F7-6B1E-4960-8C61-FBCDC4C17232}"/>
    <cellStyle name="Comma 2 2 6 2 4 3" xfId="25780" xr:uid="{F512F60C-D22C-44F7-B443-2EF2704B0F9A}"/>
    <cellStyle name="Comma 2 2 6 2 4 3 2" xfId="45757" xr:uid="{5AC54CA8-5C99-4A84-AC2F-1B0C885F1820}"/>
    <cellStyle name="Comma 2 2 6 2 4 3 3" xfId="36186" xr:uid="{1D9CF018-D35B-42E4-B92D-0B2D3D17A454}"/>
    <cellStyle name="Comma 2 2 6 2 4 4" xfId="42690" xr:uid="{2A7E1D4B-F04E-49C1-9B24-65129CF81DFD}"/>
    <cellStyle name="Comma 2 2 6 2 4 5" xfId="33064" xr:uid="{6C5FC11B-8A35-437D-AD78-20DBC0CE3846}"/>
    <cellStyle name="Comma 2 2 6 2 5" xfId="27932" xr:uid="{559C1552-CFA2-46D8-AEF3-2BC3F8CD7CC6}"/>
    <cellStyle name="Comma 2 2 6 2 5 2" xfId="47401" xr:uid="{7EC6D722-EECF-44D8-93A4-D9D829300D76}"/>
    <cellStyle name="Comma 2 2 6 2 5 3" xfId="37916" xr:uid="{7258C6C0-37E7-44D8-9802-4ACB07513516}"/>
    <cellStyle name="Comma 2 2 6 2 6" xfId="24247" xr:uid="{299A5349-5D89-4024-9C2D-B3271BEF3F0A}"/>
    <cellStyle name="Comma 2 2 6 2 6 2" xfId="44224" xr:uid="{D893D21B-042D-4EB0-9AE2-03731A140777}"/>
    <cellStyle name="Comma 2 2 6 2 6 3" xfId="34653" xr:uid="{636B390A-4194-42E6-BAE8-81F3F46BFEAA}"/>
    <cellStyle name="Comma 2 2 6 2 7" xfId="41156" xr:uid="{3686004E-3BA8-4F6F-9038-2618A57F656E}"/>
    <cellStyle name="Comma 2 2 6 2 8" xfId="31517" xr:uid="{596C8DAF-2931-4952-91F4-19820ED1511E}"/>
    <cellStyle name="Comma 2 2 6 3" xfId="20174" xr:uid="{4B42E35F-95A1-46F4-B8B5-0045D355B38F}"/>
    <cellStyle name="Comma 2 2 6 3 2" xfId="21227" xr:uid="{A216B865-B79E-4611-928B-B81F0D4C918B}"/>
    <cellStyle name="Comma 2 2 6 3 2 2" xfId="22769" xr:uid="{055400FB-9310-4129-A0EC-1D5B52E864BD}"/>
    <cellStyle name="Comma 2 2 6 3 2 2 2" xfId="30245" xr:uid="{25BC0417-4287-46F4-BE0C-9CE30F0471F1}"/>
    <cellStyle name="Comma 2 2 6 3 2 2 2 2" xfId="49714" xr:uid="{622CB71C-0F99-4B29-B19D-4B4180D012F8}"/>
    <cellStyle name="Comma 2 2 6 3 2 2 2 3" xfId="40229" xr:uid="{827EAF73-4946-4EB7-8246-A0A9C539B540}"/>
    <cellStyle name="Comma 2 2 6 3 2 2 3" xfId="26559" xr:uid="{FFA548D2-5475-4761-B17A-6779F30A2807}"/>
    <cellStyle name="Comma 2 2 6 3 2 2 3 2" xfId="46536" xr:uid="{F0BEB223-7343-48B7-9163-F1104DB2D2F1}"/>
    <cellStyle name="Comma 2 2 6 3 2 2 3 3" xfId="36965" xr:uid="{B5A103E0-A3EC-4F56-B7B5-B7FC01ABD4B0}"/>
    <cellStyle name="Comma 2 2 6 3 2 2 4" xfId="43469" xr:uid="{CFFD2CC1-E7E4-434B-8963-FE17C81DD814}"/>
    <cellStyle name="Comma 2 2 6 3 2 2 5" xfId="33843" xr:uid="{61E1C7AA-0E6C-4FC3-A1D6-CE0B3F43F13C}"/>
    <cellStyle name="Comma 2 2 6 3 2 3" xfId="28711" xr:uid="{9F91340A-058C-4541-8B3D-A03F9D2864B0}"/>
    <cellStyle name="Comma 2 2 6 3 2 3 2" xfId="48180" xr:uid="{CA741CD4-D70C-4637-B161-F72D9FB84804}"/>
    <cellStyle name="Comma 2 2 6 3 2 3 3" xfId="38695" xr:uid="{0916D80C-5606-4B4D-AA62-2F4ECDF16664}"/>
    <cellStyle name="Comma 2 2 6 3 2 4" xfId="25025" xr:uid="{82271542-0944-4C19-95AD-88134D4A294F}"/>
    <cellStyle name="Comma 2 2 6 3 2 4 2" xfId="45002" xr:uid="{59E79531-EA21-4E6E-981D-36D547A99FD6}"/>
    <cellStyle name="Comma 2 2 6 3 2 4 3" xfId="35431" xr:uid="{D061EE50-8350-44E4-AE71-3EACEFC3FFF8}"/>
    <cellStyle name="Comma 2 2 6 3 2 5" xfId="41935" xr:uid="{C9FCCB90-DBDB-406C-8057-9F262A0F8B4D}"/>
    <cellStyle name="Comma 2 2 6 3 2 6" xfId="32309" xr:uid="{BD17C063-DE67-41C8-BDAF-2EC48741BF32}"/>
    <cellStyle name="Comma 2 2 6 3 3" xfId="21859" xr:uid="{6E322C2C-370B-43ED-9137-D8E1250681D3}"/>
    <cellStyle name="Comma 2 2 6 3 3 2" xfId="29335" xr:uid="{F075F1CF-5012-4AA2-B046-446407B92F8C}"/>
    <cellStyle name="Comma 2 2 6 3 3 2 2" xfId="48804" xr:uid="{6C41E71D-8326-4B72-BBF1-47C87B4E20B2}"/>
    <cellStyle name="Comma 2 2 6 3 3 2 3" xfId="39319" xr:uid="{C4DDF46F-3353-434C-83CE-89AAAC535BC6}"/>
    <cellStyle name="Comma 2 2 6 3 3 3" xfId="25649" xr:uid="{6B9C42C3-38A5-4B88-922F-474518577D15}"/>
    <cellStyle name="Comma 2 2 6 3 3 3 2" xfId="45626" xr:uid="{792ECEB6-D6A6-451D-87BC-CEF11F70B2C9}"/>
    <cellStyle name="Comma 2 2 6 3 3 3 3" xfId="36055" xr:uid="{74070BB6-D618-453C-BA7F-99F0874C1148}"/>
    <cellStyle name="Comma 2 2 6 3 3 4" xfId="42559" xr:uid="{029DE2C6-2482-4C39-B66D-AE1DCC126CB3}"/>
    <cellStyle name="Comma 2 2 6 3 3 5" xfId="32933" xr:uid="{34FADCB4-1285-4D5E-B399-44C4BDCCC77F}"/>
    <cellStyle name="Comma 2 2 6 3 4" xfId="27801" xr:uid="{EA621C12-5D00-4D46-A506-E941BC638E80}"/>
    <cellStyle name="Comma 2 2 6 3 4 2" xfId="47270" xr:uid="{5F8F83F0-ED56-4C11-96A5-12A23E2C41D1}"/>
    <cellStyle name="Comma 2 2 6 3 4 3" xfId="37785" xr:uid="{EBE249B1-7B5C-48FA-87C2-50704C9F9D28}"/>
    <cellStyle name="Comma 2 2 6 3 5" xfId="24116" xr:uid="{0484AEA5-3BDA-4F1A-A947-2C21ABC052C2}"/>
    <cellStyle name="Comma 2 2 6 3 5 2" xfId="44093" xr:uid="{949FB06D-3F22-49F8-8B49-085E56455179}"/>
    <cellStyle name="Comma 2 2 6 3 5 3" xfId="34522" xr:uid="{AE11D361-5F39-4D08-97C2-58771B29B923}"/>
    <cellStyle name="Comma 2 2 6 3 6" xfId="41025" xr:uid="{D250117C-5130-490C-B89B-21085C0A096C}"/>
    <cellStyle name="Comma 2 2 6 3 7" xfId="31386" xr:uid="{95E35342-435D-43F9-A8B7-625DEEE8D59D}"/>
    <cellStyle name="Comma 2 2 6 4" xfId="20689" xr:uid="{B0D0524B-E811-430C-B688-A58EAD3A1391}"/>
    <cellStyle name="Comma 2 2 6 4 2" xfId="22262" xr:uid="{CB56006B-6DB9-4209-965B-0127B9571F40}"/>
    <cellStyle name="Comma 2 2 6 4 2 2" xfId="29738" xr:uid="{78CB853E-BDD5-462A-B371-E51E5354433C}"/>
    <cellStyle name="Comma 2 2 6 4 2 2 2" xfId="49207" xr:uid="{3204F9CE-11CB-4C06-B4E9-3BF89B638339}"/>
    <cellStyle name="Comma 2 2 6 4 2 2 3" xfId="39722" xr:uid="{D2E9BC06-46DC-4B75-AB4F-80FC368848FD}"/>
    <cellStyle name="Comma 2 2 6 4 2 3" xfId="26052" xr:uid="{F609BCEE-2582-429B-8FF9-A4FF491B165E}"/>
    <cellStyle name="Comma 2 2 6 4 2 3 2" xfId="46029" xr:uid="{0C8C38B4-0703-4EF7-8C95-B4A4A79948C2}"/>
    <cellStyle name="Comma 2 2 6 4 2 3 3" xfId="36458" xr:uid="{5B28EFE6-2048-4AC7-B033-DF117A1B736E}"/>
    <cellStyle name="Comma 2 2 6 4 2 4" xfId="42962" xr:uid="{6FDA54DC-684E-499F-A4AD-11ACBD6B3CE7}"/>
    <cellStyle name="Comma 2 2 6 4 2 5" xfId="33336" xr:uid="{1CBAB6BC-6B58-48EA-AABC-149A5B1FE375}"/>
    <cellStyle name="Comma 2 2 6 4 3" xfId="28204" xr:uid="{CD288575-CFE5-4EE5-985A-3D6C6F16A3B0}"/>
    <cellStyle name="Comma 2 2 6 4 3 2" xfId="47673" xr:uid="{1FEC8167-4F95-4DD0-A8BF-6B2FDF186BDE}"/>
    <cellStyle name="Comma 2 2 6 4 3 3" xfId="38188" xr:uid="{A883EA61-CFFD-4771-8697-932A0B1C4E45}"/>
    <cellStyle name="Comma 2 2 6 4 4" xfId="24518" xr:uid="{AA06611A-BBAD-4DD6-A6AC-22EA71F38EE5}"/>
    <cellStyle name="Comma 2 2 6 4 4 2" xfId="44495" xr:uid="{5C47B720-329A-43CA-9FC9-B49CB808496E}"/>
    <cellStyle name="Comma 2 2 6 4 4 3" xfId="34924" xr:uid="{CB53DC4B-05AE-4027-9648-2D694C5C30A1}"/>
    <cellStyle name="Comma 2 2 6 4 5" xfId="41428" xr:uid="{6109602C-EC96-46C9-BBC5-645323C57DDF}"/>
    <cellStyle name="Comma 2 2 6 4 6" xfId="31800" xr:uid="{2BC23AB2-169E-422A-8109-C79BCA8F2EC2}"/>
    <cellStyle name="Comma 2 2 6 5" xfId="20989" xr:uid="{DF631E67-02B2-461F-949F-87230258A83D}"/>
    <cellStyle name="Comma 2 2 6 5 2" xfId="22531" xr:uid="{D7BAF02F-8131-43C7-934F-648AC54E29DF}"/>
    <cellStyle name="Comma 2 2 6 5 2 2" xfId="30007" xr:uid="{1D002312-FED7-4836-8ADB-EF1196FED271}"/>
    <cellStyle name="Comma 2 2 6 5 2 2 2" xfId="49476" xr:uid="{B98E2902-EEE4-46ED-969E-4D16F93D796F}"/>
    <cellStyle name="Comma 2 2 6 5 2 2 3" xfId="39991" xr:uid="{F45C5E36-E7D6-4677-99D6-918CCAB5D323}"/>
    <cellStyle name="Comma 2 2 6 5 2 3" xfId="26321" xr:uid="{3F59FC94-1DC7-4178-9505-D3AF5B6BC928}"/>
    <cellStyle name="Comma 2 2 6 5 2 3 2" xfId="46298" xr:uid="{D61F8A9B-0B58-4FF2-B6D3-739E382F0D7B}"/>
    <cellStyle name="Comma 2 2 6 5 2 3 3" xfId="36727" xr:uid="{B00DB4A9-B489-4D85-95B9-D6B97EBEE459}"/>
    <cellStyle name="Comma 2 2 6 5 2 4" xfId="43231" xr:uid="{669F247B-E3A7-4C50-9C2C-F8A9B10B49F4}"/>
    <cellStyle name="Comma 2 2 6 5 2 5" xfId="33605" xr:uid="{D153FBA5-BE47-45E0-8FEF-39079A57854D}"/>
    <cellStyle name="Comma 2 2 6 5 3" xfId="28473" xr:uid="{B4B6DA4B-FE7D-4890-8CC1-09294C50B3C3}"/>
    <cellStyle name="Comma 2 2 6 5 3 2" xfId="47942" xr:uid="{8F25DDD2-5FA0-47AA-B80C-E8549068D4A5}"/>
    <cellStyle name="Comma 2 2 6 5 3 3" xfId="38457" xr:uid="{1041A370-44D4-4569-8CCC-81333B89BB32}"/>
    <cellStyle name="Comma 2 2 6 5 4" xfId="24787" xr:uid="{CDD4A585-DFF7-4161-9DE1-F5D65830E3DA}"/>
    <cellStyle name="Comma 2 2 6 5 4 2" xfId="44764" xr:uid="{4C486EAB-9F4C-4CFC-9753-E68A1F0B17F8}"/>
    <cellStyle name="Comma 2 2 6 5 4 3" xfId="35193" xr:uid="{E8999133-EA7D-4DB4-9AEE-A9A1631F449A}"/>
    <cellStyle name="Comma 2 2 6 5 5" xfId="41697" xr:uid="{29C341C7-588C-4AC9-B4DB-99B974968A56}"/>
    <cellStyle name="Comma 2 2 6 5 6" xfId="32071" xr:uid="{F9C6CA52-E01E-473C-80A8-FF0319C4A37D}"/>
    <cellStyle name="Comma 2 2 6 6" xfId="21621" xr:uid="{237586BF-D76B-44A8-87B1-1D7F1C12F818}"/>
    <cellStyle name="Comma 2 2 6 6 2" xfId="29097" xr:uid="{132185E1-B109-430F-AC4F-239FE8DFDB69}"/>
    <cellStyle name="Comma 2 2 6 6 2 2" xfId="48566" xr:uid="{E2119056-1255-408E-AC82-597BF925875B}"/>
    <cellStyle name="Comma 2 2 6 6 2 3" xfId="39081" xr:uid="{51B66F7E-BB07-430F-A6E4-74983CBACD10}"/>
    <cellStyle name="Comma 2 2 6 6 3" xfId="25411" xr:uid="{89900F04-F48F-4F21-85B0-9E8375382723}"/>
    <cellStyle name="Comma 2 2 6 6 3 2" xfId="45388" xr:uid="{553880B1-1348-4AA5-9538-FB2C66521BBA}"/>
    <cellStyle name="Comma 2 2 6 6 3 3" xfId="35817" xr:uid="{EF81B271-B0BD-4767-843B-33CC7EFB04D5}"/>
    <cellStyle name="Comma 2 2 6 6 4" xfId="42321" xr:uid="{EEE3F54E-D29E-400F-9F3C-743CA1BF1C13}"/>
    <cellStyle name="Comma 2 2 6 6 5" xfId="32695" xr:uid="{3AB662FE-56EB-4F12-9956-67C0EB10C321}"/>
    <cellStyle name="Comma 2 2 6 7" xfId="27562" xr:uid="{F608D901-7EB3-4E69-9472-00EAD704284E}"/>
    <cellStyle name="Comma 2 2 6 7 2" xfId="47031" xr:uid="{898D37AD-30BC-4E93-84BE-4D88D05711F0}"/>
    <cellStyle name="Comma 2 2 6 7 3" xfId="37546" xr:uid="{F34F61E4-41EB-412A-807B-87491EEFADF3}"/>
    <cellStyle name="Comma 2 2 6 8" xfId="23877" xr:uid="{CDA3B01C-2ECF-4E6B-BFB3-206761206B11}"/>
    <cellStyle name="Comma 2 2 6 8 2" xfId="43854" xr:uid="{AF50E75F-CF1E-40F7-9D52-DE80E12E97F7}"/>
    <cellStyle name="Comma 2 2 6 8 3" xfId="34283" xr:uid="{BFBF0AA2-F6E1-467B-9E81-BE9D883B4DF6}"/>
    <cellStyle name="Comma 2 2 6 9" xfId="40787" xr:uid="{47C5B2A3-9D83-4018-AD37-903BA74DDEC0}"/>
    <cellStyle name="Comma 2 2 7" xfId="20054" xr:uid="{4BD2B33D-C6A4-47BA-98DA-563E03F5B51F}"/>
    <cellStyle name="Comma 2 2 7 2" xfId="21109" xr:uid="{1CFB7BC5-1CBC-4761-9FF3-321A39966467}"/>
    <cellStyle name="Comma 2 2 7 2 2" xfId="22651" xr:uid="{5DFF07B8-6AA6-4A2B-9EBB-F1E8AC37CC1C}"/>
    <cellStyle name="Comma 2 2 7 2 2 2" xfId="30127" xr:uid="{7B5448AC-9CF5-4367-AB74-7A6DA54667D4}"/>
    <cellStyle name="Comma 2 2 7 2 2 2 2" xfId="49596" xr:uid="{E3E70448-8D4F-4911-A5A0-E74147BABC3F}"/>
    <cellStyle name="Comma 2 2 7 2 2 2 3" xfId="40111" xr:uid="{29D308B6-A3C1-4D21-BF17-BFBB4FAF945E}"/>
    <cellStyle name="Comma 2 2 7 2 2 3" xfId="26441" xr:uid="{CE0F871D-C68F-4D43-8C63-5C8D35FE6CD5}"/>
    <cellStyle name="Comma 2 2 7 2 2 3 2" xfId="46418" xr:uid="{B93E0525-5976-423F-9CD7-D1AEA35786F8}"/>
    <cellStyle name="Comma 2 2 7 2 2 3 3" xfId="36847" xr:uid="{2A42F104-FF5D-4729-A1CC-32E907A41FBD}"/>
    <cellStyle name="Comma 2 2 7 2 2 4" xfId="43351" xr:uid="{30E29B34-99F5-48D8-A190-8735C5987216}"/>
    <cellStyle name="Comma 2 2 7 2 2 5" xfId="33725" xr:uid="{2F817297-0A5A-4820-89C2-9076419120AD}"/>
    <cellStyle name="Comma 2 2 7 2 3" xfId="28593" xr:uid="{A9E0CB0B-11DE-4B88-A5B9-569529B5621D}"/>
    <cellStyle name="Comma 2 2 7 2 3 2" xfId="48062" xr:uid="{ACBA28B7-150F-40B6-87CF-0B2FA68DA139}"/>
    <cellStyle name="Comma 2 2 7 2 3 3" xfId="38577" xr:uid="{8E9A44EA-4DCA-4939-BDAC-7620A345EC6D}"/>
    <cellStyle name="Comma 2 2 7 2 4" xfId="24907" xr:uid="{2510F44B-D68A-4B9A-A0AB-5F6732819788}"/>
    <cellStyle name="Comma 2 2 7 2 4 2" xfId="44884" xr:uid="{51571B13-7EBA-4986-986A-74803834A3E1}"/>
    <cellStyle name="Comma 2 2 7 2 4 3" xfId="35313" xr:uid="{C446DEDC-8CC7-499A-A261-21A795AD3CBD}"/>
    <cellStyle name="Comma 2 2 7 2 5" xfId="41817" xr:uid="{7433F3E9-C68F-42AB-996D-FB1A3731A153}"/>
    <cellStyle name="Comma 2 2 7 2 6" xfId="32191" xr:uid="{4C408CD0-5C40-4A6E-B2EF-04BAC5E648CD}"/>
    <cellStyle name="Comma 2 2 7 3" xfId="21741" xr:uid="{CB648583-FC34-455B-A954-ECFFF585289D}"/>
    <cellStyle name="Comma 2 2 7 3 2" xfId="29217" xr:uid="{3D0467DC-C4DF-42D3-8784-B409976D2ECA}"/>
    <cellStyle name="Comma 2 2 7 3 2 2" xfId="48686" xr:uid="{DBB534B3-5308-4722-8BDF-328C75698368}"/>
    <cellStyle name="Comma 2 2 7 3 2 3" xfId="39201" xr:uid="{840CA899-3E2A-4836-B423-973D47933908}"/>
    <cellStyle name="Comma 2 2 7 3 3" xfId="25531" xr:uid="{4A428602-06AA-4545-B2A3-3B79771C6702}"/>
    <cellStyle name="Comma 2 2 7 3 3 2" xfId="45508" xr:uid="{B3C2301D-4C22-4711-8173-0CECAE2E3C9A}"/>
    <cellStyle name="Comma 2 2 7 3 3 3" xfId="35937" xr:uid="{103FB0D6-3DFF-45D9-8A45-8D7DA299ED21}"/>
    <cellStyle name="Comma 2 2 7 3 4" xfId="42441" xr:uid="{AE91C253-AB4E-48FF-9286-6D9B68BE5164}"/>
    <cellStyle name="Comma 2 2 7 3 5" xfId="32815" xr:uid="{A8D3F065-2603-4D1D-89F7-875A2553F1AE}"/>
    <cellStyle name="Comma 2 2 7 4" xfId="27683" xr:uid="{BAE4ACC8-83D6-434D-9E46-76107CBB2A4A}"/>
    <cellStyle name="Comma 2 2 7 4 2" xfId="47152" xr:uid="{6E9AF71F-7071-406C-BBFE-02A305F9F65D}"/>
    <cellStyle name="Comma 2 2 7 4 3" xfId="37667" xr:uid="{05B53ADF-1B66-4F7C-9602-F421273640A3}"/>
    <cellStyle name="Comma 2 2 7 5" xfId="23998" xr:uid="{9E7197FA-BBC4-47AF-906F-DA885EE8A4B4}"/>
    <cellStyle name="Comma 2 2 7 5 2" xfId="43975" xr:uid="{E73B9870-45AE-4643-AD49-B196D7A168B5}"/>
    <cellStyle name="Comma 2 2 7 5 3" xfId="34404" xr:uid="{0D91C47D-AA67-4013-8A1F-6A244B4C44AE}"/>
    <cellStyle name="Comma 2 2 7 6" xfId="40907" xr:uid="{F5D34894-9055-4731-A82E-606D070D8AA1}"/>
    <cellStyle name="Comma 2 2 7 7" xfId="31268" xr:uid="{0DF14659-B4C5-4291-9E10-A86CC33D3658}"/>
    <cellStyle name="Comma 2 2 8" xfId="20497" xr:uid="{5AB3B9DA-6F33-452E-8CFD-B1C0D9BB8B44}"/>
    <cellStyle name="Comma 2 2 8 2" xfId="22127" xr:uid="{9E4EE391-484C-4089-8540-91B12769F2A3}"/>
    <cellStyle name="Comma 2 2 8 2 2" xfId="29603" xr:uid="{C5B3B142-556F-43E3-BE33-FEA951E9974B}"/>
    <cellStyle name="Comma 2 2 8 2 2 2" xfId="49072" xr:uid="{3BD881D9-EE23-4F94-A9B0-C589C3C842DF}"/>
    <cellStyle name="Comma 2 2 8 2 2 3" xfId="39587" xr:uid="{31EBB69B-B0E9-4AFA-98ED-8B267EA4254D}"/>
    <cellStyle name="Comma 2 2 8 2 3" xfId="25917" xr:uid="{4C31C224-4232-4B95-BA9C-D222860F1C82}"/>
    <cellStyle name="Comma 2 2 8 2 3 2" xfId="45894" xr:uid="{F3D1B9FA-3BF7-44D6-8C5E-CB6EA1C30AD7}"/>
    <cellStyle name="Comma 2 2 8 2 3 3" xfId="36323" xr:uid="{1D516356-DA84-48B0-9D66-667399BFC8C2}"/>
    <cellStyle name="Comma 2 2 8 2 4" xfId="42827" xr:uid="{2C75ABF6-181A-40EF-9EF6-EC94F27F7F01}"/>
    <cellStyle name="Comma 2 2 8 2 5" xfId="33201" xr:uid="{62A83FB5-C96B-427C-816C-FA5543450BD0}"/>
    <cellStyle name="Comma 2 2 8 3" xfId="28069" xr:uid="{29E12899-C5BB-4AAD-A6A8-E2E548818D92}"/>
    <cellStyle name="Comma 2 2 8 3 2" xfId="47538" xr:uid="{1AC83135-C7E4-460D-9C4B-862E1E9BC0C9}"/>
    <cellStyle name="Comma 2 2 8 3 3" xfId="38053" xr:uid="{EA4D5749-CAE5-4E0D-A773-6BA459662B80}"/>
    <cellStyle name="Comma 2 2 8 4" xfId="24383" xr:uid="{736F4FFD-B047-4329-B8AF-4F6D959F15EB}"/>
    <cellStyle name="Comma 2 2 8 4 2" xfId="44360" xr:uid="{C279CC22-6CFB-4058-866C-B7C542954F3C}"/>
    <cellStyle name="Comma 2 2 8 4 3" xfId="34789" xr:uid="{208C4B7C-18CC-480B-A725-E31247762FB1}"/>
    <cellStyle name="Comma 2 2 8 5" xfId="41293" xr:uid="{DF5CD068-2059-4F7A-B324-E09DCD7F7008}"/>
    <cellStyle name="Comma 2 2 8 6" xfId="31656" xr:uid="{98380A28-A222-42E7-8911-E700A6DF26FC}"/>
    <cellStyle name="Comma 2 2 9" xfId="21504" xr:uid="{EEB1AA8B-7F22-47C8-AE26-E6E00F5D4B93}"/>
    <cellStyle name="Comma 2 2 9 2" xfId="28980" xr:uid="{3FCC24EA-35BD-454E-AA09-A030D92CD8F5}"/>
    <cellStyle name="Comma 2 2 9 2 2" xfId="48449" xr:uid="{01B50EC1-C5E2-4862-BEDB-4BC6CA2FD9B0}"/>
    <cellStyle name="Comma 2 2 9 2 3" xfId="38964" xr:uid="{4B472DCB-2BE9-4BD9-810B-431A24EFBC10}"/>
    <cellStyle name="Comma 2 2 9 3" xfId="25294" xr:uid="{522305E7-9169-4CA9-BD95-7617BC254028}"/>
    <cellStyle name="Comma 2 2 9 3 2" xfId="45271" xr:uid="{ECD26358-99E2-41AA-B82D-90263E85A560}"/>
    <cellStyle name="Comma 2 2 9 3 3" xfId="35700" xr:uid="{08700DF6-BAFA-4672-A560-A2EECA7FA510}"/>
    <cellStyle name="Comma 2 2 9 4" xfId="42204" xr:uid="{D600E669-37FF-473B-9690-89ED814F0100}"/>
    <cellStyle name="Comma 2 2 9 5" xfId="32578" xr:uid="{AE9E65D8-A5B9-45CF-920C-3D1FA1734A12}"/>
    <cellStyle name="Comma 2 20" xfId="18195" xr:uid="{DFCBFD45-A909-4E12-B90F-BCF82ADA7887}"/>
    <cellStyle name="Comma 2 20 2" xfId="50100" xr:uid="{BB6521EA-1A6D-4DB2-85DC-B35EA95B9256}"/>
    <cellStyle name="Comma 2 20 3" xfId="40637" xr:uid="{1987B20C-561F-41EA-B456-0229C4E2C96F}"/>
    <cellStyle name="Comma 2 21" xfId="40646" xr:uid="{78303378-3C50-4437-A671-B3B38221FEF6}"/>
    <cellStyle name="Comma 2 22" xfId="30672" xr:uid="{B24D5216-C1BD-4319-82BF-6CC5A5B3EE7C}"/>
    <cellStyle name="Comma 2 23" xfId="50123" xr:uid="{7E57D6B2-2B21-48B4-8B8D-54B8B3E1460B}"/>
    <cellStyle name="Comma 2 24" xfId="50152" xr:uid="{AF9F2DEF-14EA-4209-B515-D252EB1FC0A1}"/>
    <cellStyle name="Comma 2 25" xfId="2351" xr:uid="{876D27EC-B457-431F-88DE-8E7FDE1746E7}"/>
    <cellStyle name="Comma 2 26" xfId="50325" xr:uid="{17FDA245-42AF-4B97-B9C7-CD995DABD69A}"/>
    <cellStyle name="Comma 2 3" xfId="5" xr:uid="{00000000-0005-0000-0000-000004000000}"/>
    <cellStyle name="Comma 2 3 10" xfId="19142" xr:uid="{8666F7D7-987A-49FD-AF05-A93FE1F94012}"/>
    <cellStyle name="Comma 2 3 10 2" xfId="40656" xr:uid="{460FC433-A092-47D4-82AA-1F58B84C8F0A}"/>
    <cellStyle name="Comma 2 3 11" xfId="30937" xr:uid="{BAAA8BC9-119D-4AAA-99A2-8B5BA0DCF219}"/>
    <cellStyle name="Comma 2 3 12" xfId="50175" xr:uid="{D3CDE277-897C-491F-8C89-B74E969A793A}"/>
    <cellStyle name="Comma 2 3 13" xfId="8025" xr:uid="{7AC440CA-4C37-4224-849D-3D89F825D254}"/>
    <cellStyle name="Comma 2 3 14" xfId="50332" xr:uid="{1D76512F-9D80-416D-A5AD-7103D74BBE5A}"/>
    <cellStyle name="Comma 2 3 2" xfId="54" xr:uid="{6C2C18BD-3658-4C15-9746-DD65E0FD9C2D}"/>
    <cellStyle name="Comma 2 3 2 10" xfId="50204" xr:uid="{51BF1638-2F25-4D24-B233-068C6AF70AF7}"/>
    <cellStyle name="Comma 2 3 2 11" xfId="19510" xr:uid="{F336F179-C5A7-4E0E-BDEC-8B52D61858E5}"/>
    <cellStyle name="Comma 2 3 2 2" xfId="19883" xr:uid="{A3E631DC-016C-44AD-BFF1-A627E70E0A5E}"/>
    <cellStyle name="Comma 2 3 2 2 10" xfId="31162" xr:uid="{29A106BD-BFB6-4064-8917-5B0C3A438330}"/>
    <cellStyle name="Comma 2 3 2 2 2" xfId="20329" xr:uid="{6FE46C74-45B5-4FD6-B22D-6EC8F677A7F2}"/>
    <cellStyle name="Comma 2 3 2 2 2 2" xfId="20848" xr:uid="{10E6F760-8828-4816-AB50-6025B10BACE4}"/>
    <cellStyle name="Comma 2 3 2 2 2 2 2" xfId="22418" xr:uid="{A04859AA-1CBB-4ACF-AA09-B52A4267EEC0}"/>
    <cellStyle name="Comma 2 3 2 2 2 2 2 2" xfId="29894" xr:uid="{53D6624D-408A-45D7-869D-9F18BE143A52}"/>
    <cellStyle name="Comma 2 3 2 2 2 2 2 2 2" xfId="49363" xr:uid="{A198EBF5-4190-4E61-8554-AE1832CE7BFD}"/>
    <cellStyle name="Comma 2 3 2 2 2 2 2 2 3" xfId="39878" xr:uid="{4EBE2C9B-7D66-4659-9A12-7FDA5B33593F}"/>
    <cellStyle name="Comma 2 3 2 2 2 2 2 3" xfId="26208" xr:uid="{ACFBC76C-EDA8-48A3-BA65-76079CEEC463}"/>
    <cellStyle name="Comma 2 3 2 2 2 2 2 3 2" xfId="46185" xr:uid="{96788821-B827-413B-8D57-1D7B815EE5B7}"/>
    <cellStyle name="Comma 2 3 2 2 2 2 2 3 3" xfId="36614" xr:uid="{47693961-C35A-4D41-A7B6-B91608FCB104}"/>
    <cellStyle name="Comma 2 3 2 2 2 2 2 4" xfId="43118" xr:uid="{FB0DEC0F-E064-48BC-B365-A34622183289}"/>
    <cellStyle name="Comma 2 3 2 2 2 2 2 5" xfId="33492" xr:uid="{2792C550-761E-4A62-A18D-0A2B25104E30}"/>
    <cellStyle name="Comma 2 3 2 2 2 2 3" xfId="28360" xr:uid="{CFD7ECAD-E842-4064-BADA-F7EE78D5DD98}"/>
    <cellStyle name="Comma 2 3 2 2 2 2 3 2" xfId="47829" xr:uid="{92A7BF63-767D-47B1-A5A3-9096076B5B75}"/>
    <cellStyle name="Comma 2 3 2 2 2 2 3 3" xfId="38344" xr:uid="{8F3BC11E-AACE-41E0-89C4-D45078EA2A3D}"/>
    <cellStyle name="Comma 2 3 2 2 2 2 4" xfId="24674" xr:uid="{C522CC6C-706B-4AB6-A1BA-72652093CB99}"/>
    <cellStyle name="Comma 2 3 2 2 2 2 4 2" xfId="44651" xr:uid="{C5654166-0F35-494F-9961-01E44DB24B05}"/>
    <cellStyle name="Comma 2 3 2 2 2 2 4 3" xfId="35080" xr:uid="{B2AD8AA2-CB2A-4E83-B801-4E0211E3E25C}"/>
    <cellStyle name="Comma 2 3 2 2 2 2 5" xfId="41584" xr:uid="{01E98EF8-2F25-4434-8F91-5993F114AB4E}"/>
    <cellStyle name="Comma 2 3 2 2 2 2 6" xfId="31956" xr:uid="{A63E0397-3656-403C-8564-7BCBDBEB44D9}"/>
    <cellStyle name="Comma 2 3 2 2 2 3" xfId="21383" xr:uid="{C643307E-A351-4577-B479-A990F4F363A9}"/>
    <cellStyle name="Comma 2 3 2 2 2 3 2" xfId="22925" xr:uid="{62785EB7-AE13-4B2A-86CC-6FE87A8EAF8E}"/>
    <cellStyle name="Comma 2 3 2 2 2 3 2 2" xfId="30401" xr:uid="{FC8A7025-E6E3-4757-826E-3C2F96777BB1}"/>
    <cellStyle name="Comma 2 3 2 2 2 3 2 2 2" xfId="49870" xr:uid="{120F1767-4967-47A1-9C25-B17EECE234C6}"/>
    <cellStyle name="Comma 2 3 2 2 2 3 2 2 3" xfId="40385" xr:uid="{3A20F4D6-E01D-4ECB-9AD2-D99E6D856589}"/>
    <cellStyle name="Comma 2 3 2 2 2 3 2 3" xfId="26715" xr:uid="{E6CDE5BF-2E5C-4D19-AE42-5F3D8776BEFF}"/>
    <cellStyle name="Comma 2 3 2 2 2 3 2 3 2" xfId="46692" xr:uid="{0410440A-CD99-4712-97AD-BE65EFC04153}"/>
    <cellStyle name="Comma 2 3 2 2 2 3 2 3 3" xfId="37121" xr:uid="{ECE3AB2A-E03E-41BA-83B8-30B95EDECECD}"/>
    <cellStyle name="Comma 2 3 2 2 2 3 2 4" xfId="43625" xr:uid="{9B8AC5DF-2E50-4F91-A02B-BE59724E7DCA}"/>
    <cellStyle name="Comma 2 3 2 2 2 3 2 5" xfId="33999" xr:uid="{8B105247-C6BB-41B5-9881-19D4503E4B23}"/>
    <cellStyle name="Comma 2 3 2 2 2 3 3" xfId="28867" xr:uid="{B2F87244-0B3B-4B00-BABF-30B0EF1986C9}"/>
    <cellStyle name="Comma 2 3 2 2 2 3 3 2" xfId="48336" xr:uid="{34B24451-8A4B-4FAC-BC04-ECB1074CE1DC}"/>
    <cellStyle name="Comma 2 3 2 2 2 3 3 3" xfId="38851" xr:uid="{F2FDFEF9-B643-438D-A13C-B6EDBBDB4634}"/>
    <cellStyle name="Comma 2 3 2 2 2 3 4" xfId="25181" xr:uid="{BC837760-E8E0-4EA4-8AB4-64B427AFEF78}"/>
    <cellStyle name="Comma 2 3 2 2 2 3 4 2" xfId="45158" xr:uid="{3550FDA6-5CD4-4225-B51D-14864921D7B3}"/>
    <cellStyle name="Comma 2 3 2 2 2 3 4 3" xfId="35587" xr:uid="{1BE68E3E-2376-44E1-AF42-B8EAE6A1184C}"/>
    <cellStyle name="Comma 2 3 2 2 2 3 5" xfId="42091" xr:uid="{BAA090C1-A5D5-4955-93C5-4F2D6281BEA6}"/>
    <cellStyle name="Comma 2 3 2 2 2 3 6" xfId="32465" xr:uid="{834D9237-63CF-4637-BA54-F799C3BF5097}"/>
    <cellStyle name="Comma 2 3 2 2 2 4" xfId="22015" xr:uid="{49988F04-F499-424F-800D-96238A0CF625}"/>
    <cellStyle name="Comma 2 3 2 2 2 4 2" xfId="29491" xr:uid="{6A544CB2-A5E5-4673-BCC4-F8A9ADBF79B0}"/>
    <cellStyle name="Comma 2 3 2 2 2 4 2 2" xfId="48960" xr:uid="{67236E30-8118-46A8-9BAF-0AB5F34C329B}"/>
    <cellStyle name="Comma 2 3 2 2 2 4 2 3" xfId="39475" xr:uid="{F66D730E-CB88-4301-9180-15033A0D9952}"/>
    <cellStyle name="Comma 2 3 2 2 2 4 3" xfId="25805" xr:uid="{D6D4831C-F93F-48DA-A890-AAC944935F6C}"/>
    <cellStyle name="Comma 2 3 2 2 2 4 3 2" xfId="45782" xr:uid="{0B34EBC0-17A7-4E3B-B7B4-EB13F954B6AF}"/>
    <cellStyle name="Comma 2 3 2 2 2 4 3 3" xfId="36211" xr:uid="{BF4DD8D4-CA16-4592-A903-1036A54D50A3}"/>
    <cellStyle name="Comma 2 3 2 2 2 4 4" xfId="42715" xr:uid="{C9CA06DF-DD10-4D8B-8DAE-2CD73A1F2C58}"/>
    <cellStyle name="Comma 2 3 2 2 2 4 5" xfId="33089" xr:uid="{603ADB81-8978-46E7-A33D-2D4583DF618C}"/>
    <cellStyle name="Comma 2 3 2 2 2 5" xfId="27957" xr:uid="{F8E57E59-0079-4504-A4DD-A80931D84273}"/>
    <cellStyle name="Comma 2 3 2 2 2 5 2" xfId="47426" xr:uid="{FD26DB1B-9281-4285-8ABB-7DBE95359714}"/>
    <cellStyle name="Comma 2 3 2 2 2 5 3" xfId="37941" xr:uid="{A192E316-BBD1-4A99-91E8-FE73253598EA}"/>
    <cellStyle name="Comma 2 3 2 2 2 6" xfId="24272" xr:uid="{A8051B78-BCA0-43D2-9223-6939C15A2988}"/>
    <cellStyle name="Comma 2 3 2 2 2 6 2" xfId="44249" xr:uid="{9EA01C3F-7424-409E-9813-41CBDAA85F92}"/>
    <cellStyle name="Comma 2 3 2 2 2 6 3" xfId="34678" xr:uid="{909C04AE-2B45-4C7D-AE18-39EFEFDBA54D}"/>
    <cellStyle name="Comma 2 3 2 2 2 7" xfId="41181" xr:uid="{0E86E176-CCD0-4213-A2CA-3033BD604F75}"/>
    <cellStyle name="Comma 2 3 2 2 2 8" xfId="31542" xr:uid="{C4113101-196A-417D-B661-702585A944B2}"/>
    <cellStyle name="Comma 2 3 2 2 3" xfId="20197" xr:uid="{3F2EFB19-A7DA-4C5E-A70C-470B7FD15115}"/>
    <cellStyle name="Comma 2 3 2 2 3 2" xfId="21250" xr:uid="{C442A188-5419-41AA-A1FA-2405F97FB636}"/>
    <cellStyle name="Comma 2 3 2 2 3 2 2" xfId="22792" xr:uid="{A7EA3043-4112-4FD1-B11A-B49210840787}"/>
    <cellStyle name="Comma 2 3 2 2 3 2 2 2" xfId="30268" xr:uid="{136A5A2E-2BA2-442F-8545-E97B578C2A5C}"/>
    <cellStyle name="Comma 2 3 2 2 3 2 2 2 2" xfId="49737" xr:uid="{0FDB6464-B64F-440F-8AEA-807242BE3A8F}"/>
    <cellStyle name="Comma 2 3 2 2 3 2 2 2 3" xfId="40252" xr:uid="{DF0632BE-0A49-448D-8C88-FF84CB8AEC3F}"/>
    <cellStyle name="Comma 2 3 2 2 3 2 2 3" xfId="26582" xr:uid="{A27FDE09-CD13-4B4E-A7C5-B899C507B419}"/>
    <cellStyle name="Comma 2 3 2 2 3 2 2 3 2" xfId="46559" xr:uid="{7C790047-8F97-4115-9D60-EF5131087792}"/>
    <cellStyle name="Comma 2 3 2 2 3 2 2 3 3" xfId="36988" xr:uid="{15F42616-22BC-4362-990B-7308412CCEBB}"/>
    <cellStyle name="Comma 2 3 2 2 3 2 2 4" xfId="43492" xr:uid="{FEDD6A14-D76F-4CE0-8FEC-2B1B3192DC6A}"/>
    <cellStyle name="Comma 2 3 2 2 3 2 2 5" xfId="33866" xr:uid="{60B1C7A7-91D8-4EEC-93AF-C1BF703455AF}"/>
    <cellStyle name="Comma 2 3 2 2 3 2 3" xfId="28734" xr:uid="{F62DEEA6-5BBE-4DD6-80D7-94CB98DDC811}"/>
    <cellStyle name="Comma 2 3 2 2 3 2 3 2" xfId="48203" xr:uid="{3916167B-DEDF-406C-98A5-018D525E1799}"/>
    <cellStyle name="Comma 2 3 2 2 3 2 3 3" xfId="38718" xr:uid="{36E864DE-C410-4A48-995D-6A715B5AD436}"/>
    <cellStyle name="Comma 2 3 2 2 3 2 4" xfId="25048" xr:uid="{20BB4CCB-9303-4F61-BDCA-A18EDE316AD9}"/>
    <cellStyle name="Comma 2 3 2 2 3 2 4 2" xfId="45025" xr:uid="{9AA4ABD6-EAB2-4BB2-9D8D-E060E820AD33}"/>
    <cellStyle name="Comma 2 3 2 2 3 2 4 3" xfId="35454" xr:uid="{163E0120-6D86-4BE8-B9C7-7503E15AFC82}"/>
    <cellStyle name="Comma 2 3 2 2 3 2 5" xfId="41958" xr:uid="{16888B46-6C75-4E3C-8E8E-8FCE2B9A680F}"/>
    <cellStyle name="Comma 2 3 2 2 3 2 6" xfId="32332" xr:uid="{08620949-E557-49E3-94B2-3297EC23A8C3}"/>
    <cellStyle name="Comma 2 3 2 2 3 3" xfId="21882" xr:uid="{BF06A7DB-F404-41E8-B69C-A16A0D93472E}"/>
    <cellStyle name="Comma 2 3 2 2 3 3 2" xfId="29358" xr:uid="{0D513190-A9BD-46D5-BEC5-6386FC97B637}"/>
    <cellStyle name="Comma 2 3 2 2 3 3 2 2" xfId="48827" xr:uid="{79B09781-8FFC-48EC-810B-6B4960CE1A0E}"/>
    <cellStyle name="Comma 2 3 2 2 3 3 2 3" xfId="39342" xr:uid="{1E9EDB18-C559-4018-9C75-2702619E7C2B}"/>
    <cellStyle name="Comma 2 3 2 2 3 3 3" xfId="25672" xr:uid="{90D57EAA-7C0E-413B-A233-666FEC4D6203}"/>
    <cellStyle name="Comma 2 3 2 2 3 3 3 2" xfId="45649" xr:uid="{014F829F-E6CB-48C2-A7EB-79AAEC6E6729}"/>
    <cellStyle name="Comma 2 3 2 2 3 3 3 3" xfId="36078" xr:uid="{C53766AF-EAAC-4E27-BA07-D9D67F9A13DF}"/>
    <cellStyle name="Comma 2 3 2 2 3 3 4" xfId="42582" xr:uid="{94EBDF6C-B631-4B9F-8DBD-C96CACE3A6C5}"/>
    <cellStyle name="Comma 2 3 2 2 3 3 5" xfId="32956" xr:uid="{00518208-5925-4DD1-A4C4-CB8986AACEC3}"/>
    <cellStyle name="Comma 2 3 2 2 3 4" xfId="27824" xr:uid="{211AC148-EA17-4B73-AFE4-83002E4BFF4B}"/>
    <cellStyle name="Comma 2 3 2 2 3 4 2" xfId="47293" xr:uid="{DE50AD7C-17B2-4F67-8627-D190776007DF}"/>
    <cellStyle name="Comma 2 3 2 2 3 4 3" xfId="37808" xr:uid="{8335DCDC-0A38-4C25-89EC-BFB591F6D023}"/>
    <cellStyle name="Comma 2 3 2 2 3 5" xfId="24139" xr:uid="{88EDFB9C-53D6-4F5A-BE97-12CA04DDC193}"/>
    <cellStyle name="Comma 2 3 2 2 3 5 2" xfId="44116" xr:uid="{C8FB8740-B7B4-4776-A0D1-44B1EBFEC855}"/>
    <cellStyle name="Comma 2 3 2 2 3 5 3" xfId="34545" xr:uid="{E51B5CFB-7EFA-4348-987A-C397F5622C1B}"/>
    <cellStyle name="Comma 2 3 2 2 3 6" xfId="41048" xr:uid="{903CC410-13DE-49B3-89AE-EE509B4444B5}"/>
    <cellStyle name="Comma 2 3 2 2 3 7" xfId="31409" xr:uid="{91F9DCB3-F756-46E9-875E-3A5D8F9B3E83}"/>
    <cellStyle name="Comma 2 3 2 2 4" xfId="20712" xr:uid="{2BF18EEE-79F1-424D-8B80-3CEFF7ECBDEE}"/>
    <cellStyle name="Comma 2 3 2 2 4 2" xfId="22285" xr:uid="{83062177-C783-4EEA-B5A7-385217E10EA4}"/>
    <cellStyle name="Comma 2 3 2 2 4 2 2" xfId="29761" xr:uid="{DAE2AECC-9BDD-4E57-81F9-B9827D125669}"/>
    <cellStyle name="Comma 2 3 2 2 4 2 2 2" xfId="49230" xr:uid="{F20B7F02-CC14-4A5F-A349-0639CFB3A3B7}"/>
    <cellStyle name="Comma 2 3 2 2 4 2 2 3" xfId="39745" xr:uid="{2CDFA522-9936-4581-B968-DC97309C8DA4}"/>
    <cellStyle name="Comma 2 3 2 2 4 2 3" xfId="26075" xr:uid="{7EE000BD-06B6-43B6-81F5-A98C1F2C4E4E}"/>
    <cellStyle name="Comma 2 3 2 2 4 2 3 2" xfId="46052" xr:uid="{C6A0210F-74D7-4CD7-8615-09C419B07075}"/>
    <cellStyle name="Comma 2 3 2 2 4 2 3 3" xfId="36481" xr:uid="{8E2CD423-F1C0-40BD-966E-B038BF1ACA94}"/>
    <cellStyle name="Comma 2 3 2 2 4 2 4" xfId="42985" xr:uid="{ED94F8A0-4375-401B-A0F1-C188BA02EA25}"/>
    <cellStyle name="Comma 2 3 2 2 4 2 5" xfId="33359" xr:uid="{4BBB5429-B1A9-4CB1-B7D1-E7C2DE544965}"/>
    <cellStyle name="Comma 2 3 2 2 4 3" xfId="28227" xr:uid="{A3BFE24B-9F71-4CB0-9FCA-B0B5F879EEB3}"/>
    <cellStyle name="Comma 2 3 2 2 4 3 2" xfId="47696" xr:uid="{F305E83A-110E-4880-AC3D-9A7AB07EDB14}"/>
    <cellStyle name="Comma 2 3 2 2 4 3 3" xfId="38211" xr:uid="{204E6156-F271-4857-801B-13B47A1F1FBB}"/>
    <cellStyle name="Comma 2 3 2 2 4 4" xfId="24541" xr:uid="{C08960A5-E0E6-400E-8253-E669D939FBEE}"/>
    <cellStyle name="Comma 2 3 2 2 4 4 2" xfId="44518" xr:uid="{59663A8C-6F7D-4E97-A93D-06C1F32E7DEB}"/>
    <cellStyle name="Comma 2 3 2 2 4 4 3" xfId="34947" xr:uid="{578E396A-E9C1-413F-B42D-D6B87D0EA546}"/>
    <cellStyle name="Comma 2 3 2 2 4 5" xfId="41451" xr:uid="{79685780-221F-4D44-92A5-E8A2E38AC886}"/>
    <cellStyle name="Comma 2 3 2 2 4 6" xfId="31823" xr:uid="{6862A1B2-AB8F-44FF-890A-E8B115D4FB7F}"/>
    <cellStyle name="Comma 2 3 2 2 5" xfId="21014" xr:uid="{CC150D3B-EA77-42D7-9596-FF615F2EB657}"/>
    <cellStyle name="Comma 2 3 2 2 5 2" xfId="22556" xr:uid="{2F5E181B-E013-4106-B06E-A89057F5D144}"/>
    <cellStyle name="Comma 2 3 2 2 5 2 2" xfId="30032" xr:uid="{9C8FF16A-5C06-4878-99B8-7D5BFF5AC3A6}"/>
    <cellStyle name="Comma 2 3 2 2 5 2 2 2" xfId="49501" xr:uid="{89A4B24C-F9EE-4A61-B28C-2381C5DDCF44}"/>
    <cellStyle name="Comma 2 3 2 2 5 2 2 3" xfId="40016" xr:uid="{868A45C4-D5C6-41E4-8105-146D1F69C8EF}"/>
    <cellStyle name="Comma 2 3 2 2 5 2 3" xfId="26346" xr:uid="{F35E6394-9EBE-429C-969D-9503C3556560}"/>
    <cellStyle name="Comma 2 3 2 2 5 2 3 2" xfId="46323" xr:uid="{13E089B2-2486-4422-B69F-86B61900BBAE}"/>
    <cellStyle name="Comma 2 3 2 2 5 2 3 3" xfId="36752" xr:uid="{BD6EF660-19BD-42E1-BE6E-D814237957A4}"/>
    <cellStyle name="Comma 2 3 2 2 5 2 4" xfId="43256" xr:uid="{81C9FEF3-962D-4489-A48D-AF5809C46F6A}"/>
    <cellStyle name="Comma 2 3 2 2 5 2 5" xfId="33630" xr:uid="{2EBA4802-B297-48DD-A48B-BF84B3F4A930}"/>
    <cellStyle name="Comma 2 3 2 2 5 3" xfId="28498" xr:uid="{B02E6AC1-1775-498F-8CB9-8D019AF87532}"/>
    <cellStyle name="Comma 2 3 2 2 5 3 2" xfId="47967" xr:uid="{64629CAC-B879-43C6-863C-59AF25C6E6E7}"/>
    <cellStyle name="Comma 2 3 2 2 5 3 3" xfId="38482" xr:uid="{C90E06BE-BF21-4B28-9948-AF1650762B50}"/>
    <cellStyle name="Comma 2 3 2 2 5 4" xfId="24812" xr:uid="{AA4AB565-34A2-47E2-95E1-6732FBD37003}"/>
    <cellStyle name="Comma 2 3 2 2 5 4 2" xfId="44789" xr:uid="{1358ADC6-699A-4A71-8A83-3280DA0E363C}"/>
    <cellStyle name="Comma 2 3 2 2 5 4 3" xfId="35218" xr:uid="{863F8B1C-7400-424A-A819-DF76F9DC1AE4}"/>
    <cellStyle name="Comma 2 3 2 2 5 5" xfId="41722" xr:uid="{002005DE-853D-498D-A26F-748022AC5B62}"/>
    <cellStyle name="Comma 2 3 2 2 5 6" xfId="32096" xr:uid="{47505BAB-7B0B-4BAF-B1F3-0129EF5C1694}"/>
    <cellStyle name="Comma 2 3 2 2 6" xfId="21646" xr:uid="{42D297D3-1974-45DA-81BA-1CDB132A955D}"/>
    <cellStyle name="Comma 2 3 2 2 6 2" xfId="29122" xr:uid="{8E22CF30-0C2A-4D60-90C5-C9AE52785D1E}"/>
    <cellStyle name="Comma 2 3 2 2 6 2 2" xfId="48591" xr:uid="{5B4E7C5F-D5C5-43F4-A881-F6FDF814990F}"/>
    <cellStyle name="Comma 2 3 2 2 6 2 3" xfId="39106" xr:uid="{10E7E125-8B32-4209-89AA-6E2E4F6D41DC}"/>
    <cellStyle name="Comma 2 3 2 2 6 3" xfId="25436" xr:uid="{1CDD0412-582A-43A7-BD2C-43CF5391B340}"/>
    <cellStyle name="Comma 2 3 2 2 6 3 2" xfId="45413" xr:uid="{B09F1820-65C2-452B-83B2-9DE5B325A1E5}"/>
    <cellStyle name="Comma 2 3 2 2 6 3 3" xfId="35842" xr:uid="{E369D3F1-B577-4A00-BC29-EF01C4F42A8C}"/>
    <cellStyle name="Comma 2 3 2 2 6 4" xfId="42346" xr:uid="{6C998B06-EFC3-43C4-B72F-126DCB649A27}"/>
    <cellStyle name="Comma 2 3 2 2 6 5" xfId="32720" xr:uid="{A25770E5-B0D1-471B-9C8C-944FEDDAE1EF}"/>
    <cellStyle name="Comma 2 3 2 2 7" xfId="27588" xr:uid="{036E221D-A926-42FA-B19E-B01AAFE060EA}"/>
    <cellStyle name="Comma 2 3 2 2 7 2" xfId="47057" xr:uid="{02420C17-E2ED-4865-8C3B-73B5FA6C6096}"/>
    <cellStyle name="Comma 2 3 2 2 7 3" xfId="37572" xr:uid="{8583022B-9A56-4F7A-B8BA-7CA43C1178C5}"/>
    <cellStyle name="Comma 2 3 2 2 8" xfId="23902" xr:uid="{0A3D5C05-7281-4165-8F1A-CA77C63D34EF}"/>
    <cellStyle name="Comma 2 3 2 2 8 2" xfId="43879" xr:uid="{EE2460CF-29FB-4323-B5BA-48C857403E61}"/>
    <cellStyle name="Comma 2 3 2 2 8 3" xfId="34308" xr:uid="{49573480-5497-4B7D-9188-C9CD209C2B1F}"/>
    <cellStyle name="Comma 2 3 2 2 9" xfId="40812" xr:uid="{D072BE80-52CE-4879-B93A-59F2C9C3E4F2}"/>
    <cellStyle name="Comma 2 3 2 3" xfId="20078" xr:uid="{6388137D-2C4D-464C-B600-EC6021AC4852}"/>
    <cellStyle name="Comma 2 3 2 3 2" xfId="21133" xr:uid="{B6B6BED9-48D9-4D6D-B5DB-89453D50BC66}"/>
    <cellStyle name="Comma 2 3 2 3 2 2" xfId="22675" xr:uid="{179944CB-567F-4F26-A696-195E3734137D}"/>
    <cellStyle name="Comma 2 3 2 3 2 2 2" xfId="30151" xr:uid="{84EDF977-928E-4C2B-955C-A6A088A5C00D}"/>
    <cellStyle name="Comma 2 3 2 3 2 2 2 2" xfId="49620" xr:uid="{68D7B927-39B0-4123-901E-49A470F77F81}"/>
    <cellStyle name="Comma 2 3 2 3 2 2 2 3" xfId="40135" xr:uid="{441C19B5-EE80-4B9B-A4D6-73EAE53A3379}"/>
    <cellStyle name="Comma 2 3 2 3 2 2 3" xfId="26465" xr:uid="{B593BB5D-E33F-4B74-8DC5-96F101F20A2C}"/>
    <cellStyle name="Comma 2 3 2 3 2 2 3 2" xfId="46442" xr:uid="{0B07063C-6F9F-4856-AD93-B498F8649AE8}"/>
    <cellStyle name="Comma 2 3 2 3 2 2 3 3" xfId="36871" xr:uid="{8CE1F48F-AFBA-4B60-B2AE-79C5FF36A844}"/>
    <cellStyle name="Comma 2 3 2 3 2 2 4" xfId="43375" xr:uid="{6C619A25-F7B1-437C-A5E4-DEAD1C387C7B}"/>
    <cellStyle name="Comma 2 3 2 3 2 2 5" xfId="33749" xr:uid="{CC3164C2-83FC-48EE-8419-09C78F0CB10B}"/>
    <cellStyle name="Comma 2 3 2 3 2 3" xfId="28617" xr:uid="{6D6645BF-93DA-48AC-990F-DEF8B032D886}"/>
    <cellStyle name="Comma 2 3 2 3 2 3 2" xfId="48086" xr:uid="{41CE5F3A-9E9D-4D49-8A63-67792BE269CC}"/>
    <cellStyle name="Comma 2 3 2 3 2 3 3" xfId="38601" xr:uid="{CE911A46-FC52-4A2A-9BCD-E4D3D7BE3320}"/>
    <cellStyle name="Comma 2 3 2 3 2 4" xfId="24931" xr:uid="{63DB4EFD-52FF-4419-8AF6-DE72084763A9}"/>
    <cellStyle name="Comma 2 3 2 3 2 4 2" xfId="44908" xr:uid="{4694CEA3-7C30-4220-8C17-40EFE0A53E25}"/>
    <cellStyle name="Comma 2 3 2 3 2 4 3" xfId="35337" xr:uid="{BC6F0434-D2D2-4ACA-8490-8A2D284B0494}"/>
    <cellStyle name="Comma 2 3 2 3 2 5" xfId="41841" xr:uid="{F49C60F6-3FB1-4354-B9F7-C9B96AC76806}"/>
    <cellStyle name="Comma 2 3 2 3 2 6" xfId="32215" xr:uid="{9388394D-7688-4811-97AF-F907016F3C2D}"/>
    <cellStyle name="Comma 2 3 2 3 3" xfId="21765" xr:uid="{F2EE3126-7D01-4A9C-998F-FF732AF5D8D0}"/>
    <cellStyle name="Comma 2 3 2 3 3 2" xfId="29241" xr:uid="{4731966C-FCA7-4A71-BFFE-0D23F2E216D3}"/>
    <cellStyle name="Comma 2 3 2 3 3 2 2" xfId="48710" xr:uid="{24D269EA-D019-4940-A42C-03A5151DF396}"/>
    <cellStyle name="Comma 2 3 2 3 3 2 3" xfId="39225" xr:uid="{5B1D9011-BBFF-4209-8836-70D8F256483D}"/>
    <cellStyle name="Comma 2 3 2 3 3 3" xfId="25555" xr:uid="{A33A1BBA-CC80-46BD-B79D-E5894D66CFBF}"/>
    <cellStyle name="Comma 2 3 2 3 3 3 2" xfId="45532" xr:uid="{83C13901-7917-4E68-B5B8-82C4B8241930}"/>
    <cellStyle name="Comma 2 3 2 3 3 3 3" xfId="35961" xr:uid="{F6549DCE-34E7-4DA2-AD7B-3956EF70524D}"/>
    <cellStyle name="Comma 2 3 2 3 3 4" xfId="42465" xr:uid="{E4F8DA4E-1BD9-49F7-824A-1C3362DB4988}"/>
    <cellStyle name="Comma 2 3 2 3 3 5" xfId="32839" xr:uid="{91F26B0F-6E22-451E-B599-AF9E466E0130}"/>
    <cellStyle name="Comma 2 3 2 3 4" xfId="27707" xr:uid="{8BC90CE3-4C93-406D-8422-16DAEB56A683}"/>
    <cellStyle name="Comma 2 3 2 3 4 2" xfId="47176" xr:uid="{9592D447-0553-47CB-8E73-16499E961982}"/>
    <cellStyle name="Comma 2 3 2 3 4 3" xfId="37691" xr:uid="{1D734E31-A048-477E-82A5-7564ECBB6B60}"/>
    <cellStyle name="Comma 2 3 2 3 5" xfId="24022" xr:uid="{D10C0312-00B9-45B6-97EA-796706F9336A}"/>
    <cellStyle name="Comma 2 3 2 3 5 2" xfId="43999" xr:uid="{A0F77351-6642-4215-AF0E-53D375198EDE}"/>
    <cellStyle name="Comma 2 3 2 3 5 3" xfId="34428" xr:uid="{F1ECA6FB-AB6C-48CE-835F-FE686ACE16A9}"/>
    <cellStyle name="Comma 2 3 2 3 6" xfId="40931" xr:uid="{481AD9BD-1647-4B34-98DE-F82F22080F79}"/>
    <cellStyle name="Comma 2 3 2 3 7" xfId="31292" xr:uid="{C84FCD8A-BA25-4A9E-822C-651B3EF3935E}"/>
    <cellStyle name="Comma 2 3 2 4" xfId="20552" xr:uid="{99DFA607-1ADE-434B-8772-0E45EC444CC3}"/>
    <cellStyle name="Comma 2 3 2 4 2" xfId="22154" xr:uid="{41178B37-DF59-4CA3-B195-33C8935EC9FC}"/>
    <cellStyle name="Comma 2 3 2 4 2 2" xfId="29630" xr:uid="{857A9AD8-78F0-40E6-BF55-13E5DF63F049}"/>
    <cellStyle name="Comma 2 3 2 4 2 2 2" xfId="49099" xr:uid="{ED21DA8F-A63F-49B7-B189-6B84306490BB}"/>
    <cellStyle name="Comma 2 3 2 4 2 2 3" xfId="39614" xr:uid="{FB1365B4-EA7B-4595-AEF8-A525B1D11F29}"/>
    <cellStyle name="Comma 2 3 2 4 2 3" xfId="25944" xr:uid="{45EB6953-AA14-42B1-AF75-5BE6147ACBF7}"/>
    <cellStyle name="Comma 2 3 2 4 2 3 2" xfId="45921" xr:uid="{3FE0C99A-5732-4E4A-A772-FAF7440D4186}"/>
    <cellStyle name="Comma 2 3 2 4 2 3 3" xfId="36350" xr:uid="{6898EB17-31F2-4B17-A0DF-6819282FCCE6}"/>
    <cellStyle name="Comma 2 3 2 4 2 4" xfId="42854" xr:uid="{EAF005C6-A2D1-459F-BABD-E918FDFF9759}"/>
    <cellStyle name="Comma 2 3 2 4 2 5" xfId="33228" xr:uid="{714A3227-46F9-4706-B2FD-842AC5F37B40}"/>
    <cellStyle name="Comma 2 3 2 4 3" xfId="28096" xr:uid="{C2AEEC01-19D0-450B-A546-3151007CAB44}"/>
    <cellStyle name="Comma 2 3 2 4 3 2" xfId="47565" xr:uid="{02E04369-08DE-44DB-96BC-77C8574B81A6}"/>
    <cellStyle name="Comma 2 3 2 4 3 3" xfId="38080" xr:uid="{298D63C2-41A9-4741-887C-EB6A47978382}"/>
    <cellStyle name="Comma 2 3 2 4 4" xfId="24410" xr:uid="{2EE41FF2-A9F6-452B-A0A5-F72EBB8626E8}"/>
    <cellStyle name="Comma 2 3 2 4 4 2" xfId="44387" xr:uid="{98D1FE5F-FEC4-4B6E-97DD-586A105664BD}"/>
    <cellStyle name="Comma 2 3 2 4 4 3" xfId="34816" xr:uid="{2D7AE479-C987-4078-8A1C-E05E0CB81159}"/>
    <cellStyle name="Comma 2 3 2 4 5" xfId="41320" xr:uid="{FEF4BCD8-EF99-45AF-B246-55A2A0DAD028}"/>
    <cellStyle name="Comma 2 3 2 4 6" xfId="31683" xr:uid="{A8EBF89D-9F9A-42B0-8955-2441BA511D61}"/>
    <cellStyle name="Comma 2 3 2 5" xfId="21527" xr:uid="{30A57EE7-3200-4B51-8828-CDAE7E13751A}"/>
    <cellStyle name="Comma 2 3 2 5 2" xfId="29003" xr:uid="{8337B275-315D-4AD5-B5E0-FCAA6B083A14}"/>
    <cellStyle name="Comma 2 3 2 5 2 2" xfId="48472" xr:uid="{02ADD8B6-6650-43B7-9FF0-60BDA359461C}"/>
    <cellStyle name="Comma 2 3 2 5 2 3" xfId="38987" xr:uid="{AED66B99-0F59-4151-A7BB-10231815D06E}"/>
    <cellStyle name="Comma 2 3 2 5 3" xfId="25317" xr:uid="{7CA1163B-F022-4BA1-A6AC-540304091EE9}"/>
    <cellStyle name="Comma 2 3 2 5 3 2" xfId="45294" xr:uid="{F165F54E-609D-4369-9FE0-715B08B1F01F}"/>
    <cellStyle name="Comma 2 3 2 5 3 3" xfId="35723" xr:uid="{EC40C7CC-E60B-4AD0-8F7A-1AAD193DBFAB}"/>
    <cellStyle name="Comma 2 3 2 5 4" xfId="42227" xr:uid="{A53A621D-ECDD-4A19-ACF8-45C2DE317243}"/>
    <cellStyle name="Comma 2 3 2 5 5" xfId="32601" xr:uid="{F8698575-8EC9-47D9-8A98-3E6DE7CE720F}"/>
    <cellStyle name="Comma 2 3 2 6" xfId="23808" xr:uid="{CBFC6115-4EED-461D-9BEC-1999C48A1144}"/>
    <cellStyle name="Comma 2 3 2 6 2" xfId="30580" xr:uid="{6BEFAD03-408E-4525-ACCB-83EE5C169F0E}"/>
    <cellStyle name="Comma 2 3 2 6 2 2" xfId="50049" xr:uid="{5ED924C8-C58D-44AB-8EA3-AEFA7A1ADEEE}"/>
    <cellStyle name="Comma 2 3 2 6 2 3" xfId="40564" xr:uid="{88CE9756-B75D-4747-ABD5-B0174493034A}"/>
    <cellStyle name="Comma 2 3 2 6 3" xfId="26893" xr:uid="{59B700FF-4CA3-4FDD-96AB-38CCC203AF4A}"/>
    <cellStyle name="Comma 2 3 2 6 3 2" xfId="46870" xr:uid="{2A336743-B132-4B53-B024-9F98C0BBC335}"/>
    <cellStyle name="Comma 2 3 2 6 3 3" xfId="37299" xr:uid="{0888E119-FF75-444C-968A-127CF77AFAAC}"/>
    <cellStyle name="Comma 2 3 2 6 4" xfId="43804" xr:uid="{0AF2DC89-A04F-4F4D-BF64-F0D48F16D97B}"/>
    <cellStyle name="Comma 2 3 2 6 5" xfId="34233" xr:uid="{FCA78074-0876-4CFC-91A0-69A141E10C8D}"/>
    <cellStyle name="Comma 2 3 2 7" xfId="27468" xr:uid="{73EBE877-6475-49FB-A3D3-6B2FAC7CFF63}"/>
    <cellStyle name="Comma 2 3 2 7 2" xfId="46937" xr:uid="{DD91182F-FDD2-4E00-A8D5-4B0231DC718C}"/>
    <cellStyle name="Comma 2 3 2 7 3" xfId="37452" xr:uid="{AC00C622-481F-430D-8EE4-D5D64C2FDAAE}"/>
    <cellStyle name="Comma 2 3 2 8" xfId="40693" xr:uid="{230A6198-09BC-4526-BD0D-B7570145114D}"/>
    <cellStyle name="Comma 2 3 2 9" xfId="31001" xr:uid="{4B91A95E-C91A-4791-951D-A05826750CF4}"/>
    <cellStyle name="Comma 2 3 3" xfId="225" xr:uid="{81433E82-6FE2-454F-9690-8E2F0EFB7902}"/>
    <cellStyle name="Comma 2 3 3 10" xfId="40694" xr:uid="{7058A446-8EC1-452B-B161-95CAC626E016}"/>
    <cellStyle name="Comma 2 3 3 11" xfId="31002" xr:uid="{1BFAD7F8-B73F-4D8D-9FE9-64449B8E0CE2}"/>
    <cellStyle name="Comma 2 3 3 12" xfId="50255" xr:uid="{6989B51E-9634-4865-96B7-B9DAD7E499E5}"/>
    <cellStyle name="Comma 2 3 3 13" xfId="19511" xr:uid="{54EC1A80-6E24-4D40-B628-F71CC41D9796}"/>
    <cellStyle name="Comma 2 3 3 2" xfId="19884" xr:uid="{9BDD0254-306D-448D-A7A8-50D72E2779D0}"/>
    <cellStyle name="Comma 2 3 3 2 10" xfId="31163" xr:uid="{B16BAB95-A2F4-4335-A9C5-56805F2BC983}"/>
    <cellStyle name="Comma 2 3 3 2 2" xfId="20330" xr:uid="{4FE92F6E-C72A-4BF7-844B-60E49CF9C67D}"/>
    <cellStyle name="Comma 2 3 3 2 2 2" xfId="20849" xr:uid="{D2B28D4D-12C9-45AD-B0FB-6EC8198587CF}"/>
    <cellStyle name="Comma 2 3 3 2 2 2 2" xfId="22419" xr:uid="{5E62451B-0F38-438A-836E-7618FF5980FC}"/>
    <cellStyle name="Comma 2 3 3 2 2 2 2 2" xfId="29895" xr:uid="{2C2BE7C4-F192-4936-BF24-32CCEF446DFA}"/>
    <cellStyle name="Comma 2 3 3 2 2 2 2 2 2" xfId="49364" xr:uid="{7B2A3317-6BA1-4F35-8284-A10270D8ECD0}"/>
    <cellStyle name="Comma 2 3 3 2 2 2 2 2 3" xfId="39879" xr:uid="{55AEFF48-B73B-4844-90E8-8B646A06EF2E}"/>
    <cellStyle name="Comma 2 3 3 2 2 2 2 3" xfId="26209" xr:uid="{C8C10B06-1E2F-4E7C-B065-EB23CD3FC549}"/>
    <cellStyle name="Comma 2 3 3 2 2 2 2 3 2" xfId="46186" xr:uid="{8F287456-0910-44D9-9C7E-F94F8CFADEEC}"/>
    <cellStyle name="Comma 2 3 3 2 2 2 2 3 3" xfId="36615" xr:uid="{124F73CB-57E5-4E80-9D94-BB55536B3F9E}"/>
    <cellStyle name="Comma 2 3 3 2 2 2 2 4" xfId="43119" xr:uid="{FFEB3474-841D-4F66-A5BE-B96A392A8628}"/>
    <cellStyle name="Comma 2 3 3 2 2 2 2 5" xfId="33493" xr:uid="{6C222774-BA3E-457E-94A9-017345E2F7F5}"/>
    <cellStyle name="Comma 2 3 3 2 2 2 3" xfId="28361" xr:uid="{42C30F0D-4217-471E-90AA-A24A3B12E73B}"/>
    <cellStyle name="Comma 2 3 3 2 2 2 3 2" xfId="47830" xr:uid="{F9A1D4F8-9CFF-445C-9A26-5C094846C4BC}"/>
    <cellStyle name="Comma 2 3 3 2 2 2 3 3" xfId="38345" xr:uid="{2D546E72-A104-4D92-897C-71E51DBA1056}"/>
    <cellStyle name="Comma 2 3 3 2 2 2 4" xfId="24675" xr:uid="{2372497B-23A8-4E9F-B4FD-C4F8E62421E2}"/>
    <cellStyle name="Comma 2 3 3 2 2 2 4 2" xfId="44652" xr:uid="{9E7AFB08-0682-41EB-8DFC-6171EAFE8EF8}"/>
    <cellStyle name="Comma 2 3 3 2 2 2 4 3" xfId="35081" xr:uid="{8741D785-8480-49E4-AAFC-4A776D65C347}"/>
    <cellStyle name="Comma 2 3 3 2 2 2 5" xfId="41585" xr:uid="{E02AB3B0-68D9-45E6-B915-E9B3BC289D4C}"/>
    <cellStyle name="Comma 2 3 3 2 2 2 6" xfId="31957" xr:uid="{CF58DE53-A9CC-4BD1-B20C-C1652E24CAF8}"/>
    <cellStyle name="Comma 2 3 3 2 2 3" xfId="21384" xr:uid="{E6390C33-AC09-4DD0-AD9B-AA7B82BABCD6}"/>
    <cellStyle name="Comma 2 3 3 2 2 3 2" xfId="22926" xr:uid="{A0039458-EDC0-4282-9251-3507A20D6A41}"/>
    <cellStyle name="Comma 2 3 3 2 2 3 2 2" xfId="30402" xr:uid="{C03A96B4-DFB9-47C9-BC43-6D70D221AB42}"/>
    <cellStyle name="Comma 2 3 3 2 2 3 2 2 2" xfId="49871" xr:uid="{FDC08B88-4E96-425F-8164-96C1A134C597}"/>
    <cellStyle name="Comma 2 3 3 2 2 3 2 2 3" xfId="40386" xr:uid="{7A94A3C0-2C6D-4548-A2DC-003B4421F6D9}"/>
    <cellStyle name="Comma 2 3 3 2 2 3 2 3" xfId="26716" xr:uid="{8E63F7C7-0B93-4EA1-8183-EA1D9DA33AD2}"/>
    <cellStyle name="Comma 2 3 3 2 2 3 2 3 2" xfId="46693" xr:uid="{525DDA55-EAA0-4BC6-BC50-F34C11C21151}"/>
    <cellStyle name="Comma 2 3 3 2 2 3 2 3 3" xfId="37122" xr:uid="{94676579-D043-4C8E-9BCF-8931C451DF35}"/>
    <cellStyle name="Comma 2 3 3 2 2 3 2 4" xfId="43626" xr:uid="{1A692CD1-4F61-4E5C-B0DC-3670AA124FB9}"/>
    <cellStyle name="Comma 2 3 3 2 2 3 2 5" xfId="34000" xr:uid="{534B01B7-0BAC-4A5E-91D8-25403820DD3F}"/>
    <cellStyle name="Comma 2 3 3 2 2 3 3" xfId="28868" xr:uid="{141C0D10-B765-4F02-B9EB-FC50DF417046}"/>
    <cellStyle name="Comma 2 3 3 2 2 3 3 2" xfId="48337" xr:uid="{C908CE13-3233-4DBD-822D-3500723279E4}"/>
    <cellStyle name="Comma 2 3 3 2 2 3 3 3" xfId="38852" xr:uid="{637A84C7-292E-4B88-8857-32E959BA7677}"/>
    <cellStyle name="Comma 2 3 3 2 2 3 4" xfId="25182" xr:uid="{383295EB-FD09-4193-ACB0-0FD019EAA846}"/>
    <cellStyle name="Comma 2 3 3 2 2 3 4 2" xfId="45159" xr:uid="{55A7A2A1-4AE8-43AE-B8A0-944D36D0FC7A}"/>
    <cellStyle name="Comma 2 3 3 2 2 3 4 3" xfId="35588" xr:uid="{D4271CD2-48BE-49FC-8D7B-028E711AA1FC}"/>
    <cellStyle name="Comma 2 3 3 2 2 3 5" xfId="42092" xr:uid="{5DF91C25-6D24-4D93-80C2-6480EF9F2DC8}"/>
    <cellStyle name="Comma 2 3 3 2 2 3 6" xfId="32466" xr:uid="{DDBA1EDC-FD21-40FB-AE2B-AD1156683F8C}"/>
    <cellStyle name="Comma 2 3 3 2 2 4" xfId="22016" xr:uid="{09ED65A4-3BF1-4C2E-AC4D-4338ACD95E09}"/>
    <cellStyle name="Comma 2 3 3 2 2 4 2" xfId="29492" xr:uid="{E5487335-CBBC-4810-ABE2-ED906BE45F13}"/>
    <cellStyle name="Comma 2 3 3 2 2 4 2 2" xfId="48961" xr:uid="{15BC09F1-8615-42AC-B3B9-E26BD8A03672}"/>
    <cellStyle name="Comma 2 3 3 2 2 4 2 3" xfId="39476" xr:uid="{C5ECCA69-817F-4C5D-B2DC-5859740FD543}"/>
    <cellStyle name="Comma 2 3 3 2 2 4 3" xfId="25806" xr:uid="{F8F0A294-1F8A-4A74-BA19-649280A47DD1}"/>
    <cellStyle name="Comma 2 3 3 2 2 4 3 2" xfId="45783" xr:uid="{B4C474E0-0CD1-4EA2-92CA-C89A4169EB22}"/>
    <cellStyle name="Comma 2 3 3 2 2 4 3 3" xfId="36212" xr:uid="{A19C83D2-69BC-48C7-9A76-A945D5254F0C}"/>
    <cellStyle name="Comma 2 3 3 2 2 4 4" xfId="42716" xr:uid="{13C5C396-704B-43D8-83E3-11E8CB0C663B}"/>
    <cellStyle name="Comma 2 3 3 2 2 4 5" xfId="33090" xr:uid="{B437DBEF-0615-4075-8B77-F3C87A411A65}"/>
    <cellStyle name="Comma 2 3 3 2 2 5" xfId="27958" xr:uid="{20939058-F78A-498B-B20F-AD59D44F6E49}"/>
    <cellStyle name="Comma 2 3 3 2 2 5 2" xfId="47427" xr:uid="{FB7D9829-B62E-4B56-9488-DE6509599350}"/>
    <cellStyle name="Comma 2 3 3 2 2 5 3" xfId="37942" xr:uid="{2BF287C8-3CC5-400D-A5E0-F01C6192CF59}"/>
    <cellStyle name="Comma 2 3 3 2 2 6" xfId="24273" xr:uid="{EA60EA37-462B-4054-93CC-024148604BA2}"/>
    <cellStyle name="Comma 2 3 3 2 2 6 2" xfId="44250" xr:uid="{EB06E764-8AD6-4E07-A411-091F1B9DEA01}"/>
    <cellStyle name="Comma 2 3 3 2 2 6 3" xfId="34679" xr:uid="{28701CAF-C67F-4D49-A496-0CFA17D5547C}"/>
    <cellStyle name="Comma 2 3 3 2 2 7" xfId="41182" xr:uid="{F9F0A025-8858-4D28-BE90-934576D5E82B}"/>
    <cellStyle name="Comma 2 3 3 2 2 8" xfId="31543" xr:uid="{C427FC18-6AD4-4494-AC9C-CDB54FA89298}"/>
    <cellStyle name="Comma 2 3 3 2 3" xfId="20198" xr:uid="{B48585E2-4E38-435B-8D9D-E8CFF3538726}"/>
    <cellStyle name="Comma 2 3 3 2 3 2" xfId="21251" xr:uid="{3A71F01C-D4EB-4E6A-A533-23E6F166C98D}"/>
    <cellStyle name="Comma 2 3 3 2 3 2 2" xfId="22793" xr:uid="{0EC40687-5486-49A3-8CF2-DF7129E33FED}"/>
    <cellStyle name="Comma 2 3 3 2 3 2 2 2" xfId="30269" xr:uid="{197C3C35-761D-49A8-9140-1BB390B5749F}"/>
    <cellStyle name="Comma 2 3 3 2 3 2 2 2 2" xfId="49738" xr:uid="{79783F84-1DBC-4117-87C8-67CCE0FFE00A}"/>
    <cellStyle name="Comma 2 3 3 2 3 2 2 2 3" xfId="40253" xr:uid="{A6C7A662-4F55-4BD3-99A2-285D727B5867}"/>
    <cellStyle name="Comma 2 3 3 2 3 2 2 3" xfId="26583" xr:uid="{28B2073F-83E6-4CF7-BDF3-BCA74339A73E}"/>
    <cellStyle name="Comma 2 3 3 2 3 2 2 3 2" xfId="46560" xr:uid="{4D387ED5-5436-496F-A6EC-39D0990C9579}"/>
    <cellStyle name="Comma 2 3 3 2 3 2 2 3 3" xfId="36989" xr:uid="{864B3BEC-A98E-48E7-B3B8-D7F5CBE1BDA4}"/>
    <cellStyle name="Comma 2 3 3 2 3 2 2 4" xfId="43493" xr:uid="{37B65745-3E78-494D-8F1D-8FEC3BA69394}"/>
    <cellStyle name="Comma 2 3 3 2 3 2 2 5" xfId="33867" xr:uid="{BC90C2E0-BF3F-4062-927D-B7ADEB138A8B}"/>
    <cellStyle name="Comma 2 3 3 2 3 2 3" xfId="28735" xr:uid="{350B9AF4-818E-4330-BF03-B3BBB8655567}"/>
    <cellStyle name="Comma 2 3 3 2 3 2 3 2" xfId="48204" xr:uid="{F40F425C-141A-452D-A82A-699BCF498BF7}"/>
    <cellStyle name="Comma 2 3 3 2 3 2 3 3" xfId="38719" xr:uid="{07053288-8C91-4079-B013-97D887CDCBC5}"/>
    <cellStyle name="Comma 2 3 3 2 3 2 4" xfId="25049" xr:uid="{1FB57A4A-6CFB-4BCF-B539-8A81592ED1D5}"/>
    <cellStyle name="Comma 2 3 3 2 3 2 4 2" xfId="45026" xr:uid="{A0F30937-552D-46B3-84DE-6A2D227DCFCB}"/>
    <cellStyle name="Comma 2 3 3 2 3 2 4 3" xfId="35455" xr:uid="{478A9582-A832-4DB0-9961-CD074D37FB12}"/>
    <cellStyle name="Comma 2 3 3 2 3 2 5" xfId="41959" xr:uid="{8437D292-0191-4F8F-ADF7-29B23B1ABF22}"/>
    <cellStyle name="Comma 2 3 3 2 3 2 6" xfId="32333" xr:uid="{B40F23FE-82CD-4244-BB2C-43FEFC399C0C}"/>
    <cellStyle name="Comma 2 3 3 2 3 3" xfId="21883" xr:uid="{A280D883-95BE-44B9-85E2-C2173F446364}"/>
    <cellStyle name="Comma 2 3 3 2 3 3 2" xfId="29359" xr:uid="{BFBED2D9-723E-470A-879D-D87E3A172282}"/>
    <cellStyle name="Comma 2 3 3 2 3 3 2 2" xfId="48828" xr:uid="{4E4F8F9D-F0DF-41B1-B987-5B4CB3CD36A3}"/>
    <cellStyle name="Comma 2 3 3 2 3 3 2 3" xfId="39343" xr:uid="{49A9F7FD-BBA9-4A13-BAC6-8FC2F17FDFE6}"/>
    <cellStyle name="Comma 2 3 3 2 3 3 3" xfId="25673" xr:uid="{9619BA45-AC62-49B7-9871-1669E1858AD9}"/>
    <cellStyle name="Comma 2 3 3 2 3 3 3 2" xfId="45650" xr:uid="{83C75342-8F18-4200-B015-8B69EE2A7C5D}"/>
    <cellStyle name="Comma 2 3 3 2 3 3 3 3" xfId="36079" xr:uid="{70039386-F6DF-4877-A324-13FE9F95C435}"/>
    <cellStyle name="Comma 2 3 3 2 3 3 4" xfId="42583" xr:uid="{19FC56F8-A477-41CE-840F-50598C3D44E5}"/>
    <cellStyle name="Comma 2 3 3 2 3 3 5" xfId="32957" xr:uid="{2A732693-F63D-475F-BB1C-757C8F9C1FAB}"/>
    <cellStyle name="Comma 2 3 3 2 3 4" xfId="27825" xr:uid="{54904B4E-EB7D-432A-A7EF-BBE85831B1DF}"/>
    <cellStyle name="Comma 2 3 3 2 3 4 2" xfId="47294" xr:uid="{ED110972-9250-4E88-93A1-9B898FB04976}"/>
    <cellStyle name="Comma 2 3 3 2 3 4 3" xfId="37809" xr:uid="{45BF27C5-52A0-43B4-A3F3-F0D107C91091}"/>
    <cellStyle name="Comma 2 3 3 2 3 5" xfId="24140" xr:uid="{E3C506D5-B633-4008-8307-FC836C704DDB}"/>
    <cellStyle name="Comma 2 3 3 2 3 5 2" xfId="44117" xr:uid="{6A3FAAE1-15A4-40C1-A643-B016D80AC80F}"/>
    <cellStyle name="Comma 2 3 3 2 3 5 3" xfId="34546" xr:uid="{EBBBC0AB-46FA-4779-BFF5-B5C0FB579543}"/>
    <cellStyle name="Comma 2 3 3 2 3 6" xfId="41049" xr:uid="{63039444-1234-494F-9BC3-EDC559F2AF71}"/>
    <cellStyle name="Comma 2 3 3 2 3 7" xfId="31410" xr:uid="{8565D8B5-B70C-46B6-A200-25F593DF0E2C}"/>
    <cellStyle name="Comma 2 3 3 2 4" xfId="20713" xr:uid="{98585222-C9F2-442B-80BE-7260CED06312}"/>
    <cellStyle name="Comma 2 3 3 2 4 2" xfId="22286" xr:uid="{407B0AC1-E575-41EE-8F74-097602C8311B}"/>
    <cellStyle name="Comma 2 3 3 2 4 2 2" xfId="29762" xr:uid="{6F0EDC99-0B02-4B69-8E61-5987698BE8B4}"/>
    <cellStyle name="Comma 2 3 3 2 4 2 2 2" xfId="49231" xr:uid="{C5CEE1CB-FED3-42BC-BCB6-1A5A8855B50A}"/>
    <cellStyle name="Comma 2 3 3 2 4 2 2 3" xfId="39746" xr:uid="{BF6A0818-5679-4A4A-A8AB-FBD15B9BB26D}"/>
    <cellStyle name="Comma 2 3 3 2 4 2 3" xfId="26076" xr:uid="{B964F693-F999-461F-A057-22D553F8AF7F}"/>
    <cellStyle name="Comma 2 3 3 2 4 2 3 2" xfId="46053" xr:uid="{C292210B-B684-46C5-BC6C-14D40100E2F4}"/>
    <cellStyle name="Comma 2 3 3 2 4 2 3 3" xfId="36482" xr:uid="{F182B5B6-C38B-4092-9178-77084BC5032C}"/>
    <cellStyle name="Comma 2 3 3 2 4 2 4" xfId="42986" xr:uid="{F7491D03-C34C-4666-AB89-AA1F7CF6E9E8}"/>
    <cellStyle name="Comma 2 3 3 2 4 2 5" xfId="33360" xr:uid="{C5BB615D-369A-4E8E-83FD-EA0DE31916CC}"/>
    <cellStyle name="Comma 2 3 3 2 4 3" xfId="28228" xr:uid="{AB12E19D-F714-4679-941F-0FCA2C1420AC}"/>
    <cellStyle name="Comma 2 3 3 2 4 3 2" xfId="47697" xr:uid="{3AFAFA07-A7A4-43FE-9CCC-FC3782870671}"/>
    <cellStyle name="Comma 2 3 3 2 4 3 3" xfId="38212" xr:uid="{F50C32B1-DAD7-4E11-BBCA-67B2099E1BC7}"/>
    <cellStyle name="Comma 2 3 3 2 4 4" xfId="24542" xr:uid="{8660F12E-AFFB-49D4-8575-4F92A5D6281D}"/>
    <cellStyle name="Comma 2 3 3 2 4 4 2" xfId="44519" xr:uid="{4E214169-548C-4234-BD25-AC2C061B4AD6}"/>
    <cellStyle name="Comma 2 3 3 2 4 4 3" xfId="34948" xr:uid="{6648B1CD-C544-43FF-A473-CCEA85C548C3}"/>
    <cellStyle name="Comma 2 3 3 2 4 5" xfId="41452" xr:uid="{DA1A5016-1737-4AD5-BEF1-D0F3810CB77E}"/>
    <cellStyle name="Comma 2 3 3 2 4 6" xfId="31824" xr:uid="{0C0F19E6-29BB-4207-A79D-5691EC23E7AB}"/>
    <cellStyle name="Comma 2 3 3 2 5" xfId="21015" xr:uid="{C00AFBA6-8486-4E09-861A-759C588969E5}"/>
    <cellStyle name="Comma 2 3 3 2 5 2" xfId="22557" xr:uid="{CB1BBC91-3015-46C9-A631-6C0FACD64F1E}"/>
    <cellStyle name="Comma 2 3 3 2 5 2 2" xfId="30033" xr:uid="{19E79553-5288-4CE2-AC92-5B7BAE13434C}"/>
    <cellStyle name="Comma 2 3 3 2 5 2 2 2" xfId="49502" xr:uid="{34237BA0-2AB5-4B66-891E-FCD796618128}"/>
    <cellStyle name="Comma 2 3 3 2 5 2 2 3" xfId="40017" xr:uid="{1578F3E3-816B-472A-A19F-BA829925B31F}"/>
    <cellStyle name="Comma 2 3 3 2 5 2 3" xfId="26347" xr:uid="{5342338C-F5FA-4460-85D3-51BAF42F7BA0}"/>
    <cellStyle name="Comma 2 3 3 2 5 2 3 2" xfId="46324" xr:uid="{A0FB8110-1822-45BA-8DFE-40535E7B2E41}"/>
    <cellStyle name="Comma 2 3 3 2 5 2 3 3" xfId="36753" xr:uid="{01DB5367-F6B8-4AAD-9EA6-E09F42991B94}"/>
    <cellStyle name="Comma 2 3 3 2 5 2 4" xfId="43257" xr:uid="{917BBAB5-EA3B-43E9-AA64-C882EEE27772}"/>
    <cellStyle name="Comma 2 3 3 2 5 2 5" xfId="33631" xr:uid="{0873FAB8-1EB5-4EB0-8CA2-62AF00AFD9A6}"/>
    <cellStyle name="Comma 2 3 3 2 5 3" xfId="28499" xr:uid="{00483D5D-E0EE-4149-B14B-47B1788F4CD0}"/>
    <cellStyle name="Comma 2 3 3 2 5 3 2" xfId="47968" xr:uid="{5A646557-E551-4AB9-8706-056C75A1C04B}"/>
    <cellStyle name="Comma 2 3 3 2 5 3 3" xfId="38483" xr:uid="{B18ADE9A-D7CC-4286-8962-B3361E99AF18}"/>
    <cellStyle name="Comma 2 3 3 2 5 4" xfId="24813" xr:uid="{284625C4-6C32-407E-BD66-2B09A9AF4F8E}"/>
    <cellStyle name="Comma 2 3 3 2 5 4 2" xfId="44790" xr:uid="{12E8CD99-90A7-4133-8ED1-64892D899F52}"/>
    <cellStyle name="Comma 2 3 3 2 5 4 3" xfId="35219" xr:uid="{DD293568-E765-48DF-9224-97E298544878}"/>
    <cellStyle name="Comma 2 3 3 2 5 5" xfId="41723" xr:uid="{5057FCF3-0051-4440-9536-C074E781951F}"/>
    <cellStyle name="Comma 2 3 3 2 5 6" xfId="32097" xr:uid="{7A9728B6-EA74-4DEA-9554-B8607AC26B48}"/>
    <cellStyle name="Comma 2 3 3 2 6" xfId="21647" xr:uid="{20771285-0941-46B5-9CA5-FF35A98FD186}"/>
    <cellStyle name="Comma 2 3 3 2 6 2" xfId="29123" xr:uid="{737436FA-4F8A-4495-ADB2-B4A71BDB9A35}"/>
    <cellStyle name="Comma 2 3 3 2 6 2 2" xfId="48592" xr:uid="{4C5A9C28-69AA-4B63-92BA-E4F30BF1BCC6}"/>
    <cellStyle name="Comma 2 3 3 2 6 2 3" xfId="39107" xr:uid="{869D67C5-CF10-42D5-9E90-D6D6462B37FE}"/>
    <cellStyle name="Comma 2 3 3 2 6 3" xfId="25437" xr:uid="{A58840B1-7FF2-43A1-BABD-98BD857FB8D6}"/>
    <cellStyle name="Comma 2 3 3 2 6 3 2" xfId="45414" xr:uid="{9DB5CC1F-8E21-4D3D-8EF6-FFC3674E42D7}"/>
    <cellStyle name="Comma 2 3 3 2 6 3 3" xfId="35843" xr:uid="{D0405A72-42FE-480F-B739-7B94AF9AFCBE}"/>
    <cellStyle name="Comma 2 3 3 2 6 4" xfId="42347" xr:uid="{B296370B-3C6A-416E-9039-3B63E3C992E9}"/>
    <cellStyle name="Comma 2 3 3 2 6 5" xfId="32721" xr:uid="{0FD962A6-6E0E-4A14-BABB-980ABD03E061}"/>
    <cellStyle name="Comma 2 3 3 2 7" xfId="27589" xr:uid="{46DFD386-EEE8-45D6-B632-48AEACC661C0}"/>
    <cellStyle name="Comma 2 3 3 2 7 2" xfId="47058" xr:uid="{A18EE21A-67BB-4365-A2E3-C373130EA018}"/>
    <cellStyle name="Comma 2 3 3 2 7 3" xfId="37573" xr:uid="{73B8F28D-EA4F-471E-897F-9439A0337548}"/>
    <cellStyle name="Comma 2 3 3 2 8" xfId="23903" xr:uid="{2B9D4F9A-365D-48C9-B927-65D34BEF736F}"/>
    <cellStyle name="Comma 2 3 3 2 8 2" xfId="43880" xr:uid="{4C705E14-DA6E-4B73-B8A8-C30053A20E87}"/>
    <cellStyle name="Comma 2 3 3 2 8 3" xfId="34309" xr:uid="{8A15EEB0-7E33-425B-80C9-66E60E34DF56}"/>
    <cellStyle name="Comma 2 3 3 2 9" xfId="40813" xr:uid="{E7B95DEA-62C0-420D-97E2-4C0BB352CCDD}"/>
    <cellStyle name="Comma 2 3 3 3" xfId="20288" xr:uid="{B856209E-66ED-40BC-825F-9EA01605DEC7}"/>
    <cellStyle name="Comma 2 3 3 3 2" xfId="20803" xr:uid="{C577A7A1-3E16-44D7-BDC6-4276C3B1D3D0}"/>
    <cellStyle name="Comma 2 3 3 3 2 2" xfId="22376" xr:uid="{DB8E2F58-B23A-4C19-8FE4-8D4966C34561}"/>
    <cellStyle name="Comma 2 3 3 3 2 2 2" xfId="29852" xr:uid="{3EDBC68C-C685-4593-93A3-288BB9E7F876}"/>
    <cellStyle name="Comma 2 3 3 3 2 2 2 2" xfId="49321" xr:uid="{53B569FF-3096-47A9-BF6F-1F665BA94A6C}"/>
    <cellStyle name="Comma 2 3 3 3 2 2 2 3" xfId="39836" xr:uid="{2952E363-63E5-4AE0-9D2E-40BD5CC3ACFF}"/>
    <cellStyle name="Comma 2 3 3 3 2 2 3" xfId="26166" xr:uid="{F987ABBF-DD52-4749-9469-B6D73DECC803}"/>
    <cellStyle name="Comma 2 3 3 3 2 2 3 2" xfId="46143" xr:uid="{82CC55C1-9EB3-42BC-895E-DB054A83FD03}"/>
    <cellStyle name="Comma 2 3 3 3 2 2 3 3" xfId="36572" xr:uid="{F041621F-B6A0-4E24-833B-756BB28C7E0A}"/>
    <cellStyle name="Comma 2 3 3 3 2 2 4" xfId="43076" xr:uid="{4F140219-F6C2-4776-8821-93A77DFBB29A}"/>
    <cellStyle name="Comma 2 3 3 3 2 2 5" xfId="33450" xr:uid="{66F71167-FBC1-4CAE-95CC-B8EC8B1C4F0D}"/>
    <cellStyle name="Comma 2 3 3 3 2 3" xfId="28318" xr:uid="{87ABEFF0-D3F7-4C96-88A4-FE6197A270D7}"/>
    <cellStyle name="Comma 2 3 3 3 2 3 2" xfId="47787" xr:uid="{2D072A3B-7AE6-4783-979C-3A22D6E1CE23}"/>
    <cellStyle name="Comma 2 3 3 3 2 3 3" xfId="38302" xr:uid="{6BDE92DB-3D79-4E51-869A-CCCD1FD0EAE6}"/>
    <cellStyle name="Comma 2 3 3 3 2 4" xfId="24632" xr:uid="{3838FC8D-691B-4D02-972D-C77D27C5C313}"/>
    <cellStyle name="Comma 2 3 3 3 2 4 2" xfId="44609" xr:uid="{B1BC2927-5D61-48CC-82C6-890ECDECA25E}"/>
    <cellStyle name="Comma 2 3 3 3 2 4 3" xfId="35038" xr:uid="{48A86B22-E57B-4569-A5CE-D731AE9FE409}"/>
    <cellStyle name="Comma 2 3 3 3 2 5" xfId="41542" xr:uid="{633A3877-26F5-45E1-A081-277A61D9F53C}"/>
    <cellStyle name="Comma 2 3 3 3 2 6" xfId="31914" xr:uid="{795641BE-F6F3-449A-BC61-592D8CE47581}"/>
    <cellStyle name="Comma 2 3 3 3 3" xfId="21341" xr:uid="{CC7D3DCC-1611-430E-B7D5-069DCDB9948D}"/>
    <cellStyle name="Comma 2 3 3 3 3 2" xfId="22883" xr:uid="{7E58C616-5204-4E40-A29F-6398B114A110}"/>
    <cellStyle name="Comma 2 3 3 3 3 2 2" xfId="30359" xr:uid="{AF14810C-6EBF-459D-9F91-948A6CF183BF}"/>
    <cellStyle name="Comma 2 3 3 3 3 2 2 2" xfId="49828" xr:uid="{30718483-461D-4849-BB08-206F49B9D8CE}"/>
    <cellStyle name="Comma 2 3 3 3 3 2 2 3" xfId="40343" xr:uid="{252743DA-8D89-4ACE-8C73-DAFD6A30F4F0}"/>
    <cellStyle name="Comma 2 3 3 3 3 2 3" xfId="26673" xr:uid="{4A08B99A-8F3E-403C-AF74-9C91E62490CF}"/>
    <cellStyle name="Comma 2 3 3 3 3 2 3 2" xfId="46650" xr:uid="{DE77D1F3-47A7-4E18-A235-A9C379308FAC}"/>
    <cellStyle name="Comma 2 3 3 3 3 2 3 3" xfId="37079" xr:uid="{DB351D2B-2CD6-44D7-BDC5-4DA3D5A796D9}"/>
    <cellStyle name="Comma 2 3 3 3 3 2 4" xfId="43583" xr:uid="{66913851-4801-4800-8995-0458693F4974}"/>
    <cellStyle name="Comma 2 3 3 3 3 2 5" xfId="33957" xr:uid="{FDE01F09-B41B-4AE6-906F-41D9ABEB199C}"/>
    <cellStyle name="Comma 2 3 3 3 3 3" xfId="28825" xr:uid="{003C3E6C-7856-4E94-BA05-F46192E42E6C}"/>
    <cellStyle name="Comma 2 3 3 3 3 3 2" xfId="48294" xr:uid="{4716D710-7E19-43F3-A5EB-177CB1956B25}"/>
    <cellStyle name="Comma 2 3 3 3 3 3 3" xfId="38809" xr:uid="{FB1BCC9D-7131-457F-9272-3AB26C09D1E3}"/>
    <cellStyle name="Comma 2 3 3 3 3 4" xfId="25139" xr:uid="{9F6ED512-5DE3-401C-AAFE-A7813B9311B1}"/>
    <cellStyle name="Comma 2 3 3 3 3 4 2" xfId="45116" xr:uid="{DB35EBFB-06BA-42CE-8EA2-39BEECA17F43}"/>
    <cellStyle name="Comma 2 3 3 3 3 4 3" xfId="35545" xr:uid="{A7E6FA7D-03B7-4107-9392-0A800F64925F}"/>
    <cellStyle name="Comma 2 3 3 3 3 5" xfId="42049" xr:uid="{73D31FB8-E3A8-4C53-9F71-5CCA52C35C11}"/>
    <cellStyle name="Comma 2 3 3 3 3 6" xfId="32423" xr:uid="{AC64224A-290C-4385-96AE-CA8045AAFEC3}"/>
    <cellStyle name="Comma 2 3 3 3 4" xfId="21973" xr:uid="{0A755F2B-F1BA-4031-81A7-08122CF9BB37}"/>
    <cellStyle name="Comma 2 3 3 3 4 2" xfId="29449" xr:uid="{EE7E995E-B559-489C-B9FE-BA7AE98A21EC}"/>
    <cellStyle name="Comma 2 3 3 3 4 2 2" xfId="48918" xr:uid="{1520F7AB-E66C-4F3D-82FC-3B2714FD90A0}"/>
    <cellStyle name="Comma 2 3 3 3 4 2 3" xfId="39433" xr:uid="{16C49525-68B2-4DDE-BD5F-42EF8752EFA6}"/>
    <cellStyle name="Comma 2 3 3 3 4 3" xfId="25763" xr:uid="{AE07D0CC-8C2C-4436-B3F1-D4696E39277E}"/>
    <cellStyle name="Comma 2 3 3 3 4 3 2" xfId="45740" xr:uid="{7ADBC61C-CEB1-488D-BD37-A942BDEA2AFC}"/>
    <cellStyle name="Comma 2 3 3 3 4 3 3" xfId="36169" xr:uid="{54AFDDFD-12C6-42D7-B8BD-73EA9210BD9F}"/>
    <cellStyle name="Comma 2 3 3 3 4 4" xfId="42673" xr:uid="{C4F36895-3B74-439B-AFEC-856DDD4B70B0}"/>
    <cellStyle name="Comma 2 3 3 3 4 5" xfId="33047" xr:uid="{6628B073-868D-44DC-8CD6-0A6B3E650475}"/>
    <cellStyle name="Comma 2 3 3 3 5" xfId="27915" xr:uid="{0816A49C-82F5-49A1-A278-31F789362876}"/>
    <cellStyle name="Comma 2 3 3 3 5 2" xfId="47384" xr:uid="{8777ABDE-8635-4132-8EF9-38A11BC87CC1}"/>
    <cellStyle name="Comma 2 3 3 3 5 3" xfId="37899" xr:uid="{7144CF59-CF1C-46F5-8A5C-BFDD9A9CADDE}"/>
    <cellStyle name="Comma 2 3 3 3 6" xfId="24230" xr:uid="{C3E25E69-1585-4B83-A4E8-8AF7F62730A9}"/>
    <cellStyle name="Comma 2 3 3 3 6 2" xfId="44207" xr:uid="{C4BE1CCC-8C9B-424C-A9C1-C20766F34C59}"/>
    <cellStyle name="Comma 2 3 3 3 6 3" xfId="34636" xr:uid="{5229DA89-AEE0-4023-8C2A-DD7C2C3E0A95}"/>
    <cellStyle name="Comma 2 3 3 3 7" xfId="41139" xr:uid="{19E29EF7-DBDC-467E-86EF-166947073F52}"/>
    <cellStyle name="Comma 2 3 3 3 8" xfId="31500" xr:uid="{9E884E91-45C9-462B-B013-EC8576B9D509}"/>
    <cellStyle name="Comma 2 3 3 4" xfId="20079" xr:uid="{4F4AA4B0-491A-492B-9AA5-23FE241F8F37}"/>
    <cellStyle name="Comma 2 3 3 4 2" xfId="21134" xr:uid="{E4EA5432-4EAF-4DEC-BEB5-3CCF053CB495}"/>
    <cellStyle name="Comma 2 3 3 4 2 2" xfId="22676" xr:uid="{48E98FBA-B3F3-4A28-869B-E98262928CFA}"/>
    <cellStyle name="Comma 2 3 3 4 2 2 2" xfId="30152" xr:uid="{72B592E9-75C1-4BD0-808F-D18B21B0712A}"/>
    <cellStyle name="Comma 2 3 3 4 2 2 2 2" xfId="49621" xr:uid="{D68DCD5C-1476-468E-900E-829945C90096}"/>
    <cellStyle name="Comma 2 3 3 4 2 2 2 3" xfId="40136" xr:uid="{17F5D355-F571-4F69-80DD-92BE73FEF255}"/>
    <cellStyle name="Comma 2 3 3 4 2 2 3" xfId="26466" xr:uid="{8384BA82-FDB0-4894-9B79-3D331F49923C}"/>
    <cellStyle name="Comma 2 3 3 4 2 2 3 2" xfId="46443" xr:uid="{DB80B528-D585-41E1-826B-70CE2B99182E}"/>
    <cellStyle name="Comma 2 3 3 4 2 2 3 3" xfId="36872" xr:uid="{0CCBFBF6-618D-4B34-BBF8-20E6037D9C44}"/>
    <cellStyle name="Comma 2 3 3 4 2 2 4" xfId="43376" xr:uid="{0C11F7D5-67D4-4CA0-9C33-380A6F97466E}"/>
    <cellStyle name="Comma 2 3 3 4 2 2 5" xfId="33750" xr:uid="{353A0D90-B223-4E97-AD14-24F21D48F1B2}"/>
    <cellStyle name="Comma 2 3 3 4 2 3" xfId="28618" xr:uid="{3D244841-46AC-42DF-B110-93323A212F81}"/>
    <cellStyle name="Comma 2 3 3 4 2 3 2" xfId="48087" xr:uid="{3F30BC5C-D0D4-43CA-8D1C-0948994550BD}"/>
    <cellStyle name="Comma 2 3 3 4 2 3 3" xfId="38602" xr:uid="{4CA6A096-3E6B-45F0-A92A-BC21E8DCC908}"/>
    <cellStyle name="Comma 2 3 3 4 2 4" xfId="24932" xr:uid="{878001E3-617F-4F99-A133-BEC9F12004F2}"/>
    <cellStyle name="Comma 2 3 3 4 2 4 2" xfId="44909" xr:uid="{E78203A8-D495-4C42-A73D-75613D0C6B67}"/>
    <cellStyle name="Comma 2 3 3 4 2 4 3" xfId="35338" xr:uid="{FB02AED2-30C8-450A-AB8D-5EDB1DEDDFCC}"/>
    <cellStyle name="Comma 2 3 3 4 2 5" xfId="41842" xr:uid="{B83E2545-F767-4C8C-A224-49C2A73D975A}"/>
    <cellStyle name="Comma 2 3 3 4 2 6" xfId="32216" xr:uid="{66033E8F-B018-43E0-A7C5-762D953E468F}"/>
    <cellStyle name="Comma 2 3 3 4 3" xfId="21766" xr:uid="{58A73147-4E9E-48A6-94C4-C155207F0E09}"/>
    <cellStyle name="Comma 2 3 3 4 3 2" xfId="29242" xr:uid="{8D874F31-DB2F-48DC-ACE2-6E4E8590E1A9}"/>
    <cellStyle name="Comma 2 3 3 4 3 2 2" xfId="48711" xr:uid="{DEDA61F7-3A03-4F61-8611-6D92D9EBB7F3}"/>
    <cellStyle name="Comma 2 3 3 4 3 2 3" xfId="39226" xr:uid="{25F3863A-9BA8-4679-9F84-874464299BE2}"/>
    <cellStyle name="Comma 2 3 3 4 3 3" xfId="25556" xr:uid="{C0BD92D4-D857-428B-ACFA-D9FC12A38A3E}"/>
    <cellStyle name="Comma 2 3 3 4 3 3 2" xfId="45533" xr:uid="{A1C9F8BC-067B-4251-9367-1F0CCBB6751E}"/>
    <cellStyle name="Comma 2 3 3 4 3 3 3" xfId="35962" xr:uid="{BF712B60-BF94-49DD-B4C7-2C2B38C8D75E}"/>
    <cellStyle name="Comma 2 3 3 4 3 4" xfId="42466" xr:uid="{83E4D8E6-0C2E-4A78-9EE7-E9CC8F601EC2}"/>
    <cellStyle name="Comma 2 3 3 4 3 5" xfId="32840" xr:uid="{7FB533DA-0A06-4D73-A630-7BD3025DDFE4}"/>
    <cellStyle name="Comma 2 3 3 4 4" xfId="27708" xr:uid="{292A50EA-82D5-4941-948E-BEFB1908E5BD}"/>
    <cellStyle name="Comma 2 3 3 4 4 2" xfId="47177" xr:uid="{CA350196-82EE-4880-BE5F-F3776F4967E5}"/>
    <cellStyle name="Comma 2 3 3 4 4 3" xfId="37692" xr:uid="{433B0278-A87E-4920-B82C-362D9D0A2455}"/>
    <cellStyle name="Comma 2 3 3 4 5" xfId="24023" xr:uid="{332D156D-C8E7-4346-95DF-6498F2415A99}"/>
    <cellStyle name="Comma 2 3 3 4 5 2" xfId="44000" xr:uid="{413C28BB-27F4-47D1-9F86-8989BF26CDA3}"/>
    <cellStyle name="Comma 2 3 3 4 5 3" xfId="34429" xr:uid="{F2599E98-37F7-4BDA-9E67-522564A29A21}"/>
    <cellStyle name="Comma 2 3 3 4 6" xfId="40932" xr:uid="{6DB4EAC1-BC9C-4DD3-8570-732FF1C3541F}"/>
    <cellStyle name="Comma 2 3 3 4 7" xfId="31293" xr:uid="{E732FC10-00C4-4F71-831F-848D0D834029}"/>
    <cellStyle name="Comma 2 3 3 5" xfId="20553" xr:uid="{27A66724-64DB-4B6E-919A-ABCEF80020BD}"/>
    <cellStyle name="Comma 2 3 3 5 2" xfId="22155" xr:uid="{69479C1B-A05A-459C-89BF-47C5989EF58A}"/>
    <cellStyle name="Comma 2 3 3 5 2 2" xfId="29631" xr:uid="{72A1EF0C-082B-4140-9972-CA5C76162FC1}"/>
    <cellStyle name="Comma 2 3 3 5 2 2 2" xfId="49100" xr:uid="{4632A299-1BD2-4999-BA69-A81482BBC796}"/>
    <cellStyle name="Comma 2 3 3 5 2 2 3" xfId="39615" xr:uid="{7B955BA8-04A0-455F-AF74-DC5949DAF721}"/>
    <cellStyle name="Comma 2 3 3 5 2 3" xfId="25945" xr:uid="{EE519E19-0606-4C22-8275-F5B12389DCAF}"/>
    <cellStyle name="Comma 2 3 3 5 2 3 2" xfId="45922" xr:uid="{DC4D653D-F3B8-44DF-B757-6055FF8004DE}"/>
    <cellStyle name="Comma 2 3 3 5 2 3 3" xfId="36351" xr:uid="{220B53C9-DEB7-4908-A176-CBF46FF0C175}"/>
    <cellStyle name="Comma 2 3 3 5 2 4" xfId="42855" xr:uid="{2CF2F854-2B8B-469D-A05C-FEE4B7F4EA5C}"/>
    <cellStyle name="Comma 2 3 3 5 2 5" xfId="33229" xr:uid="{836A7E5D-E3B7-4281-BC8F-47B7D938C3FD}"/>
    <cellStyle name="Comma 2 3 3 5 3" xfId="28097" xr:uid="{5B1A31E3-B109-47A1-BA18-355D02C0F453}"/>
    <cellStyle name="Comma 2 3 3 5 3 2" xfId="47566" xr:uid="{121232C2-6B07-4ED5-921C-ACBB7B62F817}"/>
    <cellStyle name="Comma 2 3 3 5 3 3" xfId="38081" xr:uid="{36940FF1-36D3-4D4C-AC6A-FE85E08366A5}"/>
    <cellStyle name="Comma 2 3 3 5 4" xfId="24411" xr:uid="{3D62F7B7-7815-443C-98C5-4BE8C6878C21}"/>
    <cellStyle name="Comma 2 3 3 5 4 2" xfId="44388" xr:uid="{ED38B4B7-9D5C-4465-ABA7-A27F2AF473DC}"/>
    <cellStyle name="Comma 2 3 3 5 4 3" xfId="34817" xr:uid="{0751EBDA-CFC9-42A6-9CF9-CFB1075A4E68}"/>
    <cellStyle name="Comma 2 3 3 5 5" xfId="41321" xr:uid="{79C43DC8-ABF1-4CFD-8E21-0F85C404037E}"/>
    <cellStyle name="Comma 2 3 3 5 6" xfId="31684" xr:uid="{1FC81984-D0F9-4C6C-84A1-19929CE3ECFB}"/>
    <cellStyle name="Comma 2 3 3 6" xfId="20972" xr:uid="{D52A8E4E-1EA2-4093-8AF5-40BEECB73A55}"/>
    <cellStyle name="Comma 2 3 3 6 2" xfId="22514" xr:uid="{AD40DDA7-ABA0-41DC-B71D-3A430FF408BF}"/>
    <cellStyle name="Comma 2 3 3 6 2 2" xfId="29990" xr:uid="{2CC32D35-6A79-48B0-BBA4-6884AE9155B1}"/>
    <cellStyle name="Comma 2 3 3 6 2 2 2" xfId="49459" xr:uid="{F025E086-D663-43E6-96E5-5D35D39ECAFE}"/>
    <cellStyle name="Comma 2 3 3 6 2 2 3" xfId="39974" xr:uid="{5687E556-CFD7-4B57-8BDC-A01811BD3858}"/>
    <cellStyle name="Comma 2 3 3 6 2 3" xfId="26304" xr:uid="{1D01477F-AC97-4943-B0F6-F21CB370B06F}"/>
    <cellStyle name="Comma 2 3 3 6 2 3 2" xfId="46281" xr:uid="{5CFB0216-5237-4043-9E02-195BF86542A0}"/>
    <cellStyle name="Comma 2 3 3 6 2 3 3" xfId="36710" xr:uid="{EF95ED2D-2C9A-4102-93CC-B11A752DAC1D}"/>
    <cellStyle name="Comma 2 3 3 6 2 4" xfId="43214" xr:uid="{8BC7DFF0-B9F6-43DD-848F-F1C784E6494F}"/>
    <cellStyle name="Comma 2 3 3 6 2 5" xfId="33588" xr:uid="{F719BC34-BECE-4803-A223-E4C4826190FF}"/>
    <cellStyle name="Comma 2 3 3 6 3" xfId="28456" xr:uid="{D6B41C1D-A53F-427D-B129-145E6F90AE74}"/>
    <cellStyle name="Comma 2 3 3 6 3 2" xfId="47925" xr:uid="{DFD20F19-9227-44BF-9CFE-DEBFB537382B}"/>
    <cellStyle name="Comma 2 3 3 6 3 3" xfId="38440" xr:uid="{90DF1380-3421-4594-BF7C-3141D5AD5E3A}"/>
    <cellStyle name="Comma 2 3 3 6 4" xfId="24770" xr:uid="{7B9578FD-12A4-4CA6-9F18-F1A0B1298699}"/>
    <cellStyle name="Comma 2 3 3 6 4 2" xfId="44747" xr:uid="{A1B682FA-1BDC-4918-A42A-C0373FD3670B}"/>
    <cellStyle name="Comma 2 3 3 6 4 3" xfId="35176" xr:uid="{207DEC34-A865-49BF-9D8E-AA1C64949297}"/>
    <cellStyle name="Comma 2 3 3 6 5" xfId="41680" xr:uid="{4328BB74-7AEF-4B80-990F-6A7F79525DFB}"/>
    <cellStyle name="Comma 2 3 3 6 6" xfId="32054" xr:uid="{9E1966E7-A8F8-47BE-9D5A-B56C837BC1E3}"/>
    <cellStyle name="Comma 2 3 3 7" xfId="21528" xr:uid="{F2926DF3-D13D-4FDF-8008-EF024A24B8DD}"/>
    <cellStyle name="Comma 2 3 3 7 2" xfId="29004" xr:uid="{C30D233D-5BAB-4B53-BF4A-2A206C1AD2AD}"/>
    <cellStyle name="Comma 2 3 3 7 2 2" xfId="48473" xr:uid="{3202BCE6-F096-475E-9AC7-8D603A72027E}"/>
    <cellStyle name="Comma 2 3 3 7 2 3" xfId="38988" xr:uid="{23264334-9037-4971-8CFE-8DDAC7AC862B}"/>
    <cellStyle name="Comma 2 3 3 7 3" xfId="25318" xr:uid="{C43E9705-550B-44F0-9146-0C6388ADD6DF}"/>
    <cellStyle name="Comma 2 3 3 7 3 2" xfId="45295" xr:uid="{1F04060E-5E5C-4F7F-9BD3-82D6F006BC15}"/>
    <cellStyle name="Comma 2 3 3 7 3 3" xfId="35724" xr:uid="{BFFCF06A-953E-4C9F-A27D-BE66A9AE17FA}"/>
    <cellStyle name="Comma 2 3 3 7 4" xfId="42228" xr:uid="{DF2F9493-7E8F-4C0C-BE59-0019B175D19C}"/>
    <cellStyle name="Comma 2 3 3 7 5" xfId="32602" xr:uid="{67FA0ADF-C36C-4479-8C8B-44BCDC91D4CF}"/>
    <cellStyle name="Comma 2 3 3 8" xfId="27469" xr:uid="{1980A95B-8CB6-4A78-84A9-FB24B542B5C3}"/>
    <cellStyle name="Comma 2 3 3 8 2" xfId="46938" xr:uid="{446B5576-B7DE-4290-AFB1-7B3768D94C76}"/>
    <cellStyle name="Comma 2 3 3 8 3" xfId="37453" xr:uid="{DADED286-F0AC-4159-9B7C-B9E7013B5C47}"/>
    <cellStyle name="Comma 2 3 3 9" xfId="23860" xr:uid="{1C87F968-571D-4327-911D-E0F5105ECD5C}"/>
    <cellStyle name="Comma 2 3 3 9 2" xfId="43837" xr:uid="{42C70823-2DE6-4979-8EC3-E9354ACB253D}"/>
    <cellStyle name="Comma 2 3 3 9 3" xfId="34266" xr:uid="{7E727EE3-F5AD-433D-84F5-B8C16C5DEAC7}"/>
    <cellStyle name="Comma 2 3 4" xfId="170" xr:uid="{298CDDF4-A2CD-41D8-A14B-E74DE8F581CB}"/>
    <cellStyle name="Comma 2 3 4 10" xfId="31161" xr:uid="{43189887-5CD0-48A2-A7AF-042331EA9335}"/>
    <cellStyle name="Comma 2 3 4 11" xfId="50282" xr:uid="{E320EFC5-B79D-4A7B-959A-FECABE1E9496}"/>
    <cellStyle name="Comma 2 3 4 12" xfId="19882" xr:uid="{94F512D7-A6B4-43F5-80B1-D7A2DE96CDC1}"/>
    <cellStyle name="Comma 2 3 4 2" xfId="20328" xr:uid="{8CC2F303-D163-47A8-A018-18212C1F9E4D}"/>
    <cellStyle name="Comma 2 3 4 2 2" xfId="20847" xr:uid="{F0005A97-72A4-418A-91E9-0926D3DE678B}"/>
    <cellStyle name="Comma 2 3 4 2 2 2" xfId="22417" xr:uid="{EA88EF18-F223-46F5-8677-40DDA5261803}"/>
    <cellStyle name="Comma 2 3 4 2 2 2 2" xfId="29893" xr:uid="{B478F4B3-74FB-49D8-9031-852E91C25A99}"/>
    <cellStyle name="Comma 2 3 4 2 2 2 2 2" xfId="49362" xr:uid="{8A4414FD-DE70-4A7B-8026-23E26324EC5D}"/>
    <cellStyle name="Comma 2 3 4 2 2 2 2 3" xfId="39877" xr:uid="{69223E6E-B0A8-4178-8B7F-B7B2BD0A031B}"/>
    <cellStyle name="Comma 2 3 4 2 2 2 3" xfId="26207" xr:uid="{16C0C6DF-CF95-41F2-969A-5AE5AFAB1DD3}"/>
    <cellStyle name="Comma 2 3 4 2 2 2 3 2" xfId="46184" xr:uid="{5DB0AE21-BA01-4707-BB71-696548BE81E5}"/>
    <cellStyle name="Comma 2 3 4 2 2 2 3 3" xfId="36613" xr:uid="{ED12214B-F246-450D-90B7-E55BA800F38F}"/>
    <cellStyle name="Comma 2 3 4 2 2 2 4" xfId="43117" xr:uid="{9150E6DE-3D76-46F0-A268-A54F5A14D8AF}"/>
    <cellStyle name="Comma 2 3 4 2 2 2 5" xfId="33491" xr:uid="{932A7DFF-BAD3-4A07-9C28-4665EFC4E542}"/>
    <cellStyle name="Comma 2 3 4 2 2 3" xfId="28359" xr:uid="{613FC2BC-A9C4-4D43-9BF8-EBFB83FE9616}"/>
    <cellStyle name="Comma 2 3 4 2 2 3 2" xfId="47828" xr:uid="{9C2E0A24-6C97-4950-A52A-6581E4425A26}"/>
    <cellStyle name="Comma 2 3 4 2 2 3 3" xfId="38343" xr:uid="{E5351EE8-CAF6-4CFE-A3E3-B1CA31BEBAC5}"/>
    <cellStyle name="Comma 2 3 4 2 2 4" xfId="24673" xr:uid="{C7CCEE1B-12CB-4CE0-B62B-9CA20236C4E6}"/>
    <cellStyle name="Comma 2 3 4 2 2 4 2" xfId="44650" xr:uid="{72642F1E-65C1-448D-8559-7C22368B95F6}"/>
    <cellStyle name="Comma 2 3 4 2 2 4 3" xfId="35079" xr:uid="{37524F39-51CD-4BED-8933-9553C5D6B22E}"/>
    <cellStyle name="Comma 2 3 4 2 2 5" xfId="41583" xr:uid="{FE9EED13-DDDB-44F6-B584-94486D2025A2}"/>
    <cellStyle name="Comma 2 3 4 2 2 6" xfId="31955" xr:uid="{81490B8D-A510-4AA1-860E-F9AD68B94E92}"/>
    <cellStyle name="Comma 2 3 4 2 3" xfId="21382" xr:uid="{79B9517F-9AD0-4746-8964-53671ED6B8D5}"/>
    <cellStyle name="Comma 2 3 4 2 3 2" xfId="22924" xr:uid="{856D363E-0482-41B7-903A-60007C0F7E51}"/>
    <cellStyle name="Comma 2 3 4 2 3 2 2" xfId="30400" xr:uid="{3A00C312-85DF-4899-B501-6345D5A31D64}"/>
    <cellStyle name="Comma 2 3 4 2 3 2 2 2" xfId="49869" xr:uid="{B8D5DDFE-D693-416A-BE1E-16BB5A845F62}"/>
    <cellStyle name="Comma 2 3 4 2 3 2 2 3" xfId="40384" xr:uid="{21BA3C4E-0049-4614-9536-BB0E1BFDCCD5}"/>
    <cellStyle name="Comma 2 3 4 2 3 2 3" xfId="26714" xr:uid="{1B5D71C8-4650-4BCE-990D-4DA5191C722C}"/>
    <cellStyle name="Comma 2 3 4 2 3 2 3 2" xfId="46691" xr:uid="{3227D3DB-E09C-4E8B-807C-7BC36E2CF0F5}"/>
    <cellStyle name="Comma 2 3 4 2 3 2 3 3" xfId="37120" xr:uid="{9C426188-7946-40E4-BD67-9B493BB3549A}"/>
    <cellStyle name="Comma 2 3 4 2 3 2 4" xfId="43624" xr:uid="{6DBA0F7E-9565-41B7-92F0-510C400AD374}"/>
    <cellStyle name="Comma 2 3 4 2 3 2 5" xfId="33998" xr:uid="{61EEE281-4F30-4B41-BE2C-1A6562D093BF}"/>
    <cellStyle name="Comma 2 3 4 2 3 3" xfId="28866" xr:uid="{0C2F80B8-9299-477B-ADEB-47FE14E9DF21}"/>
    <cellStyle name="Comma 2 3 4 2 3 3 2" xfId="48335" xr:uid="{6772B23A-81BD-496A-A681-8C296B03DAC8}"/>
    <cellStyle name="Comma 2 3 4 2 3 3 3" xfId="38850" xr:uid="{A9BC8563-94C6-43C2-A813-EC68A9C22997}"/>
    <cellStyle name="Comma 2 3 4 2 3 4" xfId="25180" xr:uid="{89EA7A2E-AA52-46C4-8994-8BC83D3255A1}"/>
    <cellStyle name="Comma 2 3 4 2 3 4 2" xfId="45157" xr:uid="{4D511221-E715-4C78-B978-AFEC1E3D417B}"/>
    <cellStyle name="Comma 2 3 4 2 3 4 3" xfId="35586" xr:uid="{C529BC01-25F2-444E-B3C3-A09854694F03}"/>
    <cellStyle name="Comma 2 3 4 2 3 5" xfId="42090" xr:uid="{04778967-217F-43DD-879E-1AE1BB1A6C50}"/>
    <cellStyle name="Comma 2 3 4 2 3 6" xfId="32464" xr:uid="{40246E50-9FFC-4261-93FE-E743C08633C7}"/>
    <cellStyle name="Comma 2 3 4 2 4" xfId="22014" xr:uid="{79592A78-5D20-4921-B41F-505528D79CA7}"/>
    <cellStyle name="Comma 2 3 4 2 4 2" xfId="29490" xr:uid="{864EDE9D-F672-414C-B2EE-DCAB7D8F0B1F}"/>
    <cellStyle name="Comma 2 3 4 2 4 2 2" xfId="48959" xr:uid="{2953AC85-18B2-45FB-916D-286CA1B40B75}"/>
    <cellStyle name="Comma 2 3 4 2 4 2 3" xfId="39474" xr:uid="{C92B3EAA-226E-497F-9AD2-7A3E2D6A741A}"/>
    <cellStyle name="Comma 2 3 4 2 4 3" xfId="25804" xr:uid="{038E813D-169A-4D22-A512-AFC2A7362C9C}"/>
    <cellStyle name="Comma 2 3 4 2 4 3 2" xfId="45781" xr:uid="{FBF7F237-2443-4E70-8D0F-0C830825E205}"/>
    <cellStyle name="Comma 2 3 4 2 4 3 3" xfId="36210" xr:uid="{563258D2-0994-413D-8DC0-7B4F797AD378}"/>
    <cellStyle name="Comma 2 3 4 2 4 4" xfId="42714" xr:uid="{EF26B409-C5F9-412A-9573-DD75FFC0E4E8}"/>
    <cellStyle name="Comma 2 3 4 2 4 5" xfId="33088" xr:uid="{7E3DD5E9-6B61-4653-A37F-011569E48C7D}"/>
    <cellStyle name="Comma 2 3 4 2 5" xfId="27956" xr:uid="{B3DDFBB6-5074-4405-BC9C-8CD3F101ED8C}"/>
    <cellStyle name="Comma 2 3 4 2 5 2" xfId="47425" xr:uid="{465A1783-D5F1-411E-959B-0399FD8A5B77}"/>
    <cellStyle name="Comma 2 3 4 2 5 3" xfId="37940" xr:uid="{4FF1D500-B871-4E74-8151-442307A9EABC}"/>
    <cellStyle name="Comma 2 3 4 2 6" xfId="24271" xr:uid="{BE0A6656-78DA-4A6A-A0B2-6981864F1CB2}"/>
    <cellStyle name="Comma 2 3 4 2 6 2" xfId="44248" xr:uid="{6442CD44-1ABB-49E1-912C-6D2F9209A76F}"/>
    <cellStyle name="Comma 2 3 4 2 6 3" xfId="34677" xr:uid="{EE01D53E-0C54-4F1C-A854-611AB6E1FE2E}"/>
    <cellStyle name="Comma 2 3 4 2 7" xfId="41180" xr:uid="{26102EDC-163D-4E71-8C21-3362428E197E}"/>
    <cellStyle name="Comma 2 3 4 2 8" xfId="31541" xr:uid="{DF963C46-0FA5-4380-AFE3-ACF41415B3C6}"/>
    <cellStyle name="Comma 2 3 4 3" xfId="20196" xr:uid="{8B6FE629-BDC0-4093-B0EF-650DC32AFED8}"/>
    <cellStyle name="Comma 2 3 4 3 2" xfId="21249" xr:uid="{262061F8-EAB2-4846-8946-61CB008BB007}"/>
    <cellStyle name="Comma 2 3 4 3 2 2" xfId="22791" xr:uid="{1E3B14D3-94A9-4857-8E42-4B5D3CF9B530}"/>
    <cellStyle name="Comma 2 3 4 3 2 2 2" xfId="30267" xr:uid="{3A519033-2C74-40FF-AA27-CC94B4376136}"/>
    <cellStyle name="Comma 2 3 4 3 2 2 2 2" xfId="49736" xr:uid="{46E0BE69-32FF-490D-89AF-A75AA0024475}"/>
    <cellStyle name="Comma 2 3 4 3 2 2 2 3" xfId="40251" xr:uid="{206F95E2-C8F5-455E-970E-42747BE21E04}"/>
    <cellStyle name="Comma 2 3 4 3 2 2 3" xfId="26581" xr:uid="{3298ECA1-F95C-452D-B973-9A2DC27C61A4}"/>
    <cellStyle name="Comma 2 3 4 3 2 2 3 2" xfId="46558" xr:uid="{7C12F12A-8864-4C08-ADE6-302E06ECC5DD}"/>
    <cellStyle name="Comma 2 3 4 3 2 2 3 3" xfId="36987" xr:uid="{BBC1A8BA-12DD-4C41-91BE-E18E8ABDE052}"/>
    <cellStyle name="Comma 2 3 4 3 2 2 4" xfId="43491" xr:uid="{4985E7E1-6260-4A1C-9069-745C0B05C61D}"/>
    <cellStyle name="Comma 2 3 4 3 2 2 5" xfId="33865" xr:uid="{B26CE486-212F-4174-A6DB-24C1F1DA2F5B}"/>
    <cellStyle name="Comma 2 3 4 3 2 3" xfId="28733" xr:uid="{7B906288-07BE-47DC-8C0D-77ED88DEBFAD}"/>
    <cellStyle name="Comma 2 3 4 3 2 3 2" xfId="48202" xr:uid="{0B399420-EF2C-4F48-935C-FC1503C0492F}"/>
    <cellStyle name="Comma 2 3 4 3 2 3 3" xfId="38717" xr:uid="{3F17F6DC-8F3D-488C-9F8A-55F2F3F1F6EE}"/>
    <cellStyle name="Comma 2 3 4 3 2 4" xfId="25047" xr:uid="{D649162B-2964-4497-8D0C-CECF2D882F2E}"/>
    <cellStyle name="Comma 2 3 4 3 2 4 2" xfId="45024" xr:uid="{5BE5EA02-1B76-41A3-9B1B-FB76B1028B63}"/>
    <cellStyle name="Comma 2 3 4 3 2 4 3" xfId="35453" xr:uid="{1EA17673-DCE7-4D20-BA56-B6B4667AC476}"/>
    <cellStyle name="Comma 2 3 4 3 2 5" xfId="41957" xr:uid="{4FADF0E6-DA08-44DF-9D36-87F9DCBA274A}"/>
    <cellStyle name="Comma 2 3 4 3 2 6" xfId="32331" xr:uid="{79840130-D892-4514-9C2F-3368F09D41F0}"/>
    <cellStyle name="Comma 2 3 4 3 3" xfId="21881" xr:uid="{BFA2AC4A-CDE6-463B-8A55-0A9A3D4C9E23}"/>
    <cellStyle name="Comma 2 3 4 3 3 2" xfId="29357" xr:uid="{5F92CD12-03D7-4EF8-AB92-B1BE81906704}"/>
    <cellStyle name="Comma 2 3 4 3 3 2 2" xfId="48826" xr:uid="{4549D6AE-C921-4FB2-AF71-F28EB67B00E7}"/>
    <cellStyle name="Comma 2 3 4 3 3 2 3" xfId="39341" xr:uid="{5C1FE4CA-F46E-4F05-AC27-6B3B884486EE}"/>
    <cellStyle name="Comma 2 3 4 3 3 3" xfId="25671" xr:uid="{6F22CBE4-D8AF-44D7-A90A-F267E591685A}"/>
    <cellStyle name="Comma 2 3 4 3 3 3 2" xfId="45648" xr:uid="{7E3F7D39-0253-4EAC-AF36-1ECC9D94FCCF}"/>
    <cellStyle name="Comma 2 3 4 3 3 3 3" xfId="36077" xr:uid="{DD9E2BE1-6664-40EB-84B1-7C46035BE7B6}"/>
    <cellStyle name="Comma 2 3 4 3 3 4" xfId="42581" xr:uid="{17B93DCB-3358-4753-A6E2-249D3A04C6B7}"/>
    <cellStyle name="Comma 2 3 4 3 3 5" xfId="32955" xr:uid="{95025E9F-AAC3-450C-8283-FC1781505C5B}"/>
    <cellStyle name="Comma 2 3 4 3 4" xfId="27823" xr:uid="{06986BF8-E0CB-42F9-857A-6FD5EC1102BF}"/>
    <cellStyle name="Comma 2 3 4 3 4 2" xfId="47292" xr:uid="{507F2CF6-0FBD-4023-A683-58937BBA5406}"/>
    <cellStyle name="Comma 2 3 4 3 4 3" xfId="37807" xr:uid="{79EC4F7A-45A3-461B-8332-D947391F8554}"/>
    <cellStyle name="Comma 2 3 4 3 5" xfId="24138" xr:uid="{C2EB36DC-5F78-4C68-94F3-7F4189CA0DAD}"/>
    <cellStyle name="Comma 2 3 4 3 5 2" xfId="44115" xr:uid="{FBC46ABB-850F-4FF7-B01E-2829E1F5220C}"/>
    <cellStyle name="Comma 2 3 4 3 5 3" xfId="34544" xr:uid="{E255411E-91B0-4534-909D-EB31E50BD07B}"/>
    <cellStyle name="Comma 2 3 4 3 6" xfId="41047" xr:uid="{D28A31B1-E762-4401-BDFA-F50CB34FDFF4}"/>
    <cellStyle name="Comma 2 3 4 3 7" xfId="31408" xr:uid="{B1F6D372-5026-4EAD-A44A-2F32F6131951}"/>
    <cellStyle name="Comma 2 3 4 4" xfId="20711" xr:uid="{EDE66627-2E17-4546-98D8-ADC6CC745105}"/>
    <cellStyle name="Comma 2 3 4 4 2" xfId="22284" xr:uid="{DD4BEFD4-A9DB-4F47-A044-DD7A43750547}"/>
    <cellStyle name="Comma 2 3 4 4 2 2" xfId="29760" xr:uid="{4533D4DD-BE5B-43DB-8AA7-7788802ADC1B}"/>
    <cellStyle name="Comma 2 3 4 4 2 2 2" xfId="49229" xr:uid="{DAD7838B-B92C-4278-A610-963DCF8A5134}"/>
    <cellStyle name="Comma 2 3 4 4 2 2 3" xfId="39744" xr:uid="{45DAD009-76E5-4ACD-8FCA-5867B8657F1A}"/>
    <cellStyle name="Comma 2 3 4 4 2 3" xfId="26074" xr:uid="{D81B4BDA-08AE-4568-9C23-9A6313C64F06}"/>
    <cellStyle name="Comma 2 3 4 4 2 3 2" xfId="46051" xr:uid="{89CCAD45-C384-4CB4-A52E-001B2C398EA0}"/>
    <cellStyle name="Comma 2 3 4 4 2 3 3" xfId="36480" xr:uid="{0120CC6B-E6DB-4254-9075-01A0AF8F02BA}"/>
    <cellStyle name="Comma 2 3 4 4 2 4" xfId="42984" xr:uid="{9A34CFC6-9ECD-4149-A193-D04D2A10BC9F}"/>
    <cellStyle name="Comma 2 3 4 4 2 5" xfId="33358" xr:uid="{E0C0022D-5BB3-4BC2-8A82-F6947A3BA3D3}"/>
    <cellStyle name="Comma 2 3 4 4 3" xfId="28226" xr:uid="{0845E980-EA11-4973-8789-2A96B3ADA7BD}"/>
    <cellStyle name="Comma 2 3 4 4 3 2" xfId="47695" xr:uid="{D5C61426-0585-494A-A965-4D4AA42C0000}"/>
    <cellStyle name="Comma 2 3 4 4 3 3" xfId="38210" xr:uid="{CEEB0371-C446-44D6-8B61-CDAEFEB1B953}"/>
    <cellStyle name="Comma 2 3 4 4 4" xfId="24540" xr:uid="{22E395B0-0365-4D5B-85ED-973245FEF443}"/>
    <cellStyle name="Comma 2 3 4 4 4 2" xfId="44517" xr:uid="{745D8FE3-7A27-46B1-8CDD-1D79BF6D559A}"/>
    <cellStyle name="Comma 2 3 4 4 4 3" xfId="34946" xr:uid="{FB918114-5876-4EE6-BA5B-3345BE5F250F}"/>
    <cellStyle name="Comma 2 3 4 4 5" xfId="41450" xr:uid="{EA25A8B5-6729-4E14-AA66-1F9D71F91D51}"/>
    <cellStyle name="Comma 2 3 4 4 6" xfId="31822" xr:uid="{D9E0E74B-0E13-4298-9489-4E0F1B01D994}"/>
    <cellStyle name="Comma 2 3 4 5" xfId="21013" xr:uid="{E980EF53-4378-4295-950E-C76A6A288F49}"/>
    <cellStyle name="Comma 2 3 4 5 2" xfId="22555" xr:uid="{3481915D-331E-4C1A-A653-E371FF1A74C1}"/>
    <cellStyle name="Comma 2 3 4 5 2 2" xfId="30031" xr:uid="{D181409F-48A3-480A-B61A-61B1EE514CFC}"/>
    <cellStyle name="Comma 2 3 4 5 2 2 2" xfId="49500" xr:uid="{65BB4A17-CBDA-4965-83B0-8E41A3010E5A}"/>
    <cellStyle name="Comma 2 3 4 5 2 2 3" xfId="40015" xr:uid="{52B5E26F-8D0B-486A-BCDB-06A83B36A3C4}"/>
    <cellStyle name="Comma 2 3 4 5 2 3" xfId="26345" xr:uid="{44F94B4E-84BE-45E3-A3DC-0F386876C67F}"/>
    <cellStyle name="Comma 2 3 4 5 2 3 2" xfId="46322" xr:uid="{1CFAC982-8CB7-46FF-8618-248F15C106BD}"/>
    <cellStyle name="Comma 2 3 4 5 2 3 3" xfId="36751" xr:uid="{885EB64F-1DFA-4497-9237-832BA4587886}"/>
    <cellStyle name="Comma 2 3 4 5 2 4" xfId="43255" xr:uid="{9B868C8B-66F4-4C58-B417-F0ABB638D968}"/>
    <cellStyle name="Comma 2 3 4 5 2 5" xfId="33629" xr:uid="{7755EC44-542D-437A-A543-6F26B9955421}"/>
    <cellStyle name="Comma 2 3 4 5 3" xfId="28497" xr:uid="{5F8B9A99-178A-4D31-BBF5-578C727A33FF}"/>
    <cellStyle name="Comma 2 3 4 5 3 2" xfId="47966" xr:uid="{041EC6C5-342B-407F-956E-41A50621F174}"/>
    <cellStyle name="Comma 2 3 4 5 3 3" xfId="38481" xr:uid="{739AA673-84A6-4B90-9C82-947C08BDEDB8}"/>
    <cellStyle name="Comma 2 3 4 5 4" xfId="24811" xr:uid="{5D2B3496-0F8D-4D76-8F1F-CB7322BD74E3}"/>
    <cellStyle name="Comma 2 3 4 5 4 2" xfId="44788" xr:uid="{1794F6E1-5E2B-46BA-9C3F-E950B9F01288}"/>
    <cellStyle name="Comma 2 3 4 5 4 3" xfId="35217" xr:uid="{9AA73F0B-FB65-44D4-ACC8-C7F559E16F57}"/>
    <cellStyle name="Comma 2 3 4 5 5" xfId="41721" xr:uid="{FBD9346E-8D9D-40AD-BB48-B2D659E55D4B}"/>
    <cellStyle name="Comma 2 3 4 5 6" xfId="32095" xr:uid="{847D7DF6-11B7-46A1-A21B-69D06B9D64BD}"/>
    <cellStyle name="Comma 2 3 4 6" xfId="21645" xr:uid="{999E7B71-80A0-4319-AE35-0B3BEECB5029}"/>
    <cellStyle name="Comma 2 3 4 6 2" xfId="29121" xr:uid="{1A2BDCEF-E6E1-4E88-944C-30E4C64D8DDE}"/>
    <cellStyle name="Comma 2 3 4 6 2 2" xfId="48590" xr:uid="{8D632291-05DF-470C-9667-1FEE7EC8994A}"/>
    <cellStyle name="Comma 2 3 4 6 2 3" xfId="39105" xr:uid="{D4F23193-66A0-497E-8B19-EDCA5F4CDBD5}"/>
    <cellStyle name="Comma 2 3 4 6 3" xfId="25435" xr:uid="{E8E45AA6-A117-4346-8C00-4002E5D2ECAF}"/>
    <cellStyle name="Comma 2 3 4 6 3 2" xfId="45412" xr:uid="{866CC2A3-5581-42E2-962D-8508D5F09768}"/>
    <cellStyle name="Comma 2 3 4 6 3 3" xfId="35841" xr:uid="{6A8F6848-4D7A-465D-9971-0BFB1811B1B7}"/>
    <cellStyle name="Comma 2 3 4 6 4" xfId="42345" xr:uid="{4BDF6127-A834-411A-B546-4DF023C7A625}"/>
    <cellStyle name="Comma 2 3 4 6 5" xfId="32719" xr:uid="{7B4982C1-476B-47A7-B2A7-388A1273CDFC}"/>
    <cellStyle name="Comma 2 3 4 7" xfId="27587" xr:uid="{0D5F8B22-2A3B-4006-8FAE-111FEBEE833A}"/>
    <cellStyle name="Comma 2 3 4 7 2" xfId="47056" xr:uid="{9F933C49-56EE-49F5-8C9F-4A6E1BC3E201}"/>
    <cellStyle name="Comma 2 3 4 7 3" xfId="37571" xr:uid="{B21703AF-0593-4A5D-B3C8-9B6ACE6D3531}"/>
    <cellStyle name="Comma 2 3 4 8" xfId="23901" xr:uid="{8615FF07-4986-48E4-85A7-819057D14744}"/>
    <cellStyle name="Comma 2 3 4 8 2" xfId="43878" xr:uid="{B0DAEE17-CF17-4CA8-AB60-B1B123E9FB73}"/>
    <cellStyle name="Comma 2 3 4 8 3" xfId="34307" xr:uid="{2576549A-72F5-46E1-98A0-D3D6BFEB004B}"/>
    <cellStyle name="Comma 2 3 4 9" xfId="40811" xr:uid="{1E9F3FCC-3EAD-461B-98AE-C28F6DCB484B}"/>
    <cellStyle name="Comma 2 3 5" xfId="241" xr:uid="{9D6828C0-059E-4CE0-96A4-0ACC98142165}"/>
    <cellStyle name="Comma 2 3 5 2" xfId="21132" xr:uid="{0B2829C6-BB07-49D4-9506-16914CA6E151}"/>
    <cellStyle name="Comma 2 3 5 2 2" xfId="22674" xr:uid="{61C5B163-5B0E-463F-860D-A592AC255546}"/>
    <cellStyle name="Comma 2 3 5 2 2 2" xfId="30150" xr:uid="{4BDEF81D-ACEC-49F2-A838-7B46A81F665E}"/>
    <cellStyle name="Comma 2 3 5 2 2 2 2" xfId="49619" xr:uid="{7F1C78A2-F1EA-407B-9629-46D48AFDC665}"/>
    <cellStyle name="Comma 2 3 5 2 2 2 3" xfId="40134" xr:uid="{AA76BA3F-AF64-47D4-B67B-B4ACC03C868F}"/>
    <cellStyle name="Comma 2 3 5 2 2 3" xfId="26464" xr:uid="{E0390381-5608-4923-B626-C1452603F0E8}"/>
    <cellStyle name="Comma 2 3 5 2 2 3 2" xfId="46441" xr:uid="{81AC4EAF-E9C6-4FA3-B1B6-83FE0DDA8D6B}"/>
    <cellStyle name="Comma 2 3 5 2 2 3 3" xfId="36870" xr:uid="{8230F1A5-A89B-466F-BB9B-B275C165402A}"/>
    <cellStyle name="Comma 2 3 5 2 2 4" xfId="43374" xr:uid="{C0C763F0-B3F0-4F78-8AAD-770C777F3F23}"/>
    <cellStyle name="Comma 2 3 5 2 2 5" xfId="33748" xr:uid="{916D83F3-201A-41BB-9BD8-9FBA311F70D2}"/>
    <cellStyle name="Comma 2 3 5 2 3" xfId="28616" xr:uid="{935140D1-4430-44E7-9551-6B287E99E5DA}"/>
    <cellStyle name="Comma 2 3 5 2 3 2" xfId="48085" xr:uid="{73AEA13B-E9DA-4C7E-84A4-67331DEFB585}"/>
    <cellStyle name="Comma 2 3 5 2 3 3" xfId="38600" xr:uid="{D391C582-E9F7-4B2D-AE6F-169B9CDE362E}"/>
    <cellStyle name="Comma 2 3 5 2 4" xfId="24930" xr:uid="{27F47B41-4896-492C-A7FC-5FD94A94AAC8}"/>
    <cellStyle name="Comma 2 3 5 2 4 2" xfId="44907" xr:uid="{A979B914-E402-41F6-8109-6A9D43B20E07}"/>
    <cellStyle name="Comma 2 3 5 2 4 3" xfId="35336" xr:uid="{8200E2CB-36DE-4064-942F-DEC94E58B498}"/>
    <cellStyle name="Comma 2 3 5 2 5" xfId="41840" xr:uid="{AD314215-A991-491A-B29E-3DB42B820047}"/>
    <cellStyle name="Comma 2 3 5 2 6" xfId="32214" xr:uid="{216DB51B-0F0F-4CB5-A495-FF69677582A1}"/>
    <cellStyle name="Comma 2 3 5 3" xfId="21764" xr:uid="{A1EC193C-7A30-4C84-9D69-BDCE5BFB32F3}"/>
    <cellStyle name="Comma 2 3 5 3 2" xfId="29240" xr:uid="{74CB7ED6-F39D-4963-89C2-C57BF3181F6E}"/>
    <cellStyle name="Comma 2 3 5 3 2 2" xfId="48709" xr:uid="{48E486D2-D0C4-4B01-AE28-2EB3CAE8C838}"/>
    <cellStyle name="Comma 2 3 5 3 2 3" xfId="39224" xr:uid="{28F0B781-443C-4817-97C2-28914FFEA244}"/>
    <cellStyle name="Comma 2 3 5 3 3" xfId="25554" xr:uid="{CC31ABEF-4CC9-4614-817E-84FB782DA068}"/>
    <cellStyle name="Comma 2 3 5 3 3 2" xfId="45531" xr:uid="{D62C49BD-0D45-4C92-B1FC-02C8F9BF2D51}"/>
    <cellStyle name="Comma 2 3 5 3 3 3" xfId="35960" xr:uid="{4551CC63-0D06-4AC0-88FB-6C6474EFD821}"/>
    <cellStyle name="Comma 2 3 5 3 4" xfId="42464" xr:uid="{3A3C78FF-7E90-4766-83CD-596937DEF126}"/>
    <cellStyle name="Comma 2 3 5 3 5" xfId="32838" xr:uid="{5FC583C8-661B-435A-BFB8-9DF6C504DF6B}"/>
    <cellStyle name="Comma 2 3 5 4" xfId="27706" xr:uid="{5E45A344-186D-4703-8F5C-BAD19A0A1CB2}"/>
    <cellStyle name="Comma 2 3 5 4 2" xfId="47175" xr:uid="{008153F8-3FD1-4C16-953C-5A6EF4AAA4AD}"/>
    <cellStyle name="Comma 2 3 5 4 3" xfId="37690" xr:uid="{0A5CA1B5-DE20-4B88-A975-1685FD8E11A9}"/>
    <cellStyle name="Comma 2 3 5 5" xfId="24021" xr:uid="{25A04E84-E4C7-4491-BE6B-9EFCEA5F41C8}"/>
    <cellStyle name="Comma 2 3 5 5 2" xfId="43998" xr:uid="{D28F6A4B-C172-4A01-AEED-8C4C9743E919}"/>
    <cellStyle name="Comma 2 3 5 5 3" xfId="34427" xr:uid="{34D4C367-5C79-4781-94EC-52AA71966258}"/>
    <cellStyle name="Comma 2 3 5 6" xfId="40930" xr:uid="{359C3E42-E32F-4BEC-9898-93F2ED5E43DB}"/>
    <cellStyle name="Comma 2 3 5 7" xfId="31291" xr:uid="{590B45C1-41B7-4984-A0E9-166B4A635B81}"/>
    <cellStyle name="Comma 2 3 5 8" xfId="20077" xr:uid="{81BA0DB3-663A-4789-A99D-644EE9611E90}"/>
    <cellStyle name="Comma 2 3 5 9" xfId="50380" xr:uid="{34E90601-1FE2-4A9F-A38C-933BE5F50047}"/>
    <cellStyle name="Comma 2 3 6" xfId="20551" xr:uid="{8082CED3-6939-419F-9768-E88A6BBB0BE3}"/>
    <cellStyle name="Comma 2 3 6 2" xfId="22153" xr:uid="{8D76409B-E3F1-428D-B89C-5CD3C7799A01}"/>
    <cellStyle name="Comma 2 3 6 2 2" xfId="29629" xr:uid="{EC5CDFE8-BC95-40F8-BF5F-D0B4C8B4A429}"/>
    <cellStyle name="Comma 2 3 6 2 2 2" xfId="49098" xr:uid="{9B173399-D9DD-48C2-ACE6-E43BB85447AB}"/>
    <cellStyle name="Comma 2 3 6 2 2 3" xfId="39613" xr:uid="{6651ED8C-D1F4-4AF9-8F17-D8511A03869A}"/>
    <cellStyle name="Comma 2 3 6 2 3" xfId="25943" xr:uid="{A871A2CF-F4DA-489A-A0CF-494B9F27C4FC}"/>
    <cellStyle name="Comma 2 3 6 2 3 2" xfId="45920" xr:uid="{B97AB85D-AB05-49E0-9647-EDB4446A757B}"/>
    <cellStyle name="Comma 2 3 6 2 3 3" xfId="36349" xr:uid="{03EE0DF1-FD79-4E81-8D07-BB4BF3C0A7B2}"/>
    <cellStyle name="Comma 2 3 6 2 4" xfId="42853" xr:uid="{578725A1-147E-4BD3-B3DD-FD4F0D76C317}"/>
    <cellStyle name="Comma 2 3 6 2 5" xfId="33227" xr:uid="{37D3DCF2-75A6-462A-AD20-50CFB28D259E}"/>
    <cellStyle name="Comma 2 3 6 3" xfId="28095" xr:uid="{081A74C9-FD17-48C3-B02B-1ABFDB4F4053}"/>
    <cellStyle name="Comma 2 3 6 3 2" xfId="47564" xr:uid="{E21CEB25-9916-4E95-B3C0-8564F378D57F}"/>
    <cellStyle name="Comma 2 3 6 3 3" xfId="38079" xr:uid="{FBE43F30-5DDF-4BB2-B5AE-70A29427239D}"/>
    <cellStyle name="Comma 2 3 6 4" xfId="24409" xr:uid="{7919F7A3-9316-440C-B9E1-A61999DA08FA}"/>
    <cellStyle name="Comma 2 3 6 4 2" xfId="44386" xr:uid="{BADDEAE2-1ED9-49C5-AA17-4DEC30C9D0E7}"/>
    <cellStyle name="Comma 2 3 6 4 3" xfId="34815" xr:uid="{1F77541B-D39E-40D6-8A0B-A3D4FDBD3E91}"/>
    <cellStyle name="Comma 2 3 6 5" xfId="41319" xr:uid="{CD5F4DAA-D501-4B98-B987-6541D824A965}"/>
    <cellStyle name="Comma 2 3 6 6" xfId="31682" xr:uid="{E30A74F7-81FD-4D2D-BBBA-4BDCE40CE07D}"/>
    <cellStyle name="Comma 2 3 7" xfId="21526" xr:uid="{32D4789A-17E8-4BC6-9727-5D49A9C69508}"/>
    <cellStyle name="Comma 2 3 7 2" xfId="29002" xr:uid="{D0C2EA5A-EB33-432D-A703-11FD21FE6236}"/>
    <cellStyle name="Comma 2 3 7 2 2" xfId="48471" xr:uid="{C072E91C-9C02-4B2C-B2A2-C34B10E5ECA0}"/>
    <cellStyle name="Comma 2 3 7 2 3" xfId="38986" xr:uid="{23BF647B-FEA7-42F1-A008-993FAD23D6DD}"/>
    <cellStyle name="Comma 2 3 7 3" xfId="25316" xr:uid="{88CFCF04-0B1C-4E85-A7E7-D01E362E26B7}"/>
    <cellStyle name="Comma 2 3 7 3 2" xfId="45293" xr:uid="{50E8E304-A173-42D7-8623-3885E4E81A70}"/>
    <cellStyle name="Comma 2 3 7 3 3" xfId="35722" xr:uid="{F709076F-F877-4495-A907-82B5D3444146}"/>
    <cellStyle name="Comma 2 3 7 4" xfId="42226" xr:uid="{9AA220F8-0187-4F73-ABA2-FA705787DE38}"/>
    <cellStyle name="Comma 2 3 7 5" xfId="32600" xr:uid="{5D05CE0D-BED5-4F05-B789-EE7932A3BAAD}"/>
    <cellStyle name="Comma 2 3 8" xfId="23680" xr:uid="{0AA40B6E-C3B7-4160-99B5-0B10C8228BFE}"/>
    <cellStyle name="Comma 2 3 8 2" xfId="30546" xr:uid="{45D22776-0D3E-49F0-B106-8C59F5E3ECDA}"/>
    <cellStyle name="Comma 2 3 8 2 2" xfId="50015" xr:uid="{8FB061D3-FCD7-43B3-B100-17D0A4D39C58}"/>
    <cellStyle name="Comma 2 3 8 2 3" xfId="40530" xr:uid="{A0D4A0F8-56AF-4192-9C88-853F3C79936A}"/>
    <cellStyle name="Comma 2 3 8 3" xfId="26859" xr:uid="{FBC08D99-CFFB-41C0-9A7E-9FD17DF9273E}"/>
    <cellStyle name="Comma 2 3 8 3 2" xfId="46836" xr:uid="{D756064E-901B-4B96-947C-A252BED9B5A1}"/>
    <cellStyle name="Comma 2 3 8 3 3" xfId="37265" xr:uid="{6EDBE961-E981-45FB-A0BA-84A49D5BDC60}"/>
    <cellStyle name="Comma 2 3 8 4" xfId="43770" xr:uid="{86FCE04B-5C1F-4DBC-BB86-0601C652E3C8}"/>
    <cellStyle name="Comma 2 3 8 5" xfId="34191" xr:uid="{D284BDA2-1D2F-4509-B164-D938AA789828}"/>
    <cellStyle name="Comma 2 3 9" xfId="27415" xr:uid="{1A9B5C70-A706-4A4D-9667-69025F81E2F7}"/>
    <cellStyle name="Comma 2 3 9 2" xfId="46902" xr:uid="{5AC53239-43F1-420D-A33E-ACC5C2EDC900}"/>
    <cellStyle name="Comma 2 3 9 3" xfId="37417" xr:uid="{6DD04C03-1703-4B25-B23F-E8BDF06973BC}"/>
    <cellStyle name="Comma 2 4" xfId="100" xr:uid="{6F474D90-90D6-4C06-9E6D-F23FF34C5F2B}"/>
    <cellStyle name="Comma 2 4 10" xfId="50130" xr:uid="{2D6D3C8E-047E-4531-9382-73541FDD6D0F}"/>
    <cellStyle name="Comma 2 4 11" xfId="50231" xr:uid="{1ED5D41C-378B-463B-A60B-61F8B39F36AA}"/>
    <cellStyle name="Comma 2 4 12" xfId="8026" xr:uid="{31D38E58-7EE1-4349-AE6D-9AEA97C24D15}"/>
    <cellStyle name="Comma 2 4 2" xfId="19885" xr:uid="{CCF9CFD6-4615-40EB-83EA-5FC59B7850E2}"/>
    <cellStyle name="Comma 2 4 2 10" xfId="31164" xr:uid="{EFC8B19B-6867-4D2E-A9F3-6CB09B08D772}"/>
    <cellStyle name="Comma 2 4 2 2" xfId="20331" xr:uid="{D0C203A9-2865-4729-AF14-BCC87085DAF8}"/>
    <cellStyle name="Comma 2 4 2 2 2" xfId="20850" xr:uid="{03C5A477-A4B3-4EBE-A94F-4813502F6E9F}"/>
    <cellStyle name="Comma 2 4 2 2 2 2" xfId="22420" xr:uid="{EDEC6642-FC7B-44B7-817C-CF11DAA7A7D4}"/>
    <cellStyle name="Comma 2 4 2 2 2 2 2" xfId="29896" xr:uid="{37A3B185-BC03-4BAA-B6B6-58A454781CEE}"/>
    <cellStyle name="Comma 2 4 2 2 2 2 2 2" xfId="49365" xr:uid="{E1977003-2640-4821-88F8-BD27FC5EF9E7}"/>
    <cellStyle name="Comma 2 4 2 2 2 2 2 3" xfId="39880" xr:uid="{D59AB29B-3468-484A-A347-C41F7D6FE074}"/>
    <cellStyle name="Comma 2 4 2 2 2 2 3" xfId="26210" xr:uid="{89B5F67E-9407-40DC-82EC-3190FAD3A41C}"/>
    <cellStyle name="Comma 2 4 2 2 2 2 3 2" xfId="46187" xr:uid="{5FFCD19E-DF5B-4EA6-A9D8-4CD8BA6C125F}"/>
    <cellStyle name="Comma 2 4 2 2 2 2 3 3" xfId="36616" xr:uid="{E0E81B99-DFCD-47D5-A834-4257CA9AF607}"/>
    <cellStyle name="Comma 2 4 2 2 2 2 4" xfId="43120" xr:uid="{4B9D3FD7-4872-4426-969C-AA840DF65457}"/>
    <cellStyle name="Comma 2 4 2 2 2 2 5" xfId="33494" xr:uid="{5444870D-0589-49FC-A016-3C489BC5EFBB}"/>
    <cellStyle name="Comma 2 4 2 2 2 3" xfId="28362" xr:uid="{396AF15E-4A12-42E6-B293-99FF6DFDEA96}"/>
    <cellStyle name="Comma 2 4 2 2 2 3 2" xfId="47831" xr:uid="{85E2ED36-7562-4B28-9903-2190622221EA}"/>
    <cellStyle name="Comma 2 4 2 2 2 3 3" xfId="38346" xr:uid="{D7FAD7C8-1DAF-4AAF-8705-63D0DA6C8789}"/>
    <cellStyle name="Comma 2 4 2 2 2 4" xfId="24676" xr:uid="{699FEA79-A27F-49AC-9689-3FD69D6EF9BB}"/>
    <cellStyle name="Comma 2 4 2 2 2 4 2" xfId="44653" xr:uid="{4CD0D748-2687-4860-9D45-DC1A05CE363C}"/>
    <cellStyle name="Comma 2 4 2 2 2 4 3" xfId="35082" xr:uid="{1D4C841B-5E8B-4284-9DCA-FF3BB38DC454}"/>
    <cellStyle name="Comma 2 4 2 2 2 5" xfId="41586" xr:uid="{818A66E6-7543-4F60-B40E-D73EC48468BB}"/>
    <cellStyle name="Comma 2 4 2 2 2 6" xfId="31958" xr:uid="{0A6D0824-8170-4D28-A87A-9121B465AC3E}"/>
    <cellStyle name="Comma 2 4 2 2 3" xfId="21385" xr:uid="{7BD8EB1A-E30E-42D6-8498-C88E85622227}"/>
    <cellStyle name="Comma 2 4 2 2 3 2" xfId="22927" xr:uid="{F31A2E83-B543-4D90-821E-61376166C419}"/>
    <cellStyle name="Comma 2 4 2 2 3 2 2" xfId="30403" xr:uid="{AB0FFA01-37C6-4DF8-A598-79F4C410FAA5}"/>
    <cellStyle name="Comma 2 4 2 2 3 2 2 2" xfId="49872" xr:uid="{4468C2BF-7AB1-4E5F-96D9-084B01E4F1BD}"/>
    <cellStyle name="Comma 2 4 2 2 3 2 2 3" xfId="40387" xr:uid="{74276C51-4DBD-4159-9E2F-F4F18871F587}"/>
    <cellStyle name="Comma 2 4 2 2 3 2 3" xfId="26717" xr:uid="{7FB54F3C-556B-49D2-A1E1-AAE9D6073E53}"/>
    <cellStyle name="Comma 2 4 2 2 3 2 3 2" xfId="46694" xr:uid="{B31586E4-C0E7-4D72-8090-AFA7083DF148}"/>
    <cellStyle name="Comma 2 4 2 2 3 2 3 3" xfId="37123" xr:uid="{8F30A881-1026-405F-B372-4ACD9209FB09}"/>
    <cellStyle name="Comma 2 4 2 2 3 2 4" xfId="43627" xr:uid="{30D673BE-108E-4567-97D4-79BA055FEA33}"/>
    <cellStyle name="Comma 2 4 2 2 3 2 5" xfId="34001" xr:uid="{12D9A8F6-AC5E-40DD-8BE5-007CDDCCCFCF}"/>
    <cellStyle name="Comma 2 4 2 2 3 3" xfId="28869" xr:uid="{F3AB0FAB-2828-401D-A749-310E760EC093}"/>
    <cellStyle name="Comma 2 4 2 2 3 3 2" xfId="48338" xr:uid="{251B299D-9AE8-44A8-81AA-981C799A42A4}"/>
    <cellStyle name="Comma 2 4 2 2 3 3 3" xfId="38853" xr:uid="{EF78138C-506E-4DA0-8A76-8D2697D5B652}"/>
    <cellStyle name="Comma 2 4 2 2 3 4" xfId="25183" xr:uid="{261E6BFB-55E1-4684-A5F8-EA175AA3ABD1}"/>
    <cellStyle name="Comma 2 4 2 2 3 4 2" xfId="45160" xr:uid="{EB08E988-CB52-4263-92E0-91F544CADDA0}"/>
    <cellStyle name="Comma 2 4 2 2 3 4 3" xfId="35589" xr:uid="{DE7D6633-2B1E-41EC-8295-1A66BDA061A5}"/>
    <cellStyle name="Comma 2 4 2 2 3 5" xfId="42093" xr:uid="{EBF81005-79F9-4632-85EC-1E2D9C56D7DA}"/>
    <cellStyle name="Comma 2 4 2 2 3 6" xfId="32467" xr:uid="{FAE7FEF8-58FE-41E9-9D0C-D60F97CBED23}"/>
    <cellStyle name="Comma 2 4 2 2 4" xfId="22017" xr:uid="{5E826B49-9F9E-4AE3-ABA4-C6B416850FC7}"/>
    <cellStyle name="Comma 2 4 2 2 4 2" xfId="29493" xr:uid="{662B8973-371B-4C0F-A7B3-5C61FA49BE00}"/>
    <cellStyle name="Comma 2 4 2 2 4 2 2" xfId="48962" xr:uid="{53D950B3-D658-4B90-AB20-31D8D7534609}"/>
    <cellStyle name="Comma 2 4 2 2 4 2 3" xfId="39477" xr:uid="{096A3141-DE11-4977-89E8-3E7F532FA2F7}"/>
    <cellStyle name="Comma 2 4 2 2 4 3" xfId="25807" xr:uid="{C1237FFE-8D3F-4FA3-AD08-AD02F70011FF}"/>
    <cellStyle name="Comma 2 4 2 2 4 3 2" xfId="45784" xr:uid="{BAF2A7E0-802F-46F8-8BA5-1F69D7D18567}"/>
    <cellStyle name="Comma 2 4 2 2 4 3 3" xfId="36213" xr:uid="{C1760F8C-B3A8-4810-90EE-813BB6714476}"/>
    <cellStyle name="Comma 2 4 2 2 4 4" xfId="42717" xr:uid="{607532E3-BE7D-4FE5-AB94-CC2228DFB7C8}"/>
    <cellStyle name="Comma 2 4 2 2 4 5" xfId="33091" xr:uid="{2789B4EB-AAFD-4FEB-AB62-D12D8428B89C}"/>
    <cellStyle name="Comma 2 4 2 2 5" xfId="27959" xr:uid="{B285F3A4-2EA0-4AE9-9F6E-74AAEA10BF06}"/>
    <cellStyle name="Comma 2 4 2 2 5 2" xfId="47428" xr:uid="{89D0EF5A-1E27-4A9C-BE3A-0165F54100BA}"/>
    <cellStyle name="Comma 2 4 2 2 5 3" xfId="37943" xr:uid="{618DC1F0-93FF-4E79-91BB-240EDD3F2F95}"/>
    <cellStyle name="Comma 2 4 2 2 6" xfId="24274" xr:uid="{1CD6A6E9-49C4-4797-835F-5992F5A310CA}"/>
    <cellStyle name="Comma 2 4 2 2 6 2" xfId="44251" xr:uid="{76D7DC44-9C18-4404-B694-314859455692}"/>
    <cellStyle name="Comma 2 4 2 2 6 3" xfId="34680" xr:uid="{E648715B-FE16-4B53-9618-E1BD4130D5D0}"/>
    <cellStyle name="Comma 2 4 2 2 7" xfId="41183" xr:uid="{14CF3357-1471-4C29-9C0E-A23AE6340842}"/>
    <cellStyle name="Comma 2 4 2 2 8" xfId="31544" xr:uid="{8E4AA341-9BBA-4FC8-B8DC-AE44710D18E8}"/>
    <cellStyle name="Comma 2 4 2 3" xfId="20199" xr:uid="{28D27DF9-6303-406C-8FE4-D7EAFE11D301}"/>
    <cellStyle name="Comma 2 4 2 3 2" xfId="21252" xr:uid="{1898147E-7060-4447-ABD4-F88FCCDB690E}"/>
    <cellStyle name="Comma 2 4 2 3 2 2" xfId="22794" xr:uid="{CFAB6E63-5AD1-4B07-A8D2-A3D32BC52C26}"/>
    <cellStyle name="Comma 2 4 2 3 2 2 2" xfId="30270" xr:uid="{7D159C50-83C9-4A1C-8004-CC67FDAA6842}"/>
    <cellStyle name="Comma 2 4 2 3 2 2 2 2" xfId="49739" xr:uid="{DCD2B194-EABF-45FC-A027-7A9574EC65B2}"/>
    <cellStyle name="Comma 2 4 2 3 2 2 2 3" xfId="40254" xr:uid="{86ADF40F-6F8A-4886-A3ED-88E3A92CE58B}"/>
    <cellStyle name="Comma 2 4 2 3 2 2 3" xfId="26584" xr:uid="{9782C213-4D17-4BAF-A31B-0B53D71448FD}"/>
    <cellStyle name="Comma 2 4 2 3 2 2 3 2" xfId="46561" xr:uid="{484896FF-C3C8-408C-89BD-6FE09D2D21EC}"/>
    <cellStyle name="Comma 2 4 2 3 2 2 3 3" xfId="36990" xr:uid="{62757628-BB13-4DFE-AA45-CE9BCDF4A6BA}"/>
    <cellStyle name="Comma 2 4 2 3 2 2 4" xfId="43494" xr:uid="{03650555-87EB-40CD-B6D3-E0016326A210}"/>
    <cellStyle name="Comma 2 4 2 3 2 2 5" xfId="33868" xr:uid="{ACFA2714-F4CB-4250-92CA-2543F99C40EF}"/>
    <cellStyle name="Comma 2 4 2 3 2 3" xfId="28736" xr:uid="{B4944232-AC9C-41B9-B8A9-BFB1ECB7F2B8}"/>
    <cellStyle name="Comma 2 4 2 3 2 3 2" xfId="48205" xr:uid="{CE3E5CEF-5DF0-4D7D-9232-96EA67D47265}"/>
    <cellStyle name="Comma 2 4 2 3 2 3 3" xfId="38720" xr:uid="{7A1E7982-63FF-4447-AA21-DAA6E3DC1C18}"/>
    <cellStyle name="Comma 2 4 2 3 2 4" xfId="25050" xr:uid="{A5E650C9-8077-461D-9D9E-C0A28849B45D}"/>
    <cellStyle name="Comma 2 4 2 3 2 4 2" xfId="45027" xr:uid="{F093CB50-FFE2-4256-AC20-5A98CE7E2FC3}"/>
    <cellStyle name="Comma 2 4 2 3 2 4 3" xfId="35456" xr:uid="{CB008485-12F9-431C-8C57-FF8041A6CBFB}"/>
    <cellStyle name="Comma 2 4 2 3 2 5" xfId="41960" xr:uid="{BA61AE3B-5FDF-441A-994A-0331BFF9991C}"/>
    <cellStyle name="Comma 2 4 2 3 2 6" xfId="32334" xr:uid="{7CA7DD55-E60B-4033-8C9C-50330F6D3CEB}"/>
    <cellStyle name="Comma 2 4 2 3 3" xfId="21884" xr:uid="{CBCC5CAD-BD7A-4CEA-91C5-D0345F9EBF68}"/>
    <cellStyle name="Comma 2 4 2 3 3 2" xfId="29360" xr:uid="{4F40AEC9-327C-453E-852C-C94D40AF27ED}"/>
    <cellStyle name="Comma 2 4 2 3 3 2 2" xfId="48829" xr:uid="{ABC29463-EA65-4356-9532-E301DE6DEE71}"/>
    <cellStyle name="Comma 2 4 2 3 3 2 3" xfId="39344" xr:uid="{614FD65E-0936-49A0-9DCD-BE30DE158A4B}"/>
    <cellStyle name="Comma 2 4 2 3 3 3" xfId="25674" xr:uid="{E2D7B842-7B75-4A2A-B707-DB6D8996527B}"/>
    <cellStyle name="Comma 2 4 2 3 3 3 2" xfId="45651" xr:uid="{84258E6C-69DC-463C-B2F3-2A3EA51CCB2E}"/>
    <cellStyle name="Comma 2 4 2 3 3 3 3" xfId="36080" xr:uid="{A0EF7F63-C45A-4466-BF79-E3BEF9F1DF6E}"/>
    <cellStyle name="Comma 2 4 2 3 3 4" xfId="42584" xr:uid="{0B441D87-0134-418B-8E50-C51F1F6BD284}"/>
    <cellStyle name="Comma 2 4 2 3 3 5" xfId="32958" xr:uid="{EBF81714-5F91-4505-BDD3-0731697EC00F}"/>
    <cellStyle name="Comma 2 4 2 3 4" xfId="27826" xr:uid="{3008BDB0-70CE-4BAC-8C2B-70AC47DE9414}"/>
    <cellStyle name="Comma 2 4 2 3 4 2" xfId="47295" xr:uid="{84FB9382-28F7-455D-BB52-D6F20DDC999D}"/>
    <cellStyle name="Comma 2 4 2 3 4 3" xfId="37810" xr:uid="{39D6FB66-F0F2-46AA-BF48-9A6A4EE4170C}"/>
    <cellStyle name="Comma 2 4 2 3 5" xfId="24141" xr:uid="{597B369C-1566-4FC5-A355-96F56BBA0D3F}"/>
    <cellStyle name="Comma 2 4 2 3 5 2" xfId="44118" xr:uid="{2C22FC1F-B56C-49F6-9A9C-EEF7BC34A87D}"/>
    <cellStyle name="Comma 2 4 2 3 5 3" xfId="34547" xr:uid="{241A78A0-6771-4798-AE5A-F9E4AD69B529}"/>
    <cellStyle name="Comma 2 4 2 3 6" xfId="41050" xr:uid="{4AF04A81-2F73-4EC7-8E46-3B72F5B56845}"/>
    <cellStyle name="Comma 2 4 2 3 7" xfId="31411" xr:uid="{C4CBD616-E23A-4F36-BCF7-43BB9A6DB845}"/>
    <cellStyle name="Comma 2 4 2 4" xfId="20714" xr:uid="{D54ACEA1-DC63-4449-ADD7-9C902393C0C5}"/>
    <cellStyle name="Comma 2 4 2 4 2" xfId="22287" xr:uid="{A1833AA5-4983-47C8-B4E6-8C4B6386F1BC}"/>
    <cellStyle name="Comma 2 4 2 4 2 2" xfId="29763" xr:uid="{C304E06B-51DC-47F3-A464-8AD9F2A5D512}"/>
    <cellStyle name="Comma 2 4 2 4 2 2 2" xfId="49232" xr:uid="{B55F9916-47DA-4523-A00D-BF392AA6D770}"/>
    <cellStyle name="Comma 2 4 2 4 2 2 3" xfId="39747" xr:uid="{08E77FAC-A9F0-408A-AE3D-0178777F16A6}"/>
    <cellStyle name="Comma 2 4 2 4 2 3" xfId="26077" xr:uid="{1DE41929-5309-491C-A97F-09A3987C4763}"/>
    <cellStyle name="Comma 2 4 2 4 2 3 2" xfId="46054" xr:uid="{733DA73D-AF7B-436B-9B0F-20094D91F36D}"/>
    <cellStyle name="Comma 2 4 2 4 2 3 3" xfId="36483" xr:uid="{F1CF82F0-B287-4A62-9AC3-A1C8D431DB45}"/>
    <cellStyle name="Comma 2 4 2 4 2 4" xfId="42987" xr:uid="{2CB82ECB-EC05-4DE6-881A-7C373033022D}"/>
    <cellStyle name="Comma 2 4 2 4 2 5" xfId="33361" xr:uid="{282093E3-A58D-44C9-B6F5-7307BD3AFCBA}"/>
    <cellStyle name="Comma 2 4 2 4 3" xfId="28229" xr:uid="{72D96186-2751-4FB4-AED2-894840BAE164}"/>
    <cellStyle name="Comma 2 4 2 4 3 2" xfId="47698" xr:uid="{DFE2A044-0C4F-4F13-AB2E-4E1DFD5A1EEB}"/>
    <cellStyle name="Comma 2 4 2 4 3 3" xfId="38213" xr:uid="{FC306E20-B2D7-4D47-A93A-9E2E8F0B8CD3}"/>
    <cellStyle name="Comma 2 4 2 4 4" xfId="24543" xr:uid="{A2743E52-815A-4551-A158-6413B3629CBD}"/>
    <cellStyle name="Comma 2 4 2 4 4 2" xfId="44520" xr:uid="{3DABC275-374F-4E1D-9D9B-391C5700A370}"/>
    <cellStyle name="Comma 2 4 2 4 4 3" xfId="34949" xr:uid="{F1F3F4BE-A062-416E-B355-0191FB9A9313}"/>
    <cellStyle name="Comma 2 4 2 4 5" xfId="41453" xr:uid="{05E3EE76-77CD-4A4B-8B02-095B3C2D091B}"/>
    <cellStyle name="Comma 2 4 2 4 6" xfId="31825" xr:uid="{A1DB73AB-644E-478E-B0C1-E3ED953438DD}"/>
    <cellStyle name="Comma 2 4 2 5" xfId="21016" xr:uid="{C35A1058-A596-4E50-8401-D07AD2456E65}"/>
    <cellStyle name="Comma 2 4 2 5 2" xfId="22558" xr:uid="{53AEE7C1-F328-42CA-B0E5-E205935603F2}"/>
    <cellStyle name="Comma 2 4 2 5 2 2" xfId="30034" xr:uid="{CF00407A-8F0C-4EE2-9DCB-5B6AA70B061E}"/>
    <cellStyle name="Comma 2 4 2 5 2 2 2" xfId="49503" xr:uid="{AAC3AC5F-6028-484E-A957-AD27FCE637D2}"/>
    <cellStyle name="Comma 2 4 2 5 2 2 3" xfId="40018" xr:uid="{8C75A136-25EC-4F1A-B344-12874BB9F2DD}"/>
    <cellStyle name="Comma 2 4 2 5 2 3" xfId="26348" xr:uid="{89774142-ED40-48ED-B48F-4AA59C07B881}"/>
    <cellStyle name="Comma 2 4 2 5 2 3 2" xfId="46325" xr:uid="{DD89D2A5-794E-4D03-AFDC-65006052865E}"/>
    <cellStyle name="Comma 2 4 2 5 2 3 3" xfId="36754" xr:uid="{99BCAC61-1DA4-4319-927D-04D58B5A9A44}"/>
    <cellStyle name="Comma 2 4 2 5 2 4" xfId="43258" xr:uid="{8772B19E-A7C2-49E5-BC86-FDAA7DA892D4}"/>
    <cellStyle name="Comma 2 4 2 5 2 5" xfId="33632" xr:uid="{05AEC0FE-3207-44CE-9A45-7F9D97DB7959}"/>
    <cellStyle name="Comma 2 4 2 5 3" xfId="28500" xr:uid="{8268F4EA-6C94-4543-90D2-FEBDD9A378A4}"/>
    <cellStyle name="Comma 2 4 2 5 3 2" xfId="47969" xr:uid="{F12DAD36-901A-4A9F-8370-D6D8ED3F63C1}"/>
    <cellStyle name="Comma 2 4 2 5 3 3" xfId="38484" xr:uid="{F101F403-42E9-4C4D-8DA3-AB4DD82C8F8D}"/>
    <cellStyle name="Comma 2 4 2 5 4" xfId="24814" xr:uid="{9E422714-0A63-4C5D-8930-D19A770EF179}"/>
    <cellStyle name="Comma 2 4 2 5 4 2" xfId="44791" xr:uid="{83F2D81B-E53E-4182-AABC-CA3517F75077}"/>
    <cellStyle name="Comma 2 4 2 5 4 3" xfId="35220" xr:uid="{B234E30A-1BEC-4614-9744-9681F6F5C18B}"/>
    <cellStyle name="Comma 2 4 2 5 5" xfId="41724" xr:uid="{14A76611-252C-4BB6-8500-05ABE7792BC8}"/>
    <cellStyle name="Comma 2 4 2 5 6" xfId="32098" xr:uid="{368984B7-5D0B-4162-BEC0-995B1B7EB79A}"/>
    <cellStyle name="Comma 2 4 2 6" xfId="21648" xr:uid="{D6CC947B-602C-4923-8B4F-16953840CA32}"/>
    <cellStyle name="Comma 2 4 2 6 2" xfId="29124" xr:uid="{F2145202-CBB1-4D4F-A382-5A25C8A5E2BE}"/>
    <cellStyle name="Comma 2 4 2 6 2 2" xfId="48593" xr:uid="{B08714DF-9367-481A-B255-1579FD1F7C56}"/>
    <cellStyle name="Comma 2 4 2 6 2 3" xfId="39108" xr:uid="{F9A7D8E5-CFAC-44E3-8A89-C259C6953E6D}"/>
    <cellStyle name="Comma 2 4 2 6 3" xfId="25438" xr:uid="{02F18E57-0B12-4580-BB20-FC7CC3DBE941}"/>
    <cellStyle name="Comma 2 4 2 6 3 2" xfId="45415" xr:uid="{142FA9E3-4843-4722-B5BF-E12D6AAAA0CB}"/>
    <cellStyle name="Comma 2 4 2 6 3 3" xfId="35844" xr:uid="{3764F4DE-CAFD-4736-A3DA-5B5EB52446C5}"/>
    <cellStyle name="Comma 2 4 2 6 4" xfId="42348" xr:uid="{2DEF39AE-4A82-4C28-8EDA-664AEDE7C84D}"/>
    <cellStyle name="Comma 2 4 2 6 5" xfId="32722" xr:uid="{FEDD8410-6D71-4958-B0CF-232E9D7FB866}"/>
    <cellStyle name="Comma 2 4 2 7" xfId="27590" xr:uid="{6E2C1081-103B-4B60-BD5B-60AAE6897239}"/>
    <cellStyle name="Comma 2 4 2 7 2" xfId="47059" xr:uid="{5E610758-1060-446B-BD2F-E335C3AC051A}"/>
    <cellStyle name="Comma 2 4 2 7 3" xfId="37574" xr:uid="{789BF5FD-922A-4D33-9DC4-3CA050814F43}"/>
    <cellStyle name="Comma 2 4 2 8" xfId="23904" xr:uid="{3D982D89-267F-4DC9-BA81-CAAB3DAC9606}"/>
    <cellStyle name="Comma 2 4 2 8 2" xfId="43881" xr:uid="{FD8F4EA1-74C3-467B-98B2-FE9CA444D078}"/>
    <cellStyle name="Comma 2 4 2 8 3" xfId="34310" xr:uid="{A00E412A-874A-478F-BF38-2328046C9472}"/>
    <cellStyle name="Comma 2 4 2 9" xfId="40814" xr:uid="{04670458-55C2-4A48-91A0-5ABA94E04AA8}"/>
    <cellStyle name="Comma 2 4 3" xfId="20080" xr:uid="{35730701-E27E-4694-B74C-2B27D9E008E5}"/>
    <cellStyle name="Comma 2 4 3 2" xfId="21135" xr:uid="{DD0A0449-18D5-4F48-B8BA-8830FC625A51}"/>
    <cellStyle name="Comma 2 4 3 2 2" xfId="22677" xr:uid="{C26B6F57-A40D-482B-AAC5-723A1371160B}"/>
    <cellStyle name="Comma 2 4 3 2 2 2" xfId="30153" xr:uid="{4F1FF7D3-763F-4ED8-93AC-48FBA1A3790A}"/>
    <cellStyle name="Comma 2 4 3 2 2 2 2" xfId="49622" xr:uid="{DA1BAAD4-F634-4F87-8546-94393EC4B253}"/>
    <cellStyle name="Comma 2 4 3 2 2 2 3" xfId="40137" xr:uid="{3FE606D3-600C-4334-A9E3-BCE86BC174DD}"/>
    <cellStyle name="Comma 2 4 3 2 2 3" xfId="26467" xr:uid="{D31B4924-1CAF-4E65-8772-E9F50F05B519}"/>
    <cellStyle name="Comma 2 4 3 2 2 3 2" xfId="46444" xr:uid="{5CE6EFD2-F1D2-4835-808D-06E50F82C40D}"/>
    <cellStyle name="Comma 2 4 3 2 2 3 3" xfId="36873" xr:uid="{9006D7C7-3E06-4AA3-B798-82DAA0DCA239}"/>
    <cellStyle name="Comma 2 4 3 2 2 4" xfId="43377" xr:uid="{A366DD8E-88E7-4081-BD08-86CC4AB8602D}"/>
    <cellStyle name="Comma 2 4 3 2 2 5" xfId="33751" xr:uid="{ABE772A7-9352-4537-B495-7DB3A8106DF4}"/>
    <cellStyle name="Comma 2 4 3 2 3" xfId="28619" xr:uid="{FCAD16B6-5928-4A1B-B550-68E8FF3429F6}"/>
    <cellStyle name="Comma 2 4 3 2 3 2" xfId="48088" xr:uid="{70594C26-7BC4-4DC4-A7A8-60D1070FBEE4}"/>
    <cellStyle name="Comma 2 4 3 2 3 3" xfId="38603" xr:uid="{FCE77390-04DE-4012-9BDA-122B6F1C406F}"/>
    <cellStyle name="Comma 2 4 3 2 4" xfId="24933" xr:uid="{259641D4-C530-4315-BD67-8CBE917A8A6F}"/>
    <cellStyle name="Comma 2 4 3 2 4 2" xfId="44910" xr:uid="{7B4E57BF-3A34-4626-A9CD-8E227D845B0F}"/>
    <cellStyle name="Comma 2 4 3 2 4 3" xfId="35339" xr:uid="{950A517D-BD32-4B40-B88F-7D97C5F97A9D}"/>
    <cellStyle name="Comma 2 4 3 2 5" xfId="41843" xr:uid="{DB15E368-690E-4196-A850-40BF022B61BC}"/>
    <cellStyle name="Comma 2 4 3 2 6" xfId="32217" xr:uid="{CD86BA86-ACA0-4838-BE3F-2FEFFB9A5EFC}"/>
    <cellStyle name="Comma 2 4 3 3" xfId="21767" xr:uid="{4EDDD61F-158F-4798-AD92-0BFEEB882A48}"/>
    <cellStyle name="Comma 2 4 3 3 2" xfId="29243" xr:uid="{6118F545-1E2D-43F2-A2C2-85A4A97663EF}"/>
    <cellStyle name="Comma 2 4 3 3 2 2" xfId="48712" xr:uid="{F0F2D3DD-3884-40F1-AAB6-7EEAD6060C99}"/>
    <cellStyle name="Comma 2 4 3 3 2 3" xfId="39227" xr:uid="{0BA0FEBF-8513-4C00-A412-FAFAA957FB85}"/>
    <cellStyle name="Comma 2 4 3 3 3" xfId="25557" xr:uid="{B13141C8-A925-4D59-9F4C-083B14F59AE9}"/>
    <cellStyle name="Comma 2 4 3 3 3 2" xfId="45534" xr:uid="{0E00C806-3E58-4BA1-9C15-5E22795E1196}"/>
    <cellStyle name="Comma 2 4 3 3 3 3" xfId="35963" xr:uid="{F9AFFDFD-A754-4945-8665-27123857A1BD}"/>
    <cellStyle name="Comma 2 4 3 3 4" xfId="42467" xr:uid="{F2DCDCAE-91C2-4C70-9CCE-54A3CB82C716}"/>
    <cellStyle name="Comma 2 4 3 3 5" xfId="32841" xr:uid="{B5960F6B-B611-4867-A62E-ACB208A2E909}"/>
    <cellStyle name="Comma 2 4 3 4" xfId="27709" xr:uid="{8A1EF91A-2A40-4CC8-8C2E-85ADF6C3816B}"/>
    <cellStyle name="Comma 2 4 3 4 2" xfId="47178" xr:uid="{E37C98DD-4A17-4F6A-91C1-384AE4277D69}"/>
    <cellStyle name="Comma 2 4 3 4 3" xfId="37693" xr:uid="{BE1C8EF4-8952-4892-B699-A042726969BD}"/>
    <cellStyle name="Comma 2 4 3 5" xfId="24024" xr:uid="{C6FAB26C-638D-4736-9D51-62B6DBB5E5C1}"/>
    <cellStyle name="Comma 2 4 3 5 2" xfId="44001" xr:uid="{D8AFAB93-BC72-4BDC-9130-C40A0BF6E908}"/>
    <cellStyle name="Comma 2 4 3 5 3" xfId="34430" xr:uid="{E3F64BD9-F7C0-4E4A-9235-E452CD78E5C9}"/>
    <cellStyle name="Comma 2 4 3 6" xfId="40933" xr:uid="{E25556DF-2B3A-4181-806D-45729E396C52}"/>
    <cellStyle name="Comma 2 4 3 7" xfId="31294" xr:uid="{BF1C4D75-4721-4A48-A672-5B1DB19F4B0E}"/>
    <cellStyle name="Comma 2 4 4" xfId="20554" xr:uid="{207A8FA2-D9C1-42F5-B797-72715526ECB2}"/>
    <cellStyle name="Comma 2 4 4 2" xfId="22156" xr:uid="{153D7D08-8492-4420-85D8-8DBD53990B77}"/>
    <cellStyle name="Comma 2 4 4 2 2" xfId="29632" xr:uid="{2DFF4D4D-AEC7-4409-9048-A9F5E9C69492}"/>
    <cellStyle name="Comma 2 4 4 2 2 2" xfId="49101" xr:uid="{E6AA944C-9EC6-4802-94DC-BBA1C9B7E5BA}"/>
    <cellStyle name="Comma 2 4 4 2 2 3" xfId="39616" xr:uid="{78C45441-33CD-4BB4-A03E-991AF2D3DBED}"/>
    <cellStyle name="Comma 2 4 4 2 3" xfId="25946" xr:uid="{1A6FCDE1-8A3A-4F5C-B865-2D65CF7EF6C9}"/>
    <cellStyle name="Comma 2 4 4 2 3 2" xfId="45923" xr:uid="{D07D78D5-4093-4B14-AD87-7970FD738852}"/>
    <cellStyle name="Comma 2 4 4 2 3 3" xfId="36352" xr:uid="{C28CCAD7-BA6B-44FA-A904-A14C4D95C6BC}"/>
    <cellStyle name="Comma 2 4 4 2 4" xfId="42856" xr:uid="{BBB4AB4C-500D-4C86-8792-BEBB30541919}"/>
    <cellStyle name="Comma 2 4 4 2 5" xfId="33230" xr:uid="{379E9550-9063-4BA7-AE19-40C0E844273B}"/>
    <cellStyle name="Comma 2 4 4 3" xfId="28098" xr:uid="{9905B589-05CF-4671-8F3E-F80E8FA54C65}"/>
    <cellStyle name="Comma 2 4 4 3 2" xfId="47567" xr:uid="{62E5B551-A137-4841-B0E8-88B559869066}"/>
    <cellStyle name="Comma 2 4 4 3 3" xfId="38082" xr:uid="{7AF486C4-C22B-41FC-B9DF-11712530B577}"/>
    <cellStyle name="Comma 2 4 4 4" xfId="24412" xr:uid="{4CCBDDAE-8A75-4798-BE5A-6316C8311EB7}"/>
    <cellStyle name="Comma 2 4 4 4 2" xfId="44389" xr:uid="{91781B32-88E3-4335-B432-A6C2316ED0D5}"/>
    <cellStyle name="Comma 2 4 4 4 3" xfId="34818" xr:uid="{2C4415B3-3F6A-404B-9CCB-FDF095B61B9C}"/>
    <cellStyle name="Comma 2 4 4 5" xfId="41322" xr:uid="{D5A883E3-960B-4832-9ADC-A6E2977113CC}"/>
    <cellStyle name="Comma 2 4 4 6" xfId="31685" xr:uid="{C32516AB-0BF0-4CB3-93CF-5920115C4199}"/>
    <cellStyle name="Comma 2 4 5" xfId="21529" xr:uid="{DE4F1612-684B-4D0C-8180-981AC5380B22}"/>
    <cellStyle name="Comma 2 4 5 2" xfId="29005" xr:uid="{FB3886B6-BBFF-4D90-81CB-40E58B5DD66C}"/>
    <cellStyle name="Comma 2 4 5 2 2" xfId="48474" xr:uid="{7A97A3CD-8E1E-405B-8857-B7D686577018}"/>
    <cellStyle name="Comma 2 4 5 2 3" xfId="38989" xr:uid="{15437969-AA0E-47A7-AF15-D5B3C32D922A}"/>
    <cellStyle name="Comma 2 4 5 3" xfId="25319" xr:uid="{EA2CF9FF-EE68-4410-A11B-AD32BF49AE86}"/>
    <cellStyle name="Comma 2 4 5 3 2" xfId="45296" xr:uid="{9EBE6CB0-5E00-4E75-8CF0-58CB454FBBC7}"/>
    <cellStyle name="Comma 2 4 5 3 3" xfId="35725" xr:uid="{F8CE5B7D-133B-4769-AEBD-4C35277A0375}"/>
    <cellStyle name="Comma 2 4 5 4" xfId="42229" xr:uid="{B004A340-DD4E-4DF2-B79D-9D037AD42CDC}"/>
    <cellStyle name="Comma 2 4 5 5" xfId="32603" xr:uid="{EB37105D-EEC1-4992-B6A2-6837ECF0E748}"/>
    <cellStyle name="Comma 2 4 6" xfId="23792" xr:uid="{897BCB69-C71E-4006-AFEC-825C0852DAE7}"/>
    <cellStyle name="Comma 2 4 6 2" xfId="30564" xr:uid="{95282641-3B8A-4C88-BEBA-03ED92EFA1A5}"/>
    <cellStyle name="Comma 2 4 6 2 2" xfId="50033" xr:uid="{7F70D60D-4F08-41A9-94F7-F82DBCDD130D}"/>
    <cellStyle name="Comma 2 4 6 2 3" xfId="40548" xr:uid="{C36A812E-3A0C-40EA-9C1E-BDA818414923}"/>
    <cellStyle name="Comma 2 4 6 3" xfId="26877" xr:uid="{8F55B91A-E04B-4ED3-9A8D-4447E4293304}"/>
    <cellStyle name="Comma 2 4 6 3 2" xfId="46854" xr:uid="{D7DE682B-0884-420E-A45C-711E117E03D0}"/>
    <cellStyle name="Comma 2 4 6 3 3" xfId="37283" xr:uid="{1D546C84-D6AE-4E47-AE1B-A7ADBB7C9054}"/>
    <cellStyle name="Comma 2 4 6 4" xfId="43788" xr:uid="{E5B3834D-645B-4470-9E6C-0AB07D3DFED6}"/>
    <cellStyle name="Comma 2 4 6 5" xfId="34217" xr:uid="{7A396D6C-E9BC-4D23-9621-9381C2F4C858}"/>
    <cellStyle name="Comma 2 4 7" xfId="27470" xr:uid="{046C396E-C4CF-4E8D-95AA-EE6824B84217}"/>
    <cellStyle name="Comma 2 4 7 2" xfId="46939" xr:uid="{6B0C4A14-4E83-4F6A-9733-5E094B1B6C43}"/>
    <cellStyle name="Comma 2 4 7 3" xfId="37454" xr:uid="{C714AE2F-86C7-46D9-808E-23E4C49A3EAA}"/>
    <cellStyle name="Comma 2 4 8" xfId="19512" xr:uid="{0BA248CE-6BB5-473C-BA84-0995E44944D3}"/>
    <cellStyle name="Comma 2 4 8 2" xfId="40695" xr:uid="{1198CD21-69D5-48BC-BFE7-2399318B21F3}"/>
    <cellStyle name="Comma 2 4 9" xfId="31003" xr:uid="{3BF764DF-987E-4D6D-9102-CFA5BD540383}"/>
    <cellStyle name="Comma 2 5" xfId="189" xr:uid="{FA9F44D4-5EE9-46E2-95BA-EFF6FDAE48EF}"/>
    <cellStyle name="Comma 2 5 10" xfId="8027" xr:uid="{64E773E4-D840-42DB-9818-0D9E17C1D4BE}"/>
    <cellStyle name="Comma 2 5 2" xfId="19886" xr:uid="{F877B6B4-C670-4CD2-B5E8-3377178D36DB}"/>
    <cellStyle name="Comma 2 5 2 10" xfId="31165" xr:uid="{70C182AA-B355-45FA-BD6D-B603914F98DC}"/>
    <cellStyle name="Comma 2 5 2 2" xfId="20332" xr:uid="{F555C6C4-3567-48E6-813B-EDEC91DEAC3D}"/>
    <cellStyle name="Comma 2 5 2 2 2" xfId="20851" xr:uid="{33A5824B-D22D-44BA-A8CA-EFC731D471A3}"/>
    <cellStyle name="Comma 2 5 2 2 2 2" xfId="22421" xr:uid="{A51EFDDB-18FC-4DBE-96CE-36E20AB0355C}"/>
    <cellStyle name="Comma 2 5 2 2 2 2 2" xfId="29897" xr:uid="{A7F9A3ED-16C5-4E71-973B-A874CB7706E2}"/>
    <cellStyle name="Comma 2 5 2 2 2 2 2 2" xfId="49366" xr:uid="{1013B898-0EA3-46F8-8B0A-39EDC0B54A79}"/>
    <cellStyle name="Comma 2 5 2 2 2 2 2 3" xfId="39881" xr:uid="{25CED729-C5FC-41B7-8CFB-A5CCAD30FEFD}"/>
    <cellStyle name="Comma 2 5 2 2 2 2 3" xfId="26211" xr:uid="{6568AA1E-14C8-4E3F-8AAE-055A404F63D3}"/>
    <cellStyle name="Comma 2 5 2 2 2 2 3 2" xfId="46188" xr:uid="{90ABED9F-8A7A-4703-A6B6-11276F4656AF}"/>
    <cellStyle name="Comma 2 5 2 2 2 2 3 3" xfId="36617" xr:uid="{C8E39819-BF21-4932-8E8B-397E6EC17191}"/>
    <cellStyle name="Comma 2 5 2 2 2 2 4" xfId="43121" xr:uid="{E25EC0A4-B348-4D49-8C94-D4B6454BDB30}"/>
    <cellStyle name="Comma 2 5 2 2 2 2 5" xfId="33495" xr:uid="{8CF213E1-1CFB-443F-8D57-B292FAB00010}"/>
    <cellStyle name="Comma 2 5 2 2 2 3" xfId="28363" xr:uid="{71B76E0B-5874-43A7-B366-0B86FA7E49EE}"/>
    <cellStyle name="Comma 2 5 2 2 2 3 2" xfId="47832" xr:uid="{D5BCE817-3A96-4301-93D2-FDCA9F92993E}"/>
    <cellStyle name="Comma 2 5 2 2 2 3 3" xfId="38347" xr:uid="{442D328C-E860-4128-A7A9-900832D8AB8C}"/>
    <cellStyle name="Comma 2 5 2 2 2 4" xfId="24677" xr:uid="{2970C133-7EBD-429C-B7D5-BA178ED9C1E7}"/>
    <cellStyle name="Comma 2 5 2 2 2 4 2" xfId="44654" xr:uid="{D37A8AB7-5F09-48E8-8BAE-5C1392D898AE}"/>
    <cellStyle name="Comma 2 5 2 2 2 4 3" xfId="35083" xr:uid="{031042C7-EDF8-40B3-8376-819C9B9F1CDE}"/>
    <cellStyle name="Comma 2 5 2 2 2 5" xfId="41587" xr:uid="{6E2AFA42-4DD9-4B1C-B506-F56783BFAC55}"/>
    <cellStyle name="Comma 2 5 2 2 2 6" xfId="31959" xr:uid="{49D9EBDF-6B97-4EF8-B9B0-36DE9A2BBDC1}"/>
    <cellStyle name="Comma 2 5 2 2 3" xfId="21386" xr:uid="{EB00085E-FD24-43ED-87DA-6758D9BBAB98}"/>
    <cellStyle name="Comma 2 5 2 2 3 2" xfId="22928" xr:uid="{1EBCE522-B18F-4748-9D67-9EF00ED4B24A}"/>
    <cellStyle name="Comma 2 5 2 2 3 2 2" xfId="30404" xr:uid="{AE95CA13-752D-4A2F-A095-BE0DAD3BCD84}"/>
    <cellStyle name="Comma 2 5 2 2 3 2 2 2" xfId="49873" xr:uid="{3DA1E404-E615-47DE-A97D-BE4D1D936677}"/>
    <cellStyle name="Comma 2 5 2 2 3 2 2 3" xfId="40388" xr:uid="{8C3C6573-5FE4-49C2-91E6-EFD1D6A7C5A5}"/>
    <cellStyle name="Comma 2 5 2 2 3 2 3" xfId="26718" xr:uid="{3EA748DC-2439-4593-B379-5EE58B49BC27}"/>
    <cellStyle name="Comma 2 5 2 2 3 2 3 2" xfId="46695" xr:uid="{3CC67EF2-1FEA-439D-9D33-641AF442D1C4}"/>
    <cellStyle name="Comma 2 5 2 2 3 2 3 3" xfId="37124" xr:uid="{D0D204A8-C3F6-45F9-8D7B-95138F283AC0}"/>
    <cellStyle name="Comma 2 5 2 2 3 2 4" xfId="43628" xr:uid="{6075FB97-73D0-4D98-B35C-DB43F2BC4365}"/>
    <cellStyle name="Comma 2 5 2 2 3 2 5" xfId="34002" xr:uid="{748D13C0-FFAA-429B-B8EE-209007993624}"/>
    <cellStyle name="Comma 2 5 2 2 3 3" xfId="28870" xr:uid="{F34AF436-BD76-48DF-A929-37D810CF7099}"/>
    <cellStyle name="Comma 2 5 2 2 3 3 2" xfId="48339" xr:uid="{0194BEDD-4DED-456F-BED0-9798A65A2DB0}"/>
    <cellStyle name="Comma 2 5 2 2 3 3 3" xfId="38854" xr:uid="{9AC9E18D-7022-4536-BD63-1D3C492E5E9B}"/>
    <cellStyle name="Comma 2 5 2 2 3 4" xfId="25184" xr:uid="{8B3DEE19-1637-4996-966B-732B33E1B141}"/>
    <cellStyle name="Comma 2 5 2 2 3 4 2" xfId="45161" xr:uid="{2FAC034C-F3AC-4826-B523-930B3A39A521}"/>
    <cellStyle name="Comma 2 5 2 2 3 4 3" xfId="35590" xr:uid="{CA8D42D8-3F4E-445D-A64A-BCA16733800B}"/>
    <cellStyle name="Comma 2 5 2 2 3 5" xfId="42094" xr:uid="{99BA755E-27FE-4B6C-B8AB-942160DC6002}"/>
    <cellStyle name="Comma 2 5 2 2 3 6" xfId="32468" xr:uid="{E3618931-3581-4683-98BA-E3785D8256FE}"/>
    <cellStyle name="Comma 2 5 2 2 4" xfId="22018" xr:uid="{1D62B01B-ED7A-4BD5-B3BA-E52B0B03C1A4}"/>
    <cellStyle name="Comma 2 5 2 2 4 2" xfId="29494" xr:uid="{962DF882-1B10-4AE1-91AC-5CBB755EA627}"/>
    <cellStyle name="Comma 2 5 2 2 4 2 2" xfId="48963" xr:uid="{25026E74-4DBC-4539-9490-D283C5B79037}"/>
    <cellStyle name="Comma 2 5 2 2 4 2 3" xfId="39478" xr:uid="{51D70E22-4D5F-499E-844F-B20CA916B06D}"/>
    <cellStyle name="Comma 2 5 2 2 4 3" xfId="25808" xr:uid="{BD3608A0-AB83-4C37-95F1-9A934453D05C}"/>
    <cellStyle name="Comma 2 5 2 2 4 3 2" xfId="45785" xr:uid="{FC2C6944-2138-4CC6-B55D-C6E43D7B4F1A}"/>
    <cellStyle name="Comma 2 5 2 2 4 3 3" xfId="36214" xr:uid="{008D4B08-717D-4CAC-96E9-5D5C905E630D}"/>
    <cellStyle name="Comma 2 5 2 2 4 4" xfId="42718" xr:uid="{599DCCE8-BD2E-446C-A3DC-59893A4164C7}"/>
    <cellStyle name="Comma 2 5 2 2 4 5" xfId="33092" xr:uid="{9C234547-9040-4BCB-BD8B-4AE80CA211F5}"/>
    <cellStyle name="Comma 2 5 2 2 5" xfId="27960" xr:uid="{ADC4009E-617B-4E71-92A4-CB6063B43064}"/>
    <cellStyle name="Comma 2 5 2 2 5 2" xfId="47429" xr:uid="{72C0624C-7245-40E7-9EA7-775B8264A1DD}"/>
    <cellStyle name="Comma 2 5 2 2 5 3" xfId="37944" xr:uid="{6AC54568-B206-487F-A79E-58BD5B082050}"/>
    <cellStyle name="Comma 2 5 2 2 6" xfId="24275" xr:uid="{40E8B48D-B0A8-4C86-BDEA-7FFE7E60816F}"/>
    <cellStyle name="Comma 2 5 2 2 6 2" xfId="44252" xr:uid="{59B63E2D-2423-4C17-B0DC-9C8E2AE02E48}"/>
    <cellStyle name="Comma 2 5 2 2 6 3" xfId="34681" xr:uid="{D71F1683-F3AD-48FE-AC0A-7B83277F1E17}"/>
    <cellStyle name="Comma 2 5 2 2 7" xfId="41184" xr:uid="{C76EA05F-62E7-422D-A60A-F9D1C5326436}"/>
    <cellStyle name="Comma 2 5 2 2 8" xfId="31545" xr:uid="{10A763DC-FD31-4A61-8551-D7812B9FCA0F}"/>
    <cellStyle name="Comma 2 5 2 3" xfId="20200" xr:uid="{0FDCAA6E-E900-40A5-B354-B7A9D1D5D32E}"/>
    <cellStyle name="Comma 2 5 2 3 2" xfId="21253" xr:uid="{CE400281-71C4-4003-A909-8FFD6F636AB5}"/>
    <cellStyle name="Comma 2 5 2 3 2 2" xfId="22795" xr:uid="{DC1EEE76-1C79-488C-BBD5-798EC9C63F14}"/>
    <cellStyle name="Comma 2 5 2 3 2 2 2" xfId="30271" xr:uid="{75D6EDF6-2D38-4C26-8302-D711406EEDBE}"/>
    <cellStyle name="Comma 2 5 2 3 2 2 2 2" xfId="49740" xr:uid="{6E710718-1B39-4A47-A3B0-4C33D97FC93B}"/>
    <cellStyle name="Comma 2 5 2 3 2 2 2 3" xfId="40255" xr:uid="{A448475B-E93B-4D3D-ADC8-4DFA7833E8F1}"/>
    <cellStyle name="Comma 2 5 2 3 2 2 3" xfId="26585" xr:uid="{949036EF-D891-427B-A81B-F80C333C288C}"/>
    <cellStyle name="Comma 2 5 2 3 2 2 3 2" xfId="46562" xr:uid="{7045518D-FBEB-4069-AA14-1CD02F894087}"/>
    <cellStyle name="Comma 2 5 2 3 2 2 3 3" xfId="36991" xr:uid="{7EC4808A-4436-487A-8FF6-841463FE68BB}"/>
    <cellStyle name="Comma 2 5 2 3 2 2 4" xfId="43495" xr:uid="{432E8FE4-7F65-463F-A417-252FDFCE222F}"/>
    <cellStyle name="Comma 2 5 2 3 2 2 5" xfId="33869" xr:uid="{CAB3368D-4ABA-4B1F-8DE5-B466BF1D25A2}"/>
    <cellStyle name="Comma 2 5 2 3 2 3" xfId="28737" xr:uid="{C23BACC5-B403-4308-8343-029709A2EC00}"/>
    <cellStyle name="Comma 2 5 2 3 2 3 2" xfId="48206" xr:uid="{E30FE876-6F40-4F34-9315-A2007928C0C9}"/>
    <cellStyle name="Comma 2 5 2 3 2 3 3" xfId="38721" xr:uid="{33259EC4-C068-4758-BC99-79DB48B20295}"/>
    <cellStyle name="Comma 2 5 2 3 2 4" xfId="25051" xr:uid="{F740BBF0-5C1F-4745-82F6-3FF1D994C360}"/>
    <cellStyle name="Comma 2 5 2 3 2 4 2" xfId="45028" xr:uid="{7B5F5078-E54A-492F-B0C7-51D59F07CB94}"/>
    <cellStyle name="Comma 2 5 2 3 2 4 3" xfId="35457" xr:uid="{1858136C-4B0C-4577-A523-557DFA38DF86}"/>
    <cellStyle name="Comma 2 5 2 3 2 5" xfId="41961" xr:uid="{A8065808-8CA6-4F42-90B4-010A054170A1}"/>
    <cellStyle name="Comma 2 5 2 3 2 6" xfId="32335" xr:uid="{821D5B15-FCB2-45BC-ABE0-2567CBE41B62}"/>
    <cellStyle name="Comma 2 5 2 3 3" xfId="21885" xr:uid="{9159586C-004E-48AA-AE72-2EF9BF0F86A0}"/>
    <cellStyle name="Comma 2 5 2 3 3 2" xfId="29361" xr:uid="{5C102EDB-BDF6-4E35-85C2-7FFB4B93B92B}"/>
    <cellStyle name="Comma 2 5 2 3 3 2 2" xfId="48830" xr:uid="{B8B2166B-3B89-4055-8DB4-737AFDF435D6}"/>
    <cellStyle name="Comma 2 5 2 3 3 2 3" xfId="39345" xr:uid="{FA696B10-05D6-4035-9F6F-45F4035AFCEB}"/>
    <cellStyle name="Comma 2 5 2 3 3 3" xfId="25675" xr:uid="{869B95F3-F07E-46A3-9C4E-808BC152632D}"/>
    <cellStyle name="Comma 2 5 2 3 3 3 2" xfId="45652" xr:uid="{76385A1D-8A4B-4961-AA52-C988872112E0}"/>
    <cellStyle name="Comma 2 5 2 3 3 3 3" xfId="36081" xr:uid="{58140813-0C47-4757-A251-86B3F6FBDA58}"/>
    <cellStyle name="Comma 2 5 2 3 3 4" xfId="42585" xr:uid="{6A8AB800-3E38-4629-BCFA-8BA1C9BB3C0F}"/>
    <cellStyle name="Comma 2 5 2 3 3 5" xfId="32959" xr:uid="{27192B3D-4DD8-43A6-921A-C1900192F7D5}"/>
    <cellStyle name="Comma 2 5 2 3 4" xfId="27827" xr:uid="{556B2A8D-7687-4B06-BBA3-48F48B31E7BF}"/>
    <cellStyle name="Comma 2 5 2 3 4 2" xfId="47296" xr:uid="{E508B834-BAC6-449C-A660-361601C7E983}"/>
    <cellStyle name="Comma 2 5 2 3 4 3" xfId="37811" xr:uid="{AD6D2EAA-1310-445A-A046-DA020C4183C0}"/>
    <cellStyle name="Comma 2 5 2 3 5" xfId="24142" xr:uid="{355643D8-107C-4EE1-8E0F-BB0AD0FCDA0B}"/>
    <cellStyle name="Comma 2 5 2 3 5 2" xfId="44119" xr:uid="{94FF8EE1-C532-4C4D-A931-B6664F959C44}"/>
    <cellStyle name="Comma 2 5 2 3 5 3" xfId="34548" xr:uid="{042FB1DF-6538-4044-959F-B407978DEDC3}"/>
    <cellStyle name="Comma 2 5 2 3 6" xfId="41051" xr:uid="{96804FFE-A7C0-4FE4-B0C1-11B3A3263B93}"/>
    <cellStyle name="Comma 2 5 2 3 7" xfId="31412" xr:uid="{DE50B37E-C6C8-489A-AAFF-43F1752F52A1}"/>
    <cellStyle name="Comma 2 5 2 4" xfId="20715" xr:uid="{197006EC-B2C7-4E44-83DC-6BE25FE15F64}"/>
    <cellStyle name="Comma 2 5 2 4 2" xfId="22288" xr:uid="{DF25F4AC-C8D5-497E-AB09-C9995F9D24B5}"/>
    <cellStyle name="Comma 2 5 2 4 2 2" xfId="29764" xr:uid="{864FCBF6-1838-46DD-A451-CF4CA80FEF40}"/>
    <cellStyle name="Comma 2 5 2 4 2 2 2" xfId="49233" xr:uid="{DCC1FCE8-D8F1-4962-97CF-80555583F5C4}"/>
    <cellStyle name="Comma 2 5 2 4 2 2 3" xfId="39748" xr:uid="{F66E9832-5CB7-414E-A17F-A143648A638F}"/>
    <cellStyle name="Comma 2 5 2 4 2 3" xfId="26078" xr:uid="{2AF97E5A-CD89-43C6-A537-D504CD1441C8}"/>
    <cellStyle name="Comma 2 5 2 4 2 3 2" xfId="46055" xr:uid="{08EB0D79-A7F9-40FD-9B33-BB33B0623CA5}"/>
    <cellStyle name="Comma 2 5 2 4 2 3 3" xfId="36484" xr:uid="{A631B3C0-F4B4-41E4-B19E-2546F62EB2B4}"/>
    <cellStyle name="Comma 2 5 2 4 2 4" xfId="42988" xr:uid="{0620C8C6-BE2B-4510-823C-EC65A051D3E7}"/>
    <cellStyle name="Comma 2 5 2 4 2 5" xfId="33362" xr:uid="{CD811A2B-C348-4170-93BD-44D3067459A2}"/>
    <cellStyle name="Comma 2 5 2 4 3" xfId="28230" xr:uid="{C38FC418-A836-41D7-9962-6915401617F3}"/>
    <cellStyle name="Comma 2 5 2 4 3 2" xfId="47699" xr:uid="{BD587A16-1CF0-4613-88B6-7BDE691C17B2}"/>
    <cellStyle name="Comma 2 5 2 4 3 3" xfId="38214" xr:uid="{45C106D6-534C-41F6-90F3-8F0B48CBF057}"/>
    <cellStyle name="Comma 2 5 2 4 4" xfId="24544" xr:uid="{DEE77C6B-B195-40A2-A04B-B6188273C228}"/>
    <cellStyle name="Comma 2 5 2 4 4 2" xfId="44521" xr:uid="{2209AD3C-FFC6-4A7C-8726-5D113A7B8A58}"/>
    <cellStyle name="Comma 2 5 2 4 4 3" xfId="34950" xr:uid="{66D350CC-AD6A-4CAD-8030-89E933D4F1C7}"/>
    <cellStyle name="Comma 2 5 2 4 5" xfId="41454" xr:uid="{532D1A54-48F5-4A18-841A-766A2404C45D}"/>
    <cellStyle name="Comma 2 5 2 4 6" xfId="31826" xr:uid="{0EEFDBC8-B78E-4A01-91D0-05EC4A74AEEA}"/>
    <cellStyle name="Comma 2 5 2 5" xfId="21017" xr:uid="{12931F15-5E40-4C2B-8BA7-FC6B82EB74C1}"/>
    <cellStyle name="Comma 2 5 2 5 2" xfId="22559" xr:uid="{7C5A9D9A-0290-4E38-8861-9ECBC7E4E868}"/>
    <cellStyle name="Comma 2 5 2 5 2 2" xfId="30035" xr:uid="{9680545D-EFCD-4FB3-B794-1F3939BA7536}"/>
    <cellStyle name="Comma 2 5 2 5 2 2 2" xfId="49504" xr:uid="{EDEE33D4-3DD8-4110-B7AB-68CB58FA3CCD}"/>
    <cellStyle name="Comma 2 5 2 5 2 2 3" xfId="40019" xr:uid="{02E9709A-2959-45D0-B04A-18E48A4CCBF7}"/>
    <cellStyle name="Comma 2 5 2 5 2 3" xfId="26349" xr:uid="{6896870C-F75D-4E79-8DB4-442ACA0878BA}"/>
    <cellStyle name="Comma 2 5 2 5 2 3 2" xfId="46326" xr:uid="{AF9A1B05-4AA6-4D03-8F57-9F5BBEDB7337}"/>
    <cellStyle name="Comma 2 5 2 5 2 3 3" xfId="36755" xr:uid="{063953F5-B3D8-4635-BEDF-F8DCDA8A8A0F}"/>
    <cellStyle name="Comma 2 5 2 5 2 4" xfId="43259" xr:uid="{17AD1E43-7185-4EC9-A707-154B415AD7C7}"/>
    <cellStyle name="Comma 2 5 2 5 2 5" xfId="33633" xr:uid="{72DD86D3-D307-4C2A-A18C-6CD052EF317F}"/>
    <cellStyle name="Comma 2 5 2 5 3" xfId="28501" xr:uid="{34A5A376-3326-4979-A705-03E5AE6A7EE1}"/>
    <cellStyle name="Comma 2 5 2 5 3 2" xfId="47970" xr:uid="{41D9B041-456E-478F-8422-F393D3197B89}"/>
    <cellStyle name="Comma 2 5 2 5 3 3" xfId="38485" xr:uid="{A23382F4-BF35-45D8-9CCD-42CCAF967A20}"/>
    <cellStyle name="Comma 2 5 2 5 4" xfId="24815" xr:uid="{526C2757-B7F3-41D2-BCF4-E34C6AB12D52}"/>
    <cellStyle name="Comma 2 5 2 5 4 2" xfId="44792" xr:uid="{64D1932B-7E78-40F0-B8FB-8EE4C18E07DC}"/>
    <cellStyle name="Comma 2 5 2 5 4 3" xfId="35221" xr:uid="{CF6D71B9-3E15-4535-AFF7-E34C222CAC3A}"/>
    <cellStyle name="Comma 2 5 2 5 5" xfId="41725" xr:uid="{BC882171-FD21-449D-870C-EED77C9FF57A}"/>
    <cellStyle name="Comma 2 5 2 5 6" xfId="32099" xr:uid="{82D5C748-7A14-496C-B8A0-D36BED093C63}"/>
    <cellStyle name="Comma 2 5 2 6" xfId="21649" xr:uid="{EE49C0C3-8911-4AA9-BD00-3EE5E868663A}"/>
    <cellStyle name="Comma 2 5 2 6 2" xfId="29125" xr:uid="{44EA8FFD-5D1E-45FD-A9B7-90EB679CD3D9}"/>
    <cellStyle name="Comma 2 5 2 6 2 2" xfId="48594" xr:uid="{2CC9A98E-9BC2-4612-B625-4650643D0A6B}"/>
    <cellStyle name="Comma 2 5 2 6 2 3" xfId="39109" xr:uid="{DAB78B86-1B5D-4AF0-A62B-7AC0B7AADA41}"/>
    <cellStyle name="Comma 2 5 2 6 3" xfId="25439" xr:uid="{331630E0-12AF-49FF-A4CD-344E410ED62D}"/>
    <cellStyle name="Comma 2 5 2 6 3 2" xfId="45416" xr:uid="{E689214D-4B36-427E-A111-26C8D0A44FFB}"/>
    <cellStyle name="Comma 2 5 2 6 3 3" xfId="35845" xr:uid="{0CDDF972-4C1F-43DA-962B-73B1786783C3}"/>
    <cellStyle name="Comma 2 5 2 6 4" xfId="42349" xr:uid="{98378BDA-3D59-49D7-8E41-68197F1F82C8}"/>
    <cellStyle name="Comma 2 5 2 6 5" xfId="32723" xr:uid="{9BB2D5D7-BC34-4178-AB0C-C5E5FD3920B8}"/>
    <cellStyle name="Comma 2 5 2 7" xfId="27591" xr:uid="{06860A1B-55FF-40C6-B386-0B5E16B50E32}"/>
    <cellStyle name="Comma 2 5 2 7 2" xfId="47060" xr:uid="{57725B32-09C1-423B-92CD-457A0868B7F3}"/>
    <cellStyle name="Comma 2 5 2 7 3" xfId="37575" xr:uid="{0839DE93-2459-4F93-8737-DD1F0554F174}"/>
    <cellStyle name="Comma 2 5 2 8" xfId="23905" xr:uid="{1628E203-81C3-45C6-B99D-D90A8315ECA8}"/>
    <cellStyle name="Comma 2 5 2 8 2" xfId="43882" xr:uid="{46F3A71E-5C59-4615-9F3F-0A53FF709C8C}"/>
    <cellStyle name="Comma 2 5 2 8 3" xfId="34311" xr:uid="{5EEA5646-FEDC-4AFA-8366-8F407377F9E2}"/>
    <cellStyle name="Comma 2 5 2 9" xfId="40815" xr:uid="{A19D1AF9-E064-46AE-9BAA-58AE7EAC96BF}"/>
    <cellStyle name="Comma 2 5 3" xfId="20081" xr:uid="{22E777BE-D036-4337-8DD2-895E725FAF0B}"/>
    <cellStyle name="Comma 2 5 3 2" xfId="21136" xr:uid="{42C13ED9-9A60-4CC2-972F-72D1CA1EAE7E}"/>
    <cellStyle name="Comma 2 5 3 2 2" xfId="22678" xr:uid="{3476FC30-351F-4FB0-9B5E-AFF9ECE29BF4}"/>
    <cellStyle name="Comma 2 5 3 2 2 2" xfId="30154" xr:uid="{36382A8F-1F1C-48A8-A316-586A497EEFFD}"/>
    <cellStyle name="Comma 2 5 3 2 2 2 2" xfId="49623" xr:uid="{7DD59D13-1504-4974-BC03-4D021FAD7065}"/>
    <cellStyle name="Comma 2 5 3 2 2 2 3" xfId="40138" xr:uid="{E30C5B2A-06B4-4BF5-A44D-E3F30791D563}"/>
    <cellStyle name="Comma 2 5 3 2 2 3" xfId="26468" xr:uid="{F237C79B-B7CD-4463-A2AD-2A15E818AF49}"/>
    <cellStyle name="Comma 2 5 3 2 2 3 2" xfId="46445" xr:uid="{6C4C165F-15B4-4970-B27F-516E3EBCBF0E}"/>
    <cellStyle name="Comma 2 5 3 2 2 3 3" xfId="36874" xr:uid="{CBF5DBDC-6D70-49AF-BD11-313E466385B3}"/>
    <cellStyle name="Comma 2 5 3 2 2 4" xfId="43378" xr:uid="{FF78BECB-942A-44D3-9B78-4C848CA49BE5}"/>
    <cellStyle name="Comma 2 5 3 2 2 5" xfId="33752" xr:uid="{4BCF3C90-7D59-4052-B85F-AA84A7E91EC1}"/>
    <cellStyle name="Comma 2 5 3 2 3" xfId="28620" xr:uid="{A8A0C867-A2D2-4763-99E8-A7B9AC4F2031}"/>
    <cellStyle name="Comma 2 5 3 2 3 2" xfId="48089" xr:uid="{E6BA4C8B-8598-4375-BCEB-B71ABB17FF77}"/>
    <cellStyle name="Comma 2 5 3 2 3 3" xfId="38604" xr:uid="{D7DD11FE-C0E8-4C80-912C-7BDB1A5FA27F}"/>
    <cellStyle name="Comma 2 5 3 2 4" xfId="24934" xr:uid="{1D339739-C9DB-46FA-BBC8-F5AB8E066C74}"/>
    <cellStyle name="Comma 2 5 3 2 4 2" xfId="44911" xr:uid="{8A63856C-D87C-4F28-B406-2D569DA1FD9E}"/>
    <cellStyle name="Comma 2 5 3 2 4 3" xfId="35340" xr:uid="{7A734C3A-AA68-4591-9C8F-F5F93E566919}"/>
    <cellStyle name="Comma 2 5 3 2 5" xfId="41844" xr:uid="{68F1AA60-9C1F-449B-99D8-791C98DD22D5}"/>
    <cellStyle name="Comma 2 5 3 2 6" xfId="32218" xr:uid="{F76BD76E-791C-4110-879E-347588E23496}"/>
    <cellStyle name="Comma 2 5 3 3" xfId="21768" xr:uid="{1C310687-75E5-47B5-9DE7-41AAC9F47261}"/>
    <cellStyle name="Comma 2 5 3 3 2" xfId="29244" xr:uid="{E413D5D1-A8EE-4756-B50E-1B07127C1DD0}"/>
    <cellStyle name="Comma 2 5 3 3 2 2" xfId="48713" xr:uid="{7D37131B-D414-4872-A935-D7D030A0A127}"/>
    <cellStyle name="Comma 2 5 3 3 2 3" xfId="39228" xr:uid="{BDE2104A-2ACF-48DD-B221-65FFF33312C6}"/>
    <cellStyle name="Comma 2 5 3 3 3" xfId="25558" xr:uid="{B7484DAC-50E4-4542-8387-7DA222F765A3}"/>
    <cellStyle name="Comma 2 5 3 3 3 2" xfId="45535" xr:uid="{D3281913-F937-461B-92E4-231979B6B1C6}"/>
    <cellStyle name="Comma 2 5 3 3 3 3" xfId="35964" xr:uid="{68B48B53-A246-49B2-81AA-4AF9792661EA}"/>
    <cellStyle name="Comma 2 5 3 3 4" xfId="42468" xr:uid="{60C94EE6-FA0C-403A-B606-22BD9B636CDB}"/>
    <cellStyle name="Comma 2 5 3 3 5" xfId="32842" xr:uid="{148851E0-23CB-4638-A75E-FD3F649F6830}"/>
    <cellStyle name="Comma 2 5 3 4" xfId="27710" xr:uid="{303891F9-FF58-4CCF-A6D6-AF1F88E1ACBD}"/>
    <cellStyle name="Comma 2 5 3 4 2" xfId="47179" xr:uid="{D8658DF9-CC54-42CD-9742-32CDEDA3BE0C}"/>
    <cellStyle name="Comma 2 5 3 4 3" xfId="37694" xr:uid="{9C158F3C-0683-4D43-957A-C1213E506A68}"/>
    <cellStyle name="Comma 2 5 3 5" xfId="24025" xr:uid="{3D2781E5-83B4-4DF2-BB4B-92163FC6B85E}"/>
    <cellStyle name="Comma 2 5 3 5 2" xfId="44002" xr:uid="{E4185133-14EF-4F77-8CA3-32958644B0A7}"/>
    <cellStyle name="Comma 2 5 3 5 3" xfId="34431" xr:uid="{8231BEF4-4167-4DF6-9358-6F161D189858}"/>
    <cellStyle name="Comma 2 5 3 6" xfId="40934" xr:uid="{45ACCA71-EE04-4F50-BB72-2D3833E2B672}"/>
    <cellStyle name="Comma 2 5 3 7" xfId="31295" xr:uid="{0F9514DD-72EA-491C-8342-0F0596D753EE}"/>
    <cellStyle name="Comma 2 5 4" xfId="20555" xr:uid="{F4FF491B-71CE-4E0E-B0CE-754A6012C3C3}"/>
    <cellStyle name="Comma 2 5 4 2" xfId="22157" xr:uid="{A97D662E-E2CC-4852-A256-16B153969FE9}"/>
    <cellStyle name="Comma 2 5 4 2 2" xfId="29633" xr:uid="{C6819CC1-B86F-422A-A7BD-602E3FDA9E74}"/>
    <cellStyle name="Comma 2 5 4 2 2 2" xfId="49102" xr:uid="{440FF480-96F4-4391-B54F-4D0BA6279A50}"/>
    <cellStyle name="Comma 2 5 4 2 2 3" xfId="39617" xr:uid="{F921999D-62AC-4B6B-B0BA-1EA6C5E35E0C}"/>
    <cellStyle name="Comma 2 5 4 2 3" xfId="25947" xr:uid="{C57FE0A1-240B-4D56-A996-776BAC8712B0}"/>
    <cellStyle name="Comma 2 5 4 2 3 2" xfId="45924" xr:uid="{830CD3FC-BA97-4FE9-9E17-A320B26488D0}"/>
    <cellStyle name="Comma 2 5 4 2 3 3" xfId="36353" xr:uid="{87FBE667-619A-43CC-A24A-091A25CD37C9}"/>
    <cellStyle name="Comma 2 5 4 2 4" xfId="42857" xr:uid="{3C65A89B-8570-4F63-A71A-CD72CE4E3A08}"/>
    <cellStyle name="Comma 2 5 4 2 5" xfId="33231" xr:uid="{11A6160A-189D-4D99-B69C-B3BCB10B82B5}"/>
    <cellStyle name="Comma 2 5 4 3" xfId="28099" xr:uid="{F9991DC9-03AD-4E9E-A1C9-0EA082B82EFE}"/>
    <cellStyle name="Comma 2 5 4 3 2" xfId="47568" xr:uid="{8857A44E-4B33-4E7E-BB75-B3DE4FE3031D}"/>
    <cellStyle name="Comma 2 5 4 3 3" xfId="38083" xr:uid="{793682B6-E653-4540-8C60-6F3A50B32455}"/>
    <cellStyle name="Comma 2 5 4 4" xfId="24413" xr:uid="{635A0337-85B2-46EA-9737-7E96DAA05BE4}"/>
    <cellStyle name="Comma 2 5 4 4 2" xfId="44390" xr:uid="{D15834D3-B862-4D99-A835-72C5C6762E35}"/>
    <cellStyle name="Comma 2 5 4 4 3" xfId="34819" xr:uid="{77872600-A0A5-426B-B060-62176FD96020}"/>
    <cellStyle name="Comma 2 5 4 5" xfId="41323" xr:uid="{073EE2AF-7F55-421B-A646-BA7F0D0790C6}"/>
    <cellStyle name="Comma 2 5 4 6" xfId="31686" xr:uid="{42B8B80A-9104-4FED-9DB3-33B38E5220CF}"/>
    <cellStyle name="Comma 2 5 5" xfId="21530" xr:uid="{4BCF0215-9ADE-4C03-9E55-EADA02539860}"/>
    <cellStyle name="Comma 2 5 5 2" xfId="29006" xr:uid="{2567B559-B456-4C63-8E8E-9C9CBE860639}"/>
    <cellStyle name="Comma 2 5 5 2 2" xfId="48475" xr:uid="{1789BA3D-CC0B-43AF-AF70-F2508C31B445}"/>
    <cellStyle name="Comma 2 5 5 2 3" xfId="38990" xr:uid="{B5B094B6-99DF-4D2A-B057-AD6DD2E53550}"/>
    <cellStyle name="Comma 2 5 5 3" xfId="25320" xr:uid="{452A6014-5253-4A6B-976F-9F611B11D5DD}"/>
    <cellStyle name="Comma 2 5 5 3 2" xfId="45297" xr:uid="{C3372191-A997-4CB6-9801-9D0D32F4666C}"/>
    <cellStyle name="Comma 2 5 5 3 3" xfId="35726" xr:uid="{A976DCB0-8B5D-4103-969A-74944FB495F9}"/>
    <cellStyle name="Comma 2 5 5 4" xfId="42230" xr:uid="{17B2CB74-A423-487E-83FC-345818C7935D}"/>
    <cellStyle name="Comma 2 5 5 5" xfId="32604" xr:uid="{C5000CD3-948E-4A3D-8B13-0A9E0CF427F5}"/>
    <cellStyle name="Comma 2 5 6" xfId="27471" xr:uid="{655FE7F0-05A1-4CF5-999F-EB29F46531EA}"/>
    <cellStyle name="Comma 2 5 6 2" xfId="46940" xr:uid="{87A73A25-B97C-4FFE-84BF-41D6B80111D2}"/>
    <cellStyle name="Comma 2 5 6 3" xfId="37455" xr:uid="{1E21B5C2-8344-47DE-94F8-9B9877A88A37}"/>
    <cellStyle name="Comma 2 5 7" xfId="19513" xr:uid="{4B0D77B7-D3B4-4ADD-B4CE-77D77A40F0DE}"/>
    <cellStyle name="Comma 2 5 7 2" xfId="40696" xr:uid="{BB364F45-2E56-4A8B-BBB6-E56221370528}"/>
    <cellStyle name="Comma 2 5 8" xfId="31004" xr:uid="{C56B1B86-9528-48D7-A4C5-955527340E74}"/>
    <cellStyle name="Comma 2 5 9" xfId="50193" xr:uid="{73F36897-87E8-4663-86C4-79397CAF30EF}"/>
    <cellStyle name="Comma 2 6" xfId="217" xr:uid="{FC4C39EC-6F86-4737-9063-CABE38CFA6DB}"/>
    <cellStyle name="Comma 2 6 10" xfId="19514" xr:uid="{1D747731-D990-4DD1-B769-3B5CD81E0382}"/>
    <cellStyle name="Comma 2 6 10 2" xfId="40697" xr:uid="{6F995914-80FD-47A4-A691-33286D02DF6F}"/>
    <cellStyle name="Comma 2 6 11" xfId="31005" xr:uid="{78B81175-9646-464B-8F47-36A6A8905B9D}"/>
    <cellStyle name="Comma 2 6 12" xfId="50248" xr:uid="{5623BA06-FC82-477F-A4C3-5774CD2398BF}"/>
    <cellStyle name="Comma 2 6 13" xfId="8028" xr:uid="{9DB0F070-16D9-441D-A7D5-9A6EDF48CEEB}"/>
    <cellStyle name="Comma 2 6 2" xfId="19887" xr:uid="{0E56DF86-9AE9-4050-87F4-E98059273968}"/>
    <cellStyle name="Comma 2 6 2 10" xfId="31166" xr:uid="{6513556B-7268-4D10-901F-FC822B93FB44}"/>
    <cellStyle name="Comma 2 6 2 2" xfId="20333" xr:uid="{59742AE3-B8F9-4ADC-80C9-C6D3766F1C65}"/>
    <cellStyle name="Comma 2 6 2 2 2" xfId="20852" xr:uid="{B40F6338-AC62-4AEA-8C32-98EA136A7CE4}"/>
    <cellStyle name="Comma 2 6 2 2 2 2" xfId="22422" xr:uid="{8960AD52-F190-4BFA-8D04-C5FA8BA0257B}"/>
    <cellStyle name="Comma 2 6 2 2 2 2 2" xfId="29898" xr:uid="{11571CBF-4F35-46B7-BB16-ECCC7C6A34B4}"/>
    <cellStyle name="Comma 2 6 2 2 2 2 2 2" xfId="49367" xr:uid="{3C91282F-C3C0-41BF-A3AD-D0F4109B68A6}"/>
    <cellStyle name="Comma 2 6 2 2 2 2 2 3" xfId="39882" xr:uid="{ADE65400-4952-4E8A-BAFE-C51143E371FD}"/>
    <cellStyle name="Comma 2 6 2 2 2 2 3" xfId="26212" xr:uid="{E1CB0927-4DEA-4D05-90FC-194A7C89310B}"/>
    <cellStyle name="Comma 2 6 2 2 2 2 3 2" xfId="46189" xr:uid="{9026B5F1-ED1B-417B-86D6-A8D3445E577D}"/>
    <cellStyle name="Comma 2 6 2 2 2 2 3 3" xfId="36618" xr:uid="{87EFE455-B7E3-4D4D-9152-427C20BE02E3}"/>
    <cellStyle name="Comma 2 6 2 2 2 2 4" xfId="43122" xr:uid="{8FE4349E-559D-4276-A09A-CA6074C952EB}"/>
    <cellStyle name="Comma 2 6 2 2 2 2 5" xfId="33496" xr:uid="{AB5405E1-5772-4F6A-816F-C0F674B0D126}"/>
    <cellStyle name="Comma 2 6 2 2 2 3" xfId="28364" xr:uid="{F845D391-9A21-45A5-9047-6B47A9238F34}"/>
    <cellStyle name="Comma 2 6 2 2 2 3 2" xfId="47833" xr:uid="{B520EBC5-BDCB-4BF0-95BA-6D181273919E}"/>
    <cellStyle name="Comma 2 6 2 2 2 3 3" xfId="38348" xr:uid="{3B9A0307-1F3F-4EEB-8351-2FF152F9FF99}"/>
    <cellStyle name="Comma 2 6 2 2 2 4" xfId="24678" xr:uid="{40501042-9B25-4909-B1EC-B55F305D7BEC}"/>
    <cellStyle name="Comma 2 6 2 2 2 4 2" xfId="44655" xr:uid="{84A7E8CB-C9AD-49D5-BC63-FA0513F96415}"/>
    <cellStyle name="Comma 2 6 2 2 2 4 3" xfId="35084" xr:uid="{9F344054-5983-44EB-9E4A-50CE095EE27B}"/>
    <cellStyle name="Comma 2 6 2 2 2 5" xfId="41588" xr:uid="{C3F7AB23-8FEF-436B-91F6-9314CE81CC81}"/>
    <cellStyle name="Comma 2 6 2 2 2 6" xfId="31960" xr:uid="{488AD59E-D49C-46F6-AFEA-FCA1AEDCE9A1}"/>
    <cellStyle name="Comma 2 6 2 2 3" xfId="21387" xr:uid="{D6E0626F-41FF-46F7-B127-1C02CD23E733}"/>
    <cellStyle name="Comma 2 6 2 2 3 2" xfId="22929" xr:uid="{00981B62-40CC-4BEE-BE12-60295AF16EC6}"/>
    <cellStyle name="Comma 2 6 2 2 3 2 2" xfId="30405" xr:uid="{F2DC4545-FDB7-4DD7-9D44-EF9D2B050E27}"/>
    <cellStyle name="Comma 2 6 2 2 3 2 2 2" xfId="49874" xr:uid="{AF2D5137-5B49-4E5D-A4DE-16FE4526252C}"/>
    <cellStyle name="Comma 2 6 2 2 3 2 2 3" xfId="40389" xr:uid="{C1D1B50F-F7B8-4B8F-9E92-39BDF8BF1935}"/>
    <cellStyle name="Comma 2 6 2 2 3 2 3" xfId="26719" xr:uid="{B0C874CC-53D8-45D3-87E9-418B1DCB3627}"/>
    <cellStyle name="Comma 2 6 2 2 3 2 3 2" xfId="46696" xr:uid="{44851752-4FB1-4D20-AA7C-4E215EA7489E}"/>
    <cellStyle name="Comma 2 6 2 2 3 2 3 3" xfId="37125" xr:uid="{C7FA8DD7-C959-448F-968F-BFDF5CCA280D}"/>
    <cellStyle name="Comma 2 6 2 2 3 2 4" xfId="43629" xr:uid="{74FD5769-DEA2-4319-9888-F7D04C394A02}"/>
    <cellStyle name="Comma 2 6 2 2 3 2 5" xfId="34003" xr:uid="{12D2FC4E-352A-4DE7-9197-3824BE21D0A3}"/>
    <cellStyle name="Comma 2 6 2 2 3 3" xfId="28871" xr:uid="{4285CCCF-1D61-4229-BBF0-DFA39755CF1E}"/>
    <cellStyle name="Comma 2 6 2 2 3 3 2" xfId="48340" xr:uid="{DF98542C-AF87-450D-A5C5-71E173F4BFFB}"/>
    <cellStyle name="Comma 2 6 2 2 3 3 3" xfId="38855" xr:uid="{8C28650E-B8A6-43D2-BE94-C96177D29ACE}"/>
    <cellStyle name="Comma 2 6 2 2 3 4" xfId="25185" xr:uid="{E0C32388-A6C9-4CFF-8416-5E7D59724242}"/>
    <cellStyle name="Comma 2 6 2 2 3 4 2" xfId="45162" xr:uid="{740FCDD6-DD47-434E-A911-028D5F6EF0E9}"/>
    <cellStyle name="Comma 2 6 2 2 3 4 3" xfId="35591" xr:uid="{71D55184-952C-4027-AADD-BA0E7BD40ED9}"/>
    <cellStyle name="Comma 2 6 2 2 3 5" xfId="42095" xr:uid="{B0AFE344-FDE7-40EB-B888-2E6CC23A54A4}"/>
    <cellStyle name="Comma 2 6 2 2 3 6" xfId="32469" xr:uid="{2F9AF471-8D7F-4818-9248-A3CDE53CA944}"/>
    <cellStyle name="Comma 2 6 2 2 4" xfId="22019" xr:uid="{1467BDAC-6E9D-444C-898C-45992C781907}"/>
    <cellStyle name="Comma 2 6 2 2 4 2" xfId="29495" xr:uid="{1815A666-034B-474B-A972-E7E8D07A75AD}"/>
    <cellStyle name="Comma 2 6 2 2 4 2 2" xfId="48964" xr:uid="{1D8C63EA-8398-4C78-8D96-3721EC2E37E8}"/>
    <cellStyle name="Comma 2 6 2 2 4 2 3" xfId="39479" xr:uid="{FF42E6C9-955D-4588-9276-6C66161999AD}"/>
    <cellStyle name="Comma 2 6 2 2 4 3" xfId="25809" xr:uid="{F40E8330-E5CB-4A6D-9E40-84E358164964}"/>
    <cellStyle name="Comma 2 6 2 2 4 3 2" xfId="45786" xr:uid="{7F655B0C-7F8E-4BA5-9C3C-F721C938082C}"/>
    <cellStyle name="Comma 2 6 2 2 4 3 3" xfId="36215" xr:uid="{590159B6-961F-450D-9D9B-CB1DBCE4172C}"/>
    <cellStyle name="Comma 2 6 2 2 4 4" xfId="42719" xr:uid="{F41CC1DA-E55B-4D59-9763-9A60436014A4}"/>
    <cellStyle name="Comma 2 6 2 2 4 5" xfId="33093" xr:uid="{116314A3-3C64-4B7D-90DC-7128BDF9D75D}"/>
    <cellStyle name="Comma 2 6 2 2 5" xfId="27961" xr:uid="{118634A8-1067-4487-90E6-ADFD53E40FD3}"/>
    <cellStyle name="Comma 2 6 2 2 5 2" xfId="47430" xr:uid="{056D717D-1011-4064-9621-EC47317591D1}"/>
    <cellStyle name="Comma 2 6 2 2 5 3" xfId="37945" xr:uid="{15035607-FA46-488E-B621-0472F4DF91D4}"/>
    <cellStyle name="Comma 2 6 2 2 6" xfId="24276" xr:uid="{09515F77-CBEA-4F32-8085-26742EE023C4}"/>
    <cellStyle name="Comma 2 6 2 2 6 2" xfId="44253" xr:uid="{11B1DA2F-F1CE-4034-90A1-4C057739677D}"/>
    <cellStyle name="Comma 2 6 2 2 6 3" xfId="34682" xr:uid="{720703AD-DC3C-4F43-B504-41BBA3949FD2}"/>
    <cellStyle name="Comma 2 6 2 2 7" xfId="41185" xr:uid="{901219CF-EC55-4D1A-A9DC-BEAC8FFA8402}"/>
    <cellStyle name="Comma 2 6 2 2 8" xfId="31546" xr:uid="{370A1355-1727-44E8-AFCF-83AB48217295}"/>
    <cellStyle name="Comma 2 6 2 3" xfId="20201" xr:uid="{D45708E0-84F1-4DE3-8728-A84A5FB9C223}"/>
    <cellStyle name="Comma 2 6 2 3 2" xfId="21254" xr:uid="{C48BF60A-3C63-422E-B631-DDB482D74B52}"/>
    <cellStyle name="Comma 2 6 2 3 2 2" xfId="22796" xr:uid="{8027AB2D-6564-4EF3-88A0-5A2E110FF5D9}"/>
    <cellStyle name="Comma 2 6 2 3 2 2 2" xfId="30272" xr:uid="{FED62C7D-7C6C-4F76-8670-DCF05333CE3F}"/>
    <cellStyle name="Comma 2 6 2 3 2 2 2 2" xfId="49741" xr:uid="{342B2220-BE90-45D1-AE45-40265CFEB4A8}"/>
    <cellStyle name="Comma 2 6 2 3 2 2 2 3" xfId="40256" xr:uid="{72CAC975-DEBB-4E02-B0DD-B9F4E8E2F521}"/>
    <cellStyle name="Comma 2 6 2 3 2 2 3" xfId="26586" xr:uid="{F7386042-C24D-4E89-AD2F-5A6F669BA2D7}"/>
    <cellStyle name="Comma 2 6 2 3 2 2 3 2" xfId="46563" xr:uid="{9DEAA106-540E-4678-B0EB-E1CD44DEDE34}"/>
    <cellStyle name="Comma 2 6 2 3 2 2 3 3" xfId="36992" xr:uid="{056409D3-DE2F-47E7-A189-7C9990568583}"/>
    <cellStyle name="Comma 2 6 2 3 2 2 4" xfId="43496" xr:uid="{0D023CC6-FFA5-41E1-9E13-92F57432461B}"/>
    <cellStyle name="Comma 2 6 2 3 2 2 5" xfId="33870" xr:uid="{E3568E78-1696-48EC-AAE4-88300D9D277C}"/>
    <cellStyle name="Comma 2 6 2 3 2 3" xfId="28738" xr:uid="{2B861E2B-127C-4057-8473-BA4642928320}"/>
    <cellStyle name="Comma 2 6 2 3 2 3 2" xfId="48207" xr:uid="{86F78C03-6485-48CF-AE76-71F341996551}"/>
    <cellStyle name="Comma 2 6 2 3 2 3 3" xfId="38722" xr:uid="{AEB10DF0-A640-4CBB-A6F4-0D5E72D5EBC6}"/>
    <cellStyle name="Comma 2 6 2 3 2 4" xfId="25052" xr:uid="{2C975F9C-0748-448D-A2D6-3293119F417B}"/>
    <cellStyle name="Comma 2 6 2 3 2 4 2" xfId="45029" xr:uid="{C139CF93-2D5C-4F56-A8AC-2144BD96582F}"/>
    <cellStyle name="Comma 2 6 2 3 2 4 3" xfId="35458" xr:uid="{7089F736-BEB9-4A6F-8737-F60182C76C72}"/>
    <cellStyle name="Comma 2 6 2 3 2 5" xfId="41962" xr:uid="{58EF5339-DBBB-4E3E-8F15-00C7B8A59C58}"/>
    <cellStyle name="Comma 2 6 2 3 2 6" xfId="32336" xr:uid="{6D154B8F-80D7-4979-9E47-16F51ACD5E24}"/>
    <cellStyle name="Comma 2 6 2 3 3" xfId="21886" xr:uid="{1455DA38-C828-4F7A-931A-4BA28A6D0149}"/>
    <cellStyle name="Comma 2 6 2 3 3 2" xfId="29362" xr:uid="{2ADBBFAC-880B-47AD-ABA5-E3A1866398FA}"/>
    <cellStyle name="Comma 2 6 2 3 3 2 2" xfId="48831" xr:uid="{6CB1BFC6-307E-484C-809E-70939C21E5C3}"/>
    <cellStyle name="Comma 2 6 2 3 3 2 3" xfId="39346" xr:uid="{F97A565A-C727-4E21-B020-B787C1804569}"/>
    <cellStyle name="Comma 2 6 2 3 3 3" xfId="25676" xr:uid="{6C6D1AA0-E82E-4B98-854E-E9DFCE27E0F0}"/>
    <cellStyle name="Comma 2 6 2 3 3 3 2" xfId="45653" xr:uid="{97490588-66D9-4CFA-8F56-54305808D748}"/>
    <cellStyle name="Comma 2 6 2 3 3 3 3" xfId="36082" xr:uid="{69C45988-21FC-4B5A-B20D-1A300788A62D}"/>
    <cellStyle name="Comma 2 6 2 3 3 4" xfId="42586" xr:uid="{DBA3213A-0F93-4693-AD0E-0A8598F1A641}"/>
    <cellStyle name="Comma 2 6 2 3 3 5" xfId="32960" xr:uid="{0B07040E-3BB1-4A47-A8F7-546639FF420D}"/>
    <cellStyle name="Comma 2 6 2 3 4" xfId="27828" xr:uid="{F95146A4-1873-45CD-B4E0-78808FC5ED73}"/>
    <cellStyle name="Comma 2 6 2 3 4 2" xfId="47297" xr:uid="{1C6EEC7F-2FC2-4291-9D9D-67FC74BD763D}"/>
    <cellStyle name="Comma 2 6 2 3 4 3" xfId="37812" xr:uid="{21F0069F-725C-4279-B4A8-C0692384B6CA}"/>
    <cellStyle name="Comma 2 6 2 3 5" xfId="24143" xr:uid="{7C682351-F48F-4BAD-980A-626AC0A08253}"/>
    <cellStyle name="Comma 2 6 2 3 5 2" xfId="44120" xr:uid="{1F6DB080-37F4-485E-9264-4C1C31BF7F7F}"/>
    <cellStyle name="Comma 2 6 2 3 5 3" xfId="34549" xr:uid="{DC856A91-A827-4695-864B-3D2B16A1249A}"/>
    <cellStyle name="Comma 2 6 2 3 6" xfId="41052" xr:uid="{9485CD1B-8BD5-47E2-A1A8-69CA763CE79B}"/>
    <cellStyle name="Comma 2 6 2 3 7" xfId="31413" xr:uid="{AC928DE8-AB9C-4577-94E5-817F2E184B68}"/>
    <cellStyle name="Comma 2 6 2 4" xfId="20716" xr:uid="{DC20061A-5125-4D06-BB16-BDEF92496F4F}"/>
    <cellStyle name="Comma 2 6 2 4 2" xfId="22289" xr:uid="{579A390C-CE01-4494-8083-AEEA8F63FB62}"/>
    <cellStyle name="Comma 2 6 2 4 2 2" xfId="29765" xr:uid="{954697AA-BA2B-4F8C-A2EE-EC719DF92A23}"/>
    <cellStyle name="Comma 2 6 2 4 2 2 2" xfId="49234" xr:uid="{1ED912D2-3E61-47FC-82DE-5C3868DC64A7}"/>
    <cellStyle name="Comma 2 6 2 4 2 2 3" xfId="39749" xr:uid="{1BDA8B8B-318B-42B6-8477-D7B7E2C2B4F0}"/>
    <cellStyle name="Comma 2 6 2 4 2 3" xfId="26079" xr:uid="{A1803E75-CB27-4826-A635-7ADDC6612992}"/>
    <cellStyle name="Comma 2 6 2 4 2 3 2" xfId="46056" xr:uid="{C09C7730-DBC0-4891-9E86-CC5DD2199621}"/>
    <cellStyle name="Comma 2 6 2 4 2 3 3" xfId="36485" xr:uid="{ADEBE92D-5FB8-407F-ADC0-2A879C01268A}"/>
    <cellStyle name="Comma 2 6 2 4 2 4" xfId="42989" xr:uid="{9402734F-282A-41EA-A9F7-EFCBABBCB3C4}"/>
    <cellStyle name="Comma 2 6 2 4 2 5" xfId="33363" xr:uid="{382ED276-0B73-4878-945C-B80B45C4BFC7}"/>
    <cellStyle name="Comma 2 6 2 4 3" xfId="28231" xr:uid="{A4A7AD5D-DD62-4535-BD03-E0A91A868D98}"/>
    <cellStyle name="Comma 2 6 2 4 3 2" xfId="47700" xr:uid="{43CD89A0-B6FB-4D6A-B8BA-1E3E4B3D5180}"/>
    <cellStyle name="Comma 2 6 2 4 3 3" xfId="38215" xr:uid="{3C553C06-BD36-46E4-B896-F9FF8E88400E}"/>
    <cellStyle name="Comma 2 6 2 4 4" xfId="24545" xr:uid="{54400417-672E-47A9-8DDA-E662536774B3}"/>
    <cellStyle name="Comma 2 6 2 4 4 2" xfId="44522" xr:uid="{89D23198-6BE3-47B7-BD5D-A498AD9ECE74}"/>
    <cellStyle name="Comma 2 6 2 4 4 3" xfId="34951" xr:uid="{AD9596AE-5EBD-4644-9076-4C01A3E707F0}"/>
    <cellStyle name="Comma 2 6 2 4 5" xfId="41455" xr:uid="{ED4CB32D-C609-452F-B28A-9EDD2350BCF1}"/>
    <cellStyle name="Comma 2 6 2 4 6" xfId="31827" xr:uid="{C564743D-9DE6-44BF-BBA1-3EA0761BDE27}"/>
    <cellStyle name="Comma 2 6 2 5" xfId="21018" xr:uid="{47469526-40C5-41CA-AC3C-D8C44D24C4FB}"/>
    <cellStyle name="Comma 2 6 2 5 2" xfId="22560" xr:uid="{D59717E9-9025-486E-B72A-FFF1540435DB}"/>
    <cellStyle name="Comma 2 6 2 5 2 2" xfId="30036" xr:uid="{D58EC7E5-9A7F-4CF7-85D4-3245CE885BF5}"/>
    <cellStyle name="Comma 2 6 2 5 2 2 2" xfId="49505" xr:uid="{913F8746-4EFA-4DFF-B87D-610BCB52FD77}"/>
    <cellStyle name="Comma 2 6 2 5 2 2 3" xfId="40020" xr:uid="{481307EA-5825-4C7D-9C6A-0B43D1E6C13F}"/>
    <cellStyle name="Comma 2 6 2 5 2 3" xfId="26350" xr:uid="{6950B812-0027-4556-904A-CE0B8F195333}"/>
    <cellStyle name="Comma 2 6 2 5 2 3 2" xfId="46327" xr:uid="{8C5D18DF-2538-4468-A371-CDCA9D77EC5D}"/>
    <cellStyle name="Comma 2 6 2 5 2 3 3" xfId="36756" xr:uid="{615F77F5-5AF4-4A64-BBEC-6C0180019EFD}"/>
    <cellStyle name="Comma 2 6 2 5 2 4" xfId="43260" xr:uid="{BA816164-B112-4670-824F-BE2908A022F2}"/>
    <cellStyle name="Comma 2 6 2 5 2 5" xfId="33634" xr:uid="{E90805E0-E246-4223-A36B-A0248649F351}"/>
    <cellStyle name="Comma 2 6 2 5 3" xfId="28502" xr:uid="{14F2A97C-DA87-48F4-8E34-CB8DA476CD4B}"/>
    <cellStyle name="Comma 2 6 2 5 3 2" xfId="47971" xr:uid="{33A2EC24-502E-4847-BD87-DF2718BB287F}"/>
    <cellStyle name="Comma 2 6 2 5 3 3" xfId="38486" xr:uid="{8CD42201-EB9C-4883-AAE1-D08AAFDEB2EC}"/>
    <cellStyle name="Comma 2 6 2 5 4" xfId="24816" xr:uid="{043A384E-7684-4825-A632-3EF208554356}"/>
    <cellStyle name="Comma 2 6 2 5 4 2" xfId="44793" xr:uid="{A6729106-B92F-4CFD-B67D-B7CBEAC48859}"/>
    <cellStyle name="Comma 2 6 2 5 4 3" xfId="35222" xr:uid="{438AABAC-93B7-49A3-BA76-532272F172BC}"/>
    <cellStyle name="Comma 2 6 2 5 5" xfId="41726" xr:uid="{6FD64959-4A70-47C5-A3D2-6A603DD28456}"/>
    <cellStyle name="Comma 2 6 2 5 6" xfId="32100" xr:uid="{132970CF-9CB6-4AB1-92C5-3D7BA51B7DE8}"/>
    <cellStyle name="Comma 2 6 2 6" xfId="21650" xr:uid="{DCA33C6E-79A2-4B13-A816-A52A10FFB729}"/>
    <cellStyle name="Comma 2 6 2 6 2" xfId="29126" xr:uid="{E20745AF-0E42-4C03-8229-9957A3537304}"/>
    <cellStyle name="Comma 2 6 2 6 2 2" xfId="48595" xr:uid="{2875C3BA-8F5E-4F65-98B3-A237E191A1D4}"/>
    <cellStyle name="Comma 2 6 2 6 2 3" xfId="39110" xr:uid="{367532CE-D8FE-4F3B-A354-592BE39FD707}"/>
    <cellStyle name="Comma 2 6 2 6 3" xfId="25440" xr:uid="{99940DB3-0E1B-476A-8468-B80F39C57032}"/>
    <cellStyle name="Comma 2 6 2 6 3 2" xfId="45417" xr:uid="{F828AC70-55D2-4808-8F68-FDACEF249841}"/>
    <cellStyle name="Comma 2 6 2 6 3 3" xfId="35846" xr:uid="{BB34045B-CAC7-4B2A-975F-8EEA1DD3F9B2}"/>
    <cellStyle name="Comma 2 6 2 6 4" xfId="42350" xr:uid="{D8ADE4C5-2086-4787-B2FE-C27F06CCC135}"/>
    <cellStyle name="Comma 2 6 2 6 5" xfId="32724" xr:uid="{AC45BBF2-9623-4061-80A3-976DDB92B4D6}"/>
    <cellStyle name="Comma 2 6 2 7" xfId="27592" xr:uid="{ED28AF88-3C34-4910-8B9E-A42F276B1A1F}"/>
    <cellStyle name="Comma 2 6 2 7 2" xfId="47061" xr:uid="{BEA5F0BD-D4BC-4602-AD6E-599355796E9D}"/>
    <cellStyle name="Comma 2 6 2 7 3" xfId="37576" xr:uid="{3F2E86C9-0FD2-4530-BA14-756120836848}"/>
    <cellStyle name="Comma 2 6 2 8" xfId="23906" xr:uid="{34274B27-3FE8-435C-A003-556CF1DA6D4B}"/>
    <cellStyle name="Comma 2 6 2 8 2" xfId="43883" xr:uid="{D6B9B64F-4ACE-4FEF-82B2-D604B630FFD5}"/>
    <cellStyle name="Comma 2 6 2 8 3" xfId="34312" xr:uid="{ABC06D82-A9D5-4D0C-BFE8-139FDB640054}"/>
    <cellStyle name="Comma 2 6 2 9" xfId="40816" xr:uid="{9951870B-2ABA-4C83-A794-EF49CD276C23}"/>
    <cellStyle name="Comma 2 6 3" xfId="20289" xr:uid="{A3D6EF76-EBCB-4739-8B75-1F7211C2CC0C}"/>
    <cellStyle name="Comma 2 6 3 2" xfId="20804" xr:uid="{1033EA39-4014-459B-B512-3DF7539920B7}"/>
    <cellStyle name="Comma 2 6 3 2 2" xfId="22377" xr:uid="{27576710-4E42-49DB-B9CC-0719AB226745}"/>
    <cellStyle name="Comma 2 6 3 2 2 2" xfId="29853" xr:uid="{3945E929-BECC-4D12-8608-2BA18853E143}"/>
    <cellStyle name="Comma 2 6 3 2 2 2 2" xfId="49322" xr:uid="{997D8069-9734-44E4-8FF3-928E7545EE41}"/>
    <cellStyle name="Comma 2 6 3 2 2 2 3" xfId="39837" xr:uid="{5FD00550-681E-41EB-8451-50B1CEE060B0}"/>
    <cellStyle name="Comma 2 6 3 2 2 3" xfId="26167" xr:uid="{890ED384-805A-4E8F-8A85-CB9C90D29EC1}"/>
    <cellStyle name="Comma 2 6 3 2 2 3 2" xfId="46144" xr:uid="{D32381FD-B963-4D18-9E9D-807DC88B909F}"/>
    <cellStyle name="Comma 2 6 3 2 2 3 3" xfId="36573" xr:uid="{A1BD9ED3-A266-46FC-9C47-914828450642}"/>
    <cellStyle name="Comma 2 6 3 2 2 4" xfId="43077" xr:uid="{07991C06-9692-4AE1-93FE-81A19A1AA8F2}"/>
    <cellStyle name="Comma 2 6 3 2 2 5" xfId="33451" xr:uid="{EAEDDE06-757A-4861-9960-C68A4D912B06}"/>
    <cellStyle name="Comma 2 6 3 2 3" xfId="28319" xr:uid="{BD022BC5-949A-49A9-A7E6-C37FA1860E17}"/>
    <cellStyle name="Comma 2 6 3 2 3 2" xfId="47788" xr:uid="{27B65CC8-1B2D-45FF-BB65-3C8CE8475E78}"/>
    <cellStyle name="Comma 2 6 3 2 3 3" xfId="38303" xr:uid="{CB18F84A-CE15-43A0-8431-7E0C8A231CEA}"/>
    <cellStyle name="Comma 2 6 3 2 4" xfId="24633" xr:uid="{9D6A9EF9-F8FB-4442-9692-EA8BD17285F3}"/>
    <cellStyle name="Comma 2 6 3 2 4 2" xfId="44610" xr:uid="{E8060490-05A9-4E76-9E13-57A69D63E66E}"/>
    <cellStyle name="Comma 2 6 3 2 4 3" xfId="35039" xr:uid="{ECD5FE58-2E94-4894-9E13-5EF0BF854AC1}"/>
    <cellStyle name="Comma 2 6 3 2 5" xfId="41543" xr:uid="{80993633-A11C-4B90-A003-70F0C118FA51}"/>
    <cellStyle name="Comma 2 6 3 2 6" xfId="31915" xr:uid="{600EE245-105C-4440-955F-7CB7B9F4A32A}"/>
    <cellStyle name="Comma 2 6 3 3" xfId="21342" xr:uid="{F0EFFA09-0AB3-4F59-BC30-65430FB59420}"/>
    <cellStyle name="Comma 2 6 3 3 2" xfId="22884" xr:uid="{2C4B8252-3E35-4759-9B4A-4FE24FECA0A0}"/>
    <cellStyle name="Comma 2 6 3 3 2 2" xfId="30360" xr:uid="{289C9F57-4E87-487E-8689-599CFD533274}"/>
    <cellStyle name="Comma 2 6 3 3 2 2 2" xfId="49829" xr:uid="{28479C1A-BE66-40C5-9CAD-3DD48AD538CA}"/>
    <cellStyle name="Comma 2 6 3 3 2 2 3" xfId="40344" xr:uid="{07AE6903-F871-4BED-960C-347A5BB0BECC}"/>
    <cellStyle name="Comma 2 6 3 3 2 3" xfId="26674" xr:uid="{98756F3D-F559-4565-9539-87FD2C721203}"/>
    <cellStyle name="Comma 2 6 3 3 2 3 2" xfId="46651" xr:uid="{0F9D900B-FAD7-4373-87BC-244C74657B6B}"/>
    <cellStyle name="Comma 2 6 3 3 2 3 3" xfId="37080" xr:uid="{48448E56-7550-4F99-A8F8-101F13EA7410}"/>
    <cellStyle name="Comma 2 6 3 3 2 4" xfId="43584" xr:uid="{833BD391-1CA1-4902-801A-30E55B12F2DB}"/>
    <cellStyle name="Comma 2 6 3 3 2 5" xfId="33958" xr:uid="{97507DAC-F9B3-409B-9E7E-538FF66976C4}"/>
    <cellStyle name="Comma 2 6 3 3 3" xfId="28826" xr:uid="{51BF3D1A-FB3C-46B8-92F2-9B1A0CD1846C}"/>
    <cellStyle name="Comma 2 6 3 3 3 2" xfId="48295" xr:uid="{8D36961A-782E-4527-BE9A-66DDEF0D153D}"/>
    <cellStyle name="Comma 2 6 3 3 3 3" xfId="38810" xr:uid="{D270B74F-77EB-47B2-83D3-91670B04E2E3}"/>
    <cellStyle name="Comma 2 6 3 3 4" xfId="25140" xr:uid="{969CA1BB-B8E8-45B1-AD6B-6F5C2475F50D}"/>
    <cellStyle name="Comma 2 6 3 3 4 2" xfId="45117" xr:uid="{91CD5EBE-7013-4BB2-8C49-ED24EFBB6E9C}"/>
    <cellStyle name="Comma 2 6 3 3 4 3" xfId="35546" xr:uid="{742DDE3C-B2F0-4948-A596-4881AF1AED45}"/>
    <cellStyle name="Comma 2 6 3 3 5" xfId="42050" xr:uid="{97F26C21-2402-4A19-9560-33392E312E01}"/>
    <cellStyle name="Comma 2 6 3 3 6" xfId="32424" xr:uid="{AD360972-5FD7-4458-9CC4-1915863F41D1}"/>
    <cellStyle name="Comma 2 6 3 4" xfId="21974" xr:uid="{E694E23E-ED28-49B2-A0B2-AD2C9D54CFBF}"/>
    <cellStyle name="Comma 2 6 3 4 2" xfId="29450" xr:uid="{E03F38DD-8F23-4DCA-9089-B4BC5350190F}"/>
    <cellStyle name="Comma 2 6 3 4 2 2" xfId="48919" xr:uid="{9A4F834C-1569-4912-84B0-7D3237D5C6A5}"/>
    <cellStyle name="Comma 2 6 3 4 2 3" xfId="39434" xr:uid="{4E461788-6813-4235-A24E-CD0C7DB4EE54}"/>
    <cellStyle name="Comma 2 6 3 4 3" xfId="25764" xr:uid="{4343DD3E-3000-4352-9AA4-00DE215AFDC3}"/>
    <cellStyle name="Comma 2 6 3 4 3 2" xfId="45741" xr:uid="{EB024762-C447-4783-A29B-2C9EB68C3128}"/>
    <cellStyle name="Comma 2 6 3 4 3 3" xfId="36170" xr:uid="{71A9CFB3-3F7D-4DC4-A96F-1B4B57431A44}"/>
    <cellStyle name="Comma 2 6 3 4 4" xfId="42674" xr:uid="{E6D001E6-DF08-4BF6-8294-3790DF704715}"/>
    <cellStyle name="Comma 2 6 3 4 5" xfId="33048" xr:uid="{1CC8C172-CE1A-46DE-BF73-0F3E4630E4EE}"/>
    <cellStyle name="Comma 2 6 3 5" xfId="27916" xr:uid="{BD176300-E0A8-4C2D-AA71-B8A6D1993741}"/>
    <cellStyle name="Comma 2 6 3 5 2" xfId="47385" xr:uid="{BB6F21FE-82A8-49DC-B579-A777C246F77C}"/>
    <cellStyle name="Comma 2 6 3 5 3" xfId="37900" xr:uid="{22BDE6AE-41CD-4A6E-AAC6-7CC8955E9C0C}"/>
    <cellStyle name="Comma 2 6 3 6" xfId="24231" xr:uid="{A8F5B9D6-EB67-4A8D-9E16-50BC61CBCE3E}"/>
    <cellStyle name="Comma 2 6 3 6 2" xfId="44208" xr:uid="{31719388-A3C1-41D1-87D6-9E5F2B99A142}"/>
    <cellStyle name="Comma 2 6 3 6 3" xfId="34637" xr:uid="{FF08DA24-64B5-4888-9B58-634C2AE88100}"/>
    <cellStyle name="Comma 2 6 3 7" xfId="41140" xr:uid="{00BBE00E-68E4-4970-9CCA-47C56CFBD91A}"/>
    <cellStyle name="Comma 2 6 3 8" xfId="31501" xr:uid="{D1F493A0-6858-4951-A79F-E626B05FE77F}"/>
    <cellStyle name="Comma 2 6 4" xfId="20082" xr:uid="{9D185031-6E41-41E0-BA97-DD186CF7487F}"/>
    <cellStyle name="Comma 2 6 4 2" xfId="21137" xr:uid="{17792FE7-91A6-417C-9529-8E4237E97703}"/>
    <cellStyle name="Comma 2 6 4 2 2" xfId="22679" xr:uid="{09D136F6-9C24-450B-B852-F61EA150896F}"/>
    <cellStyle name="Comma 2 6 4 2 2 2" xfId="30155" xr:uid="{2CBFFDE0-2DC5-4EAD-8C4D-16BB22F63155}"/>
    <cellStyle name="Comma 2 6 4 2 2 2 2" xfId="49624" xr:uid="{CBE70235-7A74-4F90-83D3-F694E900329C}"/>
    <cellStyle name="Comma 2 6 4 2 2 2 3" xfId="40139" xr:uid="{A52678E3-0745-4AC8-9F13-1B0EE87DBDD2}"/>
    <cellStyle name="Comma 2 6 4 2 2 3" xfId="26469" xr:uid="{3740ACEA-378D-49FF-8A1F-870FF474D4B4}"/>
    <cellStyle name="Comma 2 6 4 2 2 3 2" xfId="46446" xr:uid="{F6C6FB66-1813-4BA6-B098-AE76DA60909C}"/>
    <cellStyle name="Comma 2 6 4 2 2 3 3" xfId="36875" xr:uid="{A98737F7-00A6-481C-AC4B-840AD1A9E923}"/>
    <cellStyle name="Comma 2 6 4 2 2 4" xfId="43379" xr:uid="{FBCAAF24-96AA-40B9-88AC-4F30CB8CCB9A}"/>
    <cellStyle name="Comma 2 6 4 2 2 5" xfId="33753" xr:uid="{E5E824C7-4CAF-4A7F-B1E9-8FB2CEE5FFF4}"/>
    <cellStyle name="Comma 2 6 4 2 3" xfId="28621" xr:uid="{500564A1-A76F-4491-8701-CDF7594BFFA0}"/>
    <cellStyle name="Comma 2 6 4 2 3 2" xfId="48090" xr:uid="{0B78A1B9-AEFB-4373-96A2-5FC8A3201A48}"/>
    <cellStyle name="Comma 2 6 4 2 3 3" xfId="38605" xr:uid="{05B0D281-6E40-442B-8A16-F589A4381FFD}"/>
    <cellStyle name="Comma 2 6 4 2 4" xfId="24935" xr:uid="{E887CC29-C5C8-4611-9F2A-2829A525BC89}"/>
    <cellStyle name="Comma 2 6 4 2 4 2" xfId="44912" xr:uid="{E54489C3-0D22-4089-920C-F2A8056F8826}"/>
    <cellStyle name="Comma 2 6 4 2 4 3" xfId="35341" xr:uid="{F2B5D024-FD3B-4760-AEBC-3A6EF2777452}"/>
    <cellStyle name="Comma 2 6 4 2 5" xfId="41845" xr:uid="{5CE49824-03AA-4734-9382-B26911FE3239}"/>
    <cellStyle name="Comma 2 6 4 2 6" xfId="32219" xr:uid="{13E21C41-8863-4583-AB33-119369CBE6A6}"/>
    <cellStyle name="Comma 2 6 4 3" xfId="21769" xr:uid="{A3C5CF9C-4582-4EDF-A1DB-0EEC4E9CE81C}"/>
    <cellStyle name="Comma 2 6 4 3 2" xfId="29245" xr:uid="{E20F3459-57C0-472C-938E-60F8B154DD7D}"/>
    <cellStyle name="Comma 2 6 4 3 2 2" xfId="48714" xr:uid="{CD029265-64B2-4ABF-A599-49A28E65C747}"/>
    <cellStyle name="Comma 2 6 4 3 2 3" xfId="39229" xr:uid="{49748721-D0FE-421C-966E-81595632AFA2}"/>
    <cellStyle name="Comma 2 6 4 3 3" xfId="25559" xr:uid="{23EFB222-D510-4849-AD84-51DEEA89F8BA}"/>
    <cellStyle name="Comma 2 6 4 3 3 2" xfId="45536" xr:uid="{D8628CA7-43ED-45D9-865C-272F0F743B5E}"/>
    <cellStyle name="Comma 2 6 4 3 3 3" xfId="35965" xr:uid="{CDCBDEF6-7F2E-48E3-820E-D56C5E08C582}"/>
    <cellStyle name="Comma 2 6 4 3 4" xfId="42469" xr:uid="{29185142-ED34-4407-82BE-B74D060EFFF8}"/>
    <cellStyle name="Comma 2 6 4 3 5" xfId="32843" xr:uid="{EA99440B-665C-43EC-A582-E867E5FAA64C}"/>
    <cellStyle name="Comma 2 6 4 4" xfId="27711" xr:uid="{99BE80CF-AFB8-4B0B-8BF8-48862162C4F4}"/>
    <cellStyle name="Comma 2 6 4 4 2" xfId="47180" xr:uid="{19AA9660-99E0-47F2-AEDA-3021B025EE2A}"/>
    <cellStyle name="Comma 2 6 4 4 3" xfId="37695" xr:uid="{6D3965D4-95A9-429C-922B-4670A55F15D6}"/>
    <cellStyle name="Comma 2 6 4 5" xfId="24026" xr:uid="{777BF467-A7A6-4752-A601-36192D30EA78}"/>
    <cellStyle name="Comma 2 6 4 5 2" xfId="44003" xr:uid="{647FB98A-5F9A-4885-9938-01CAB25E97E3}"/>
    <cellStyle name="Comma 2 6 4 5 3" xfId="34432" xr:uid="{6E427AC8-7D08-4D22-80D2-50E6D317C671}"/>
    <cellStyle name="Comma 2 6 4 6" xfId="40935" xr:uid="{0E24C53D-04D3-433C-AC70-E37C686807B4}"/>
    <cellStyle name="Comma 2 6 4 7" xfId="31296" xr:uid="{E1A7D488-2A5A-427D-93AD-2AF698B81539}"/>
    <cellStyle name="Comma 2 6 5" xfId="20556" xr:uid="{9DB5FAC9-A010-4716-B53E-8639EAF8548D}"/>
    <cellStyle name="Comma 2 6 5 2" xfId="22158" xr:uid="{E8D83553-B995-412C-9823-E24EECFE00C3}"/>
    <cellStyle name="Comma 2 6 5 2 2" xfId="29634" xr:uid="{47368DAA-D7CC-41E9-8FEB-847C4C469348}"/>
    <cellStyle name="Comma 2 6 5 2 2 2" xfId="49103" xr:uid="{873DAC63-C9E8-466D-AAC0-A3FDDB267512}"/>
    <cellStyle name="Comma 2 6 5 2 2 3" xfId="39618" xr:uid="{FC7B98A1-A27A-4E99-9353-1238D76F1204}"/>
    <cellStyle name="Comma 2 6 5 2 3" xfId="25948" xr:uid="{AD30179F-823B-4B67-83CF-5BC2C069BBC7}"/>
    <cellStyle name="Comma 2 6 5 2 3 2" xfId="45925" xr:uid="{2045A2EE-9838-42A5-8EA3-D3A7ECFDFC9F}"/>
    <cellStyle name="Comma 2 6 5 2 3 3" xfId="36354" xr:uid="{EF170AD1-6252-43B7-8A7F-F205992B62C9}"/>
    <cellStyle name="Comma 2 6 5 2 4" xfId="42858" xr:uid="{EBB19DCE-7303-47EF-BAE7-C593AF2008F0}"/>
    <cellStyle name="Comma 2 6 5 2 5" xfId="33232" xr:uid="{9D633920-0B70-4B25-950E-341A180BB6AB}"/>
    <cellStyle name="Comma 2 6 5 3" xfId="28100" xr:uid="{D99BDA8C-02A8-47E5-8005-B5106545262E}"/>
    <cellStyle name="Comma 2 6 5 3 2" xfId="47569" xr:uid="{1340ADE9-4149-483B-807A-2A8BEC73184B}"/>
    <cellStyle name="Comma 2 6 5 3 3" xfId="38084" xr:uid="{A26457C9-88E4-494C-8E90-D5DFBC3F2CF6}"/>
    <cellStyle name="Comma 2 6 5 4" xfId="24414" xr:uid="{B99BA3BE-B3AD-4B21-8F8E-C94B820A1B4F}"/>
    <cellStyle name="Comma 2 6 5 4 2" xfId="44391" xr:uid="{E75D934B-FA96-4164-95D5-3A4F2AF5958E}"/>
    <cellStyle name="Comma 2 6 5 4 3" xfId="34820" xr:uid="{0B571523-1F3F-411B-9248-F9C7123445E4}"/>
    <cellStyle name="Comma 2 6 5 5" xfId="41324" xr:uid="{58C65BC5-C1E6-4651-B0DC-D62EB5C8C4B7}"/>
    <cellStyle name="Comma 2 6 5 6" xfId="31687" xr:uid="{2D14E352-066C-4995-9862-FC050AF9C2B4}"/>
    <cellStyle name="Comma 2 6 6" xfId="20973" xr:uid="{FCB28F94-3D2B-4DAD-88B5-881EE22FF58B}"/>
    <cellStyle name="Comma 2 6 6 2" xfId="22515" xr:uid="{8C122933-895D-4C81-A454-1D373CDD3D76}"/>
    <cellStyle name="Comma 2 6 6 2 2" xfId="29991" xr:uid="{48693002-CD18-4CC6-8433-A69596AC2F91}"/>
    <cellStyle name="Comma 2 6 6 2 2 2" xfId="49460" xr:uid="{5B744A64-8D25-4311-94D7-D5CEEA31DE98}"/>
    <cellStyle name="Comma 2 6 6 2 2 3" xfId="39975" xr:uid="{E8230637-86B8-437A-9A8D-0F8EE4062095}"/>
    <cellStyle name="Comma 2 6 6 2 3" xfId="26305" xr:uid="{22411CAF-34B3-40AD-AC3A-20C5452F38D1}"/>
    <cellStyle name="Comma 2 6 6 2 3 2" xfId="46282" xr:uid="{C92964AC-9FC4-46D0-AD17-9E752CC56728}"/>
    <cellStyle name="Comma 2 6 6 2 3 3" xfId="36711" xr:uid="{A597A013-9390-4237-BACE-A749305AFE5F}"/>
    <cellStyle name="Comma 2 6 6 2 4" xfId="43215" xr:uid="{85C8FE0F-C634-4F26-91E9-1414C606CA8C}"/>
    <cellStyle name="Comma 2 6 6 2 5" xfId="33589" xr:uid="{66D3D090-9A80-44F4-84DE-161D54B749FC}"/>
    <cellStyle name="Comma 2 6 6 3" xfId="28457" xr:uid="{AC936469-9F27-4669-868E-E30CC77F196A}"/>
    <cellStyle name="Comma 2 6 6 3 2" xfId="47926" xr:uid="{F4C7324D-AF14-4715-8F52-DEBB63E93BAC}"/>
    <cellStyle name="Comma 2 6 6 3 3" xfId="38441" xr:uid="{3EED01E3-6DBC-46F8-83BB-5F5F965EB55F}"/>
    <cellStyle name="Comma 2 6 6 4" xfId="24771" xr:uid="{14477749-2007-405A-9435-D3891F6B97C0}"/>
    <cellStyle name="Comma 2 6 6 4 2" xfId="44748" xr:uid="{A891B7A4-D708-4FD6-99D8-86D0A2D76599}"/>
    <cellStyle name="Comma 2 6 6 4 3" xfId="35177" xr:uid="{7C70C2D8-DB8C-418A-B668-B27DBE7F9322}"/>
    <cellStyle name="Comma 2 6 6 5" xfId="41681" xr:uid="{9E7E4673-A3C1-464F-928F-CD109E51349E}"/>
    <cellStyle name="Comma 2 6 6 6" xfId="32055" xr:uid="{2BF519F2-E2D0-4297-939D-E439F2774A4D}"/>
    <cellStyle name="Comma 2 6 7" xfId="21531" xr:uid="{F13D2110-343F-4153-8129-11C07C4ABC9C}"/>
    <cellStyle name="Comma 2 6 7 2" xfId="29007" xr:uid="{F7F876FA-D1C0-49AA-8795-55F30C8A83AE}"/>
    <cellStyle name="Comma 2 6 7 2 2" xfId="48476" xr:uid="{96D09C8F-D465-435D-B976-2C4D3558C51F}"/>
    <cellStyle name="Comma 2 6 7 2 3" xfId="38991" xr:uid="{0DA423FB-9D48-4DD8-9F78-680C86A58F1C}"/>
    <cellStyle name="Comma 2 6 7 3" xfId="25321" xr:uid="{ECA0C22E-7DB2-4934-ABA2-868619ED67BB}"/>
    <cellStyle name="Comma 2 6 7 3 2" xfId="45298" xr:uid="{2068932D-8AC8-4022-A8B1-08D94A3FAA47}"/>
    <cellStyle name="Comma 2 6 7 3 3" xfId="35727" xr:uid="{E0C40674-B763-489B-B758-B58574C02E3F}"/>
    <cellStyle name="Comma 2 6 7 4" xfId="42231" xr:uid="{90F4FA9C-65C7-4520-A982-23EEEFCD1E82}"/>
    <cellStyle name="Comma 2 6 7 5" xfId="32605" xr:uid="{E2B23F38-3F60-404F-A533-C2AD05E346AC}"/>
    <cellStyle name="Comma 2 6 8" xfId="27472" xr:uid="{DBBEC22D-D0F5-4E83-82E5-10F9309652A0}"/>
    <cellStyle name="Comma 2 6 8 2" xfId="46941" xr:uid="{D3FB5621-63FF-4C7C-B5B1-648F66478A4B}"/>
    <cellStyle name="Comma 2 6 8 3" xfId="37456" xr:uid="{C7C8C65A-D964-4BA8-8249-2C5BC94DE34F}"/>
    <cellStyle name="Comma 2 6 9" xfId="23861" xr:uid="{AE8ABCC4-C9F9-4C5B-A2A8-2B579B977A62}"/>
    <cellStyle name="Comma 2 6 9 2" xfId="43838" xr:uid="{AE6CE7B9-2E58-41CA-9539-1881A6A1FBA5}"/>
    <cellStyle name="Comma 2 6 9 3" xfId="34267" xr:uid="{18A1F5C1-74B2-49A7-89B4-978C31EEC07B}"/>
    <cellStyle name="Comma 2 7" xfId="8029" xr:uid="{388C83F1-4577-4889-A649-4990395B4A58}"/>
    <cellStyle name="Comma 2 7 10" xfId="19503" xr:uid="{2D170E28-EFCF-4A0A-8056-0689FBE4902F}"/>
    <cellStyle name="Comma 2 7 10 2" xfId="40686" xr:uid="{DBFFC9AC-612C-419B-AE52-D6323B88FBBA}"/>
    <cellStyle name="Comma 2 7 11" xfId="30994" xr:uid="{0DD3F22B-7200-44D2-ADFA-92C4C243C510}"/>
    <cellStyle name="Comma 2 7 12" xfId="50302" xr:uid="{CE0CA1EA-67C8-4F5F-93AE-292C749A4F65}"/>
    <cellStyle name="Comma 2 7 2" xfId="19875" xr:uid="{AC81B32C-09FF-46F6-B69B-0809F1F8BA3D}"/>
    <cellStyle name="Comma 2 7 2 10" xfId="31154" xr:uid="{DC6F342F-4916-404A-B7AD-9A802AFF61FC}"/>
    <cellStyle name="Comma 2 7 2 11" xfId="50315" xr:uid="{07A331C8-4D87-47D5-B015-8385D3F465C5}"/>
    <cellStyle name="Comma 2 7 2 2" xfId="20321" xr:uid="{8116DFB4-6D69-4009-B5B2-D37C3B0B472C}"/>
    <cellStyle name="Comma 2 7 2 2 2" xfId="20840" xr:uid="{BCC5664E-81F8-454C-BBBA-65615021236D}"/>
    <cellStyle name="Comma 2 7 2 2 2 2" xfId="22410" xr:uid="{F0B6ED1D-7051-4C11-BD63-B79B44C707D3}"/>
    <cellStyle name="Comma 2 7 2 2 2 2 2" xfId="29886" xr:uid="{94DC041E-3E25-47C9-98BF-AA05ED6D4F4A}"/>
    <cellStyle name="Comma 2 7 2 2 2 2 2 2" xfId="49355" xr:uid="{E43337C7-4D89-4457-86CA-D1CF882DB027}"/>
    <cellStyle name="Comma 2 7 2 2 2 2 2 3" xfId="39870" xr:uid="{6235F829-27E6-43B5-9C52-8BBD5C45590B}"/>
    <cellStyle name="Comma 2 7 2 2 2 2 3" xfId="26200" xr:uid="{B854ADC4-CA91-4BE9-B658-A32F3A00264F}"/>
    <cellStyle name="Comma 2 7 2 2 2 2 3 2" xfId="46177" xr:uid="{A8C9B8D7-FDA3-4A03-BCDD-D6B4DCAE171A}"/>
    <cellStyle name="Comma 2 7 2 2 2 2 3 3" xfId="36606" xr:uid="{6336973A-FE3A-42FB-9623-FB48DEF36BD9}"/>
    <cellStyle name="Comma 2 7 2 2 2 2 4" xfId="43110" xr:uid="{2F4A8C1B-2BCB-4974-AF9C-1C909CAE9FD3}"/>
    <cellStyle name="Comma 2 7 2 2 2 2 5" xfId="33484" xr:uid="{42500DDE-734D-4767-8E0A-DE467EAECBD0}"/>
    <cellStyle name="Comma 2 7 2 2 2 3" xfId="28352" xr:uid="{A104A9E9-07B5-4915-97A2-E7A7D2B02827}"/>
    <cellStyle name="Comma 2 7 2 2 2 3 2" xfId="47821" xr:uid="{037EE85E-7DB3-4E75-ABFB-859864E4F580}"/>
    <cellStyle name="Comma 2 7 2 2 2 3 3" xfId="38336" xr:uid="{49702563-B1E1-42AB-A607-6D48A3F6EE86}"/>
    <cellStyle name="Comma 2 7 2 2 2 4" xfId="24666" xr:uid="{112A66C8-1F58-43E3-B504-B39614E94791}"/>
    <cellStyle name="Comma 2 7 2 2 2 4 2" xfId="44643" xr:uid="{C36FCCDA-0E53-40A5-9227-0E40C1E23024}"/>
    <cellStyle name="Comma 2 7 2 2 2 4 3" xfId="35072" xr:uid="{CCECCBDE-0BF5-4829-8465-7251ABB82529}"/>
    <cellStyle name="Comma 2 7 2 2 2 5" xfId="41576" xr:uid="{10C7C7AF-581C-45AA-ACA5-02F9B18EC6B1}"/>
    <cellStyle name="Comma 2 7 2 2 2 6" xfId="31948" xr:uid="{F2C2F6DC-3CD4-41CA-9520-8B1996CA2937}"/>
    <cellStyle name="Comma 2 7 2 2 3" xfId="21375" xr:uid="{802E11BD-0E54-4669-85F5-D0C3C99D1C13}"/>
    <cellStyle name="Comma 2 7 2 2 3 2" xfId="22917" xr:uid="{540009DE-C399-4CD8-9D71-62E8FEF28CC1}"/>
    <cellStyle name="Comma 2 7 2 2 3 2 2" xfId="30393" xr:uid="{7AD3E1D0-7BA6-4291-AD39-251B0F7C81E0}"/>
    <cellStyle name="Comma 2 7 2 2 3 2 2 2" xfId="49862" xr:uid="{54CFBC46-EC44-4F06-B9F4-74CC06B6BC23}"/>
    <cellStyle name="Comma 2 7 2 2 3 2 2 3" xfId="40377" xr:uid="{0DDFF677-CEFC-4BB5-B302-1B12B4B5EF73}"/>
    <cellStyle name="Comma 2 7 2 2 3 2 3" xfId="26707" xr:uid="{7BF67472-7730-4B62-B993-11B16F9C3D1A}"/>
    <cellStyle name="Comma 2 7 2 2 3 2 3 2" xfId="46684" xr:uid="{B2BC2494-8697-4CB3-8EDC-6547E0AFC786}"/>
    <cellStyle name="Comma 2 7 2 2 3 2 3 3" xfId="37113" xr:uid="{D8B4461B-CE0F-475E-BED0-9DE6D0636EEE}"/>
    <cellStyle name="Comma 2 7 2 2 3 2 4" xfId="43617" xr:uid="{956FAE5A-C96E-47FF-8B11-B271FC0D56A1}"/>
    <cellStyle name="Comma 2 7 2 2 3 2 5" xfId="33991" xr:uid="{43D3C8A7-0343-4D74-A338-32B21692B7AE}"/>
    <cellStyle name="Comma 2 7 2 2 3 3" xfId="28859" xr:uid="{74FFBA10-B355-400F-AB87-06CF78747338}"/>
    <cellStyle name="Comma 2 7 2 2 3 3 2" xfId="48328" xr:uid="{F18DC26D-097E-4763-9E54-7E98D79AB313}"/>
    <cellStyle name="Comma 2 7 2 2 3 3 3" xfId="38843" xr:uid="{304EE8A6-A85F-41EF-818C-EE18C9AD596A}"/>
    <cellStyle name="Comma 2 7 2 2 3 4" xfId="25173" xr:uid="{E4623A36-2507-4CD3-A7E7-6F4005783E15}"/>
    <cellStyle name="Comma 2 7 2 2 3 4 2" xfId="45150" xr:uid="{2F828B0C-B23C-4F1C-8A98-684B7A335E32}"/>
    <cellStyle name="Comma 2 7 2 2 3 4 3" xfId="35579" xr:uid="{B114E50C-2AB3-4ADE-8A90-BD7263FBC783}"/>
    <cellStyle name="Comma 2 7 2 2 3 5" xfId="42083" xr:uid="{9E3F3EB1-73FC-4F30-AF4E-D2AF1C39C795}"/>
    <cellStyle name="Comma 2 7 2 2 3 6" xfId="32457" xr:uid="{7B0AA6EA-B854-4DF8-BCDD-B4160D0846D0}"/>
    <cellStyle name="Comma 2 7 2 2 4" xfId="22007" xr:uid="{E2CD1871-916A-4813-929A-B7B4F8E27CCF}"/>
    <cellStyle name="Comma 2 7 2 2 4 2" xfId="29483" xr:uid="{98A52418-FD7E-441D-B8BA-926745D1F0F6}"/>
    <cellStyle name="Comma 2 7 2 2 4 2 2" xfId="48952" xr:uid="{5C4C9B67-2682-41E0-9BC6-BCD053D19192}"/>
    <cellStyle name="Comma 2 7 2 2 4 2 3" xfId="39467" xr:uid="{6FD6FE3D-23BC-439D-845F-2AAFE9DCBFFD}"/>
    <cellStyle name="Comma 2 7 2 2 4 3" xfId="25797" xr:uid="{0C6579B3-37B5-4298-BE08-2F7D3CD39558}"/>
    <cellStyle name="Comma 2 7 2 2 4 3 2" xfId="45774" xr:uid="{49808D88-B165-4599-AEC7-C0FFFFBC6AE1}"/>
    <cellStyle name="Comma 2 7 2 2 4 3 3" xfId="36203" xr:uid="{792E5AB9-676F-4FE3-9B7F-EA2164DB7C89}"/>
    <cellStyle name="Comma 2 7 2 2 4 4" xfId="42707" xr:uid="{2C1577F8-3368-48D9-839E-551500A01218}"/>
    <cellStyle name="Comma 2 7 2 2 4 5" xfId="33081" xr:uid="{E0F7FFB2-735E-4CDB-BA93-7ADF58DE7B6B}"/>
    <cellStyle name="Comma 2 7 2 2 5" xfId="27949" xr:uid="{1EBEE1DC-C711-4E80-ABB5-BCC325583C31}"/>
    <cellStyle name="Comma 2 7 2 2 5 2" xfId="47418" xr:uid="{C757F5B7-1C0E-4F27-BC22-666F765F3621}"/>
    <cellStyle name="Comma 2 7 2 2 5 3" xfId="37933" xr:uid="{C9326C81-E4AE-4C95-A934-219E18967B70}"/>
    <cellStyle name="Comma 2 7 2 2 6" xfId="24264" xr:uid="{8600FDE0-915A-407A-8732-27AFFB41126B}"/>
    <cellStyle name="Comma 2 7 2 2 6 2" xfId="44241" xr:uid="{112366A4-2043-4632-8329-61F57AF35544}"/>
    <cellStyle name="Comma 2 7 2 2 6 3" xfId="34670" xr:uid="{50618A20-0AFE-4147-A696-2546653A9CE4}"/>
    <cellStyle name="Comma 2 7 2 2 7" xfId="41173" xr:uid="{65BFEBAB-2802-4501-B167-F72402F4C0CB}"/>
    <cellStyle name="Comma 2 7 2 2 8" xfId="31534" xr:uid="{80052BD7-A7B9-4066-A12A-C79C4A96843E}"/>
    <cellStyle name="Comma 2 7 2 3" xfId="20189" xr:uid="{C63B99DF-9D8C-45E9-AE11-1C7135ECA9A8}"/>
    <cellStyle name="Comma 2 7 2 3 2" xfId="21242" xr:uid="{CD927EA0-77C4-43B9-A9C5-C35086C47CA6}"/>
    <cellStyle name="Comma 2 7 2 3 2 2" xfId="22784" xr:uid="{8FCFDB69-8FC7-4537-AA55-0545615BC8DF}"/>
    <cellStyle name="Comma 2 7 2 3 2 2 2" xfId="30260" xr:uid="{523EFCA2-6984-4105-966C-3767F0AA19FD}"/>
    <cellStyle name="Comma 2 7 2 3 2 2 2 2" xfId="49729" xr:uid="{370C9CDB-C8C6-4300-B4EF-611EEAD48ED6}"/>
    <cellStyle name="Comma 2 7 2 3 2 2 2 3" xfId="40244" xr:uid="{003CD082-6221-4E4A-A425-996E7C737B5C}"/>
    <cellStyle name="Comma 2 7 2 3 2 2 3" xfId="26574" xr:uid="{9824C080-2B8F-42CB-8429-0FE2D77717DD}"/>
    <cellStyle name="Comma 2 7 2 3 2 2 3 2" xfId="46551" xr:uid="{76AAA5CD-3653-4A1B-9947-CEEC30956D4D}"/>
    <cellStyle name="Comma 2 7 2 3 2 2 3 3" xfId="36980" xr:uid="{983E0FF6-82AE-48F4-8237-80296DAF7DF1}"/>
    <cellStyle name="Comma 2 7 2 3 2 2 4" xfId="43484" xr:uid="{FCBC33FA-86D7-4356-9838-3FDA8A33D40E}"/>
    <cellStyle name="Comma 2 7 2 3 2 2 5" xfId="33858" xr:uid="{9133C5CC-C36D-4C51-9346-1D8434110454}"/>
    <cellStyle name="Comma 2 7 2 3 2 3" xfId="28726" xr:uid="{7B33DD62-0E99-4F14-A797-B12A58E2B8A6}"/>
    <cellStyle name="Comma 2 7 2 3 2 3 2" xfId="48195" xr:uid="{0352AE2D-C2A5-43C7-946B-A3F6464B5192}"/>
    <cellStyle name="Comma 2 7 2 3 2 3 3" xfId="38710" xr:uid="{D9060D84-B87D-4435-BD5D-3DC9A7E82DAD}"/>
    <cellStyle name="Comma 2 7 2 3 2 4" xfId="25040" xr:uid="{F8B3E8C4-D872-4FF8-A9D1-DFAD63638049}"/>
    <cellStyle name="Comma 2 7 2 3 2 4 2" xfId="45017" xr:uid="{EFB6678E-D946-4AA9-A066-5D50148C1C7C}"/>
    <cellStyle name="Comma 2 7 2 3 2 4 3" xfId="35446" xr:uid="{A61E6E5E-1645-4FF5-87FE-56C5A5E4E76D}"/>
    <cellStyle name="Comma 2 7 2 3 2 5" xfId="41950" xr:uid="{FFCC397E-8DE6-469D-9A1B-1585DD119A03}"/>
    <cellStyle name="Comma 2 7 2 3 2 6" xfId="32324" xr:uid="{AC0E66F5-6173-4471-AD94-EDA98B465397}"/>
    <cellStyle name="Comma 2 7 2 3 3" xfId="21874" xr:uid="{B3DE71C4-62C9-4144-9BDF-EB7CBFD2684B}"/>
    <cellStyle name="Comma 2 7 2 3 3 2" xfId="29350" xr:uid="{6FC7B743-A0EA-4DB1-B578-02202230767C}"/>
    <cellStyle name="Comma 2 7 2 3 3 2 2" xfId="48819" xr:uid="{82F1EF6D-D8D1-49E6-9EBB-D22C6E9F3C6C}"/>
    <cellStyle name="Comma 2 7 2 3 3 2 3" xfId="39334" xr:uid="{FF968C8D-0709-420B-AEF4-71A6C822916A}"/>
    <cellStyle name="Comma 2 7 2 3 3 3" xfId="25664" xr:uid="{65E553AC-5B49-4EBD-A16B-74DB34A431A3}"/>
    <cellStyle name="Comma 2 7 2 3 3 3 2" xfId="45641" xr:uid="{782C2B1E-3C52-4B0C-80D0-9FC91A9FF1CC}"/>
    <cellStyle name="Comma 2 7 2 3 3 3 3" xfId="36070" xr:uid="{340FAFD7-B6EB-4BD9-BB35-763581AD6156}"/>
    <cellStyle name="Comma 2 7 2 3 3 4" xfId="42574" xr:uid="{0C28E838-258F-4719-B3A6-933625F54F8D}"/>
    <cellStyle name="Comma 2 7 2 3 3 5" xfId="32948" xr:uid="{BF3D3A99-6232-4E51-B72E-F213117AA7CE}"/>
    <cellStyle name="Comma 2 7 2 3 4" xfId="27816" xr:uid="{DC9D91C8-EE82-4ACE-B984-954CCC400D61}"/>
    <cellStyle name="Comma 2 7 2 3 4 2" xfId="47285" xr:uid="{8744650B-6F6A-4F8E-AE20-079242AF12B7}"/>
    <cellStyle name="Comma 2 7 2 3 4 3" xfId="37800" xr:uid="{A02E8985-71D0-4665-8FA2-7A635CC09AC0}"/>
    <cellStyle name="Comma 2 7 2 3 5" xfId="24131" xr:uid="{71CB04BF-77CF-407B-9581-8C0F05AE94AE}"/>
    <cellStyle name="Comma 2 7 2 3 5 2" xfId="44108" xr:uid="{CD8FFDEB-5C99-49B2-A42C-AD93A3B10BCE}"/>
    <cellStyle name="Comma 2 7 2 3 5 3" xfId="34537" xr:uid="{1E1950B4-9B45-4D31-8C7D-DFB06415B743}"/>
    <cellStyle name="Comma 2 7 2 3 6" xfId="41040" xr:uid="{80258C69-A0C2-41EF-9B18-5FDDC95A63DD}"/>
    <cellStyle name="Comma 2 7 2 3 7" xfId="31401" xr:uid="{860F8392-2C7D-4C5C-A66D-DE7C6823D810}"/>
    <cellStyle name="Comma 2 7 2 4" xfId="20704" xr:uid="{A9412FCB-B2D5-4EE1-8171-B01D94A23582}"/>
    <cellStyle name="Comma 2 7 2 4 2" xfId="22277" xr:uid="{EB4A0C80-1600-4459-81C3-19C0409CEFFA}"/>
    <cellStyle name="Comma 2 7 2 4 2 2" xfId="29753" xr:uid="{F43C92E9-579E-4A6A-8CFE-E0149775418C}"/>
    <cellStyle name="Comma 2 7 2 4 2 2 2" xfId="49222" xr:uid="{E641AA13-E833-4AC1-A783-3C48EEC7C32C}"/>
    <cellStyle name="Comma 2 7 2 4 2 2 3" xfId="39737" xr:uid="{086F0B40-2C02-4049-B82C-1CA220C9CD7E}"/>
    <cellStyle name="Comma 2 7 2 4 2 3" xfId="26067" xr:uid="{E16B2DD2-8C29-42C4-822F-48EAB233E9EB}"/>
    <cellStyle name="Comma 2 7 2 4 2 3 2" xfId="46044" xr:uid="{6A6902F4-49D7-4010-9F32-99BE3B37E71F}"/>
    <cellStyle name="Comma 2 7 2 4 2 3 3" xfId="36473" xr:uid="{4ACA06A0-BC00-4307-A3A3-4CC0803DB106}"/>
    <cellStyle name="Comma 2 7 2 4 2 4" xfId="42977" xr:uid="{2B115512-467D-4BF1-8F85-F94E029302AC}"/>
    <cellStyle name="Comma 2 7 2 4 2 5" xfId="33351" xr:uid="{1716AF31-05A3-4F2F-B776-6548B1709924}"/>
    <cellStyle name="Comma 2 7 2 4 3" xfId="28219" xr:uid="{E60734FF-BFD4-4934-8880-4B4121240954}"/>
    <cellStyle name="Comma 2 7 2 4 3 2" xfId="47688" xr:uid="{338E917D-BB0A-4A57-BB5B-3E38A7A3248B}"/>
    <cellStyle name="Comma 2 7 2 4 3 3" xfId="38203" xr:uid="{06C14F09-2C1B-422B-923A-F6586FE6276F}"/>
    <cellStyle name="Comma 2 7 2 4 4" xfId="24533" xr:uid="{A410D231-EB64-4AF5-A65E-6225D25ABA6D}"/>
    <cellStyle name="Comma 2 7 2 4 4 2" xfId="44510" xr:uid="{33EDFD78-1E48-45F6-9814-DF260312B3F1}"/>
    <cellStyle name="Comma 2 7 2 4 4 3" xfId="34939" xr:uid="{76D97089-F53F-4388-9C07-65C9802DAC5D}"/>
    <cellStyle name="Comma 2 7 2 4 5" xfId="41443" xr:uid="{74740124-ADF2-4519-A9AB-51D373C1109B}"/>
    <cellStyle name="Comma 2 7 2 4 6" xfId="31815" xr:uid="{8A7B057A-C77C-49F4-82A8-519DDB36BD1C}"/>
    <cellStyle name="Comma 2 7 2 5" xfId="21006" xr:uid="{ED786505-556C-4E9F-8F67-CECB74F5805B}"/>
    <cellStyle name="Comma 2 7 2 5 2" xfId="22548" xr:uid="{0DE59CD8-29EB-4C84-A7D5-146F475EA40C}"/>
    <cellStyle name="Comma 2 7 2 5 2 2" xfId="30024" xr:uid="{3A6775EE-BB2D-41AF-9E96-04E8512D9633}"/>
    <cellStyle name="Comma 2 7 2 5 2 2 2" xfId="49493" xr:uid="{3DE87078-5079-4EF8-9D23-552ED901F243}"/>
    <cellStyle name="Comma 2 7 2 5 2 2 3" xfId="40008" xr:uid="{07C18025-4111-47C4-B973-AAAF7EC034B7}"/>
    <cellStyle name="Comma 2 7 2 5 2 3" xfId="26338" xr:uid="{06F7B8BC-0801-44FE-B0E4-4B03A953971C}"/>
    <cellStyle name="Comma 2 7 2 5 2 3 2" xfId="46315" xr:uid="{0937A0B1-2CC8-43A7-87E6-C017794266A1}"/>
    <cellStyle name="Comma 2 7 2 5 2 3 3" xfId="36744" xr:uid="{1CE625AB-521A-417B-99AB-89EC36D688A8}"/>
    <cellStyle name="Comma 2 7 2 5 2 4" xfId="43248" xr:uid="{96D86733-EB69-482B-9C50-A46D8D3D68DD}"/>
    <cellStyle name="Comma 2 7 2 5 2 5" xfId="33622" xr:uid="{A2CAB28D-B9CF-43BE-828A-8B88E2870430}"/>
    <cellStyle name="Comma 2 7 2 5 3" xfId="28490" xr:uid="{75F6A273-4E24-46E3-807E-C48EEEF0619E}"/>
    <cellStyle name="Comma 2 7 2 5 3 2" xfId="47959" xr:uid="{30088BDB-DCE6-40AD-9597-62C1A178A92D}"/>
    <cellStyle name="Comma 2 7 2 5 3 3" xfId="38474" xr:uid="{510B644A-C1F6-461A-8BD7-A95637A46E23}"/>
    <cellStyle name="Comma 2 7 2 5 4" xfId="24804" xr:uid="{62863A28-AB34-44EA-9499-1864868A8210}"/>
    <cellStyle name="Comma 2 7 2 5 4 2" xfId="44781" xr:uid="{015DDFBE-B73A-4B8A-B343-AC6AEF1C0A1E}"/>
    <cellStyle name="Comma 2 7 2 5 4 3" xfId="35210" xr:uid="{8743D8E5-4B03-458F-89AC-BC89D00BEB06}"/>
    <cellStyle name="Comma 2 7 2 5 5" xfId="41714" xr:uid="{C6ED06E1-4876-4C2C-B2AC-990C659785B7}"/>
    <cellStyle name="Comma 2 7 2 5 6" xfId="32088" xr:uid="{A2A72518-4E86-471A-BEDD-5B076F211A1F}"/>
    <cellStyle name="Comma 2 7 2 6" xfId="21638" xr:uid="{94A2AB26-E985-4FCD-84B7-F56998D465A7}"/>
    <cellStyle name="Comma 2 7 2 6 2" xfId="29114" xr:uid="{4C2122A2-B7A9-44E0-A528-7C557F1BC212}"/>
    <cellStyle name="Comma 2 7 2 6 2 2" xfId="48583" xr:uid="{28C745DD-8B2F-4252-948A-ADE7A3C14F05}"/>
    <cellStyle name="Comma 2 7 2 6 2 3" xfId="39098" xr:uid="{BD4D15F7-908F-46F7-AEB0-24F56787113F}"/>
    <cellStyle name="Comma 2 7 2 6 3" xfId="25428" xr:uid="{80FCC5B8-F8BC-45AB-8A12-C98852E70D2E}"/>
    <cellStyle name="Comma 2 7 2 6 3 2" xfId="45405" xr:uid="{D10DCC5A-6A66-4C6F-B447-C28158910F1D}"/>
    <cellStyle name="Comma 2 7 2 6 3 3" xfId="35834" xr:uid="{A2E1AAA0-E25A-4E0D-874A-DEA7A2EE0D93}"/>
    <cellStyle name="Comma 2 7 2 6 4" xfId="42338" xr:uid="{1073C04F-1D70-4127-9016-883CA4E6C255}"/>
    <cellStyle name="Comma 2 7 2 6 5" xfId="32712" xr:uid="{85367BA2-39B5-42BD-B691-D30F1BEEFEE1}"/>
    <cellStyle name="Comma 2 7 2 7" xfId="27580" xr:uid="{9EAB37F4-F934-47CA-ADBD-908005D89066}"/>
    <cellStyle name="Comma 2 7 2 7 2" xfId="47049" xr:uid="{878B61DA-0E25-48BE-96D8-6E19EADEC918}"/>
    <cellStyle name="Comma 2 7 2 7 3" xfId="37564" xr:uid="{A7766A92-96D1-4717-8F78-988EC5F3DF60}"/>
    <cellStyle name="Comma 2 7 2 8" xfId="23894" xr:uid="{FD87FDFD-2EB8-496D-BCAA-2B1DAC8E35FE}"/>
    <cellStyle name="Comma 2 7 2 8 2" xfId="43871" xr:uid="{4EE8196C-1CCB-4C8D-B18A-1E663BA77F13}"/>
    <cellStyle name="Comma 2 7 2 8 3" xfId="34300" xr:uid="{14873EA3-0DAB-45F4-A9FD-8D1D52691BE7}"/>
    <cellStyle name="Comma 2 7 2 9" xfId="40804" xr:uid="{FE8A6E72-BC93-4E09-A84D-36DBBA6967E5}"/>
    <cellStyle name="Comma 2 7 3" xfId="20286" xr:uid="{D68BAF3A-D41D-4470-9DA7-6E767F933C27}"/>
    <cellStyle name="Comma 2 7 3 2" xfId="20801" xr:uid="{77D5973C-17C5-4AC0-97D6-2DE4366B85B0}"/>
    <cellStyle name="Comma 2 7 3 2 2" xfId="22374" xr:uid="{F21B54A0-95CB-49AA-8C1F-305CC48FF99B}"/>
    <cellStyle name="Comma 2 7 3 2 2 2" xfId="29850" xr:uid="{0E6035A5-A346-4AFA-883F-5CE0709455FA}"/>
    <cellStyle name="Comma 2 7 3 2 2 2 2" xfId="49319" xr:uid="{6EA5B5A9-F13E-4D09-A4A0-192436AA8369}"/>
    <cellStyle name="Comma 2 7 3 2 2 2 3" xfId="39834" xr:uid="{503CE5DE-7701-4D70-BE38-1D95632F814B}"/>
    <cellStyle name="Comma 2 7 3 2 2 3" xfId="26164" xr:uid="{30995374-9B7C-4444-9698-3BA4C926CBCC}"/>
    <cellStyle name="Comma 2 7 3 2 2 3 2" xfId="46141" xr:uid="{E7B2419B-D7F8-42C2-972B-FA4CDFD28388}"/>
    <cellStyle name="Comma 2 7 3 2 2 3 3" xfId="36570" xr:uid="{B04BE75C-2BDC-4C32-8B19-2B8731E86800}"/>
    <cellStyle name="Comma 2 7 3 2 2 4" xfId="43074" xr:uid="{3F7BA7C5-16C7-4D67-9CCA-B6F0ECBDE79E}"/>
    <cellStyle name="Comma 2 7 3 2 2 5" xfId="33448" xr:uid="{52EF5974-B807-446F-81FD-6138C69163D3}"/>
    <cellStyle name="Comma 2 7 3 2 3" xfId="28316" xr:uid="{932D16A3-43FD-4832-A5F0-6BF61D7EBAAC}"/>
    <cellStyle name="Comma 2 7 3 2 3 2" xfId="47785" xr:uid="{694819F6-F1F6-4A45-A05F-D78286F0BC94}"/>
    <cellStyle name="Comma 2 7 3 2 3 3" xfId="38300" xr:uid="{DAF9EA0C-9338-45D8-B2CB-28DBBC779E68}"/>
    <cellStyle name="Comma 2 7 3 2 4" xfId="24630" xr:uid="{E839B1DA-D301-48C6-8702-6ADDAE82F90F}"/>
    <cellStyle name="Comma 2 7 3 2 4 2" xfId="44607" xr:uid="{088ABC40-4488-454B-A3F5-D6D3236705AE}"/>
    <cellStyle name="Comma 2 7 3 2 4 3" xfId="35036" xr:uid="{A29DF2EE-A5A0-4A09-9981-28C563B420D8}"/>
    <cellStyle name="Comma 2 7 3 2 5" xfId="41540" xr:uid="{41EC6DE6-4526-41B8-90AB-78001A9EFB8F}"/>
    <cellStyle name="Comma 2 7 3 2 6" xfId="31912" xr:uid="{2E927049-2E73-41E8-BFE8-0DA078DB51D3}"/>
    <cellStyle name="Comma 2 7 3 3" xfId="21339" xr:uid="{EAF08EEE-CD17-4654-9CCB-9CC5165F24F5}"/>
    <cellStyle name="Comma 2 7 3 3 2" xfId="22881" xr:uid="{A934B9D3-21E4-4A47-85B2-764BE1CC134C}"/>
    <cellStyle name="Comma 2 7 3 3 2 2" xfId="30357" xr:uid="{5B6EE17E-DB91-41F7-9F4E-27A69557439F}"/>
    <cellStyle name="Comma 2 7 3 3 2 2 2" xfId="49826" xr:uid="{81BEFAF3-0B10-4AEE-B386-740D38F11710}"/>
    <cellStyle name="Comma 2 7 3 3 2 2 3" xfId="40341" xr:uid="{DFE2D95C-25A4-4C90-A5B1-C77107FBAC5B}"/>
    <cellStyle name="Comma 2 7 3 3 2 3" xfId="26671" xr:uid="{1DE1B94A-53D2-4427-AFF1-C3F8B0A06FEA}"/>
    <cellStyle name="Comma 2 7 3 3 2 3 2" xfId="46648" xr:uid="{D456EE32-7349-4E11-94F1-64A59496F723}"/>
    <cellStyle name="Comma 2 7 3 3 2 3 3" xfId="37077" xr:uid="{A3730694-6814-46F7-88E4-FF965C9F0EA1}"/>
    <cellStyle name="Comma 2 7 3 3 2 4" xfId="43581" xr:uid="{09FCBD52-4B46-4262-A99D-DB821F34B3A4}"/>
    <cellStyle name="Comma 2 7 3 3 2 5" xfId="33955" xr:uid="{9252EAC7-D637-43EC-9208-D4A422DAAC57}"/>
    <cellStyle name="Comma 2 7 3 3 3" xfId="28823" xr:uid="{CD729E33-CF51-4794-961A-890DA121CB49}"/>
    <cellStyle name="Comma 2 7 3 3 3 2" xfId="48292" xr:uid="{4862C02B-A833-4257-A6AF-DF287C4787ED}"/>
    <cellStyle name="Comma 2 7 3 3 3 3" xfId="38807" xr:uid="{8B4F7559-2ADE-4654-9408-224491F493DE}"/>
    <cellStyle name="Comma 2 7 3 3 4" xfId="25137" xr:uid="{AC905C84-3455-43F8-8163-21FECCF53C48}"/>
    <cellStyle name="Comma 2 7 3 3 4 2" xfId="45114" xr:uid="{8A0B17A4-D72C-465F-84EB-7CA10AE9449A}"/>
    <cellStyle name="Comma 2 7 3 3 4 3" xfId="35543" xr:uid="{129CE662-E410-47CA-B020-5E41159F34B9}"/>
    <cellStyle name="Comma 2 7 3 3 5" xfId="42047" xr:uid="{8E8400F9-FE42-49FA-8F3C-A43CABC2E4B7}"/>
    <cellStyle name="Comma 2 7 3 3 6" xfId="32421" xr:uid="{CDAAA9B1-4BA5-4135-95F0-91D5AE4B5138}"/>
    <cellStyle name="Comma 2 7 3 4" xfId="21971" xr:uid="{F7D58150-77FB-4F11-828C-6652E988463F}"/>
    <cellStyle name="Comma 2 7 3 4 2" xfId="29447" xr:uid="{1D78823B-994F-45AE-BFA2-3EE2DE41333E}"/>
    <cellStyle name="Comma 2 7 3 4 2 2" xfId="48916" xr:uid="{1EC9EA0B-C8AA-4BA9-801B-8BC5A8AB6856}"/>
    <cellStyle name="Comma 2 7 3 4 2 3" xfId="39431" xr:uid="{0E51B36E-ECC0-4691-B076-41087E821756}"/>
    <cellStyle name="Comma 2 7 3 4 3" xfId="25761" xr:uid="{174B946D-4E1F-43C4-BC13-46F60EB8E630}"/>
    <cellStyle name="Comma 2 7 3 4 3 2" xfId="45738" xr:uid="{C73AC384-BF90-4B57-B0BE-12AC859DC4D6}"/>
    <cellStyle name="Comma 2 7 3 4 3 3" xfId="36167" xr:uid="{487D7BE8-5EE2-4618-A1CA-72CB7E1C8D9A}"/>
    <cellStyle name="Comma 2 7 3 4 4" xfId="42671" xr:uid="{DB60DAD0-5F94-4530-9098-D1ED63C6CF1A}"/>
    <cellStyle name="Comma 2 7 3 4 5" xfId="33045" xr:uid="{934952D9-DBB0-4963-B62E-F74DC55935AE}"/>
    <cellStyle name="Comma 2 7 3 5" xfId="27913" xr:uid="{F71258B8-F99F-44DE-9CDB-27FDC0A7DE44}"/>
    <cellStyle name="Comma 2 7 3 5 2" xfId="47382" xr:uid="{D732DDB2-842A-41BD-B0CE-7D89EF6ADBB2}"/>
    <cellStyle name="Comma 2 7 3 5 3" xfId="37897" xr:uid="{554EC44F-331B-4E14-B84B-1DF75374526A}"/>
    <cellStyle name="Comma 2 7 3 6" xfId="24228" xr:uid="{F40E900E-BA21-4F71-9D98-45AECCD4830E}"/>
    <cellStyle name="Comma 2 7 3 6 2" xfId="44205" xr:uid="{F6DE7469-C342-4289-BBAC-822A3BD6F2FB}"/>
    <cellStyle name="Comma 2 7 3 6 3" xfId="34634" xr:uid="{C371F6E7-9F5C-4F42-A6E2-BD0DBBFB55A3}"/>
    <cellStyle name="Comma 2 7 3 7" xfId="41137" xr:uid="{BCEFB8DC-EBA2-4739-8B83-CBC6CF6CD618}"/>
    <cellStyle name="Comma 2 7 3 8" xfId="31498" xr:uid="{5FE2EF4D-AB38-4DB3-BAF6-F05F38B9F4FF}"/>
    <cellStyle name="Comma 2 7 4" xfId="20070" xr:uid="{9414E05B-6A03-49A7-8E22-527C2F038820}"/>
    <cellStyle name="Comma 2 7 4 2" xfId="21125" xr:uid="{F674C24F-F40D-4E5E-AF9E-7124F0D36D1E}"/>
    <cellStyle name="Comma 2 7 4 2 2" xfId="22667" xr:uid="{64963F6A-83A8-46C4-8339-E08AC1C66183}"/>
    <cellStyle name="Comma 2 7 4 2 2 2" xfId="30143" xr:uid="{E576AD71-245D-4850-87E0-9A9F5FD54844}"/>
    <cellStyle name="Comma 2 7 4 2 2 2 2" xfId="49612" xr:uid="{F8127FD7-774C-4F71-9391-E0553F1A324F}"/>
    <cellStyle name="Comma 2 7 4 2 2 2 3" xfId="40127" xr:uid="{03F7972A-493C-4D2E-B010-00AC7937C768}"/>
    <cellStyle name="Comma 2 7 4 2 2 3" xfId="26457" xr:uid="{A802CA54-991A-43FE-BBED-752EA1EC6AA7}"/>
    <cellStyle name="Comma 2 7 4 2 2 3 2" xfId="46434" xr:uid="{D00BEA8D-E7AE-4128-8D7A-2CAFFD903648}"/>
    <cellStyle name="Comma 2 7 4 2 2 3 3" xfId="36863" xr:uid="{D609CDE8-51C9-4A62-AF05-9555862C3ADE}"/>
    <cellStyle name="Comma 2 7 4 2 2 4" xfId="43367" xr:uid="{65127FA0-A58F-4BCE-88B8-A90F48E173F4}"/>
    <cellStyle name="Comma 2 7 4 2 2 5" xfId="33741" xr:uid="{A1768516-04E6-48D8-9566-92167EF75C24}"/>
    <cellStyle name="Comma 2 7 4 2 3" xfId="28609" xr:uid="{EAB493FC-9B25-4DBF-A537-F330FEFD4F12}"/>
    <cellStyle name="Comma 2 7 4 2 3 2" xfId="48078" xr:uid="{99FEAB80-14F2-4670-A2AD-C8E4D402DF74}"/>
    <cellStyle name="Comma 2 7 4 2 3 3" xfId="38593" xr:uid="{CA18C1CF-9FCE-45EF-9F4F-C917D871C5B2}"/>
    <cellStyle name="Comma 2 7 4 2 4" xfId="24923" xr:uid="{C9FF4D9D-49A9-4F73-BCE4-837A55F2C8DA}"/>
    <cellStyle name="Comma 2 7 4 2 4 2" xfId="44900" xr:uid="{D13394F1-4B52-4462-A895-FD5163B517F6}"/>
    <cellStyle name="Comma 2 7 4 2 4 3" xfId="35329" xr:uid="{4E24D00E-D3D4-4AA0-907D-F8331688AA7E}"/>
    <cellStyle name="Comma 2 7 4 2 5" xfId="41833" xr:uid="{02556433-7233-4F4A-8163-2FA90727B77E}"/>
    <cellStyle name="Comma 2 7 4 2 6" xfId="32207" xr:uid="{912211AA-0269-43CF-ADFF-06892F5754F2}"/>
    <cellStyle name="Comma 2 7 4 3" xfId="21757" xr:uid="{F65D213B-C034-44C4-93A2-BEA494F260C8}"/>
    <cellStyle name="Comma 2 7 4 3 2" xfId="29233" xr:uid="{320A5556-4F01-4952-BA3A-2B56514B0AFA}"/>
    <cellStyle name="Comma 2 7 4 3 2 2" xfId="48702" xr:uid="{08E50FF1-9F91-40DE-A114-FCB4F958F170}"/>
    <cellStyle name="Comma 2 7 4 3 2 3" xfId="39217" xr:uid="{C08A51CE-30CC-45FF-A131-6B9EB3777518}"/>
    <cellStyle name="Comma 2 7 4 3 3" xfId="25547" xr:uid="{040143F3-4453-4FFC-9761-F05968BCDD48}"/>
    <cellStyle name="Comma 2 7 4 3 3 2" xfId="45524" xr:uid="{ACEEDF4C-EEB7-4FD8-B5C4-42352CFB9C51}"/>
    <cellStyle name="Comma 2 7 4 3 3 3" xfId="35953" xr:uid="{98DCE40A-BD09-4A4A-BBFB-44528AF85A06}"/>
    <cellStyle name="Comma 2 7 4 3 4" xfId="42457" xr:uid="{41FC0B97-D97D-4180-8D8E-E4B64CD192D4}"/>
    <cellStyle name="Comma 2 7 4 3 5" xfId="32831" xr:uid="{F3D6A7DE-544E-42C2-9E11-1C214F9612CC}"/>
    <cellStyle name="Comma 2 7 4 4" xfId="27699" xr:uid="{557DAE41-4171-468B-BE68-5FCF9EED3DF0}"/>
    <cellStyle name="Comma 2 7 4 4 2" xfId="47168" xr:uid="{ACC98698-372F-4B4B-8586-99D1B4E1EDFB}"/>
    <cellStyle name="Comma 2 7 4 4 3" xfId="37683" xr:uid="{D5DC9B7E-B4EF-4E11-BAA9-54CE4BD64D45}"/>
    <cellStyle name="Comma 2 7 4 5" xfId="24014" xr:uid="{EAFCAC14-E88F-4C3B-B100-6B322C4D9F0E}"/>
    <cellStyle name="Comma 2 7 4 5 2" xfId="43991" xr:uid="{61FF6343-54C0-4768-8E59-F42F7D134EAE}"/>
    <cellStyle name="Comma 2 7 4 5 3" xfId="34420" xr:uid="{C9301C3D-6596-4736-BFB7-B1C9600F8AFA}"/>
    <cellStyle name="Comma 2 7 4 6" xfId="40923" xr:uid="{92425E79-13A5-4629-8692-FD945B2C0E87}"/>
    <cellStyle name="Comma 2 7 4 7" xfId="31284" xr:uid="{D10FE18D-110E-4C42-81EC-CC36D562E707}"/>
    <cellStyle name="Comma 2 7 5" xfId="20544" xr:uid="{8B0D31C5-953E-42C8-823E-C3E2B67DC172}"/>
    <cellStyle name="Comma 2 7 5 2" xfId="22146" xr:uid="{6CE60EC9-D707-4917-8004-6996C7694AB0}"/>
    <cellStyle name="Comma 2 7 5 2 2" xfId="29622" xr:uid="{198CA712-7F3F-4544-A411-43D5CAB71D15}"/>
    <cellStyle name="Comma 2 7 5 2 2 2" xfId="49091" xr:uid="{14393FDE-6B6B-43AD-BAA7-41153BEDB0C5}"/>
    <cellStyle name="Comma 2 7 5 2 2 3" xfId="39606" xr:uid="{400F72C9-C500-40C8-BC7C-0B89ED4DDB91}"/>
    <cellStyle name="Comma 2 7 5 2 3" xfId="25936" xr:uid="{85C40142-0D71-4C41-BE4F-0D63045B8006}"/>
    <cellStyle name="Comma 2 7 5 2 3 2" xfId="45913" xr:uid="{387FCDD1-8097-4A1E-BDC9-200D22C4B52A}"/>
    <cellStyle name="Comma 2 7 5 2 3 3" xfId="36342" xr:uid="{729C82EB-2691-4B89-B00E-F3D0832C7F1B}"/>
    <cellStyle name="Comma 2 7 5 2 4" xfId="42846" xr:uid="{2DB71F8A-D195-43DD-B638-9A4D466FA91A}"/>
    <cellStyle name="Comma 2 7 5 2 5" xfId="33220" xr:uid="{EE7AE1D8-0899-4301-90B5-57251445AC44}"/>
    <cellStyle name="Comma 2 7 5 3" xfId="28088" xr:uid="{7EA9B27C-B409-4607-A150-689B5FE43147}"/>
    <cellStyle name="Comma 2 7 5 3 2" xfId="47557" xr:uid="{E35EDE0D-6FFB-41D6-A6EC-CA4060D5B020}"/>
    <cellStyle name="Comma 2 7 5 3 3" xfId="38072" xr:uid="{2050DA92-35D5-46FC-8DAF-0136E0307EC2}"/>
    <cellStyle name="Comma 2 7 5 4" xfId="24402" xr:uid="{E197F03F-546E-43CE-8ADA-CCCF8A474156}"/>
    <cellStyle name="Comma 2 7 5 4 2" xfId="44379" xr:uid="{295AD01C-F126-4AE3-AE5D-36CF7214EBB7}"/>
    <cellStyle name="Comma 2 7 5 4 3" xfId="34808" xr:uid="{43D8C82F-90B3-4112-BA4B-B3B80BA404AB}"/>
    <cellStyle name="Comma 2 7 5 5" xfId="41312" xr:uid="{E002FB17-81D8-4A55-A619-DCED69D3E3B6}"/>
    <cellStyle name="Comma 2 7 5 6" xfId="31675" xr:uid="{4752FE07-8B9E-491A-8F36-737AD0F20F1A}"/>
    <cellStyle name="Comma 2 7 6" xfId="20970" xr:uid="{DBC2B4DF-76FC-43B5-ADC7-F8D2F2B8B5B1}"/>
    <cellStyle name="Comma 2 7 6 2" xfId="22512" xr:uid="{0AB0EA74-E46B-408F-8462-43A7F7848B50}"/>
    <cellStyle name="Comma 2 7 6 2 2" xfId="29988" xr:uid="{EE5FD26C-675C-4FC4-8AD0-6EC05A99A05A}"/>
    <cellStyle name="Comma 2 7 6 2 2 2" xfId="49457" xr:uid="{A8B88C0D-B5FE-4B96-A927-3F4CE5AC447E}"/>
    <cellStyle name="Comma 2 7 6 2 2 3" xfId="39972" xr:uid="{7C6FD9B6-384C-4E7C-9ECD-E68E17FB3432}"/>
    <cellStyle name="Comma 2 7 6 2 3" xfId="26302" xr:uid="{69EEF0F9-B2DA-463E-8F9E-8B6CB15EE808}"/>
    <cellStyle name="Comma 2 7 6 2 3 2" xfId="46279" xr:uid="{A6E8DE18-22EA-4822-9421-6FF29644FA6C}"/>
    <cellStyle name="Comma 2 7 6 2 3 3" xfId="36708" xr:uid="{66AD90B1-C989-47E8-9CAB-ED22090F4859}"/>
    <cellStyle name="Comma 2 7 6 2 4" xfId="43212" xr:uid="{37B02EB3-8C5D-4C53-B0A3-8CA6F8C85ED2}"/>
    <cellStyle name="Comma 2 7 6 2 5" xfId="33586" xr:uid="{E99E2B2A-D76A-4034-BFCD-9E4AD012DFEF}"/>
    <cellStyle name="Comma 2 7 6 3" xfId="28454" xr:uid="{30390441-5618-4E54-BCC8-F0B5857F91B5}"/>
    <cellStyle name="Comma 2 7 6 3 2" xfId="47923" xr:uid="{30202241-03E9-4A37-A24A-EFCF5CA53393}"/>
    <cellStyle name="Comma 2 7 6 3 3" xfId="38438" xr:uid="{482DF7CF-E8F8-4440-9B47-67AC18B67D89}"/>
    <cellStyle name="Comma 2 7 6 4" xfId="24768" xr:uid="{2D03F667-CE6E-411D-8865-CD22BAB09AE8}"/>
    <cellStyle name="Comma 2 7 6 4 2" xfId="44745" xr:uid="{C8CA3280-67BE-4B67-AA75-78237AEEFF67}"/>
    <cellStyle name="Comma 2 7 6 4 3" xfId="35174" xr:uid="{662281F7-833B-4C6A-A90D-D02450E5874B}"/>
    <cellStyle name="Comma 2 7 6 5" xfId="41678" xr:uid="{816B5441-D6E7-4A5F-8A5C-92B0904300CD}"/>
    <cellStyle name="Comma 2 7 6 6" xfId="32052" xr:uid="{220AB178-8A2E-4872-B542-03708F55B277}"/>
    <cellStyle name="Comma 2 7 7" xfId="21519" xr:uid="{24776A52-961E-42D1-A04F-DB6D12DB8C5D}"/>
    <cellStyle name="Comma 2 7 7 2" xfId="28995" xr:uid="{C5377E3E-09EB-441B-8AA8-E9EA53CE0C81}"/>
    <cellStyle name="Comma 2 7 7 2 2" xfId="48464" xr:uid="{3ED25618-FAC7-4AEC-9813-83883ACDB957}"/>
    <cellStyle name="Comma 2 7 7 2 3" xfId="38979" xr:uid="{AEA4753B-68BC-4533-9E1F-B171D6BE134F}"/>
    <cellStyle name="Comma 2 7 7 3" xfId="25309" xr:uid="{A0BE42F1-EB5A-46E9-A2F9-0830DA004691}"/>
    <cellStyle name="Comma 2 7 7 3 2" xfId="45286" xr:uid="{445006CD-C554-45B9-8346-DEEC23A505DA}"/>
    <cellStyle name="Comma 2 7 7 3 3" xfId="35715" xr:uid="{AF07BD60-4C88-437F-B769-F20F673FFE10}"/>
    <cellStyle name="Comma 2 7 7 4" xfId="42219" xr:uid="{A467699C-9A2D-48DF-B1C8-4DCC63503E8D}"/>
    <cellStyle name="Comma 2 7 7 5" xfId="32593" xr:uid="{B2AB6AFE-2A39-4F00-AC64-98AC312871E0}"/>
    <cellStyle name="Comma 2 7 8" xfId="27461" xr:uid="{BA2294A4-02E1-48C8-87B1-2DFB0FDC88F5}"/>
    <cellStyle name="Comma 2 7 8 2" xfId="46930" xr:uid="{EA2DCA8A-B0C1-45DF-B8E9-A0C58FB61574}"/>
    <cellStyle name="Comma 2 7 8 3" xfId="37445" xr:uid="{C36FC720-2A6D-42F6-A9C8-274444CFF17B}"/>
    <cellStyle name="Comma 2 7 9" xfId="23858" xr:uid="{145661EF-9AFC-4DA4-A869-06713F08DD41}"/>
    <cellStyle name="Comma 2 7 9 2" xfId="43835" xr:uid="{7D87D99A-EDF6-452E-9C73-AB6C917460D8}"/>
    <cellStyle name="Comma 2 7 9 3" xfId="34264" xr:uid="{F9577F32-AF09-41BC-AC85-623188A43EBF}"/>
    <cellStyle name="Comma 2 8" xfId="8030" xr:uid="{00A95753-42D0-4F4A-AE7C-3C42C8DDF119}"/>
    <cellStyle name="Comma 2 8 10" xfId="19812" xr:uid="{ACD0063E-E538-4CE0-BF03-386DCEE26C3B}"/>
    <cellStyle name="Comma 2 8 10 2" xfId="40644" xr:uid="{3CEE7434-1B8D-4E68-B380-F094CA0F1E63}"/>
    <cellStyle name="Comma 2 8 11" xfId="40784" xr:uid="{5E6B3C0F-FBBB-4B37-B24E-A54FBAB8F85D}"/>
    <cellStyle name="Comma 2 8 12" xfId="31118" xr:uid="{697B1AA9-F204-44B9-BCC9-265760C71E4B}"/>
    <cellStyle name="Comma 2 8 13" xfId="50301" xr:uid="{B0EBEEB0-6560-4FF3-B35E-340A738711F4}"/>
    <cellStyle name="Comma 2 8 2" xfId="20046" xr:uid="{E74CE744-34E3-4E1B-A510-55D344C98C81}"/>
    <cellStyle name="Comma 2 8 2 10" xfId="31260" xr:uid="{27DD1758-6FAE-4F26-8634-0F40E852D09E}"/>
    <cellStyle name="Comma 2 8 2 2" xfId="20416" xr:uid="{37574AE5-963E-4865-A247-8452951263D4}"/>
    <cellStyle name="Comma 2 8 2 2 2" xfId="20960" xr:uid="{E1E26357-50BB-42C8-9209-C5AF47CE228B}"/>
    <cellStyle name="Comma 2 8 2 2 2 2" xfId="22505" xr:uid="{E150DC64-3FC7-47F5-A0A8-22CCB7CF3F38}"/>
    <cellStyle name="Comma 2 8 2 2 2 2 2" xfId="29981" xr:uid="{54C6F767-CC7B-4D7E-B6A1-7BF4E716CF82}"/>
    <cellStyle name="Comma 2 8 2 2 2 2 2 2" xfId="49450" xr:uid="{170A9D5D-019D-4070-9522-A24BF685A627}"/>
    <cellStyle name="Comma 2 8 2 2 2 2 2 3" xfId="39965" xr:uid="{7E8053EB-1433-4DB4-ADA1-7D68638F5256}"/>
    <cellStyle name="Comma 2 8 2 2 2 2 3" xfId="26295" xr:uid="{E7472E70-4428-470F-BEE5-B0E061A9F376}"/>
    <cellStyle name="Comma 2 8 2 2 2 2 3 2" xfId="46272" xr:uid="{3D879516-F6BF-4438-8B93-5F1AB706DE18}"/>
    <cellStyle name="Comma 2 8 2 2 2 2 3 3" xfId="36701" xr:uid="{CBBEFB13-7A29-4C7C-92F2-770B742CEFE9}"/>
    <cellStyle name="Comma 2 8 2 2 2 2 4" xfId="43205" xr:uid="{94409862-1289-47A0-8692-E8EB4F0280FD}"/>
    <cellStyle name="Comma 2 8 2 2 2 2 5" xfId="33579" xr:uid="{90FE5ADB-1EEF-4A67-955E-A12C6134A1B5}"/>
    <cellStyle name="Comma 2 8 2 2 2 3" xfId="28447" xr:uid="{B856253C-E572-4BA9-A4D9-3ABA33E7FD46}"/>
    <cellStyle name="Comma 2 8 2 2 2 3 2" xfId="47916" xr:uid="{5EB1AB80-6A4D-4595-A12C-2D72CF157361}"/>
    <cellStyle name="Comma 2 8 2 2 2 3 3" xfId="38431" xr:uid="{CE9547BB-9EE0-43B7-8CB3-5353F098728B}"/>
    <cellStyle name="Comma 2 8 2 2 2 4" xfId="24761" xr:uid="{B6065492-CCA1-48BF-972F-46831FC40578}"/>
    <cellStyle name="Comma 2 8 2 2 2 4 2" xfId="44738" xr:uid="{974CD188-C434-4EB0-9305-784DEF2CC432}"/>
    <cellStyle name="Comma 2 8 2 2 2 4 3" xfId="35167" xr:uid="{C0450006-2C42-4AC3-9B08-196CFF2D4B2C}"/>
    <cellStyle name="Comma 2 8 2 2 2 5" xfId="41671" xr:uid="{0C1C9702-5964-4B69-A1D7-A7A1A0B558E6}"/>
    <cellStyle name="Comma 2 8 2 2 2 6" xfId="32043" xr:uid="{19E55853-3BA1-4A61-90DF-1E62A1EA0F5C}"/>
    <cellStyle name="Comma 2 8 2 2 3" xfId="21470" xr:uid="{16D8F2B9-ED4B-4D55-A14A-BDCA0E2CC4DC}"/>
    <cellStyle name="Comma 2 8 2 2 3 2" xfId="23012" xr:uid="{D9A8AA34-E31D-4AA6-8CBC-7DBC01EA3B1D}"/>
    <cellStyle name="Comma 2 8 2 2 3 2 2" xfId="30488" xr:uid="{3AE383E9-6F74-40F1-92BC-38D39BD70EA8}"/>
    <cellStyle name="Comma 2 8 2 2 3 2 2 2" xfId="49957" xr:uid="{5EB25786-0F39-4281-9321-04F9EC440609}"/>
    <cellStyle name="Comma 2 8 2 2 3 2 2 3" xfId="40472" xr:uid="{BCAFF56C-4D95-45A8-892B-C7063B196B25}"/>
    <cellStyle name="Comma 2 8 2 2 3 2 3" xfId="26802" xr:uid="{C411275D-2953-442E-967B-9F0AF1F89731}"/>
    <cellStyle name="Comma 2 8 2 2 3 2 3 2" xfId="46779" xr:uid="{DEF0F405-E0F6-4C45-9AE0-104FBE8F1D8F}"/>
    <cellStyle name="Comma 2 8 2 2 3 2 3 3" xfId="37208" xr:uid="{9BE14F54-F051-4D12-BC8B-701C1F0CD1F7}"/>
    <cellStyle name="Comma 2 8 2 2 3 2 4" xfId="43712" xr:uid="{1940B33C-5D1D-4AA0-BA20-8D804D339A7F}"/>
    <cellStyle name="Comma 2 8 2 2 3 2 5" xfId="34086" xr:uid="{71F53F7A-D57F-4B04-A7D6-B4751E1C29AB}"/>
    <cellStyle name="Comma 2 8 2 2 3 3" xfId="28954" xr:uid="{F6D9CACA-7497-4CBC-8241-137970E10FF6}"/>
    <cellStyle name="Comma 2 8 2 2 3 3 2" xfId="48423" xr:uid="{6CB9E68B-228E-4CF3-95E0-415CD135372D}"/>
    <cellStyle name="Comma 2 8 2 2 3 3 3" xfId="38938" xr:uid="{37104DA7-B6EF-4E6F-8602-C724B3A33CDA}"/>
    <cellStyle name="Comma 2 8 2 2 3 4" xfId="25268" xr:uid="{10310F6D-E549-40F9-A9D4-43EF55D97896}"/>
    <cellStyle name="Comma 2 8 2 2 3 4 2" xfId="45245" xr:uid="{A6DC3567-26E2-4C9F-A8DA-659D02532924}"/>
    <cellStyle name="Comma 2 8 2 2 3 4 3" xfId="35674" xr:uid="{8B4B9F14-AB17-41AF-8493-67412CBD3C27}"/>
    <cellStyle name="Comma 2 8 2 2 3 5" xfId="42178" xr:uid="{1596081F-8D05-467B-A9EA-5A1BA14EF329}"/>
    <cellStyle name="Comma 2 8 2 2 3 6" xfId="32552" xr:uid="{BE594637-2C26-4177-BE5D-14CE18DB2E64}"/>
    <cellStyle name="Comma 2 8 2 2 4" xfId="22102" xr:uid="{F3BCD530-75E1-4C3A-AF11-11AD73F2EEA0}"/>
    <cellStyle name="Comma 2 8 2 2 4 2" xfId="29578" xr:uid="{1A5F77B4-D99D-4095-8DEE-5F91BD720792}"/>
    <cellStyle name="Comma 2 8 2 2 4 2 2" xfId="49047" xr:uid="{60BF4199-93A6-4BD3-B2C0-E7820C7176B1}"/>
    <cellStyle name="Comma 2 8 2 2 4 2 3" xfId="39562" xr:uid="{897A9DBF-2071-4D72-AFAD-824E48FE9841}"/>
    <cellStyle name="Comma 2 8 2 2 4 3" xfId="25892" xr:uid="{5293F123-7DD0-44B6-BC50-C304B8A798CF}"/>
    <cellStyle name="Comma 2 8 2 2 4 3 2" xfId="45869" xr:uid="{E10ED752-9FBE-4C32-ADC8-839992A47768}"/>
    <cellStyle name="Comma 2 8 2 2 4 3 3" xfId="36298" xr:uid="{A5D06665-A36D-454A-A684-28C409DF1CC5}"/>
    <cellStyle name="Comma 2 8 2 2 4 4" xfId="42802" xr:uid="{CF661FDF-E81B-4AC7-B785-758080D9E002}"/>
    <cellStyle name="Comma 2 8 2 2 4 5" xfId="33176" xr:uid="{06D8C567-F6CA-4426-89F9-7B057A98870A}"/>
    <cellStyle name="Comma 2 8 2 2 5" xfId="28044" xr:uid="{51FF25C8-A83F-4863-959F-14D87922DFD1}"/>
    <cellStyle name="Comma 2 8 2 2 5 2" xfId="47513" xr:uid="{76F7B961-0419-46CA-8569-26D39A4DCDB5}"/>
    <cellStyle name="Comma 2 8 2 2 5 3" xfId="38028" xr:uid="{D6FFF689-BE16-4381-9A8C-7D019CE6138C}"/>
    <cellStyle name="Comma 2 8 2 2 6" xfId="24359" xr:uid="{D33EF227-B275-4590-B928-4B40650EA169}"/>
    <cellStyle name="Comma 2 8 2 2 6 2" xfId="44336" xr:uid="{D0A2FCDD-98E3-4AC0-A4A4-DD837E75B461}"/>
    <cellStyle name="Comma 2 8 2 2 6 3" xfId="34765" xr:uid="{B6F14240-1681-45E7-A8BC-2E3A706281A8}"/>
    <cellStyle name="Comma 2 8 2 2 7" xfId="41268" xr:uid="{024A41C6-C389-40A5-BD3C-3E89D572DBBD}"/>
    <cellStyle name="Comma 2 8 2 2 8" xfId="31629" xr:uid="{2C374F4F-94F0-42B4-A37F-C991CD44A343}"/>
    <cellStyle name="Comma 2 8 2 3" xfId="20171" xr:uid="{E3E83B4B-1344-4A2C-8BE2-787DDCC1986B}"/>
    <cellStyle name="Comma 2 8 2 3 2" xfId="21224" xr:uid="{51566A35-508B-48D9-902E-E0200FC3BF7C}"/>
    <cellStyle name="Comma 2 8 2 3 2 2" xfId="22766" xr:uid="{CC5B81B8-8841-4C65-A8FC-EBEC0D34ECCA}"/>
    <cellStyle name="Comma 2 8 2 3 2 2 2" xfId="30242" xr:uid="{93EA8338-FDB0-4E75-BE83-DD1F8E9B66B8}"/>
    <cellStyle name="Comma 2 8 2 3 2 2 2 2" xfId="49711" xr:uid="{8647C527-C72C-488F-B357-4EAD03EC9566}"/>
    <cellStyle name="Comma 2 8 2 3 2 2 2 3" xfId="40226" xr:uid="{B485202A-1427-4100-91FF-0E00D4D3B19D}"/>
    <cellStyle name="Comma 2 8 2 3 2 2 3" xfId="26556" xr:uid="{820F91C5-358A-45B2-84AD-A482ACE99034}"/>
    <cellStyle name="Comma 2 8 2 3 2 2 3 2" xfId="46533" xr:uid="{4B56FA63-BEB0-40B8-8E6E-DBBD108FFF0E}"/>
    <cellStyle name="Comma 2 8 2 3 2 2 3 3" xfId="36962" xr:uid="{4D5649D5-1051-49EB-B1E2-F28D7A184E93}"/>
    <cellStyle name="Comma 2 8 2 3 2 2 4" xfId="43466" xr:uid="{9A1D6620-4B9D-4CC9-9EAC-BC0D8EC5404D}"/>
    <cellStyle name="Comma 2 8 2 3 2 2 5" xfId="33840" xr:uid="{3D3FE1D4-4DEB-4A9A-8D4A-D610C50E10B6}"/>
    <cellStyle name="Comma 2 8 2 3 2 3" xfId="28708" xr:uid="{482641F4-B902-4A3E-B9FB-4A6CB3D4E659}"/>
    <cellStyle name="Comma 2 8 2 3 2 3 2" xfId="48177" xr:uid="{9828D269-EF26-4327-936F-923908F0D831}"/>
    <cellStyle name="Comma 2 8 2 3 2 3 3" xfId="38692" xr:uid="{E68DAF75-E49D-42E5-A962-A661D8D7A69A}"/>
    <cellStyle name="Comma 2 8 2 3 2 4" xfId="25022" xr:uid="{93422AD7-E378-4895-8CA4-25E1F872D430}"/>
    <cellStyle name="Comma 2 8 2 3 2 4 2" xfId="44999" xr:uid="{B117AF8F-3F42-4BF0-94D7-689C1AD31648}"/>
    <cellStyle name="Comma 2 8 2 3 2 4 3" xfId="35428" xr:uid="{08141BC8-0941-4D66-B3E7-0CA40B2BC438}"/>
    <cellStyle name="Comma 2 8 2 3 2 5" xfId="41932" xr:uid="{53891063-F14C-4FE2-BFDD-09B69B596872}"/>
    <cellStyle name="Comma 2 8 2 3 2 6" xfId="32306" xr:uid="{355D926C-0CCB-4DA9-B874-EE9E067F8312}"/>
    <cellStyle name="Comma 2 8 2 3 3" xfId="21856" xr:uid="{BE2DAACB-FC7C-4267-83B6-0A4F87E10966}"/>
    <cellStyle name="Comma 2 8 2 3 3 2" xfId="29332" xr:uid="{B3FC48E0-EAEE-40FB-BED3-0FBE08BC1847}"/>
    <cellStyle name="Comma 2 8 2 3 3 2 2" xfId="48801" xr:uid="{29ECF687-A1A0-4F28-BDC1-BB482240D7AC}"/>
    <cellStyle name="Comma 2 8 2 3 3 2 3" xfId="39316" xr:uid="{A5421943-00D5-4508-978B-AC7A86377E5F}"/>
    <cellStyle name="Comma 2 8 2 3 3 3" xfId="25646" xr:uid="{47D57F2B-6DCE-4171-ABAF-E667FB6F59B9}"/>
    <cellStyle name="Comma 2 8 2 3 3 3 2" xfId="45623" xr:uid="{240BCD26-D9BD-4A30-8AD6-EA5D0BB0614F}"/>
    <cellStyle name="Comma 2 8 2 3 3 3 3" xfId="36052" xr:uid="{2D2D11D2-C027-4C35-83DA-695D030459EB}"/>
    <cellStyle name="Comma 2 8 2 3 3 4" xfId="42556" xr:uid="{E09547BC-5CF0-4FAE-9083-09CD93A1B27A}"/>
    <cellStyle name="Comma 2 8 2 3 3 5" xfId="32930" xr:uid="{821FB50F-2632-48C1-ADE2-2C407D8D7468}"/>
    <cellStyle name="Comma 2 8 2 3 4" xfId="27798" xr:uid="{1BF566EA-DB32-43F8-B87C-9B75A4D617AC}"/>
    <cellStyle name="Comma 2 8 2 3 4 2" xfId="47267" xr:uid="{44A01C4C-73D6-4E1B-907B-0D13120D045E}"/>
    <cellStyle name="Comma 2 8 2 3 4 3" xfId="37782" xr:uid="{54A6F4C1-BD0B-4C01-B603-219224CF7116}"/>
    <cellStyle name="Comma 2 8 2 3 5" xfId="24113" xr:uid="{591D5D0C-7B85-49F0-9269-C18D06549AD9}"/>
    <cellStyle name="Comma 2 8 2 3 5 2" xfId="44090" xr:uid="{5BCBF87A-4D4B-4F45-84BE-053C4E534D31}"/>
    <cellStyle name="Comma 2 8 2 3 5 3" xfId="34519" xr:uid="{D51EAB3F-0A36-4899-B333-97FB4EE6FFA5}"/>
    <cellStyle name="Comma 2 8 2 3 6" xfId="41022" xr:uid="{0381780A-722B-47E7-99EC-80AEC77516E1}"/>
    <cellStyle name="Comma 2 8 2 3 7" xfId="31383" xr:uid="{BA3E9D6C-BDB4-43BC-840D-3934159A40DA}"/>
    <cellStyle name="Comma 2 8 2 4" xfId="20686" xr:uid="{5EAA7911-75AD-42B7-9342-C571C97D51D8}"/>
    <cellStyle name="Comma 2 8 2 4 2" xfId="22259" xr:uid="{693BEDC1-0BD5-4F15-864D-0AAC0EA434A9}"/>
    <cellStyle name="Comma 2 8 2 4 2 2" xfId="29735" xr:uid="{40236BF3-47AB-4DEC-A85C-DC82F2A8ABE6}"/>
    <cellStyle name="Comma 2 8 2 4 2 2 2" xfId="49204" xr:uid="{DE5B2824-662C-4953-BF10-ED7DF5D7F576}"/>
    <cellStyle name="Comma 2 8 2 4 2 2 3" xfId="39719" xr:uid="{C38C011C-4DEF-470C-B948-B20A184B180E}"/>
    <cellStyle name="Comma 2 8 2 4 2 3" xfId="26049" xr:uid="{856528E9-01F6-4E1C-BD94-E6F0FEECCF73}"/>
    <cellStyle name="Comma 2 8 2 4 2 3 2" xfId="46026" xr:uid="{C573531C-7A7D-41FB-8177-AEC8E209FADB}"/>
    <cellStyle name="Comma 2 8 2 4 2 3 3" xfId="36455" xr:uid="{7CC220E4-4AA1-4B91-BF86-5153C330AC70}"/>
    <cellStyle name="Comma 2 8 2 4 2 4" xfId="42959" xr:uid="{A4F13D28-3705-49CF-81D8-884C8FC3491A}"/>
    <cellStyle name="Comma 2 8 2 4 2 5" xfId="33333" xr:uid="{ECED8BE0-BBDE-4042-95E1-8425BDC92412}"/>
    <cellStyle name="Comma 2 8 2 4 3" xfId="28201" xr:uid="{97D14F67-4D45-4A66-9DC7-053449BE3761}"/>
    <cellStyle name="Comma 2 8 2 4 3 2" xfId="47670" xr:uid="{D8B6ACFA-E495-4419-B9D4-AF325298863C}"/>
    <cellStyle name="Comma 2 8 2 4 3 3" xfId="38185" xr:uid="{BCE45AC6-DE57-45C8-983D-35302C74285C}"/>
    <cellStyle name="Comma 2 8 2 4 4" xfId="24515" xr:uid="{6873B25B-7CBE-42BC-A332-6761EC63D960}"/>
    <cellStyle name="Comma 2 8 2 4 4 2" xfId="44492" xr:uid="{C52F4831-6518-4357-B2B2-452FCA9ED657}"/>
    <cellStyle name="Comma 2 8 2 4 4 3" xfId="34921" xr:uid="{7DD6E6BE-CB00-4D07-A547-F41EBB25A302}"/>
    <cellStyle name="Comma 2 8 2 4 5" xfId="41425" xr:uid="{C72057D5-5937-450F-8AB3-5F2C42E35FD0}"/>
    <cellStyle name="Comma 2 8 2 4 6" xfId="31797" xr:uid="{9E265509-D666-413A-8386-4BB3893C1472}"/>
    <cellStyle name="Comma 2 8 2 5" xfId="21102" xr:uid="{C6BEE8FA-506F-47FF-8E20-6A388B1714D4}"/>
    <cellStyle name="Comma 2 8 2 5 2" xfId="22644" xr:uid="{4D275C25-42D9-400A-BCB7-7E3D55834044}"/>
    <cellStyle name="Comma 2 8 2 5 2 2" xfId="30120" xr:uid="{CCF03BCD-929C-4B56-BD8B-32E51D27EAE2}"/>
    <cellStyle name="Comma 2 8 2 5 2 2 2" xfId="49589" xr:uid="{045F45D3-5B29-4A27-850E-ADBB83924BB2}"/>
    <cellStyle name="Comma 2 8 2 5 2 2 3" xfId="40104" xr:uid="{17750725-0768-48C5-B0A5-EE36636139DB}"/>
    <cellStyle name="Comma 2 8 2 5 2 3" xfId="26434" xr:uid="{B049C29B-7215-4A32-B525-2D56A72916A7}"/>
    <cellStyle name="Comma 2 8 2 5 2 3 2" xfId="46411" xr:uid="{46BD465E-F065-4BFD-8AE8-D2EED370D0DC}"/>
    <cellStyle name="Comma 2 8 2 5 2 3 3" xfId="36840" xr:uid="{CDCF6EA5-1076-44B8-8DB2-CFC31052BC0C}"/>
    <cellStyle name="Comma 2 8 2 5 2 4" xfId="43344" xr:uid="{669A862B-BFE1-4411-8A96-BBB4F13A9312}"/>
    <cellStyle name="Comma 2 8 2 5 2 5" xfId="33718" xr:uid="{89254000-D997-421D-8384-A245478C2F52}"/>
    <cellStyle name="Comma 2 8 2 5 3" xfId="28586" xr:uid="{840143AF-522D-4736-8B8F-A475E3910479}"/>
    <cellStyle name="Comma 2 8 2 5 3 2" xfId="48055" xr:uid="{3E4D9032-E204-4E33-8B94-B80DC1254E63}"/>
    <cellStyle name="Comma 2 8 2 5 3 3" xfId="38570" xr:uid="{F23B9FF5-B2A5-498C-A3B5-AFD1D7F6BD2F}"/>
    <cellStyle name="Comma 2 8 2 5 4" xfId="24900" xr:uid="{08021F91-6436-402E-8227-5DFB6437E30C}"/>
    <cellStyle name="Comma 2 8 2 5 4 2" xfId="44877" xr:uid="{5840FE70-1749-44EA-BCBF-CF4E96BA60E9}"/>
    <cellStyle name="Comma 2 8 2 5 4 3" xfId="35306" xr:uid="{123EA4E8-99BB-46C2-B6DF-DD7BDA257653}"/>
    <cellStyle name="Comma 2 8 2 5 5" xfId="41810" xr:uid="{FD3D476E-3B0E-4C6D-A3E0-131D105E0DAC}"/>
    <cellStyle name="Comma 2 8 2 5 6" xfId="32184" xr:uid="{99DA6157-F53D-485E-8B77-759BD22BAD0D}"/>
    <cellStyle name="Comma 2 8 2 6" xfId="21733" xr:uid="{42EF407B-E117-41DA-93B1-CE61AA16BE5D}"/>
    <cellStyle name="Comma 2 8 2 6 2" xfId="29209" xr:uid="{CCB0D6FB-1851-4AB2-B8E8-FB393F538095}"/>
    <cellStyle name="Comma 2 8 2 6 2 2" xfId="48678" xr:uid="{42BA3299-725E-49B6-B179-5E145F333808}"/>
    <cellStyle name="Comma 2 8 2 6 2 3" xfId="39193" xr:uid="{5B1A05E1-C94B-41F9-8D20-FF5505856430}"/>
    <cellStyle name="Comma 2 8 2 6 3" xfId="25523" xr:uid="{E3DAA1EB-D5C6-418D-A4D9-18F702FE68C2}"/>
    <cellStyle name="Comma 2 8 2 6 3 2" xfId="45500" xr:uid="{C88B4BC4-AE20-4D72-9410-FCFCEA2AFDC9}"/>
    <cellStyle name="Comma 2 8 2 6 3 3" xfId="35929" xr:uid="{B15622BC-0042-4492-BC04-E8CC0D05C813}"/>
    <cellStyle name="Comma 2 8 2 6 4" xfId="42433" xr:uid="{7B6D83CF-4FFB-44C7-9AA4-E1AFE87D5FBD}"/>
    <cellStyle name="Comma 2 8 2 6 5" xfId="32807" xr:uid="{906409F4-1CC4-4420-B066-00A1D6FA66EC}"/>
    <cellStyle name="Comma 2 8 2 7" xfId="27675" xr:uid="{6FB9DFE0-534B-4A94-934F-F9B8396AC7FB}"/>
    <cellStyle name="Comma 2 8 2 7 2" xfId="47144" xr:uid="{92FCFD55-51C4-450C-ABBE-87BEE8858446}"/>
    <cellStyle name="Comma 2 8 2 7 3" xfId="37659" xr:uid="{056D6EAA-E396-4F44-ACE1-EE2F121E004A}"/>
    <cellStyle name="Comma 2 8 2 8" xfId="23990" xr:uid="{87144785-83E9-466C-8137-680F9E04AD80}"/>
    <cellStyle name="Comma 2 8 2 8 2" xfId="43967" xr:uid="{1274B041-59EB-4A78-9E9A-56D1DB5642D8}"/>
    <cellStyle name="Comma 2 8 2 8 3" xfId="34396" xr:uid="{1C7206BF-EC43-4240-84D3-8C454B28C204}"/>
    <cellStyle name="Comma 2 8 2 9" xfId="40899" xr:uid="{712FB611-F780-4D3F-92E6-82D0CB3312D3}"/>
    <cellStyle name="Comma 2 8 3" xfId="20302" xr:uid="{CB4BA9A2-94B3-4E15-878C-D5DA499D32BE}"/>
    <cellStyle name="Comma 2 8 3 2" xfId="20817" xr:uid="{A6C7BF1A-9EAD-46D1-AF95-41306351AF34}"/>
    <cellStyle name="Comma 2 8 3 2 2" xfId="22390" xr:uid="{2201E759-C611-4E27-9531-11CE30569644}"/>
    <cellStyle name="Comma 2 8 3 2 2 2" xfId="29866" xr:uid="{789CFD60-45F3-4BE3-ABD2-EF29D2BD4A06}"/>
    <cellStyle name="Comma 2 8 3 2 2 2 2" xfId="49335" xr:uid="{21B4EBDE-C89B-4D85-A662-4C04EAF5BF89}"/>
    <cellStyle name="Comma 2 8 3 2 2 2 3" xfId="39850" xr:uid="{4DF2E211-DF61-4DA2-9600-DBD31238A0C6}"/>
    <cellStyle name="Comma 2 8 3 2 2 3" xfId="26180" xr:uid="{C33CE555-E39D-4816-88D3-5140C3E44564}"/>
    <cellStyle name="Comma 2 8 3 2 2 3 2" xfId="46157" xr:uid="{DCF67BE4-A442-4669-B81E-6845DD1F5863}"/>
    <cellStyle name="Comma 2 8 3 2 2 3 3" xfId="36586" xr:uid="{4CE0E212-890F-4182-9DC1-ED3D870980B9}"/>
    <cellStyle name="Comma 2 8 3 2 2 4" xfId="43090" xr:uid="{3C19925A-E1C2-43CC-B053-0D95B7A7C5C6}"/>
    <cellStyle name="Comma 2 8 3 2 2 5" xfId="33464" xr:uid="{3B617DDD-269F-4794-BD22-568B09EFD5F3}"/>
    <cellStyle name="Comma 2 8 3 2 3" xfId="28332" xr:uid="{40298321-3530-4D6B-BEF1-3A57C9A170AB}"/>
    <cellStyle name="Comma 2 8 3 2 3 2" xfId="47801" xr:uid="{06F4AAFF-C957-40BB-88AA-611B46C922BB}"/>
    <cellStyle name="Comma 2 8 3 2 3 3" xfId="38316" xr:uid="{9CFA4D09-A66E-4185-9C68-962A2CF127C2}"/>
    <cellStyle name="Comma 2 8 3 2 4" xfId="24646" xr:uid="{BA34F793-3481-4C82-8C66-22405A9AE3D6}"/>
    <cellStyle name="Comma 2 8 3 2 4 2" xfId="44623" xr:uid="{D9AA83F8-974D-498D-9813-EFEE4431CA78}"/>
    <cellStyle name="Comma 2 8 3 2 4 3" xfId="35052" xr:uid="{4F032054-5182-4C89-8FE8-7F9C05C09D17}"/>
    <cellStyle name="Comma 2 8 3 2 5" xfId="41556" xr:uid="{98CA80DF-4C0C-4356-AC21-1D6003196391}"/>
    <cellStyle name="Comma 2 8 3 2 6" xfId="31928" xr:uid="{AEBE8B25-1C95-43C5-B70C-F682D42EDE8C}"/>
    <cellStyle name="Comma 2 8 3 3" xfId="21355" xr:uid="{28A66D0B-3ED5-4FA4-9930-3509E7360DFB}"/>
    <cellStyle name="Comma 2 8 3 3 2" xfId="22897" xr:uid="{23E5FC4F-BD9C-47B8-8B2E-A121679EA530}"/>
    <cellStyle name="Comma 2 8 3 3 2 2" xfId="30373" xr:uid="{DB9B848F-5BF1-4E83-9AA2-D0606131FD4F}"/>
    <cellStyle name="Comma 2 8 3 3 2 2 2" xfId="49842" xr:uid="{265E61B1-0E97-4764-8945-F0BE868AE067}"/>
    <cellStyle name="Comma 2 8 3 3 2 2 3" xfId="40357" xr:uid="{FD389F6A-AE3F-4391-82D1-B18C7A33A6CF}"/>
    <cellStyle name="Comma 2 8 3 3 2 3" xfId="26687" xr:uid="{11D6B7C9-3A50-4CFF-9C68-25F52D6D490E}"/>
    <cellStyle name="Comma 2 8 3 3 2 3 2" xfId="46664" xr:uid="{563D994A-3CA0-4B4D-ACE7-1F7A8C0AAFAC}"/>
    <cellStyle name="Comma 2 8 3 3 2 3 3" xfId="37093" xr:uid="{7526393C-E313-4A8B-80AE-034224CBEBB5}"/>
    <cellStyle name="Comma 2 8 3 3 2 4" xfId="43597" xr:uid="{93EE6BF0-0D51-4E1C-9A6A-8D511A133520}"/>
    <cellStyle name="Comma 2 8 3 3 2 5" xfId="33971" xr:uid="{FBA9A2E6-E53A-4B91-8038-2D9327CBC15E}"/>
    <cellStyle name="Comma 2 8 3 3 3" xfId="28839" xr:uid="{3633BD0B-2495-4E56-A7CF-25109E9DE954}"/>
    <cellStyle name="Comma 2 8 3 3 3 2" xfId="48308" xr:uid="{B787131D-AAE8-49FC-8789-813DC424961C}"/>
    <cellStyle name="Comma 2 8 3 3 3 3" xfId="38823" xr:uid="{E228CEB6-26B6-4195-AEE8-BFE108E55FC7}"/>
    <cellStyle name="Comma 2 8 3 3 4" xfId="25153" xr:uid="{5072DA57-9DD7-48B2-88A3-BBF16396CA4E}"/>
    <cellStyle name="Comma 2 8 3 3 4 2" xfId="45130" xr:uid="{5C1B50F6-A71C-47C4-94B9-1F9D10F4A175}"/>
    <cellStyle name="Comma 2 8 3 3 4 3" xfId="35559" xr:uid="{86C07BC3-F0C2-491C-A7CE-83DE78586CA8}"/>
    <cellStyle name="Comma 2 8 3 3 5" xfId="42063" xr:uid="{1FEADEE8-D171-4A7B-B87D-7A32D427E662}"/>
    <cellStyle name="Comma 2 8 3 3 6" xfId="32437" xr:uid="{A43B2427-F5D1-4411-9662-1AF9CB773018}"/>
    <cellStyle name="Comma 2 8 3 4" xfId="21987" xr:uid="{C1AF4492-E99F-47CD-BB88-5A080F705280}"/>
    <cellStyle name="Comma 2 8 3 4 2" xfId="29463" xr:uid="{615CCF75-4A38-4D88-8BA6-272B70AB5882}"/>
    <cellStyle name="Comma 2 8 3 4 2 2" xfId="48932" xr:uid="{E6F1681C-BC3A-42C5-9FA0-51019998F0F0}"/>
    <cellStyle name="Comma 2 8 3 4 2 3" xfId="39447" xr:uid="{40604E91-DECF-4203-9689-6ADBD28276A6}"/>
    <cellStyle name="Comma 2 8 3 4 3" xfId="25777" xr:uid="{F88809C7-5965-4D29-B0FB-3321B3A04751}"/>
    <cellStyle name="Comma 2 8 3 4 3 2" xfId="45754" xr:uid="{85F3CC82-3346-4436-8BE0-8B411C45AAAB}"/>
    <cellStyle name="Comma 2 8 3 4 3 3" xfId="36183" xr:uid="{48B177EE-2A2F-4C91-8619-A09121665610}"/>
    <cellStyle name="Comma 2 8 3 4 4" xfId="42687" xr:uid="{CC87DD43-232F-4E46-BFFF-01F619F14F64}"/>
    <cellStyle name="Comma 2 8 3 4 5" xfId="33061" xr:uid="{EE19A2C3-5B20-4522-8F11-1D6979FBDAFA}"/>
    <cellStyle name="Comma 2 8 3 5" xfId="27929" xr:uid="{DF5FD947-A07E-4DF5-9345-05D6464BF7D1}"/>
    <cellStyle name="Comma 2 8 3 5 2" xfId="47398" xr:uid="{28350053-57D4-4508-B172-E44308A63762}"/>
    <cellStyle name="Comma 2 8 3 5 3" xfId="37913" xr:uid="{64E6B01F-2D58-4DBD-BE67-1211EE366B29}"/>
    <cellStyle name="Comma 2 8 3 6" xfId="24244" xr:uid="{2A927E8F-9D47-45A9-A562-B35181D09D27}"/>
    <cellStyle name="Comma 2 8 3 6 2" xfId="44221" xr:uid="{C9BF6B6B-0255-4941-843C-D6708669008E}"/>
    <cellStyle name="Comma 2 8 3 6 3" xfId="34650" xr:uid="{6522AA37-3084-4243-B730-02D8F9AB5856}"/>
    <cellStyle name="Comma 2 8 3 7" xfId="41153" xr:uid="{E3B4BC20-25D8-4B71-B324-3F6EDB73E13D}"/>
    <cellStyle name="Comma 2 8 3 8" xfId="31514" xr:uid="{D5AF630A-8F9E-4968-AA32-ADD3A88650AD}"/>
    <cellStyle name="Comma 2 8 4" xfId="20051" xr:uid="{DE9FD705-2502-4F19-B0F6-D34C14DCDBC0}"/>
    <cellStyle name="Comma 2 8 4 2" xfId="21106" xr:uid="{0ACE1605-B97D-49C0-B13E-1D35BD2098B9}"/>
    <cellStyle name="Comma 2 8 4 2 2" xfId="22648" xr:uid="{6B0B91A1-DAA8-4E12-8B10-79671933AB98}"/>
    <cellStyle name="Comma 2 8 4 2 2 2" xfId="30124" xr:uid="{D1B62C9A-4AAB-47BD-8BDE-2DBD99B1960A}"/>
    <cellStyle name="Comma 2 8 4 2 2 2 2" xfId="49593" xr:uid="{8EE422BD-939C-4AB5-9693-45FD9B6DEC5A}"/>
    <cellStyle name="Comma 2 8 4 2 2 2 3" xfId="40108" xr:uid="{5F254763-6E68-4933-A9EF-57651C3C3ED3}"/>
    <cellStyle name="Comma 2 8 4 2 2 3" xfId="26438" xr:uid="{C2E1FC89-5914-4B16-9882-838C1C7DECE9}"/>
    <cellStyle name="Comma 2 8 4 2 2 3 2" xfId="46415" xr:uid="{58DA7F6D-143C-4B06-99AE-50A8379D686A}"/>
    <cellStyle name="Comma 2 8 4 2 2 3 3" xfId="36844" xr:uid="{B5D4BB1B-7E72-4463-9679-9384F44138B1}"/>
    <cellStyle name="Comma 2 8 4 2 2 4" xfId="43348" xr:uid="{A9EC8191-6593-4E6D-A6B6-741C4B1816B5}"/>
    <cellStyle name="Comma 2 8 4 2 2 5" xfId="33722" xr:uid="{E6AAAFFF-5C93-4B21-ACD3-5DEBEF4E5F0C}"/>
    <cellStyle name="Comma 2 8 4 2 3" xfId="28590" xr:uid="{5327DD24-DBB6-4992-B1A6-DD635F45B926}"/>
    <cellStyle name="Comma 2 8 4 2 3 2" xfId="48059" xr:uid="{FACFED6D-CAD0-4F08-A47F-D6B77FF88E70}"/>
    <cellStyle name="Comma 2 8 4 2 3 3" xfId="38574" xr:uid="{3931F3B1-6A3D-4889-ACE7-75B5CEC3E60F}"/>
    <cellStyle name="Comma 2 8 4 2 4" xfId="24904" xr:uid="{0A565AA1-EAFC-4A76-8C2C-8F1A2E8D81A4}"/>
    <cellStyle name="Comma 2 8 4 2 4 2" xfId="44881" xr:uid="{058CDDD3-9630-4783-BB4D-0EFB84A02D61}"/>
    <cellStyle name="Comma 2 8 4 2 4 3" xfId="35310" xr:uid="{C3C29974-C18A-408F-9693-1FCD547F6720}"/>
    <cellStyle name="Comma 2 8 4 2 5" xfId="41814" xr:uid="{3B56D9AF-3633-4C95-9D78-8C9105C8A311}"/>
    <cellStyle name="Comma 2 8 4 2 6" xfId="32188" xr:uid="{63ACAA39-F326-47C4-AF10-513AE7E69C06}"/>
    <cellStyle name="Comma 2 8 4 3" xfId="21738" xr:uid="{13A2CB3C-34B7-4272-9CEA-3B1515FA5BB8}"/>
    <cellStyle name="Comma 2 8 4 3 2" xfId="29214" xr:uid="{A733FBE8-27DB-4D02-9393-B5DF00522CAB}"/>
    <cellStyle name="Comma 2 8 4 3 2 2" xfId="48683" xr:uid="{FF0175AC-7DDE-4650-AA77-16B493FF9FCB}"/>
    <cellStyle name="Comma 2 8 4 3 2 3" xfId="39198" xr:uid="{BA9DEBE5-5853-446F-B22E-DF80D1880D3E}"/>
    <cellStyle name="Comma 2 8 4 3 3" xfId="25528" xr:uid="{AFD4D520-D617-4F04-83D8-37A897135F6E}"/>
    <cellStyle name="Comma 2 8 4 3 3 2" xfId="45505" xr:uid="{1C62EDE8-3940-46BF-A98D-6DAEFC8A0F99}"/>
    <cellStyle name="Comma 2 8 4 3 3 3" xfId="35934" xr:uid="{C8A076F9-E8A7-41DE-BF99-0B0AB55D95C5}"/>
    <cellStyle name="Comma 2 8 4 3 4" xfId="42438" xr:uid="{FCDE9C3B-14A5-4AA0-90FF-BEB860CD3C7E}"/>
    <cellStyle name="Comma 2 8 4 3 5" xfId="32812" xr:uid="{B24B525A-CF95-460B-9E52-EC490497781C}"/>
    <cellStyle name="Comma 2 8 4 4" xfId="27680" xr:uid="{B6C48E10-3E96-4BF1-A205-439DCA98ADCF}"/>
    <cellStyle name="Comma 2 8 4 4 2" xfId="47149" xr:uid="{928A674F-D86C-443D-B509-52EE8A763F4C}"/>
    <cellStyle name="Comma 2 8 4 4 3" xfId="37664" xr:uid="{5591B018-9B3F-4053-9424-04E83F9BFD82}"/>
    <cellStyle name="Comma 2 8 4 5" xfId="23995" xr:uid="{4A4697FF-BA03-4D7E-A007-9E8ACBB3D6BA}"/>
    <cellStyle name="Comma 2 8 4 5 2" xfId="43972" xr:uid="{8F77BA05-A9CD-447B-A161-195B37FA2759}"/>
    <cellStyle name="Comma 2 8 4 5 3" xfId="34401" xr:uid="{8D7FF824-7C0F-4B0D-AE22-16DE679CC96C}"/>
    <cellStyle name="Comma 2 8 4 6" xfId="40904" xr:uid="{BB299CA2-44A1-480B-8424-F77FC3C2917C}"/>
    <cellStyle name="Comma 2 8 4 7" xfId="31265" xr:uid="{980A57E7-B45F-4285-9468-2BAD54E52C03}"/>
    <cellStyle name="Comma 2 8 5" xfId="20488" xr:uid="{117F988A-EAE3-4BE4-A1CD-F54EFF094953}"/>
    <cellStyle name="Comma 2 8 5 2" xfId="22124" xr:uid="{A642A9B9-FE4C-4136-A9A7-D88EB8A295DE}"/>
    <cellStyle name="Comma 2 8 5 2 2" xfId="29600" xr:uid="{CA12A6F0-839F-4A33-8F04-C66C9A3226B4}"/>
    <cellStyle name="Comma 2 8 5 2 2 2" xfId="49069" xr:uid="{A294B14E-CF9F-43B8-9460-3B67B9894C95}"/>
    <cellStyle name="Comma 2 8 5 2 2 3" xfId="39584" xr:uid="{B3697423-E399-4E5F-B5D7-F31773140331}"/>
    <cellStyle name="Comma 2 8 5 2 3" xfId="25914" xr:uid="{AB92A95A-3B09-46D4-9C21-00EB02FC4589}"/>
    <cellStyle name="Comma 2 8 5 2 3 2" xfId="45891" xr:uid="{B82B058F-1923-4267-9F53-8F047D466A64}"/>
    <cellStyle name="Comma 2 8 5 2 3 3" xfId="36320" xr:uid="{4BD7293C-EC55-4E31-8D5D-A9A7BF54D043}"/>
    <cellStyle name="Comma 2 8 5 2 4" xfId="42824" xr:uid="{7F471D40-E9EF-43F9-A1C8-82C26E956FA2}"/>
    <cellStyle name="Comma 2 8 5 2 5" xfId="33198" xr:uid="{2EB27F11-6CCC-44DF-B429-AFEF2425DFBA}"/>
    <cellStyle name="Comma 2 8 5 3" xfId="28066" xr:uid="{4FDA36E8-F778-430E-B190-D82B2EBB9247}"/>
    <cellStyle name="Comma 2 8 5 3 2" xfId="47535" xr:uid="{F4683682-10B5-41A2-93AF-F74D5784049B}"/>
    <cellStyle name="Comma 2 8 5 3 3" xfId="38050" xr:uid="{ACBF684B-0535-4AF9-98EA-3D679F517A00}"/>
    <cellStyle name="Comma 2 8 5 4" xfId="24380" xr:uid="{98D34A22-5DD2-4775-807B-50BDBFBA70CD}"/>
    <cellStyle name="Comma 2 8 5 4 2" xfId="44357" xr:uid="{B01F0A90-EA5B-44B4-81CE-642FDEDE5217}"/>
    <cellStyle name="Comma 2 8 5 4 3" xfId="34786" xr:uid="{9BC7CF54-2902-4570-B406-7FCCEA14B814}"/>
    <cellStyle name="Comma 2 8 5 5" xfId="41290" xr:uid="{D6C49574-558D-426E-AE4B-6E9DFD94843A}"/>
    <cellStyle name="Comma 2 8 5 6" xfId="31653" xr:uid="{6599B302-522E-4DAD-8995-1A5319086844}"/>
    <cellStyle name="Comma 2 8 6" xfId="20986" xr:uid="{6F87394E-FEBE-401B-81AC-673919EC4079}"/>
    <cellStyle name="Comma 2 8 6 2" xfId="22528" xr:uid="{F4C769F0-F39C-4582-B801-227E09E37FB3}"/>
    <cellStyle name="Comma 2 8 6 2 2" xfId="30004" xr:uid="{805D8668-F4E1-4F69-A5AD-E47E5E9368B1}"/>
    <cellStyle name="Comma 2 8 6 2 2 2" xfId="49473" xr:uid="{256B4C41-5661-4970-BA4C-95D568CAC699}"/>
    <cellStyle name="Comma 2 8 6 2 2 3" xfId="39988" xr:uid="{F211F841-127E-42F2-861D-82786F7D3963}"/>
    <cellStyle name="Comma 2 8 6 2 3" xfId="26318" xr:uid="{D7CAF64D-D8E3-481C-A5D9-BA1E5BA741F9}"/>
    <cellStyle name="Comma 2 8 6 2 3 2" xfId="46295" xr:uid="{15517A85-630D-4B7B-A4EF-6C59051D2FAD}"/>
    <cellStyle name="Comma 2 8 6 2 3 3" xfId="36724" xr:uid="{AB940D14-4525-465E-9CAF-4A9187A885D2}"/>
    <cellStyle name="Comma 2 8 6 2 4" xfId="43228" xr:uid="{EC2F53E6-002C-4A2C-B2B3-E8D6C967E9CB}"/>
    <cellStyle name="Comma 2 8 6 2 5" xfId="33602" xr:uid="{7AE2374B-6E08-46F6-9843-F80AEFBF48EA}"/>
    <cellStyle name="Comma 2 8 6 3" xfId="28470" xr:uid="{E3D1B629-18CA-421F-9613-24D9540C36E5}"/>
    <cellStyle name="Comma 2 8 6 3 2" xfId="47939" xr:uid="{F3EB34D9-4A9C-4A71-B2D7-C55877606119}"/>
    <cellStyle name="Comma 2 8 6 3 3" xfId="38454" xr:uid="{EA014E82-02A0-4F46-9229-8F839BCF93B9}"/>
    <cellStyle name="Comma 2 8 6 4" xfId="24784" xr:uid="{8FCC4F9C-1DDC-4BD5-B7EF-D363DA48CF7D}"/>
    <cellStyle name="Comma 2 8 6 4 2" xfId="44761" xr:uid="{9BB381AC-8F5A-43F8-9BDC-D976C5C5A541}"/>
    <cellStyle name="Comma 2 8 6 4 3" xfId="35190" xr:uid="{771D4F58-B523-49AA-8135-A5049040C867}"/>
    <cellStyle name="Comma 2 8 6 5" xfId="41694" xr:uid="{C4B38757-4356-4C25-AA82-EB59547621C3}"/>
    <cellStyle name="Comma 2 8 6 6" xfId="32068" xr:uid="{CC5E2E88-DA90-41DC-B52C-D50B362C414C}"/>
    <cellStyle name="Comma 2 8 7" xfId="21618" xr:uid="{BEA2CB00-D7CF-4C0A-A9ED-7B13A049DFE8}"/>
    <cellStyle name="Comma 2 8 7 2" xfId="29094" xr:uid="{0C1F902C-F573-4977-B193-74CAC3F5753C}"/>
    <cellStyle name="Comma 2 8 7 2 2" xfId="48563" xr:uid="{FA3029FD-9261-4839-9303-354FE3FB9070}"/>
    <cellStyle name="Comma 2 8 7 2 3" xfId="39078" xr:uid="{A806B1DF-E03D-4FE0-BD40-B0A19F2D176F}"/>
    <cellStyle name="Comma 2 8 7 3" xfId="25408" xr:uid="{A999FA75-E1FB-45C2-9164-771865603832}"/>
    <cellStyle name="Comma 2 8 7 3 2" xfId="45385" xr:uid="{2164E91D-489D-46CC-BA57-0E1BB9C1125D}"/>
    <cellStyle name="Comma 2 8 7 3 3" xfId="35814" xr:uid="{906FB738-2E86-4479-853A-27C6FC3A8B29}"/>
    <cellStyle name="Comma 2 8 7 4" xfId="42318" xr:uid="{9B74BD53-8BB5-4CC3-B8B0-18562819F794}"/>
    <cellStyle name="Comma 2 8 7 5" xfId="32692" xr:uid="{57A7AC35-870D-4554-9BC5-62C5CA536C82}"/>
    <cellStyle name="Comma 2 8 8" xfId="27559" xr:uid="{DA3CCCAC-8F5D-472D-8410-30489309C590}"/>
    <cellStyle name="Comma 2 8 8 2" xfId="47028" xr:uid="{4D5E1B74-7022-4E44-9340-994B673D0DC7}"/>
    <cellStyle name="Comma 2 8 8 3" xfId="37543" xr:uid="{0E670614-26C5-47BA-826D-3879D380145D}"/>
    <cellStyle name="Comma 2 8 9" xfId="23874" xr:uid="{7153FF77-0FEB-434E-8E87-0DDA999EDE9E}"/>
    <cellStyle name="Comma 2 8 9 2" xfId="43851" xr:uid="{9B3C037A-CBF5-4FFA-99BA-5CC964FB630D}"/>
    <cellStyle name="Comma 2 8 9 3" xfId="34280" xr:uid="{3D53272C-5979-45A1-B7F5-777EDFF2F208}"/>
    <cellStyle name="Comma 2 9" xfId="8031" xr:uid="{9FF03C77-E7B6-4B33-8187-E26424F9014B}"/>
    <cellStyle name="Comma 2 9 10" xfId="31114" xr:uid="{297A8E88-4581-49CB-A90C-760C0B3AE8C5}"/>
    <cellStyle name="Comma 2 9 2" xfId="20298" xr:uid="{2EC6922D-14E3-4902-8C5A-377FE50D1C50}"/>
    <cellStyle name="Comma 2 9 2 2" xfId="20813" xr:uid="{0A528762-7EBC-4405-9C36-DBF08C8B8003}"/>
    <cellStyle name="Comma 2 9 2 2 2" xfId="22386" xr:uid="{26007445-3713-4504-9532-177E2979157B}"/>
    <cellStyle name="Comma 2 9 2 2 2 2" xfId="29862" xr:uid="{CF123CC7-7A8D-4DE5-B421-F0EE93AD7D09}"/>
    <cellStyle name="Comma 2 9 2 2 2 2 2" xfId="49331" xr:uid="{35DC7EEC-CEA9-4F12-91E4-A3A57ECE609E}"/>
    <cellStyle name="Comma 2 9 2 2 2 2 3" xfId="39846" xr:uid="{4181D9F6-FC94-4ECA-B634-BD5AFEE8A79D}"/>
    <cellStyle name="Comma 2 9 2 2 2 3" xfId="26176" xr:uid="{EC9FA566-6853-4A2C-9B19-81451C096FDC}"/>
    <cellStyle name="Comma 2 9 2 2 2 3 2" xfId="46153" xr:uid="{14683C78-7897-4B00-9A0B-F859338E6CA4}"/>
    <cellStyle name="Comma 2 9 2 2 2 3 3" xfId="36582" xr:uid="{1AEC31DF-FFD7-4102-AB36-16F803CDFD08}"/>
    <cellStyle name="Comma 2 9 2 2 2 4" xfId="43086" xr:uid="{BEBE57B0-0B14-47B8-8111-44C6A7105DE5}"/>
    <cellStyle name="Comma 2 9 2 2 2 5" xfId="33460" xr:uid="{7817F5E2-0114-4AE0-9D3A-D90DB06FEB9E}"/>
    <cellStyle name="Comma 2 9 2 2 3" xfId="28328" xr:uid="{5CCF9FE8-3B8A-464B-ACE6-903D91A57B87}"/>
    <cellStyle name="Comma 2 9 2 2 3 2" xfId="47797" xr:uid="{48B3CF24-0F8C-442C-A143-E9C81D800AB3}"/>
    <cellStyle name="Comma 2 9 2 2 3 3" xfId="38312" xr:uid="{1B4FF93E-96AD-49CB-96B0-4A434653A0A9}"/>
    <cellStyle name="Comma 2 9 2 2 4" xfId="24642" xr:uid="{6766E232-8FC0-4F43-9B06-F9E620F66100}"/>
    <cellStyle name="Comma 2 9 2 2 4 2" xfId="44619" xr:uid="{EF293BBC-A13A-4C2F-9238-8502DD49F134}"/>
    <cellStyle name="Comma 2 9 2 2 4 3" xfId="35048" xr:uid="{69B87797-C980-4FE5-9C47-5B90A3F6851D}"/>
    <cellStyle name="Comma 2 9 2 2 5" xfId="41552" xr:uid="{0A9A84F7-405A-46B3-A32B-8E78EA0F6FDF}"/>
    <cellStyle name="Comma 2 9 2 2 6" xfId="31924" xr:uid="{D3D9EBF3-4E7C-4520-80D2-09AA0D310E0E}"/>
    <cellStyle name="Comma 2 9 2 3" xfId="21351" xr:uid="{1D32D51A-BA28-4F4F-BAAD-D85A4F5026D8}"/>
    <cellStyle name="Comma 2 9 2 3 2" xfId="22893" xr:uid="{A361F535-24F1-4AE0-AEBE-F7DDAFC2E60E}"/>
    <cellStyle name="Comma 2 9 2 3 2 2" xfId="30369" xr:uid="{97FC7829-4D1C-41E3-AC23-0517F8904BF8}"/>
    <cellStyle name="Comma 2 9 2 3 2 2 2" xfId="49838" xr:uid="{6AF9D33E-70DB-4D02-B8FB-902808922828}"/>
    <cellStyle name="Comma 2 9 2 3 2 2 3" xfId="40353" xr:uid="{BBFD95CF-09E4-4BF0-A6C0-7C7089CC7412}"/>
    <cellStyle name="Comma 2 9 2 3 2 3" xfId="26683" xr:uid="{3C8BE1EF-CDA6-4234-A895-96C61DCAC6FC}"/>
    <cellStyle name="Comma 2 9 2 3 2 3 2" xfId="46660" xr:uid="{19A110D9-761E-4D5E-A079-B347A6261CB7}"/>
    <cellStyle name="Comma 2 9 2 3 2 3 3" xfId="37089" xr:uid="{ED5DF5E6-BF69-4036-8460-235B15195D69}"/>
    <cellStyle name="Comma 2 9 2 3 2 4" xfId="43593" xr:uid="{191F88A2-AA8D-4FE1-BDF4-9EB6A3E7A8FF}"/>
    <cellStyle name="Comma 2 9 2 3 2 5" xfId="33967" xr:uid="{F70F51B9-C757-4817-9AC7-0CBA94BCAD3E}"/>
    <cellStyle name="Comma 2 9 2 3 3" xfId="28835" xr:uid="{24DA4830-5032-4A92-B864-F110156A5093}"/>
    <cellStyle name="Comma 2 9 2 3 3 2" xfId="48304" xr:uid="{969BA1A7-EC02-42ED-948A-1A2BED8C62ED}"/>
    <cellStyle name="Comma 2 9 2 3 3 3" xfId="38819" xr:uid="{089AB4D0-9F22-43E5-AD8A-B40B417560D6}"/>
    <cellStyle name="Comma 2 9 2 3 4" xfId="25149" xr:uid="{EDFC06F5-3FBD-4D37-BDD6-8CCA84F4FF8B}"/>
    <cellStyle name="Comma 2 9 2 3 4 2" xfId="45126" xr:uid="{D03608ED-DE31-4991-A497-751C59BFADAA}"/>
    <cellStyle name="Comma 2 9 2 3 4 3" xfId="35555" xr:uid="{1D6BC3E0-7C4B-4D6B-BA12-81B0003A9707}"/>
    <cellStyle name="Comma 2 9 2 3 5" xfId="42059" xr:uid="{A5A47A50-430B-47AB-B448-736FD7299C33}"/>
    <cellStyle name="Comma 2 9 2 3 6" xfId="32433" xr:uid="{42EC9FC9-69FE-4AE8-B559-C0AC05D996FA}"/>
    <cellStyle name="Comma 2 9 2 4" xfId="21983" xr:uid="{7CEA928D-9A68-4B18-9CD8-2C8522C83D4A}"/>
    <cellStyle name="Comma 2 9 2 4 2" xfId="29459" xr:uid="{47E3DB6E-1BE6-44BB-9ACD-BED457FB0C36}"/>
    <cellStyle name="Comma 2 9 2 4 2 2" xfId="48928" xr:uid="{35F1AB7C-88D7-4FCB-AB5C-A599A041B66D}"/>
    <cellStyle name="Comma 2 9 2 4 2 3" xfId="39443" xr:uid="{C39DCCA3-3D90-491B-84AD-3D3056B9F8CF}"/>
    <cellStyle name="Comma 2 9 2 4 3" xfId="25773" xr:uid="{3B55FCEB-6640-418B-A9F9-1C2539A8E35F}"/>
    <cellStyle name="Comma 2 9 2 4 3 2" xfId="45750" xr:uid="{168964AE-812B-4BAA-9E35-1D259DA2BDFD}"/>
    <cellStyle name="Comma 2 9 2 4 3 3" xfId="36179" xr:uid="{11D69601-E755-4F18-AFAF-541556694968}"/>
    <cellStyle name="Comma 2 9 2 4 4" xfId="42683" xr:uid="{6F3AE43C-D356-4252-96F0-C1331EECE464}"/>
    <cellStyle name="Comma 2 9 2 4 5" xfId="33057" xr:uid="{17B780B0-5438-406E-AAA4-25EE0DD7F89D}"/>
    <cellStyle name="Comma 2 9 2 5" xfId="27925" xr:uid="{ABD6657E-CEAB-4B8F-8E33-7460AAE3469A}"/>
    <cellStyle name="Comma 2 9 2 5 2" xfId="47394" xr:uid="{6A7B3E71-D336-426B-8315-9FB8433D2252}"/>
    <cellStyle name="Comma 2 9 2 5 3" xfId="37909" xr:uid="{24E4D4D7-CC4F-4657-B0AC-6E1AED0093BC}"/>
    <cellStyle name="Comma 2 9 2 6" xfId="24240" xr:uid="{56049D04-35E7-45E4-A6B6-D7462B40A0C7}"/>
    <cellStyle name="Comma 2 9 2 6 2" xfId="44217" xr:uid="{A6AF38C5-23A4-4C15-BC12-C5E18CDEB107}"/>
    <cellStyle name="Comma 2 9 2 6 3" xfId="34646" xr:uid="{A3E22F60-D749-424F-B017-887320BA425B}"/>
    <cellStyle name="Comma 2 9 2 7" xfId="41149" xr:uid="{EB1315EB-C06C-4F26-9D3F-664A55FA83ED}"/>
    <cellStyle name="Comma 2 9 2 8" xfId="31510" xr:uid="{91F9EFDB-4FBE-4146-8095-FDB407D14B80}"/>
    <cellStyle name="Comma 2 9 3" xfId="20168" xr:uid="{B1924C94-0EB9-41B2-AF50-7ECBE90F7B90}"/>
    <cellStyle name="Comma 2 9 3 2" xfId="21221" xr:uid="{73F45A38-6DBA-4FBB-8EF1-65CF58B023C4}"/>
    <cellStyle name="Comma 2 9 3 2 2" xfId="22763" xr:uid="{9F8324EC-2AB6-4548-BCE3-E00B0EA6FEEE}"/>
    <cellStyle name="Comma 2 9 3 2 2 2" xfId="30239" xr:uid="{E461201C-DB1C-463F-9166-727FABF951FB}"/>
    <cellStyle name="Comma 2 9 3 2 2 2 2" xfId="49708" xr:uid="{DBA05A12-F3F0-43A4-B135-24AA40A666E4}"/>
    <cellStyle name="Comma 2 9 3 2 2 2 3" xfId="40223" xr:uid="{DCE25632-5430-42CC-A057-B1CB64463526}"/>
    <cellStyle name="Comma 2 9 3 2 2 3" xfId="26553" xr:uid="{F63E2608-9D5A-4DF1-8A7C-27372D2EA703}"/>
    <cellStyle name="Comma 2 9 3 2 2 3 2" xfId="46530" xr:uid="{347B5F68-E732-4BAE-897E-2D4DFA3FB897}"/>
    <cellStyle name="Comma 2 9 3 2 2 3 3" xfId="36959" xr:uid="{2CA580E5-C56C-45EA-A58E-55CEC6DC50E9}"/>
    <cellStyle name="Comma 2 9 3 2 2 4" xfId="43463" xr:uid="{8AD53659-5A87-429D-AC0C-BB652ABDDF5D}"/>
    <cellStyle name="Comma 2 9 3 2 2 5" xfId="33837" xr:uid="{927B58ED-6E97-45F3-92CA-D9F2CC705B34}"/>
    <cellStyle name="Comma 2 9 3 2 3" xfId="28705" xr:uid="{5FE94581-86D9-4BBC-85C1-9E6AC8976F03}"/>
    <cellStyle name="Comma 2 9 3 2 3 2" xfId="48174" xr:uid="{0C2CF8A6-C6DF-4715-949F-2B3D5E8728EE}"/>
    <cellStyle name="Comma 2 9 3 2 3 3" xfId="38689" xr:uid="{1F8A1A3F-2E4B-4198-ABD6-67D074C36F50}"/>
    <cellStyle name="Comma 2 9 3 2 4" xfId="25019" xr:uid="{C1672594-153F-4237-9A24-98E37240834B}"/>
    <cellStyle name="Comma 2 9 3 2 4 2" xfId="44996" xr:uid="{C867528D-C267-4A9D-9575-6DE65C6EBFE2}"/>
    <cellStyle name="Comma 2 9 3 2 4 3" xfId="35425" xr:uid="{827FF247-9097-4AA4-A39A-B00421C3D510}"/>
    <cellStyle name="Comma 2 9 3 2 5" xfId="41929" xr:uid="{B9F4BE33-F528-4C3C-A1BB-66672F1254BF}"/>
    <cellStyle name="Comma 2 9 3 2 6" xfId="32303" xr:uid="{B66C392F-B17E-40E9-908B-6ADF15AA3854}"/>
    <cellStyle name="Comma 2 9 3 3" xfId="21853" xr:uid="{82E3A297-D6D3-4309-9E9C-A1B05F13DF6A}"/>
    <cellStyle name="Comma 2 9 3 3 2" xfId="29329" xr:uid="{C584BE88-56A1-4BFD-8597-023D8BBB3D3F}"/>
    <cellStyle name="Comma 2 9 3 3 2 2" xfId="48798" xr:uid="{121E687A-CFA8-403F-A551-90DC2726BDC5}"/>
    <cellStyle name="Comma 2 9 3 3 2 3" xfId="39313" xr:uid="{8CE15FB4-9926-4BE8-AD9D-8D54206506BE}"/>
    <cellStyle name="Comma 2 9 3 3 3" xfId="25643" xr:uid="{6F3FA93F-B920-450A-8F3B-29BF4B25428E}"/>
    <cellStyle name="Comma 2 9 3 3 3 2" xfId="45620" xr:uid="{A96839C0-D56C-4701-BBA8-E5D7F78AA212}"/>
    <cellStyle name="Comma 2 9 3 3 3 3" xfId="36049" xr:uid="{C51B8797-E761-4DBA-8531-FD178DF7BE4B}"/>
    <cellStyle name="Comma 2 9 3 3 4" xfId="42553" xr:uid="{D4EEF73A-6015-48C2-A9F4-E1E24301C638}"/>
    <cellStyle name="Comma 2 9 3 3 5" xfId="32927" xr:uid="{7260FC99-8983-49B5-A66C-652A43469CA9}"/>
    <cellStyle name="Comma 2 9 3 4" xfId="27795" xr:uid="{B6B1CC89-36A4-483B-A5FD-4B981C0A03B6}"/>
    <cellStyle name="Comma 2 9 3 4 2" xfId="47264" xr:uid="{FAA3F2D9-132F-4BFC-B685-B45AFCD6B439}"/>
    <cellStyle name="Comma 2 9 3 4 3" xfId="37779" xr:uid="{A8C2140F-5BF2-4AC3-BF9F-4E4205535657}"/>
    <cellStyle name="Comma 2 9 3 5" xfId="24110" xr:uid="{9736EF5B-F510-4484-ACE2-5096CD909181}"/>
    <cellStyle name="Comma 2 9 3 5 2" xfId="44087" xr:uid="{28D6D992-03C2-4CCB-94B9-CFD588876EC5}"/>
    <cellStyle name="Comma 2 9 3 5 3" xfId="34516" xr:uid="{16257197-4011-4948-A714-5AFE52E1C1B6}"/>
    <cellStyle name="Comma 2 9 3 6" xfId="41019" xr:uid="{AD6DCC66-E5FB-4E23-8B04-96390EBC0526}"/>
    <cellStyle name="Comma 2 9 3 7" xfId="31380" xr:uid="{EAA0BD22-C5D7-49D7-94D4-9F0BC18188E0}"/>
    <cellStyle name="Comma 2 9 4" xfId="20683" xr:uid="{42E66E11-1661-4E73-8B1B-70AD33BDE8D8}"/>
    <cellStyle name="Comma 2 9 4 2" xfId="22256" xr:uid="{920FC9EA-08C8-4AD2-871C-7D9522DC244F}"/>
    <cellStyle name="Comma 2 9 4 2 2" xfId="29732" xr:uid="{CA69C78D-936F-4CCD-9812-F1E3FA3E9D63}"/>
    <cellStyle name="Comma 2 9 4 2 2 2" xfId="49201" xr:uid="{9F155971-1458-4BB2-92D7-BC17918F714E}"/>
    <cellStyle name="Comma 2 9 4 2 2 3" xfId="39716" xr:uid="{2635249D-F627-415E-81C4-FA92D1B4502C}"/>
    <cellStyle name="Comma 2 9 4 2 3" xfId="26046" xr:uid="{A9E0D01D-918B-4E14-84B7-88E149B77319}"/>
    <cellStyle name="Comma 2 9 4 2 3 2" xfId="46023" xr:uid="{7679413C-A250-4A3C-BF3E-3A60EA59A2E7}"/>
    <cellStyle name="Comma 2 9 4 2 3 3" xfId="36452" xr:uid="{C2222810-D469-4565-B9B5-15AD10DD7137}"/>
    <cellStyle name="Comma 2 9 4 2 4" xfId="42956" xr:uid="{CD6DF0CB-DC09-4823-9FDF-3FF1EB6989EF}"/>
    <cellStyle name="Comma 2 9 4 2 5" xfId="33330" xr:uid="{9F418A02-E9E3-4F58-84C7-11DC3153F2EC}"/>
    <cellStyle name="Comma 2 9 4 3" xfId="28198" xr:uid="{776DE36E-D0CD-4DEB-83D8-A5A7889CE301}"/>
    <cellStyle name="Comma 2 9 4 3 2" xfId="47667" xr:uid="{EA4D5719-FFA4-44FC-B845-4191946BC792}"/>
    <cellStyle name="Comma 2 9 4 3 3" xfId="38182" xr:uid="{20F44C82-9455-421F-94CF-81EB5359FBA7}"/>
    <cellStyle name="Comma 2 9 4 4" xfId="24512" xr:uid="{EEF24CB7-B652-4F79-BCE4-54560F2CF97F}"/>
    <cellStyle name="Comma 2 9 4 4 2" xfId="44489" xr:uid="{EBADB71B-5CE4-4D9B-8B75-6A468951B54C}"/>
    <cellStyle name="Comma 2 9 4 4 3" xfId="34918" xr:uid="{BF65CFDA-42D7-4ACA-91A3-086B6BC83793}"/>
    <cellStyle name="Comma 2 9 4 5" xfId="41422" xr:uid="{814424F2-ACD4-49CD-9784-206AA171183C}"/>
    <cellStyle name="Comma 2 9 4 6" xfId="31794" xr:uid="{0CFFE159-2C02-41C8-8F4A-590D2669831F}"/>
    <cellStyle name="Comma 2 9 5" xfId="20982" xr:uid="{686EEF04-ACCA-4B1B-953C-5E95E99858F5}"/>
    <cellStyle name="Comma 2 9 5 2" xfId="22524" xr:uid="{54945056-2B1E-4D6B-BF25-350896601934}"/>
    <cellStyle name="Comma 2 9 5 2 2" xfId="30000" xr:uid="{38AA6AB0-BB4A-49F8-A3E5-B8FF66079B16}"/>
    <cellStyle name="Comma 2 9 5 2 2 2" xfId="49469" xr:uid="{B0172B3C-85B9-409F-B768-5636663DFC48}"/>
    <cellStyle name="Comma 2 9 5 2 2 3" xfId="39984" xr:uid="{E07BBE33-655E-4079-A0E4-388F16875CB3}"/>
    <cellStyle name="Comma 2 9 5 2 3" xfId="26314" xr:uid="{E3114F57-DEF0-4561-ADD1-F5B1B22B336E}"/>
    <cellStyle name="Comma 2 9 5 2 3 2" xfId="46291" xr:uid="{81E57CB7-9800-47A8-B458-95C5FE1B4DC0}"/>
    <cellStyle name="Comma 2 9 5 2 3 3" xfId="36720" xr:uid="{93FF3F0C-C40A-4F84-A296-A01544243EB6}"/>
    <cellStyle name="Comma 2 9 5 2 4" xfId="43224" xr:uid="{1E340E0C-ECFE-46C2-BB28-33BCDBE2E78B}"/>
    <cellStyle name="Comma 2 9 5 2 5" xfId="33598" xr:uid="{D0F8CBEC-C359-4F42-B666-401E14BDA5F3}"/>
    <cellStyle name="Comma 2 9 5 3" xfId="28466" xr:uid="{EEA1F0F6-57D0-4299-BA42-3252AA5219F3}"/>
    <cellStyle name="Comma 2 9 5 3 2" xfId="47935" xr:uid="{7EE0DF7F-2EAE-49EE-AD25-3830C61679E3}"/>
    <cellStyle name="Comma 2 9 5 3 3" xfId="38450" xr:uid="{774900F2-171C-4A3B-AA56-F87D8902090C}"/>
    <cellStyle name="Comma 2 9 5 4" xfId="24780" xr:uid="{46555CEF-0BAE-4B0E-977F-3E46A1072264}"/>
    <cellStyle name="Comma 2 9 5 4 2" xfId="44757" xr:uid="{8F57EA89-635A-4852-AC72-36AE69CF529C}"/>
    <cellStyle name="Comma 2 9 5 4 3" xfId="35186" xr:uid="{29C51942-57F7-41FB-BA2D-D926F32D50F3}"/>
    <cellStyle name="Comma 2 9 5 5" xfId="41690" xr:uid="{AAE49A04-2F28-4E4B-9248-148DC646CBB9}"/>
    <cellStyle name="Comma 2 9 5 6" xfId="32064" xr:uid="{7045F8E0-F52E-4D4B-B7C6-D33857DFD33D}"/>
    <cellStyle name="Comma 2 9 6" xfId="21614" xr:uid="{9C7318BC-BB88-4E6F-AC3E-1A7155CA1692}"/>
    <cellStyle name="Comma 2 9 6 2" xfId="29090" xr:uid="{B5E17D37-BCF0-45C8-BC02-00EE691E5149}"/>
    <cellStyle name="Comma 2 9 6 2 2" xfId="48559" xr:uid="{44274E3F-173C-4C25-94F2-FD176C0D28A0}"/>
    <cellStyle name="Comma 2 9 6 2 3" xfId="39074" xr:uid="{F1A44042-1949-4B0D-B520-29DFD409BD8E}"/>
    <cellStyle name="Comma 2 9 6 3" xfId="25404" xr:uid="{1789F864-1447-4FC9-93E2-24D72BE165CF}"/>
    <cellStyle name="Comma 2 9 6 3 2" xfId="45381" xr:uid="{39F34697-980E-4549-9DF2-AC457350612A}"/>
    <cellStyle name="Comma 2 9 6 3 3" xfId="35810" xr:uid="{411B4FCE-32CA-44FC-913D-231AA68554CF}"/>
    <cellStyle name="Comma 2 9 6 4" xfId="42314" xr:uid="{14FE4669-06F4-4BD5-AE3E-B4C4025D9D0E}"/>
    <cellStyle name="Comma 2 9 6 5" xfId="32688" xr:uid="{AA029665-4657-4CA6-B9DA-F0EEF151D131}"/>
    <cellStyle name="Comma 2 9 7" xfId="27555" xr:uid="{0E6C512D-17D7-42AC-8219-DD0005A4832C}"/>
    <cellStyle name="Comma 2 9 7 2" xfId="47024" xr:uid="{C0FE74C3-9E43-4A7F-BE6C-55B2D0D545E4}"/>
    <cellStyle name="Comma 2 9 7 3" xfId="37539" xr:uid="{7638A34C-E21D-4E01-8030-89ABBA8EC54F}"/>
    <cellStyle name="Comma 2 9 8" xfId="23870" xr:uid="{3525F468-4035-4B2C-BFCB-E4ACD64D0AAE}"/>
    <cellStyle name="Comma 2 9 8 2" xfId="43847" xr:uid="{0954C19E-FA2F-4395-97A9-89825B96F246}"/>
    <cellStyle name="Comma 2 9 8 3" xfId="34276" xr:uid="{837059EE-2D49-4D90-928B-A14933D8EEE6}"/>
    <cellStyle name="Comma 2 9 9" xfId="19806" xr:uid="{31783BA2-B51B-4249-A25A-EE14A9953FDB}"/>
    <cellStyle name="Comma 2 9 9 2" xfId="40780" xr:uid="{9F83411E-BE50-45B6-8159-CC4AA8AF07F2}"/>
    <cellStyle name="Comma 2_D(vi).Dunnhumby F'cast" xfId="8032" xr:uid="{F258AEBE-A1A7-453D-8AC1-86DF6DCCEAB4}"/>
    <cellStyle name="Comma 20" xfId="8033" xr:uid="{C9AA2419-1D73-40F5-86FB-9B2AB7CBAE99}"/>
    <cellStyle name="Comma 20 2" xfId="19888" xr:uid="{36B2B8A2-FE8E-4DFF-957D-862A68416E8C}"/>
    <cellStyle name="Comma 20 2 10" xfId="31167" xr:uid="{F69EA718-C55A-484B-89AB-E54126E75168}"/>
    <cellStyle name="Comma 20 2 2" xfId="20334" xr:uid="{C0048701-D10B-4A8B-A43E-E856AC5B6041}"/>
    <cellStyle name="Comma 20 2 2 2" xfId="20853" xr:uid="{9D7EFE7E-05F6-487D-A828-6416110E14DA}"/>
    <cellStyle name="Comma 20 2 2 2 2" xfId="22423" xr:uid="{03143677-CC78-476F-A2D6-F1F84A91C7DB}"/>
    <cellStyle name="Comma 20 2 2 2 2 2" xfId="29899" xr:uid="{F9A69A68-F569-4E98-BDBD-238C71283401}"/>
    <cellStyle name="Comma 20 2 2 2 2 2 2" xfId="49368" xr:uid="{FA65A5FF-BC85-4C3B-A0FF-79CC1F11DB57}"/>
    <cellStyle name="Comma 20 2 2 2 2 2 3" xfId="39883" xr:uid="{139B82DD-F2DE-4F96-8B87-7F7B78E9D839}"/>
    <cellStyle name="Comma 20 2 2 2 2 3" xfId="26213" xr:uid="{79219AE9-9740-4C19-A0C3-449FEDFD6BFC}"/>
    <cellStyle name="Comma 20 2 2 2 2 3 2" xfId="46190" xr:uid="{13A4CE8E-8EEF-459D-A4AB-3062C90A066D}"/>
    <cellStyle name="Comma 20 2 2 2 2 3 3" xfId="36619" xr:uid="{29108E40-41A8-4A9E-A5F6-D7DBED4DD774}"/>
    <cellStyle name="Comma 20 2 2 2 2 4" xfId="43123" xr:uid="{D3A56F1F-8288-4139-ABEE-1747DC810974}"/>
    <cellStyle name="Comma 20 2 2 2 2 5" xfId="33497" xr:uid="{A5B1E129-2802-405B-A06C-FEC9AFB8E9E7}"/>
    <cellStyle name="Comma 20 2 2 2 3" xfId="28365" xr:uid="{3A66330F-4FD8-48F9-B1F3-54F655B99DA5}"/>
    <cellStyle name="Comma 20 2 2 2 3 2" xfId="47834" xr:uid="{A88CE19B-7F58-4D02-AA5C-44A0AA3A5D4C}"/>
    <cellStyle name="Comma 20 2 2 2 3 3" xfId="38349" xr:uid="{16025DB7-725C-425D-A60A-E086B2E22473}"/>
    <cellStyle name="Comma 20 2 2 2 4" xfId="24679" xr:uid="{EAD9DD39-C8D3-479D-9D60-95CF71F4892B}"/>
    <cellStyle name="Comma 20 2 2 2 4 2" xfId="44656" xr:uid="{37A7B1DA-AB2A-4F21-8238-06245CE757F5}"/>
    <cellStyle name="Comma 20 2 2 2 4 3" xfId="35085" xr:uid="{C63E4B70-CAA1-4270-B068-6DBA3B8157F1}"/>
    <cellStyle name="Comma 20 2 2 2 5" xfId="41589" xr:uid="{B340A751-B018-4C27-969B-1589F42981A2}"/>
    <cellStyle name="Comma 20 2 2 2 6" xfId="31961" xr:uid="{520F469E-91B5-44FE-9024-53B8FA0A1895}"/>
    <cellStyle name="Comma 20 2 2 3" xfId="21388" xr:uid="{2B71D62B-32D4-4E87-9098-17B31E90F949}"/>
    <cellStyle name="Comma 20 2 2 3 2" xfId="22930" xr:uid="{00C5F326-0DBE-4BC1-8B4E-55EE4A990858}"/>
    <cellStyle name="Comma 20 2 2 3 2 2" xfId="30406" xr:uid="{413E8F14-B6A0-43C8-8AAB-98C162D074A7}"/>
    <cellStyle name="Comma 20 2 2 3 2 2 2" xfId="49875" xr:uid="{F77FEF80-5F8C-4309-A2A6-6CF5AF1978CD}"/>
    <cellStyle name="Comma 20 2 2 3 2 2 3" xfId="40390" xr:uid="{B6FF8335-DD61-42DC-977E-F922F7A2A1FD}"/>
    <cellStyle name="Comma 20 2 2 3 2 3" xfId="26720" xr:uid="{1C88CD20-94A8-4869-81A7-1F4DF943397A}"/>
    <cellStyle name="Comma 20 2 2 3 2 3 2" xfId="46697" xr:uid="{A25FEDDA-9744-4EEB-B37C-0A9E6CC85E77}"/>
    <cellStyle name="Comma 20 2 2 3 2 3 3" xfId="37126" xr:uid="{C0011C71-8B10-4E0B-8730-44BB9FDAA1E2}"/>
    <cellStyle name="Comma 20 2 2 3 2 4" xfId="43630" xr:uid="{B46C3A66-1330-4605-BA3D-9EFA75CCCF93}"/>
    <cellStyle name="Comma 20 2 2 3 2 5" xfId="34004" xr:uid="{D88922FA-FC7E-4A22-899F-481A5635D33A}"/>
    <cellStyle name="Comma 20 2 2 3 3" xfId="28872" xr:uid="{5F6775FB-0391-45BC-8F47-A8E036446D03}"/>
    <cellStyle name="Comma 20 2 2 3 3 2" xfId="48341" xr:uid="{63EF8A7C-3E8A-40BB-9CD0-381FBDA07543}"/>
    <cellStyle name="Comma 20 2 2 3 3 3" xfId="38856" xr:uid="{E6897C58-373F-49AC-891F-32BE748EEEA9}"/>
    <cellStyle name="Comma 20 2 2 3 4" xfId="25186" xr:uid="{42A49588-9827-4620-A60F-6D90A2A86769}"/>
    <cellStyle name="Comma 20 2 2 3 4 2" xfId="45163" xr:uid="{C9D26EE9-B88B-44D0-AD21-E2D0DF908386}"/>
    <cellStyle name="Comma 20 2 2 3 4 3" xfId="35592" xr:uid="{6729F8AB-34CE-4288-8AA2-CD5ED189A89D}"/>
    <cellStyle name="Comma 20 2 2 3 5" xfId="42096" xr:uid="{4219081C-45D0-4F96-AD42-610F4AF14B65}"/>
    <cellStyle name="Comma 20 2 2 3 6" xfId="32470" xr:uid="{86EEE774-1A77-498C-925A-0A23177B73D8}"/>
    <cellStyle name="Comma 20 2 2 4" xfId="22020" xr:uid="{C6C3DA3B-8BD3-4705-B45F-DA656129D0C9}"/>
    <cellStyle name="Comma 20 2 2 4 2" xfId="29496" xr:uid="{CB81D9A8-CFC1-4768-A558-9CFE0F4EB8C2}"/>
    <cellStyle name="Comma 20 2 2 4 2 2" xfId="48965" xr:uid="{B9E9D565-0B0F-4912-A037-DF86D00762BC}"/>
    <cellStyle name="Comma 20 2 2 4 2 3" xfId="39480" xr:uid="{CE7435E0-CD62-488F-8BFF-0420D7807409}"/>
    <cellStyle name="Comma 20 2 2 4 3" xfId="25810" xr:uid="{079D7F48-A68D-41E6-8C75-A4D47607B155}"/>
    <cellStyle name="Comma 20 2 2 4 3 2" xfId="45787" xr:uid="{2D7633BF-8D75-4872-B2E7-1F4CF992DF10}"/>
    <cellStyle name="Comma 20 2 2 4 3 3" xfId="36216" xr:uid="{F124576D-784D-45D9-A1C9-8F9FCD065724}"/>
    <cellStyle name="Comma 20 2 2 4 4" xfId="42720" xr:uid="{3DB9000C-A84E-4C5C-849D-4481FAABC53A}"/>
    <cellStyle name="Comma 20 2 2 4 5" xfId="33094" xr:uid="{7126CA7A-D4F7-4344-8536-0A6C1BE13582}"/>
    <cellStyle name="Comma 20 2 2 5" xfId="27962" xr:uid="{4BE0C6FC-4580-4E81-B69A-CBC19A868E39}"/>
    <cellStyle name="Comma 20 2 2 5 2" xfId="47431" xr:uid="{1F15D30E-A1CC-4B13-9023-33D93FA92761}"/>
    <cellStyle name="Comma 20 2 2 5 3" xfId="37946" xr:uid="{A7A30419-CB0F-4A4B-8120-49D5E9B1EE19}"/>
    <cellStyle name="Comma 20 2 2 6" xfId="24277" xr:uid="{EB04A194-E78F-4253-A498-B7A848B79D0B}"/>
    <cellStyle name="Comma 20 2 2 6 2" xfId="44254" xr:uid="{47A863B8-174C-41E8-8B2B-718D5F07FF0A}"/>
    <cellStyle name="Comma 20 2 2 6 3" xfId="34683" xr:uid="{3F6D078C-D199-498D-AC75-D23C17B8E60A}"/>
    <cellStyle name="Comma 20 2 2 7" xfId="41186" xr:uid="{FF2DD958-3970-4A16-931C-B13081E304C5}"/>
    <cellStyle name="Comma 20 2 2 8" xfId="31547" xr:uid="{1B794AAF-0FB7-4561-B4D9-7D33AD93EAC7}"/>
    <cellStyle name="Comma 20 2 3" xfId="20202" xr:uid="{9F28498D-CADF-4CE2-B75C-409CFBA5C763}"/>
    <cellStyle name="Comma 20 2 3 2" xfId="21255" xr:uid="{4C1CAF7C-D994-4CD7-A0DD-68CDD0A0D4EB}"/>
    <cellStyle name="Comma 20 2 3 2 2" xfId="22797" xr:uid="{ABD84A1E-DD82-46C5-8E05-29037AC10D7C}"/>
    <cellStyle name="Comma 20 2 3 2 2 2" xfId="30273" xr:uid="{71C8E305-E0CC-4349-927E-22D0442350EB}"/>
    <cellStyle name="Comma 20 2 3 2 2 2 2" xfId="49742" xr:uid="{79C3562A-3497-47CE-9143-46DA8D61ED00}"/>
    <cellStyle name="Comma 20 2 3 2 2 2 3" xfId="40257" xr:uid="{6793BDEA-E89E-4563-83B1-7D50BC6D3FB0}"/>
    <cellStyle name="Comma 20 2 3 2 2 3" xfId="26587" xr:uid="{F81BFD84-8990-4150-9CB3-8BDEB19693DE}"/>
    <cellStyle name="Comma 20 2 3 2 2 3 2" xfId="46564" xr:uid="{4E2782C5-283D-425B-9CCB-80E4E68D436B}"/>
    <cellStyle name="Comma 20 2 3 2 2 3 3" xfId="36993" xr:uid="{EF70A66C-CB72-4D57-963A-B1DAC086EE39}"/>
    <cellStyle name="Comma 20 2 3 2 2 4" xfId="43497" xr:uid="{6C794DB0-7321-4C02-BEC7-37C4FE457336}"/>
    <cellStyle name="Comma 20 2 3 2 2 5" xfId="33871" xr:uid="{C5828FF9-626B-46FF-9FAC-26A4D183FF0E}"/>
    <cellStyle name="Comma 20 2 3 2 3" xfId="28739" xr:uid="{1915A588-6BDB-4FBE-B753-5D9369A586FF}"/>
    <cellStyle name="Comma 20 2 3 2 3 2" xfId="48208" xr:uid="{533BEDED-9B9C-4905-BE0E-FD989922AB87}"/>
    <cellStyle name="Comma 20 2 3 2 3 3" xfId="38723" xr:uid="{CF3C0DE4-D3F4-46CD-B1A7-5938C222EC04}"/>
    <cellStyle name="Comma 20 2 3 2 4" xfId="25053" xr:uid="{5389471C-21E2-4801-A456-4F229001FDDA}"/>
    <cellStyle name="Comma 20 2 3 2 4 2" xfId="45030" xr:uid="{75E532A0-51EE-4C1A-9BEF-99189CBB56FF}"/>
    <cellStyle name="Comma 20 2 3 2 4 3" xfId="35459" xr:uid="{96598B9C-D96F-4C9E-A9F5-B1B3F37E433A}"/>
    <cellStyle name="Comma 20 2 3 2 5" xfId="41963" xr:uid="{FCDFE2D1-ED4A-40D7-943A-7E1A8B22C26F}"/>
    <cellStyle name="Comma 20 2 3 2 6" xfId="32337" xr:uid="{7905D0EE-0D65-4A3E-9D58-C43FB26D8590}"/>
    <cellStyle name="Comma 20 2 3 3" xfId="21887" xr:uid="{7B61A204-B505-417C-AE1D-CDA9906D12A5}"/>
    <cellStyle name="Comma 20 2 3 3 2" xfId="29363" xr:uid="{7E7FABA5-BC84-467B-82B1-CF4290A8391B}"/>
    <cellStyle name="Comma 20 2 3 3 2 2" xfId="48832" xr:uid="{0140B046-B768-4D89-A86F-7F445D736FB1}"/>
    <cellStyle name="Comma 20 2 3 3 2 3" xfId="39347" xr:uid="{B87884DA-DF64-451C-BD22-989D5EEDB7C9}"/>
    <cellStyle name="Comma 20 2 3 3 3" xfId="25677" xr:uid="{1F5C59E1-0C5E-4902-8DC3-9FA17EC49828}"/>
    <cellStyle name="Comma 20 2 3 3 3 2" xfId="45654" xr:uid="{7AAD91F0-1F0C-45B0-BA36-BACA07854576}"/>
    <cellStyle name="Comma 20 2 3 3 3 3" xfId="36083" xr:uid="{E84E66CB-BB30-4148-8867-372323DE63BB}"/>
    <cellStyle name="Comma 20 2 3 3 4" xfId="42587" xr:uid="{C5AE455C-7997-4D51-8C2E-253042745D5C}"/>
    <cellStyle name="Comma 20 2 3 3 5" xfId="32961" xr:uid="{F7081352-A168-4061-8E9B-CA32AC094963}"/>
    <cellStyle name="Comma 20 2 3 4" xfId="27829" xr:uid="{37AAD82C-6F3C-4166-A11B-1C599C35CF64}"/>
    <cellStyle name="Comma 20 2 3 4 2" xfId="47298" xr:uid="{09796FC0-0AF9-4102-9F56-51FE5839969C}"/>
    <cellStyle name="Comma 20 2 3 4 3" xfId="37813" xr:uid="{3AF765BA-1B12-4075-9ABF-513A5ED15327}"/>
    <cellStyle name="Comma 20 2 3 5" xfId="24144" xr:uid="{F9775324-6E94-4C80-8700-34A772A9E442}"/>
    <cellStyle name="Comma 20 2 3 5 2" xfId="44121" xr:uid="{488C8471-482B-4F59-ABDE-B808B664E73F}"/>
    <cellStyle name="Comma 20 2 3 5 3" xfId="34550" xr:uid="{F5DD8CE4-69BE-4A4F-BE97-FCF4FFFFBA7D}"/>
    <cellStyle name="Comma 20 2 3 6" xfId="41053" xr:uid="{342DCC8E-177C-4B5E-8D73-6CA7EE2FA8B0}"/>
    <cellStyle name="Comma 20 2 3 7" xfId="31414" xr:uid="{191EBA95-1BEA-4E68-937A-D9A839FB156B}"/>
    <cellStyle name="Comma 20 2 4" xfId="20717" xr:uid="{C8735853-7E28-40B4-B24F-D2B410C80F85}"/>
    <cellStyle name="Comma 20 2 4 2" xfId="22290" xr:uid="{BA79D86A-4B9F-4DCC-8910-56CB114690FB}"/>
    <cellStyle name="Comma 20 2 4 2 2" xfId="29766" xr:uid="{B9CBECF2-D994-4D86-968B-F90E2761274A}"/>
    <cellStyle name="Comma 20 2 4 2 2 2" xfId="49235" xr:uid="{A4FF1509-E0CB-45B3-A5E6-B0AEC7CA4626}"/>
    <cellStyle name="Comma 20 2 4 2 2 3" xfId="39750" xr:uid="{B01B2B38-1815-49AE-9C3C-5C293401545C}"/>
    <cellStyle name="Comma 20 2 4 2 3" xfId="26080" xr:uid="{323D7D66-E4C9-458A-A291-11EBA2743E16}"/>
    <cellStyle name="Comma 20 2 4 2 3 2" xfId="46057" xr:uid="{142BFD2C-649B-48FD-AE7A-DE9B42793730}"/>
    <cellStyle name="Comma 20 2 4 2 3 3" xfId="36486" xr:uid="{489FD8C3-040A-4D58-AF2E-619630FA7526}"/>
    <cellStyle name="Comma 20 2 4 2 4" xfId="42990" xr:uid="{E942D983-8CE6-4F3F-8E97-2772809198E3}"/>
    <cellStyle name="Comma 20 2 4 2 5" xfId="33364" xr:uid="{63FCB90E-15EE-456E-8CAD-1ED35B4AE101}"/>
    <cellStyle name="Comma 20 2 4 3" xfId="28232" xr:uid="{C94F7DC4-905D-4E18-9DD1-A9D8C7139208}"/>
    <cellStyle name="Comma 20 2 4 3 2" xfId="47701" xr:uid="{65B26272-23C1-4D61-8F2B-8E9B583F3C95}"/>
    <cellStyle name="Comma 20 2 4 3 3" xfId="38216" xr:uid="{CA394F9C-5230-439B-ADBE-8CFB513CD95B}"/>
    <cellStyle name="Comma 20 2 4 4" xfId="24546" xr:uid="{BEDF1DF8-DBDA-4B68-9F51-D21416899791}"/>
    <cellStyle name="Comma 20 2 4 4 2" xfId="44523" xr:uid="{ADE43C18-9ADA-4A0B-9423-4489083475D5}"/>
    <cellStyle name="Comma 20 2 4 4 3" xfId="34952" xr:uid="{55AB47E4-D4A8-49D2-B1F8-C77AA808A9F3}"/>
    <cellStyle name="Comma 20 2 4 5" xfId="41456" xr:uid="{1E47B25B-B010-40C9-8041-0E9A0BDAA6D5}"/>
    <cellStyle name="Comma 20 2 4 6" xfId="31828" xr:uid="{709DD69D-8D05-4D56-A710-4957EE9F6CBB}"/>
    <cellStyle name="Comma 20 2 5" xfId="21019" xr:uid="{C63EE68F-6F63-4E34-9DDD-DEEE315C536B}"/>
    <cellStyle name="Comma 20 2 5 2" xfId="22561" xr:uid="{FC891446-C6EE-423F-9E85-1A3EFC454861}"/>
    <cellStyle name="Comma 20 2 5 2 2" xfId="30037" xr:uid="{9A8D8661-51C9-4666-88F1-20D26CA2F71D}"/>
    <cellStyle name="Comma 20 2 5 2 2 2" xfId="49506" xr:uid="{9B9C0BD1-867E-471E-A8F1-222811BECE50}"/>
    <cellStyle name="Comma 20 2 5 2 2 3" xfId="40021" xr:uid="{FB8BEC27-36E8-4195-A207-D184E8C75F15}"/>
    <cellStyle name="Comma 20 2 5 2 3" xfId="26351" xr:uid="{979D9CE5-2EB6-4312-8811-7E4814074132}"/>
    <cellStyle name="Comma 20 2 5 2 3 2" xfId="46328" xr:uid="{CFE740E9-1DC6-4A25-A74B-C28A371B3910}"/>
    <cellStyle name="Comma 20 2 5 2 3 3" xfId="36757" xr:uid="{3CAFC890-76F9-4B31-A6B3-48E963B7AC34}"/>
    <cellStyle name="Comma 20 2 5 2 4" xfId="43261" xr:uid="{1341E62F-A76A-42B7-B4EF-B586CA58F26A}"/>
    <cellStyle name="Comma 20 2 5 2 5" xfId="33635" xr:uid="{82450CB6-49DE-4530-88B4-E19A2A9B5C26}"/>
    <cellStyle name="Comma 20 2 5 3" xfId="28503" xr:uid="{437A0DDA-03DA-4377-9CA3-61B91E28F390}"/>
    <cellStyle name="Comma 20 2 5 3 2" xfId="47972" xr:uid="{652CB25A-50BB-445C-874C-A96FBAB8DBBB}"/>
    <cellStyle name="Comma 20 2 5 3 3" xfId="38487" xr:uid="{156EB166-CEC2-4409-9ABC-0AB2598571B3}"/>
    <cellStyle name="Comma 20 2 5 4" xfId="24817" xr:uid="{0D46766C-3A94-4BF9-807E-C958A53D183D}"/>
    <cellStyle name="Comma 20 2 5 4 2" xfId="44794" xr:uid="{CBA4B315-AF15-47CA-BDD9-EEF65901DA22}"/>
    <cellStyle name="Comma 20 2 5 4 3" xfId="35223" xr:uid="{70CCA734-D0A0-4E8F-A282-A057171019E5}"/>
    <cellStyle name="Comma 20 2 5 5" xfId="41727" xr:uid="{4DBFF4E6-DCDC-4D77-B514-2038D9BFC204}"/>
    <cellStyle name="Comma 20 2 5 6" xfId="32101" xr:uid="{EF2CEF88-FBED-43C2-B7B5-D28A4F7DC388}"/>
    <cellStyle name="Comma 20 2 6" xfId="21651" xr:uid="{BE696DD7-FB8C-495F-9092-53116EB09C7A}"/>
    <cellStyle name="Comma 20 2 6 2" xfId="29127" xr:uid="{BD32F5F8-8765-4C59-898F-C036A69610AF}"/>
    <cellStyle name="Comma 20 2 6 2 2" xfId="48596" xr:uid="{6E8E8CE7-2F4F-494B-AA83-406421546342}"/>
    <cellStyle name="Comma 20 2 6 2 3" xfId="39111" xr:uid="{580867DE-B89A-4BAF-9824-3A5F595946EA}"/>
    <cellStyle name="Comma 20 2 6 3" xfId="25441" xr:uid="{1505D913-6D2B-41BB-865D-9B8AA620FDAA}"/>
    <cellStyle name="Comma 20 2 6 3 2" xfId="45418" xr:uid="{03171D46-9ED1-40B0-B089-92B8328F11D0}"/>
    <cellStyle name="Comma 20 2 6 3 3" xfId="35847" xr:uid="{B407454E-E9D1-428E-A1E7-2560C6709207}"/>
    <cellStyle name="Comma 20 2 6 4" xfId="42351" xr:uid="{A3232CEF-2F07-48F3-A8C1-0088643A0E0E}"/>
    <cellStyle name="Comma 20 2 6 5" xfId="32725" xr:uid="{F5506D71-3536-4E48-85B3-DC3132250609}"/>
    <cellStyle name="Comma 20 2 7" xfId="27593" xr:uid="{1744722C-D4BB-40DD-85DF-ED72E8A36AEA}"/>
    <cellStyle name="Comma 20 2 7 2" xfId="47062" xr:uid="{27ABCC33-432D-4483-9276-1B188F9F3A5F}"/>
    <cellStyle name="Comma 20 2 7 3" xfId="37577" xr:uid="{5FAA3283-59D7-446C-853E-3AF00E4B525E}"/>
    <cellStyle name="Comma 20 2 8" xfId="23907" xr:uid="{1FD70632-F218-4AA9-8B15-EB606572065A}"/>
    <cellStyle name="Comma 20 2 8 2" xfId="43884" xr:uid="{BD4CB81A-4893-48D8-9AD6-8BFF282672A9}"/>
    <cellStyle name="Comma 20 2 8 3" xfId="34313" xr:uid="{8A3DCE71-80E5-47FE-B784-ABD22F3828F4}"/>
    <cellStyle name="Comma 20 2 9" xfId="40817" xr:uid="{EF84F1FE-CB75-4A65-B772-839A68699EF6}"/>
    <cellStyle name="Comma 20 3" xfId="20083" xr:uid="{B4CAE659-567A-4B80-AB14-6CD144C8EE03}"/>
    <cellStyle name="Comma 20 3 2" xfId="21138" xr:uid="{3BFDAAED-2EF2-4B04-81CC-EBF7F519D184}"/>
    <cellStyle name="Comma 20 3 2 2" xfId="22680" xr:uid="{21281A64-7440-49A4-9101-6429D300BE5D}"/>
    <cellStyle name="Comma 20 3 2 2 2" xfId="30156" xr:uid="{B5B9DD85-E0D2-4A66-BBE2-3DEE6D174C53}"/>
    <cellStyle name="Comma 20 3 2 2 2 2" xfId="49625" xr:uid="{0E8A718B-9434-491D-B6D0-D92B42991907}"/>
    <cellStyle name="Comma 20 3 2 2 2 3" xfId="40140" xr:uid="{F4DD93F9-F0D8-46BA-B2A1-A0719274C40F}"/>
    <cellStyle name="Comma 20 3 2 2 3" xfId="26470" xr:uid="{D1F97295-0C93-45A6-8319-C43C209F6FEE}"/>
    <cellStyle name="Comma 20 3 2 2 3 2" xfId="46447" xr:uid="{C311D15D-EDB6-4E6A-B520-8635AF066867}"/>
    <cellStyle name="Comma 20 3 2 2 3 3" xfId="36876" xr:uid="{7FF9174C-FBC3-4FD7-8483-86DFA562EB37}"/>
    <cellStyle name="Comma 20 3 2 2 4" xfId="43380" xr:uid="{76BD437C-A5CE-4100-A2E2-F597E449980E}"/>
    <cellStyle name="Comma 20 3 2 2 5" xfId="33754" xr:uid="{94AB04BE-56B4-42A1-9CA8-AA731B20EEEA}"/>
    <cellStyle name="Comma 20 3 2 3" xfId="28622" xr:uid="{C17CCB9B-09F7-45BF-8BBE-16368BB2BCDB}"/>
    <cellStyle name="Comma 20 3 2 3 2" xfId="48091" xr:uid="{5AF9A706-D258-4830-B05B-6851476996B7}"/>
    <cellStyle name="Comma 20 3 2 3 3" xfId="38606" xr:uid="{8C8C9D24-7621-4827-8607-9810443946A4}"/>
    <cellStyle name="Comma 20 3 2 4" xfId="24936" xr:uid="{BFEE153F-F96F-4A21-B2AA-5208FB9F3DD5}"/>
    <cellStyle name="Comma 20 3 2 4 2" xfId="44913" xr:uid="{01C1CD54-63A4-4D3D-926C-5051F2FC2583}"/>
    <cellStyle name="Comma 20 3 2 4 3" xfId="35342" xr:uid="{BAB43BA1-658C-4CE5-929D-064698707155}"/>
    <cellStyle name="Comma 20 3 2 5" xfId="41846" xr:uid="{530C4E45-FC3B-4BDF-B82D-976FDF0BB157}"/>
    <cellStyle name="Comma 20 3 2 6" xfId="32220" xr:uid="{7A6F4141-689D-45BD-8E0A-BB3146DDDE61}"/>
    <cellStyle name="Comma 20 3 3" xfId="21770" xr:uid="{CF088B95-49D2-4CEC-BCC0-3E38F4F83E45}"/>
    <cellStyle name="Comma 20 3 3 2" xfId="29246" xr:uid="{E8DB345D-6766-4F4B-9F0C-F118D8174796}"/>
    <cellStyle name="Comma 20 3 3 2 2" xfId="48715" xr:uid="{455C8000-B2F8-4686-B0E2-5161EC84643A}"/>
    <cellStyle name="Comma 20 3 3 2 3" xfId="39230" xr:uid="{BDF3FEFB-EF3D-4C1B-930B-F930ADE49985}"/>
    <cellStyle name="Comma 20 3 3 3" xfId="25560" xr:uid="{91121FA1-1875-4FFB-A629-44306CC1F731}"/>
    <cellStyle name="Comma 20 3 3 3 2" xfId="45537" xr:uid="{BC2A62F3-C46F-4ED7-8EAE-6C4448621FE2}"/>
    <cellStyle name="Comma 20 3 3 3 3" xfId="35966" xr:uid="{D8A1AF5E-B561-4A2F-BD49-DBA598862777}"/>
    <cellStyle name="Comma 20 3 3 4" xfId="42470" xr:uid="{EDA2FBD9-4876-41B9-A910-8919EF720A06}"/>
    <cellStyle name="Comma 20 3 3 5" xfId="32844" xr:uid="{C7E3520D-E08E-4622-A659-1F0DA5FF22E0}"/>
    <cellStyle name="Comma 20 3 4" xfId="27712" xr:uid="{C1DE7ECF-6950-4F9F-8CD4-F01E3746EFC9}"/>
    <cellStyle name="Comma 20 3 4 2" xfId="47181" xr:uid="{94A788E3-C980-42ED-98E6-8E0140DBA556}"/>
    <cellStyle name="Comma 20 3 4 3" xfId="37696" xr:uid="{9494E1D0-3F6B-4421-85AD-C4F994926505}"/>
    <cellStyle name="Comma 20 3 5" xfId="24027" xr:uid="{98A1C070-A9EE-4185-9127-9FD82D66F12A}"/>
    <cellStyle name="Comma 20 3 5 2" xfId="44004" xr:uid="{BD0EB514-4FAF-43C7-A071-34425BEDDB96}"/>
    <cellStyle name="Comma 20 3 5 3" xfId="34433" xr:uid="{0263A01E-E5FB-4B1D-887B-FA3EAA400471}"/>
    <cellStyle name="Comma 20 3 6" xfId="40936" xr:uid="{2EA11CEE-7801-4FE5-AFE0-D337745C38EB}"/>
    <cellStyle name="Comma 20 3 7" xfId="31297" xr:uid="{82AB2303-F7B2-4AE7-A1C5-41BD44281E71}"/>
    <cellStyle name="Comma 20 4" xfId="20557" xr:uid="{494432F3-55E8-48B0-B1F4-9E5E9BA29C73}"/>
    <cellStyle name="Comma 20 4 2" xfId="22159" xr:uid="{C1A2005A-1AC0-49DC-907B-2DD9C7F9AF91}"/>
    <cellStyle name="Comma 20 4 2 2" xfId="29635" xr:uid="{2BE8F981-4CFE-4B9C-B4D7-3826F9706A35}"/>
    <cellStyle name="Comma 20 4 2 2 2" xfId="49104" xr:uid="{60DD5635-7195-45E4-826B-F8FB71707610}"/>
    <cellStyle name="Comma 20 4 2 2 3" xfId="39619" xr:uid="{5583BAF6-C5B4-4425-A142-6898B3B22540}"/>
    <cellStyle name="Comma 20 4 2 3" xfId="25949" xr:uid="{093A2FC2-064F-4B35-A4B6-97E120D86B26}"/>
    <cellStyle name="Comma 20 4 2 3 2" xfId="45926" xr:uid="{C9E45049-C920-4920-9A7E-7AF1B0DA553C}"/>
    <cellStyle name="Comma 20 4 2 3 3" xfId="36355" xr:uid="{664A7590-7D67-4D96-A9F7-C93FDACDBEE1}"/>
    <cellStyle name="Comma 20 4 2 4" xfId="42859" xr:uid="{6A09D762-E7BD-4CFB-A3AF-E4384B3BF8D9}"/>
    <cellStyle name="Comma 20 4 2 5" xfId="33233" xr:uid="{202EF04F-A96B-45B6-AF1B-7B68D6DD4853}"/>
    <cellStyle name="Comma 20 4 3" xfId="28101" xr:uid="{05B5116B-EFC2-49EF-A45C-739DD9C69BBD}"/>
    <cellStyle name="Comma 20 4 3 2" xfId="47570" xr:uid="{DD850710-E5BE-40F7-BB5F-598C0899ABE9}"/>
    <cellStyle name="Comma 20 4 3 3" xfId="38085" xr:uid="{F7BF827B-B508-46BB-9714-49C131E1FDA5}"/>
    <cellStyle name="Comma 20 4 4" xfId="24415" xr:uid="{98048C0E-1D6E-4024-BD3A-090BF4946B26}"/>
    <cellStyle name="Comma 20 4 4 2" xfId="44392" xr:uid="{CAE98BB9-008E-4C55-9D81-9F129602BE78}"/>
    <cellStyle name="Comma 20 4 4 3" xfId="34821" xr:uid="{7351F974-4103-4FDC-851C-E898C93A66C7}"/>
    <cellStyle name="Comma 20 4 5" xfId="41325" xr:uid="{9AEC750E-21A2-4380-8A40-0A6D8D5B661A}"/>
    <cellStyle name="Comma 20 4 6" xfId="31688" xr:uid="{95340341-F340-4652-8ED7-BB89C5C5882D}"/>
    <cellStyle name="Comma 20 5" xfId="21532" xr:uid="{62B11EFB-03EA-4689-8EB3-3F47BDCF0062}"/>
    <cellStyle name="Comma 20 5 2" xfId="29008" xr:uid="{7706C803-9DD4-4F69-8CDF-5B02F121D6C9}"/>
    <cellStyle name="Comma 20 5 2 2" xfId="48477" xr:uid="{9290DD31-2A34-4164-917D-B3E3101991A2}"/>
    <cellStyle name="Comma 20 5 2 3" xfId="38992" xr:uid="{F847CA5C-BDC1-4EEF-9567-6BDE7FECDA02}"/>
    <cellStyle name="Comma 20 5 3" xfId="25322" xr:uid="{C638067F-E375-4051-B96E-74EE4F4569B5}"/>
    <cellStyle name="Comma 20 5 3 2" xfId="45299" xr:uid="{FBC8897E-705F-4F4A-B303-DB92E64BF4B5}"/>
    <cellStyle name="Comma 20 5 3 3" xfId="35728" xr:uid="{90BDD93A-0D8F-40C7-88D6-6C663FA17D80}"/>
    <cellStyle name="Comma 20 5 4" xfId="42232" xr:uid="{EAC77D2E-6F1B-451F-AD43-B705A1211BC7}"/>
    <cellStyle name="Comma 20 5 5" xfId="32606" xr:uid="{A81FC1A8-6F36-46D0-9CF0-9077DD705644}"/>
    <cellStyle name="Comma 20 6" xfId="23791" xr:uid="{EBC49723-476B-445C-9584-20054BE32B15}"/>
    <cellStyle name="Comma 20 6 2" xfId="30563" xr:uid="{56FDA9D2-6D32-45F1-B3C8-C82EB64F6FDC}"/>
    <cellStyle name="Comma 20 6 2 2" xfId="50032" xr:uid="{DF615864-59AF-4EFD-84AF-D9B7389771F9}"/>
    <cellStyle name="Comma 20 6 2 3" xfId="40547" xr:uid="{473AF921-59B3-40BC-BCEE-56FB9E44FE7E}"/>
    <cellStyle name="Comma 20 6 3" xfId="26876" xr:uid="{39FABECE-2CDE-485B-854E-424EDA94C6AB}"/>
    <cellStyle name="Comma 20 6 3 2" xfId="46853" xr:uid="{E36A5FAF-43C4-477D-8E41-DF1DE9524C90}"/>
    <cellStyle name="Comma 20 6 3 3" xfId="37282" xr:uid="{962D9218-8242-4FE9-B341-3BB32766BB9B}"/>
    <cellStyle name="Comma 20 6 4" xfId="43787" xr:uid="{590C3F98-076E-4E45-A3E6-F8A08269DA5A}"/>
    <cellStyle name="Comma 20 6 5" xfId="34216" xr:uid="{FC80CFFA-7EB3-4DD5-A63C-BED3F6DB884E}"/>
    <cellStyle name="Comma 20 7" xfId="27473" xr:uid="{844B8A01-ED7D-4BC6-8655-D7D91EFC3733}"/>
    <cellStyle name="Comma 20 7 2" xfId="46942" xr:uid="{3DE03906-D2B1-43B1-9CAA-82A6F2106596}"/>
    <cellStyle name="Comma 20 7 3" xfId="37457" xr:uid="{3253190E-E8CB-40DB-A1AF-D41A3B64E354}"/>
    <cellStyle name="Comma 20 8" xfId="19515" xr:uid="{4D5CC422-CB75-4D04-B050-798A360BC161}"/>
    <cellStyle name="Comma 20 8 2" xfId="40698" xr:uid="{D1B4830B-A45A-4475-975B-85008346ED3A}"/>
    <cellStyle name="Comma 20 9" xfId="31006" xr:uid="{9C28D3D6-3379-4380-ABE7-0672E9AB1987}"/>
    <cellStyle name="Comma 21" xfId="18148" xr:uid="{53F36A8A-1BC4-4722-8E24-67E26F5911F9}"/>
    <cellStyle name="Comma 21 2" xfId="19889" xr:uid="{9FDCCE25-BDB4-42D8-B90F-9F8DC010B80D}"/>
    <cellStyle name="Comma 21 2 10" xfId="31168" xr:uid="{1E40D46B-2F7E-4D26-B35E-B55C0BB8E590}"/>
    <cellStyle name="Comma 21 2 2" xfId="20335" xr:uid="{1258A442-4DB8-4224-B455-1F995DB67B2D}"/>
    <cellStyle name="Comma 21 2 2 2" xfId="20854" xr:uid="{75E35329-3F3D-432D-81FD-9068ABFAC5B3}"/>
    <cellStyle name="Comma 21 2 2 2 2" xfId="22424" xr:uid="{F6652EE6-83BC-4F4B-B688-3F9305B2FC95}"/>
    <cellStyle name="Comma 21 2 2 2 2 2" xfId="29900" xr:uid="{43B98ECB-3160-4975-8065-A7DB81AF12FB}"/>
    <cellStyle name="Comma 21 2 2 2 2 2 2" xfId="49369" xr:uid="{2113F9A9-3AA0-49FB-A8D4-988D29316B86}"/>
    <cellStyle name="Comma 21 2 2 2 2 2 3" xfId="39884" xr:uid="{C19B2622-9273-4EB9-9D73-B9FF237D5014}"/>
    <cellStyle name="Comma 21 2 2 2 2 3" xfId="26214" xr:uid="{5EB9553E-F182-4ACD-A28F-ECEEE3657432}"/>
    <cellStyle name="Comma 21 2 2 2 2 3 2" xfId="46191" xr:uid="{553A997C-1884-49CD-AEE4-F86216AC5BC7}"/>
    <cellStyle name="Comma 21 2 2 2 2 3 3" xfId="36620" xr:uid="{8F101799-B574-4E9B-A48E-D3371A946433}"/>
    <cellStyle name="Comma 21 2 2 2 2 4" xfId="43124" xr:uid="{4B16F736-7794-4C31-97E9-5C35E36AD6A3}"/>
    <cellStyle name="Comma 21 2 2 2 2 5" xfId="33498" xr:uid="{2F709F58-0D23-4BA3-88F4-5038233AE33D}"/>
    <cellStyle name="Comma 21 2 2 2 3" xfId="28366" xr:uid="{4C3FC048-77A9-4B35-A7E1-F867E6F8CFB8}"/>
    <cellStyle name="Comma 21 2 2 2 3 2" xfId="47835" xr:uid="{ACCB51CE-D828-4A8D-9A36-7FCC055C535D}"/>
    <cellStyle name="Comma 21 2 2 2 3 3" xfId="38350" xr:uid="{9F0350D0-E8B8-43E2-B26A-8D91CA52ED4D}"/>
    <cellStyle name="Comma 21 2 2 2 4" xfId="24680" xr:uid="{3D6D8C7B-A937-4231-9D63-DB18CD7B4E7E}"/>
    <cellStyle name="Comma 21 2 2 2 4 2" xfId="44657" xr:uid="{6E3D3351-EF8C-45C4-A137-42C7BA9F9AFD}"/>
    <cellStyle name="Comma 21 2 2 2 4 3" xfId="35086" xr:uid="{FDCCB95A-4AEB-42BC-A801-E0E18CE475B5}"/>
    <cellStyle name="Comma 21 2 2 2 5" xfId="41590" xr:uid="{C311B595-2EE5-4A35-8FFE-B712168CBEC6}"/>
    <cellStyle name="Comma 21 2 2 2 6" xfId="31962" xr:uid="{DBB24D75-4022-4218-81D7-C7D9C899403C}"/>
    <cellStyle name="Comma 21 2 2 3" xfId="21389" xr:uid="{492C1727-FC88-4D05-AE76-6FE91F829DA6}"/>
    <cellStyle name="Comma 21 2 2 3 2" xfId="22931" xr:uid="{BF74024C-6BE0-4C73-BAB2-22E6B20075C0}"/>
    <cellStyle name="Comma 21 2 2 3 2 2" xfId="30407" xr:uid="{112576F6-E1BA-4C8C-B38F-DA45C00B6562}"/>
    <cellStyle name="Comma 21 2 2 3 2 2 2" xfId="49876" xr:uid="{B8652228-2DDB-4F32-A553-31E47B83F37D}"/>
    <cellStyle name="Comma 21 2 2 3 2 2 3" xfId="40391" xr:uid="{90C7F2B8-DE80-4B4D-AE67-2C0A7CE4374E}"/>
    <cellStyle name="Comma 21 2 2 3 2 3" xfId="26721" xr:uid="{38B99A4A-356E-4367-856F-D47CDF8BEA9B}"/>
    <cellStyle name="Comma 21 2 2 3 2 3 2" xfId="46698" xr:uid="{EA5BA76B-1A9A-4BE3-8E57-AACAEC0B1FFD}"/>
    <cellStyle name="Comma 21 2 2 3 2 3 3" xfId="37127" xr:uid="{B5D6795B-1E68-44E3-8446-226DB7209B68}"/>
    <cellStyle name="Comma 21 2 2 3 2 4" xfId="43631" xr:uid="{C8EFDEBB-A3D6-48E7-8679-71F5BDF26368}"/>
    <cellStyle name="Comma 21 2 2 3 2 5" xfId="34005" xr:uid="{F04D6EC2-3702-4799-B793-EA4F86FA3B39}"/>
    <cellStyle name="Comma 21 2 2 3 3" xfId="28873" xr:uid="{D1CAE0BF-B02D-4275-AEEB-97AB54A16300}"/>
    <cellStyle name="Comma 21 2 2 3 3 2" xfId="48342" xr:uid="{184A491A-F195-46AB-A041-349DA16B6C84}"/>
    <cellStyle name="Comma 21 2 2 3 3 3" xfId="38857" xr:uid="{2BF26F77-8655-4676-B26B-BAB441447937}"/>
    <cellStyle name="Comma 21 2 2 3 4" xfId="25187" xr:uid="{E4B752A2-190A-4EF5-844A-7E1CAEC16255}"/>
    <cellStyle name="Comma 21 2 2 3 4 2" xfId="45164" xr:uid="{F27B36F9-FE19-4316-864D-8924F9F8FFFB}"/>
    <cellStyle name="Comma 21 2 2 3 4 3" xfId="35593" xr:uid="{C0147944-ABAF-40CA-A7D5-CB4C1FBFBA18}"/>
    <cellStyle name="Comma 21 2 2 3 5" xfId="42097" xr:uid="{6D70F116-6822-4A2F-BE32-3AC879ECFAC2}"/>
    <cellStyle name="Comma 21 2 2 3 6" xfId="32471" xr:uid="{643053C2-3A77-43B7-96B1-7C83B422AB51}"/>
    <cellStyle name="Comma 21 2 2 4" xfId="22021" xr:uid="{BFB02434-31BD-4435-93CA-77241F3CE276}"/>
    <cellStyle name="Comma 21 2 2 4 2" xfId="29497" xr:uid="{C0506E88-5A04-4DD8-AF21-5DA75B63E0D2}"/>
    <cellStyle name="Comma 21 2 2 4 2 2" xfId="48966" xr:uid="{D865FFC3-8FE5-4C30-BEBD-63B7F49E1234}"/>
    <cellStyle name="Comma 21 2 2 4 2 3" xfId="39481" xr:uid="{4BB0CC93-8640-4059-8E73-2FBD33C0B79A}"/>
    <cellStyle name="Comma 21 2 2 4 3" xfId="25811" xr:uid="{49684B39-2540-46A9-ADFC-E0CE5DF21319}"/>
    <cellStyle name="Comma 21 2 2 4 3 2" xfId="45788" xr:uid="{AB3CE92C-BB46-4E9D-9932-A0E9C3EE7A11}"/>
    <cellStyle name="Comma 21 2 2 4 3 3" xfId="36217" xr:uid="{02D5510F-4DFC-4774-8950-44DF1520FF06}"/>
    <cellStyle name="Comma 21 2 2 4 4" xfId="42721" xr:uid="{349AF8A3-FB08-4F13-A5DE-DC767501202C}"/>
    <cellStyle name="Comma 21 2 2 4 5" xfId="33095" xr:uid="{359D2984-BDEA-4577-B67D-83888F183DB6}"/>
    <cellStyle name="Comma 21 2 2 5" xfId="27963" xr:uid="{F4C8198B-4FE3-45E5-A1E7-B76C46EFF83C}"/>
    <cellStyle name="Comma 21 2 2 5 2" xfId="47432" xr:uid="{1BFAB4C0-EE4D-4D7E-9AD7-51F69B49F367}"/>
    <cellStyle name="Comma 21 2 2 5 3" xfId="37947" xr:uid="{44CA3354-402B-4140-BC52-8AD52D245F4E}"/>
    <cellStyle name="Comma 21 2 2 6" xfId="24278" xr:uid="{BD81F0F3-CCE7-4EF1-A702-4355B399CD92}"/>
    <cellStyle name="Comma 21 2 2 6 2" xfId="44255" xr:uid="{1542987F-CAAA-4964-9A7A-8356B198B930}"/>
    <cellStyle name="Comma 21 2 2 6 3" xfId="34684" xr:uid="{76EA753C-D7C2-44AA-9733-D8232D0A7F52}"/>
    <cellStyle name="Comma 21 2 2 7" xfId="41187" xr:uid="{13074BB2-BDB7-447B-96CA-3770213BD18C}"/>
    <cellStyle name="Comma 21 2 2 8" xfId="31548" xr:uid="{E4DE5671-B1EF-4D84-AE49-53124AC820A9}"/>
    <cellStyle name="Comma 21 2 3" xfId="20203" xr:uid="{B48343CC-5B49-466B-B9F7-0644F749E1B9}"/>
    <cellStyle name="Comma 21 2 3 2" xfId="21256" xr:uid="{3217D8B6-7875-4A1B-BAE0-DCE10471315D}"/>
    <cellStyle name="Comma 21 2 3 2 2" xfId="22798" xr:uid="{F3DA2EA6-E256-4180-8EBA-B4BD461BB0B1}"/>
    <cellStyle name="Comma 21 2 3 2 2 2" xfId="30274" xr:uid="{E321B98C-3997-4FFD-9241-A4AF82DF213C}"/>
    <cellStyle name="Comma 21 2 3 2 2 2 2" xfId="49743" xr:uid="{892E77C9-E3B7-4264-BABD-4A44B7036058}"/>
    <cellStyle name="Comma 21 2 3 2 2 2 3" xfId="40258" xr:uid="{F0ACADBC-B150-4517-B8BC-E21FC24AA91B}"/>
    <cellStyle name="Comma 21 2 3 2 2 3" xfId="26588" xr:uid="{4EAD5C8E-EB3C-4B01-A17A-E58B50BEBB55}"/>
    <cellStyle name="Comma 21 2 3 2 2 3 2" xfId="46565" xr:uid="{106D5A3F-BF53-4790-B263-023E1FEC2A3A}"/>
    <cellStyle name="Comma 21 2 3 2 2 3 3" xfId="36994" xr:uid="{2ED0904C-9360-4AC9-AD0D-ACB933291082}"/>
    <cellStyle name="Comma 21 2 3 2 2 4" xfId="43498" xr:uid="{6FB0EAF6-B7D2-4EB3-9140-F9F7BA411909}"/>
    <cellStyle name="Comma 21 2 3 2 2 5" xfId="33872" xr:uid="{E6768CE8-6687-4BC5-8BD9-BE6298D27084}"/>
    <cellStyle name="Comma 21 2 3 2 3" xfId="28740" xr:uid="{6E2329EA-F754-438D-AB9E-1D032021C98B}"/>
    <cellStyle name="Comma 21 2 3 2 3 2" xfId="48209" xr:uid="{C6A68BD3-5712-4E45-9B01-1F16FB476100}"/>
    <cellStyle name="Comma 21 2 3 2 3 3" xfId="38724" xr:uid="{D3CD7801-9B31-461A-BD0D-4D7CC27ED938}"/>
    <cellStyle name="Comma 21 2 3 2 4" xfId="25054" xr:uid="{8EA47F44-9CAD-4928-AA45-FFBC709C4041}"/>
    <cellStyle name="Comma 21 2 3 2 4 2" xfId="45031" xr:uid="{180E4BCD-E2A6-4B75-98EB-9CF28EA784D2}"/>
    <cellStyle name="Comma 21 2 3 2 4 3" xfId="35460" xr:uid="{8398A656-D8D6-4554-A4F2-EE3E499F0DA3}"/>
    <cellStyle name="Comma 21 2 3 2 5" xfId="41964" xr:uid="{16853900-1F36-40A1-8A2F-3A30DF468BCF}"/>
    <cellStyle name="Comma 21 2 3 2 6" xfId="32338" xr:uid="{05CDAAA1-122B-4999-93A4-F48D338D76E1}"/>
    <cellStyle name="Comma 21 2 3 3" xfId="21888" xr:uid="{D8ACF60C-5C0B-44D5-A39D-E78DCFEBA1CB}"/>
    <cellStyle name="Comma 21 2 3 3 2" xfId="29364" xr:uid="{239D00C4-C0F5-4FE4-BD6D-98D6AFEA8029}"/>
    <cellStyle name="Comma 21 2 3 3 2 2" xfId="48833" xr:uid="{DD5B98CA-AFEF-44B2-9F57-EC903CEB145B}"/>
    <cellStyle name="Comma 21 2 3 3 2 3" xfId="39348" xr:uid="{04A918CD-ED7C-4083-ADA6-00986CA4E7A9}"/>
    <cellStyle name="Comma 21 2 3 3 3" xfId="25678" xr:uid="{3D8E5BCD-2735-489F-9225-B894D51CC015}"/>
    <cellStyle name="Comma 21 2 3 3 3 2" xfId="45655" xr:uid="{9E836969-323D-484D-B729-D0E9A6FF3F51}"/>
    <cellStyle name="Comma 21 2 3 3 3 3" xfId="36084" xr:uid="{F02B1268-13F2-4356-8203-93E115185F40}"/>
    <cellStyle name="Comma 21 2 3 3 4" xfId="42588" xr:uid="{2681D220-08FB-4416-B754-DBDAC6A2BA05}"/>
    <cellStyle name="Comma 21 2 3 3 5" xfId="32962" xr:uid="{EC31F333-169E-4257-A90C-6427E5C6F8DD}"/>
    <cellStyle name="Comma 21 2 3 4" xfId="27830" xr:uid="{09297536-CF09-44D2-8D8B-1737AC4D4E82}"/>
    <cellStyle name="Comma 21 2 3 4 2" xfId="47299" xr:uid="{C24F8897-1D0A-4B0B-88A9-F5512C6F46EF}"/>
    <cellStyle name="Comma 21 2 3 4 3" xfId="37814" xr:uid="{C4C294E9-291D-482D-B4C3-43CFD5E93B10}"/>
    <cellStyle name="Comma 21 2 3 5" xfId="24145" xr:uid="{A1284B0F-79D8-44A9-BB59-B3D3B5388829}"/>
    <cellStyle name="Comma 21 2 3 5 2" xfId="44122" xr:uid="{D921B35E-0283-4D33-87B7-8560F4E03076}"/>
    <cellStyle name="Comma 21 2 3 5 3" xfId="34551" xr:uid="{4CDC311A-D779-4B01-AF72-CED5F26849E9}"/>
    <cellStyle name="Comma 21 2 3 6" xfId="41054" xr:uid="{819A1A79-4232-4EC9-8632-C096C9C5D2A2}"/>
    <cellStyle name="Comma 21 2 3 7" xfId="31415" xr:uid="{3DFD2A2F-4854-4E17-A77C-DC0167FADD0D}"/>
    <cellStyle name="Comma 21 2 4" xfId="20718" xr:uid="{95BA7553-D0DB-42D6-A2E6-B406B9222A5D}"/>
    <cellStyle name="Comma 21 2 4 2" xfId="22291" xr:uid="{C5C9609D-E2E3-496C-AE18-2F41B962AF94}"/>
    <cellStyle name="Comma 21 2 4 2 2" xfId="29767" xr:uid="{4BD8411D-BD04-430A-B11E-466F1FF818FC}"/>
    <cellStyle name="Comma 21 2 4 2 2 2" xfId="49236" xr:uid="{482427DA-4931-4758-9855-C3D54652023E}"/>
    <cellStyle name="Comma 21 2 4 2 2 3" xfId="39751" xr:uid="{6573C9CF-E9F4-41DF-ADDF-A3B6F6368094}"/>
    <cellStyle name="Comma 21 2 4 2 3" xfId="26081" xr:uid="{218EB0A6-7301-4C9F-B272-B0E57E396314}"/>
    <cellStyle name="Comma 21 2 4 2 3 2" xfId="46058" xr:uid="{B9B81130-DC66-421E-B4AE-B69825726066}"/>
    <cellStyle name="Comma 21 2 4 2 3 3" xfId="36487" xr:uid="{5FCF6E0F-0D61-45B7-8399-1B992D90E95A}"/>
    <cellStyle name="Comma 21 2 4 2 4" xfId="42991" xr:uid="{C1D57F31-DBFB-4580-A30C-0091F2F6A6FD}"/>
    <cellStyle name="Comma 21 2 4 2 5" xfId="33365" xr:uid="{FBA44EE6-B076-4CD6-9378-73C293AE0849}"/>
    <cellStyle name="Comma 21 2 4 3" xfId="28233" xr:uid="{ABF1C7AD-CA6F-45FB-9B2B-957F4341D506}"/>
    <cellStyle name="Comma 21 2 4 3 2" xfId="47702" xr:uid="{F6B1FC17-42F1-41AB-B34F-C2907E2F5CBA}"/>
    <cellStyle name="Comma 21 2 4 3 3" xfId="38217" xr:uid="{DF064084-BEA9-433D-89B1-BF0BF18FAF8A}"/>
    <cellStyle name="Comma 21 2 4 4" xfId="24547" xr:uid="{0E8EAFBA-8CFC-4BE3-BD6F-C1D21A4F5144}"/>
    <cellStyle name="Comma 21 2 4 4 2" xfId="44524" xr:uid="{E094A00D-68DF-4679-9D74-70505253CF95}"/>
    <cellStyle name="Comma 21 2 4 4 3" xfId="34953" xr:uid="{1D8CC69A-54A3-4C58-94EE-BA19C43E2683}"/>
    <cellStyle name="Comma 21 2 4 5" xfId="41457" xr:uid="{FA9BEC15-B2B8-4F40-AE72-A3B82B70CD74}"/>
    <cellStyle name="Comma 21 2 4 6" xfId="31829" xr:uid="{1A537B14-2F6E-43BD-88B8-24B7156258D4}"/>
    <cellStyle name="Comma 21 2 5" xfId="21020" xr:uid="{B74958BD-26AD-464B-8ED4-FBE57D5F7284}"/>
    <cellStyle name="Comma 21 2 5 2" xfId="22562" xr:uid="{054EBC56-B60B-4129-B04C-48AED4C1D60A}"/>
    <cellStyle name="Comma 21 2 5 2 2" xfId="30038" xr:uid="{79A68082-7EC4-4FDE-BB64-8B7BD134873E}"/>
    <cellStyle name="Comma 21 2 5 2 2 2" xfId="49507" xr:uid="{0BFFFFF5-5FA6-45A4-AB64-772233BC48C9}"/>
    <cellStyle name="Comma 21 2 5 2 2 3" xfId="40022" xr:uid="{92999A77-5C48-41E5-A2EE-0CBFE44B2A6B}"/>
    <cellStyle name="Comma 21 2 5 2 3" xfId="26352" xr:uid="{DC8D9967-1C12-4C70-B0DB-710728017617}"/>
    <cellStyle name="Comma 21 2 5 2 3 2" xfId="46329" xr:uid="{DACB84C8-D259-4758-B809-50D5E6B2C3AB}"/>
    <cellStyle name="Comma 21 2 5 2 3 3" xfId="36758" xr:uid="{FBE3BA6A-3964-45C1-B95C-D0F27820F9A8}"/>
    <cellStyle name="Comma 21 2 5 2 4" xfId="43262" xr:uid="{C586CDCA-7999-4229-AF7F-63B2F5A4D24D}"/>
    <cellStyle name="Comma 21 2 5 2 5" xfId="33636" xr:uid="{3E336378-412B-460D-8780-AA61E1AC34D7}"/>
    <cellStyle name="Comma 21 2 5 3" xfId="28504" xr:uid="{5DBDC69E-7A29-466B-9BE5-CE87223018F3}"/>
    <cellStyle name="Comma 21 2 5 3 2" xfId="47973" xr:uid="{3C07B16A-FA3C-4920-814C-21E478771EE1}"/>
    <cellStyle name="Comma 21 2 5 3 3" xfId="38488" xr:uid="{42E07686-95BF-4749-BBD2-BDA9F0E1D8A1}"/>
    <cellStyle name="Comma 21 2 5 4" xfId="24818" xr:uid="{D8279DF2-0350-4A44-B73A-586A07F9B36B}"/>
    <cellStyle name="Comma 21 2 5 4 2" xfId="44795" xr:uid="{406CA8C9-51C6-4BB4-9875-03BD31E8564D}"/>
    <cellStyle name="Comma 21 2 5 4 3" xfId="35224" xr:uid="{8A6EFA7C-E75A-4F52-95E3-CD3A42213EF9}"/>
    <cellStyle name="Comma 21 2 5 5" xfId="41728" xr:uid="{F9A64833-32D5-40C1-B13B-4E02B4AA43C1}"/>
    <cellStyle name="Comma 21 2 5 6" xfId="32102" xr:uid="{8CD6C41B-B91B-4174-AE4B-703D344C6496}"/>
    <cellStyle name="Comma 21 2 6" xfId="21652" xr:uid="{66C4DB4A-7C84-493E-BAB6-4828D8114DD5}"/>
    <cellStyle name="Comma 21 2 6 2" xfId="29128" xr:uid="{BC27FEF7-8970-4A8C-9BDC-425EFCF95ECF}"/>
    <cellStyle name="Comma 21 2 6 2 2" xfId="48597" xr:uid="{E15CCF94-3B67-402D-AA82-8CDB8CC27667}"/>
    <cellStyle name="Comma 21 2 6 2 3" xfId="39112" xr:uid="{396B7218-331E-4E94-BC51-0C35F611F02C}"/>
    <cellStyle name="Comma 21 2 6 3" xfId="25442" xr:uid="{CBF58177-842F-4E16-BBCE-FD644DB3CDD5}"/>
    <cellStyle name="Comma 21 2 6 3 2" xfId="45419" xr:uid="{BBDD155C-A7BF-4A55-B88E-D2109E685F27}"/>
    <cellStyle name="Comma 21 2 6 3 3" xfId="35848" xr:uid="{533CD00B-1C99-40CD-93C7-4B2CF38DE741}"/>
    <cellStyle name="Comma 21 2 6 4" xfId="42352" xr:uid="{1D29B008-3CE4-4F63-A3B4-385B2709A9B4}"/>
    <cellStyle name="Comma 21 2 6 5" xfId="32726" xr:uid="{09CCEA5C-F85C-41FC-AA3E-26B88707CE68}"/>
    <cellStyle name="Comma 21 2 7" xfId="27594" xr:uid="{92D6214E-C763-47A1-ADBC-680827456730}"/>
    <cellStyle name="Comma 21 2 7 2" xfId="47063" xr:uid="{EF74E4CE-66B6-4BA4-9D36-65238059AD4E}"/>
    <cellStyle name="Comma 21 2 7 3" xfId="37578" xr:uid="{1759764B-34CA-4A0A-A090-496F1F71BB74}"/>
    <cellStyle name="Comma 21 2 8" xfId="23908" xr:uid="{D6DB9122-E73A-409C-8128-F07C2F25C0B2}"/>
    <cellStyle name="Comma 21 2 8 2" xfId="43885" xr:uid="{2A58C110-B636-46A6-86D0-F0B0677DCD70}"/>
    <cellStyle name="Comma 21 2 8 3" xfId="34314" xr:uid="{CF0348B3-3A56-426C-AEFC-1B09E49C846F}"/>
    <cellStyle name="Comma 21 2 9" xfId="40818" xr:uid="{BC5C998D-3A28-44DF-A09E-D61FF6B0899C}"/>
    <cellStyle name="Comma 21 3" xfId="20084" xr:uid="{87379119-609C-4352-A35D-CD2C075E47F0}"/>
    <cellStyle name="Comma 21 3 2" xfId="21139" xr:uid="{6E273D4B-43F1-485E-9767-2CD6F8BF574C}"/>
    <cellStyle name="Comma 21 3 2 2" xfId="22681" xr:uid="{777C3253-B088-4BC8-B9B3-1FD22CCB183F}"/>
    <cellStyle name="Comma 21 3 2 2 2" xfId="30157" xr:uid="{6E0C7060-9707-44AE-80F1-046F7F04A688}"/>
    <cellStyle name="Comma 21 3 2 2 2 2" xfId="49626" xr:uid="{9CBFDC25-00A0-4EDD-9B92-AF4087E7A50B}"/>
    <cellStyle name="Comma 21 3 2 2 2 3" xfId="40141" xr:uid="{B5615025-CA0C-42FF-88B4-46B9869315B2}"/>
    <cellStyle name="Comma 21 3 2 2 3" xfId="26471" xr:uid="{C3C935A5-3B02-41C2-B9C4-A88D09AAF5F7}"/>
    <cellStyle name="Comma 21 3 2 2 3 2" xfId="46448" xr:uid="{64763FBF-9A41-4180-BA0A-77D3656D7637}"/>
    <cellStyle name="Comma 21 3 2 2 3 3" xfId="36877" xr:uid="{185743E2-D440-4C5C-8629-11FF2F68FDE0}"/>
    <cellStyle name="Comma 21 3 2 2 4" xfId="43381" xr:uid="{25843539-9A7A-46FD-B196-82D21C1ADF0B}"/>
    <cellStyle name="Comma 21 3 2 2 5" xfId="33755" xr:uid="{BC783957-C59C-48B4-BFE4-B26CE448E8D8}"/>
    <cellStyle name="Comma 21 3 2 3" xfId="28623" xr:uid="{CCAB691E-E3CB-4524-80BD-9CF994DEBBDF}"/>
    <cellStyle name="Comma 21 3 2 3 2" xfId="48092" xr:uid="{B5FE857F-6141-4669-9934-13C86F80B48B}"/>
    <cellStyle name="Comma 21 3 2 3 3" xfId="38607" xr:uid="{ADD8CF09-65B7-4473-B1E3-CC56AE146992}"/>
    <cellStyle name="Comma 21 3 2 4" xfId="24937" xr:uid="{7B771953-A5A5-4043-A6E9-09442EE4C4CC}"/>
    <cellStyle name="Comma 21 3 2 4 2" xfId="44914" xr:uid="{8A5E450D-484A-4143-A68D-77C4074EBBB2}"/>
    <cellStyle name="Comma 21 3 2 4 3" xfId="35343" xr:uid="{40273178-6768-44F7-99AB-18B55355FFBF}"/>
    <cellStyle name="Comma 21 3 2 5" xfId="41847" xr:uid="{F32C0685-395A-4E49-A850-EF8F41A16EBE}"/>
    <cellStyle name="Comma 21 3 2 6" xfId="32221" xr:uid="{3C824024-E9C9-467E-ACD9-F27CD926916D}"/>
    <cellStyle name="Comma 21 3 3" xfId="21771" xr:uid="{F75720E9-73FD-441D-9165-A946198FDC7D}"/>
    <cellStyle name="Comma 21 3 3 2" xfId="29247" xr:uid="{05F13CA9-ADE0-4FC2-B1EC-25B4B29BC973}"/>
    <cellStyle name="Comma 21 3 3 2 2" xfId="48716" xr:uid="{3F51907E-5E25-4552-9355-8D20D15CEFAC}"/>
    <cellStyle name="Comma 21 3 3 2 3" xfId="39231" xr:uid="{56B31BA2-24D8-4D04-956F-043DC2C3CD7D}"/>
    <cellStyle name="Comma 21 3 3 3" xfId="25561" xr:uid="{ABB0509A-8997-46D1-999A-C118FC6627D3}"/>
    <cellStyle name="Comma 21 3 3 3 2" xfId="45538" xr:uid="{89B237FA-CB49-4243-A471-CDCA37115B46}"/>
    <cellStyle name="Comma 21 3 3 3 3" xfId="35967" xr:uid="{EFFB6634-627B-4EC6-82F4-B18AC66EAB9C}"/>
    <cellStyle name="Comma 21 3 3 4" xfId="42471" xr:uid="{9D739F85-B32E-4D81-A8E4-B97C6D20BE32}"/>
    <cellStyle name="Comma 21 3 3 5" xfId="32845" xr:uid="{56DDAF9E-31AA-41A7-927D-071DE901C709}"/>
    <cellStyle name="Comma 21 3 4" xfId="27713" xr:uid="{574F355D-2E4F-43F6-A17F-8B148A86690C}"/>
    <cellStyle name="Comma 21 3 4 2" xfId="47182" xr:uid="{C725C5BA-0A22-4D2A-BFB8-1C1AF5658CF1}"/>
    <cellStyle name="Comma 21 3 4 3" xfId="37697" xr:uid="{3F8F791D-E857-4C70-8FFC-F66120AA61F8}"/>
    <cellStyle name="Comma 21 3 5" xfId="24028" xr:uid="{ED40A9DC-8D4C-4433-A749-353BFEFB21F5}"/>
    <cellStyle name="Comma 21 3 5 2" xfId="44005" xr:uid="{CFE1F7FF-079B-4519-8B44-8C4B97B9C9FF}"/>
    <cellStyle name="Comma 21 3 5 3" xfId="34434" xr:uid="{3E7A5ED1-3F70-4FF5-8DC3-C118A96F37DF}"/>
    <cellStyle name="Comma 21 3 6" xfId="40937" xr:uid="{1A01C430-14A7-430E-8A9B-7A6F8BC9601A}"/>
    <cellStyle name="Comma 21 3 7" xfId="31298" xr:uid="{31ED3663-D0F4-4622-9F74-797837FC77DB}"/>
    <cellStyle name="Comma 21 4" xfId="20558" xr:uid="{E796439B-9B6E-4B48-AA89-23FA58DA1A55}"/>
    <cellStyle name="Comma 21 4 2" xfId="22160" xr:uid="{E14D7A8D-2D1F-4454-B85A-B92E7A5FDF64}"/>
    <cellStyle name="Comma 21 4 2 2" xfId="29636" xr:uid="{49CE132D-584E-41E9-B8E5-0C60B01DC39C}"/>
    <cellStyle name="Comma 21 4 2 2 2" xfId="49105" xr:uid="{80FA803C-DFA9-4F5D-A277-11BD62F6ADE4}"/>
    <cellStyle name="Comma 21 4 2 2 3" xfId="39620" xr:uid="{353BBDC8-8C07-4BA2-9AE9-3241BC125701}"/>
    <cellStyle name="Comma 21 4 2 3" xfId="25950" xr:uid="{ABCB24B8-F1BC-4B5D-A63E-B4E60C887875}"/>
    <cellStyle name="Comma 21 4 2 3 2" xfId="45927" xr:uid="{8B6B781D-60A8-40DA-9297-19DCD970024A}"/>
    <cellStyle name="Comma 21 4 2 3 3" xfId="36356" xr:uid="{9D4F8A1D-4C62-438C-BA42-4339B2BD84A6}"/>
    <cellStyle name="Comma 21 4 2 4" xfId="42860" xr:uid="{8E321DA4-E5B6-4EB0-AFA7-1356C3AEB419}"/>
    <cellStyle name="Comma 21 4 2 5" xfId="33234" xr:uid="{8153ECA8-FD5C-4AC4-8790-C18B5E6DA14C}"/>
    <cellStyle name="Comma 21 4 3" xfId="28102" xr:uid="{9E32D8AA-29CB-4A75-9ADA-0166D573649A}"/>
    <cellStyle name="Comma 21 4 3 2" xfId="47571" xr:uid="{B55CB162-2290-4274-98CA-92D2E3EF9D79}"/>
    <cellStyle name="Comma 21 4 3 3" xfId="38086" xr:uid="{C5E9F880-984B-4FB8-B283-168706C32B85}"/>
    <cellStyle name="Comma 21 4 4" xfId="24416" xr:uid="{C9E77701-7975-4890-A1F9-E4EA5964AFEC}"/>
    <cellStyle name="Comma 21 4 4 2" xfId="44393" xr:uid="{1E294E48-416B-4709-9D50-99A48A4A5AA8}"/>
    <cellStyle name="Comma 21 4 4 3" xfId="34822" xr:uid="{19765DEE-90CF-4376-86C2-66DEC76938E1}"/>
    <cellStyle name="Comma 21 4 5" xfId="41326" xr:uid="{0CF54298-35A9-47E0-8B52-22C6EECF06F3}"/>
    <cellStyle name="Comma 21 4 6" xfId="31689" xr:uid="{7F2D715C-2FE3-4071-A9B5-24D952E3FE2E}"/>
    <cellStyle name="Comma 21 5" xfId="21533" xr:uid="{82E193F5-3B08-44DD-A8A3-C59502043A33}"/>
    <cellStyle name="Comma 21 5 2" xfId="29009" xr:uid="{9FC762CE-5342-4C05-AC0C-142AE06FC954}"/>
    <cellStyle name="Comma 21 5 2 2" xfId="48478" xr:uid="{E8171386-A5E0-47E4-8FAF-9F29CC7AD393}"/>
    <cellStyle name="Comma 21 5 2 3" xfId="38993" xr:uid="{E5A33136-8E8C-46E4-AA59-AF00F7E9BFDA}"/>
    <cellStyle name="Comma 21 5 3" xfId="25323" xr:uid="{96E160CC-08BC-49F0-B9CE-04E699A4F420}"/>
    <cellStyle name="Comma 21 5 3 2" xfId="45300" xr:uid="{42FF59F3-D58B-4DCC-9CAA-4B23330E8903}"/>
    <cellStyle name="Comma 21 5 3 3" xfId="35729" xr:uid="{EA0A1B43-7ABD-4D47-8B80-CF08EAC8ED3D}"/>
    <cellStyle name="Comma 21 5 4" xfId="42233" xr:uid="{277471AD-3FE7-43A7-8B72-1DF91497425A}"/>
    <cellStyle name="Comma 21 5 5" xfId="32607" xr:uid="{DE9A42EF-9B73-44BC-A538-5ED225CE0205}"/>
    <cellStyle name="Comma 21 6" xfId="27474" xr:uid="{31959724-4D7E-4776-AE9C-D9DCDEB3DB79}"/>
    <cellStyle name="Comma 21 6 2" xfId="46943" xr:uid="{34975D83-3AF8-4895-BA24-69236D5A7064}"/>
    <cellStyle name="Comma 21 6 3" xfId="37458" xr:uid="{4D83B9B5-3DA7-46BB-9CF8-1AF826ED0B4E}"/>
    <cellStyle name="Comma 21 7" xfId="19516" xr:uid="{FBF55F7B-690C-4193-8DDB-EAB39C3F3DC4}"/>
    <cellStyle name="Comma 21 7 2" xfId="40699" xr:uid="{77EB80FC-6A36-44CB-8E94-119204D610C2}"/>
    <cellStyle name="Comma 21 8" xfId="31007" xr:uid="{F86D960E-AC15-48F7-B47E-DFD7C3C4781E}"/>
    <cellStyle name="Comma 22" xfId="18149" xr:uid="{81FB074C-4806-4C2A-8109-9D72413A77FB}"/>
    <cellStyle name="Comma 22 2" xfId="19890" xr:uid="{55E3657E-7C5C-45F8-BCD4-3DD9C0BCCDD2}"/>
    <cellStyle name="Comma 22 2 10" xfId="31169" xr:uid="{7EF6F260-9E90-4BFC-96DD-1852743D1209}"/>
    <cellStyle name="Comma 22 2 2" xfId="20336" xr:uid="{5069C0F4-FC86-4D08-8541-C459CE38C6A9}"/>
    <cellStyle name="Comma 22 2 2 2" xfId="20855" xr:uid="{B7244949-92E2-401D-98C6-B2D18B94E635}"/>
    <cellStyle name="Comma 22 2 2 2 2" xfId="22425" xr:uid="{DF51A023-6CFD-4E33-9074-A405602DB6AD}"/>
    <cellStyle name="Comma 22 2 2 2 2 2" xfId="29901" xr:uid="{2A938C20-F0CA-4C4E-9BA9-98A2F7D9A692}"/>
    <cellStyle name="Comma 22 2 2 2 2 2 2" xfId="49370" xr:uid="{0F49D54B-5A7F-417D-AA6A-0940E294A3A2}"/>
    <cellStyle name="Comma 22 2 2 2 2 2 3" xfId="39885" xr:uid="{7F43428B-5C48-4D49-A763-4C2C115868BC}"/>
    <cellStyle name="Comma 22 2 2 2 2 3" xfId="26215" xr:uid="{4277F0EF-D624-4A49-B744-E343E480FAC1}"/>
    <cellStyle name="Comma 22 2 2 2 2 3 2" xfId="46192" xr:uid="{83FEA9F7-912C-4A1D-A0A5-6986BB439FCD}"/>
    <cellStyle name="Comma 22 2 2 2 2 3 3" xfId="36621" xr:uid="{CAF43D84-2AC9-4161-9B0A-D8C513CD7C0B}"/>
    <cellStyle name="Comma 22 2 2 2 2 4" xfId="43125" xr:uid="{6C2B6E32-3311-44B8-91A2-117CFA09A1FE}"/>
    <cellStyle name="Comma 22 2 2 2 2 5" xfId="33499" xr:uid="{E0C23ACE-8EA6-445D-92B6-90A8A380C08A}"/>
    <cellStyle name="Comma 22 2 2 2 3" xfId="28367" xr:uid="{81A29494-ECD1-486C-8AC4-5EE4E6E33694}"/>
    <cellStyle name="Comma 22 2 2 2 3 2" xfId="47836" xr:uid="{67D87EEB-AD88-4E26-9BFB-99F34D9FE125}"/>
    <cellStyle name="Comma 22 2 2 2 3 3" xfId="38351" xr:uid="{2488472A-9285-455B-A6A4-59B7F1F44D23}"/>
    <cellStyle name="Comma 22 2 2 2 4" xfId="24681" xr:uid="{BAB32E4A-51AB-438A-9D21-4D39D0DC68DC}"/>
    <cellStyle name="Comma 22 2 2 2 4 2" xfId="44658" xr:uid="{E605057E-F167-432E-81BD-CE3A91D88E02}"/>
    <cellStyle name="Comma 22 2 2 2 4 3" xfId="35087" xr:uid="{B2069C2A-5781-4E51-B465-CABA5E11E285}"/>
    <cellStyle name="Comma 22 2 2 2 5" xfId="41591" xr:uid="{18636FE6-22CE-438B-8924-0A1DA406B265}"/>
    <cellStyle name="Comma 22 2 2 2 6" xfId="31963" xr:uid="{9981DD32-C3B1-4ED7-8891-42928464EB8F}"/>
    <cellStyle name="Comma 22 2 2 3" xfId="21390" xr:uid="{52010F1E-A19B-41F5-BD6E-D81BFBEDBC20}"/>
    <cellStyle name="Comma 22 2 2 3 2" xfId="22932" xr:uid="{6B05A2CD-A110-44BB-AB13-D6EBBB1A2CE3}"/>
    <cellStyle name="Comma 22 2 2 3 2 2" xfId="30408" xr:uid="{93C72B67-8D98-41EA-8C6A-EFB491FC75A4}"/>
    <cellStyle name="Comma 22 2 2 3 2 2 2" xfId="49877" xr:uid="{6E539532-3314-4A77-B1A7-8BA4154CAF07}"/>
    <cellStyle name="Comma 22 2 2 3 2 2 3" xfId="40392" xr:uid="{5E2C7C37-198B-4456-BB72-2AB0BE77A925}"/>
    <cellStyle name="Comma 22 2 2 3 2 3" xfId="26722" xr:uid="{FCCE41F3-DAB4-42F1-AAEB-9C8D7C3FA4DA}"/>
    <cellStyle name="Comma 22 2 2 3 2 3 2" xfId="46699" xr:uid="{B3268DBB-C1EF-4D7E-949E-094ECC3BB982}"/>
    <cellStyle name="Comma 22 2 2 3 2 3 3" xfId="37128" xr:uid="{28E88689-4FDC-4679-9EC6-5F32936B5DC0}"/>
    <cellStyle name="Comma 22 2 2 3 2 4" xfId="43632" xr:uid="{65E99CAC-7690-475C-810F-E7A07C7206E2}"/>
    <cellStyle name="Comma 22 2 2 3 2 5" xfId="34006" xr:uid="{D3CAEC23-DCF7-4099-9767-72A2039C82AD}"/>
    <cellStyle name="Comma 22 2 2 3 3" xfId="28874" xr:uid="{CAC5DF7C-410C-4247-9F10-42F23CD0F724}"/>
    <cellStyle name="Comma 22 2 2 3 3 2" xfId="48343" xr:uid="{C5C75C2F-9F01-44D3-A17D-6831AEF56231}"/>
    <cellStyle name="Comma 22 2 2 3 3 3" xfId="38858" xr:uid="{09B7DB91-13E2-49E1-8E10-5F8E4B652421}"/>
    <cellStyle name="Comma 22 2 2 3 4" xfId="25188" xr:uid="{FD011C72-ECCF-43FC-9988-4482D984995B}"/>
    <cellStyle name="Comma 22 2 2 3 4 2" xfId="45165" xr:uid="{4414FD43-0FCA-4273-A56D-F3EBD77E7714}"/>
    <cellStyle name="Comma 22 2 2 3 4 3" xfId="35594" xr:uid="{F6A2586E-EF6F-4F93-A076-EEEB641BE7A4}"/>
    <cellStyle name="Comma 22 2 2 3 5" xfId="42098" xr:uid="{C2C9781B-E3C7-4392-A95F-C684C64F17D5}"/>
    <cellStyle name="Comma 22 2 2 3 6" xfId="32472" xr:uid="{ED2D5804-8BBA-4107-A2BB-446F6BED491A}"/>
    <cellStyle name="Comma 22 2 2 4" xfId="22022" xr:uid="{F2A3DB6F-29AB-4697-A00E-CEFBBFB48236}"/>
    <cellStyle name="Comma 22 2 2 4 2" xfId="29498" xr:uid="{4F4500BB-4EDC-438F-9199-36F60D307E15}"/>
    <cellStyle name="Comma 22 2 2 4 2 2" xfId="48967" xr:uid="{1D899312-1FCB-4095-B5B9-34B5A8E57CC8}"/>
    <cellStyle name="Comma 22 2 2 4 2 3" xfId="39482" xr:uid="{1296ACF5-65CE-4010-A86A-0DDE4C41A678}"/>
    <cellStyle name="Comma 22 2 2 4 3" xfId="25812" xr:uid="{55F55A36-1634-4598-A663-657A83296712}"/>
    <cellStyle name="Comma 22 2 2 4 3 2" xfId="45789" xr:uid="{B38FE9DA-EEB1-49FE-A5E9-226EC77C4560}"/>
    <cellStyle name="Comma 22 2 2 4 3 3" xfId="36218" xr:uid="{1DCD0EBE-EEF2-4062-9A01-78FBB21010E0}"/>
    <cellStyle name="Comma 22 2 2 4 4" xfId="42722" xr:uid="{3CE13E02-E016-4F77-97F9-3469D8A611A3}"/>
    <cellStyle name="Comma 22 2 2 4 5" xfId="33096" xr:uid="{0488E056-DA02-4819-9AE4-F50D47B77E7B}"/>
    <cellStyle name="Comma 22 2 2 5" xfId="27964" xr:uid="{C8849854-9A51-4C15-8E1E-1F04B4058191}"/>
    <cellStyle name="Comma 22 2 2 5 2" xfId="47433" xr:uid="{01D9DE3E-F951-4134-B48C-CC9568522D43}"/>
    <cellStyle name="Comma 22 2 2 5 3" xfId="37948" xr:uid="{5E86F557-F689-4003-BF4D-6A28392DFB24}"/>
    <cellStyle name="Comma 22 2 2 6" xfId="24279" xr:uid="{A69ED8FE-66F3-4BC9-B759-B20502DD57EE}"/>
    <cellStyle name="Comma 22 2 2 6 2" xfId="44256" xr:uid="{D697A38D-37DE-4F1A-BE03-C56C44F97A0A}"/>
    <cellStyle name="Comma 22 2 2 6 3" xfId="34685" xr:uid="{9137D229-84CB-4B41-8617-BDEAB3E1A230}"/>
    <cellStyle name="Comma 22 2 2 7" xfId="41188" xr:uid="{13E1E0A4-B670-4FAD-834B-11875620AA99}"/>
    <cellStyle name="Comma 22 2 2 8" xfId="31549" xr:uid="{3E4DC236-4996-4131-B135-43ADA4F55037}"/>
    <cellStyle name="Comma 22 2 3" xfId="20204" xr:uid="{CCBBFD60-A2DB-456A-B9F4-A7ABA1398BA4}"/>
    <cellStyle name="Comma 22 2 3 2" xfId="21257" xr:uid="{0E832847-A40B-4455-A486-0F15B354439F}"/>
    <cellStyle name="Comma 22 2 3 2 2" xfId="22799" xr:uid="{A3DE9793-F3AB-48FE-8DDC-9BD55E95BDE8}"/>
    <cellStyle name="Comma 22 2 3 2 2 2" xfId="30275" xr:uid="{816D3FE3-4792-4149-8D81-30AAB38652CC}"/>
    <cellStyle name="Comma 22 2 3 2 2 2 2" xfId="49744" xr:uid="{929213FF-44DB-4160-8384-09DE0CA71D4B}"/>
    <cellStyle name="Comma 22 2 3 2 2 2 3" xfId="40259" xr:uid="{11F2F8B1-7FC2-4258-AABF-437EDDA66B87}"/>
    <cellStyle name="Comma 22 2 3 2 2 3" xfId="26589" xr:uid="{439D8065-EC1C-4AAC-A142-1C06C7696F69}"/>
    <cellStyle name="Comma 22 2 3 2 2 3 2" xfId="46566" xr:uid="{CC148BEE-5720-4766-ABCD-B9A972AB953F}"/>
    <cellStyle name="Comma 22 2 3 2 2 3 3" xfId="36995" xr:uid="{2AEE3494-5601-4661-9A2D-760E1C1F7715}"/>
    <cellStyle name="Comma 22 2 3 2 2 4" xfId="43499" xr:uid="{87FAE8FD-55C8-4F43-B500-7C8827741F17}"/>
    <cellStyle name="Comma 22 2 3 2 2 5" xfId="33873" xr:uid="{61D26619-C92A-4E4F-A2C9-85F71C501424}"/>
    <cellStyle name="Comma 22 2 3 2 3" xfId="28741" xr:uid="{48542782-2DC3-43C2-B241-6A92A561B469}"/>
    <cellStyle name="Comma 22 2 3 2 3 2" xfId="48210" xr:uid="{0D47A2DF-06D8-4492-BBB9-57318A007537}"/>
    <cellStyle name="Comma 22 2 3 2 3 3" xfId="38725" xr:uid="{D45733CD-EE40-4B4D-A3FF-7F2402088316}"/>
    <cellStyle name="Comma 22 2 3 2 4" xfId="25055" xr:uid="{5B35D66A-FADC-4D52-B62C-1A84FDE04D6B}"/>
    <cellStyle name="Comma 22 2 3 2 4 2" xfId="45032" xr:uid="{8CB20EE7-D83A-4814-A43A-F5E24ADF4BA9}"/>
    <cellStyle name="Comma 22 2 3 2 4 3" xfId="35461" xr:uid="{C2F5E40F-D96C-4E64-8207-AAC1F7D2D4EA}"/>
    <cellStyle name="Comma 22 2 3 2 5" xfId="41965" xr:uid="{A769B128-EEEE-443A-A8C1-571EC1190B1A}"/>
    <cellStyle name="Comma 22 2 3 2 6" xfId="32339" xr:uid="{1F43CF53-433F-4899-BD59-0CB1D7BF38DD}"/>
    <cellStyle name="Comma 22 2 3 3" xfId="21889" xr:uid="{9FB1ECA0-EDBB-4ADA-82B6-AEAEC77DE01D}"/>
    <cellStyle name="Comma 22 2 3 3 2" xfId="29365" xr:uid="{D7AC619E-362D-48B4-8DB7-70BC1C7AF300}"/>
    <cellStyle name="Comma 22 2 3 3 2 2" xfId="48834" xr:uid="{71798947-276C-462D-8C17-91E29F8AF65C}"/>
    <cellStyle name="Comma 22 2 3 3 2 3" xfId="39349" xr:uid="{ABB93F84-15CD-4ADD-B1DB-04928913D460}"/>
    <cellStyle name="Comma 22 2 3 3 3" xfId="25679" xr:uid="{98D6C9E9-2511-41D2-B9FF-FA864F417783}"/>
    <cellStyle name="Comma 22 2 3 3 3 2" xfId="45656" xr:uid="{E2CB71AE-71B5-4FDF-A5A5-FAF042DB163D}"/>
    <cellStyle name="Comma 22 2 3 3 3 3" xfId="36085" xr:uid="{2DFEC4E3-2391-495E-B70D-5130E2C0AC82}"/>
    <cellStyle name="Comma 22 2 3 3 4" xfId="42589" xr:uid="{0CBA123B-5D68-4307-B44A-87E668A5A86E}"/>
    <cellStyle name="Comma 22 2 3 3 5" xfId="32963" xr:uid="{609C1CFA-43A7-437D-887B-377FE008ECEF}"/>
    <cellStyle name="Comma 22 2 3 4" xfId="27831" xr:uid="{FEC0B0BB-88F8-4C22-983F-EE91095467E3}"/>
    <cellStyle name="Comma 22 2 3 4 2" xfId="47300" xr:uid="{8343F5EC-5E7F-4878-BD47-6F597B4756BC}"/>
    <cellStyle name="Comma 22 2 3 4 3" xfId="37815" xr:uid="{FA7D954B-A622-4950-B68B-80C8DAA0E310}"/>
    <cellStyle name="Comma 22 2 3 5" xfId="24146" xr:uid="{C6C7073F-777D-4CBE-A07D-7959CF0EE5BD}"/>
    <cellStyle name="Comma 22 2 3 5 2" xfId="44123" xr:uid="{EABE80A7-C508-4F69-82F0-78A388D9E438}"/>
    <cellStyle name="Comma 22 2 3 5 3" xfId="34552" xr:uid="{59518723-4F27-4D17-8F23-6AF8BB6F39FD}"/>
    <cellStyle name="Comma 22 2 3 6" xfId="41055" xr:uid="{024EBE3A-4B0B-48D2-95DD-78D33BDEB53E}"/>
    <cellStyle name="Comma 22 2 3 7" xfId="31416" xr:uid="{0E227DD6-F0C3-4BC6-A890-3736052C6B44}"/>
    <cellStyle name="Comma 22 2 4" xfId="20719" xr:uid="{711FE60F-7AFB-4BE5-B7E7-587BA0D7AFB4}"/>
    <cellStyle name="Comma 22 2 4 2" xfId="22292" xr:uid="{F7CAEFA4-CB20-4088-B429-8B8E6D60B0F4}"/>
    <cellStyle name="Comma 22 2 4 2 2" xfId="29768" xr:uid="{BED84321-B0FF-4631-8089-D231E8AB5A98}"/>
    <cellStyle name="Comma 22 2 4 2 2 2" xfId="49237" xr:uid="{307BFC00-CBB2-4607-B0A2-A062E2AA7A9A}"/>
    <cellStyle name="Comma 22 2 4 2 2 3" xfId="39752" xr:uid="{A546A286-803D-4C90-BC2A-3D88F935D368}"/>
    <cellStyle name="Comma 22 2 4 2 3" xfId="26082" xr:uid="{E9611BBA-3432-47E3-922A-26404D6EE123}"/>
    <cellStyle name="Comma 22 2 4 2 3 2" xfId="46059" xr:uid="{602158D8-33D6-411C-9F38-8F01C6062174}"/>
    <cellStyle name="Comma 22 2 4 2 3 3" xfId="36488" xr:uid="{7959CAA3-1277-4D89-914F-D1A5D80A42FD}"/>
    <cellStyle name="Comma 22 2 4 2 4" xfId="42992" xr:uid="{2B4CB612-5698-411F-8B6D-B5EF6E722A61}"/>
    <cellStyle name="Comma 22 2 4 2 5" xfId="33366" xr:uid="{DBA10003-7C7C-4796-8E72-CBD89B0AF6F8}"/>
    <cellStyle name="Comma 22 2 4 3" xfId="28234" xr:uid="{B313F7A3-0450-41D7-B5C7-FCB7D8F72403}"/>
    <cellStyle name="Comma 22 2 4 3 2" xfId="47703" xr:uid="{E7CEF61B-F211-43B6-9850-57F9B3108316}"/>
    <cellStyle name="Comma 22 2 4 3 3" xfId="38218" xr:uid="{B4805998-64D5-4D9A-BA44-9B39050DA1A9}"/>
    <cellStyle name="Comma 22 2 4 4" xfId="24548" xr:uid="{764857F6-619A-4A6B-96F3-8C8146DCAFA8}"/>
    <cellStyle name="Comma 22 2 4 4 2" xfId="44525" xr:uid="{1342E6D4-E4BB-4147-BFAD-2BCD92C1CA75}"/>
    <cellStyle name="Comma 22 2 4 4 3" xfId="34954" xr:uid="{5943C025-7243-402C-A2C7-A867382C7D8F}"/>
    <cellStyle name="Comma 22 2 4 5" xfId="41458" xr:uid="{D71045E0-31DB-47E1-8751-4FA052E90401}"/>
    <cellStyle name="Comma 22 2 4 6" xfId="31830" xr:uid="{1060C971-D849-46BC-9336-38AE149436F2}"/>
    <cellStyle name="Comma 22 2 5" xfId="21021" xr:uid="{C68BBCBB-6FF2-46AB-B005-82B7A07D4F3A}"/>
    <cellStyle name="Comma 22 2 5 2" xfId="22563" xr:uid="{DFBE52CF-830D-422F-989D-A8B3AFAF6D88}"/>
    <cellStyle name="Comma 22 2 5 2 2" xfId="30039" xr:uid="{0783349C-AABA-49B3-86B0-216FA8629CB6}"/>
    <cellStyle name="Comma 22 2 5 2 2 2" xfId="49508" xr:uid="{0745A781-8A41-48E4-8188-A46F05A30C93}"/>
    <cellStyle name="Comma 22 2 5 2 2 3" xfId="40023" xr:uid="{3228C773-83E0-424A-A407-94690E5A8C17}"/>
    <cellStyle name="Comma 22 2 5 2 3" xfId="26353" xr:uid="{CF88475D-F6A9-4C1B-B13D-B7DBFF6F6611}"/>
    <cellStyle name="Comma 22 2 5 2 3 2" xfId="46330" xr:uid="{DE0C4A8F-8F91-426E-B868-10A4FF500702}"/>
    <cellStyle name="Comma 22 2 5 2 3 3" xfId="36759" xr:uid="{D22824EB-4F54-4627-A250-D074ECBAE2A1}"/>
    <cellStyle name="Comma 22 2 5 2 4" xfId="43263" xr:uid="{F597FBD2-7BFA-4783-8C23-989B6A4E7BA7}"/>
    <cellStyle name="Comma 22 2 5 2 5" xfId="33637" xr:uid="{234D1221-02AC-46AD-820A-F3EAF19CB633}"/>
    <cellStyle name="Comma 22 2 5 3" xfId="28505" xr:uid="{84AF6097-9C05-4A4D-AABE-FA8846AC722E}"/>
    <cellStyle name="Comma 22 2 5 3 2" xfId="47974" xr:uid="{8A41A08B-BFD7-4A2C-9594-8D3A07EA333D}"/>
    <cellStyle name="Comma 22 2 5 3 3" xfId="38489" xr:uid="{F5FFEEFF-8FD5-46E1-A9E0-E4CECFD9EAE5}"/>
    <cellStyle name="Comma 22 2 5 4" xfId="24819" xr:uid="{8A257DBC-2949-4D51-A710-07FD21DEE0C0}"/>
    <cellStyle name="Comma 22 2 5 4 2" xfId="44796" xr:uid="{6A646F28-3DE9-4EA8-83FE-F2CB2573BE6A}"/>
    <cellStyle name="Comma 22 2 5 4 3" xfId="35225" xr:uid="{C33B23F4-A2C7-42E1-ABDC-3DAA41EED974}"/>
    <cellStyle name="Comma 22 2 5 5" xfId="41729" xr:uid="{F4A20A39-8B25-4A4D-96BD-60F21B8411DB}"/>
    <cellStyle name="Comma 22 2 5 6" xfId="32103" xr:uid="{D399AA4E-2C5A-4E5F-ADA4-E82936263E1B}"/>
    <cellStyle name="Comma 22 2 6" xfId="21653" xr:uid="{E79ECC5C-EE38-403B-97FF-A161B4590C1F}"/>
    <cellStyle name="Comma 22 2 6 2" xfId="29129" xr:uid="{71D18BE1-EA4E-4CEB-BA70-A4EA3482007B}"/>
    <cellStyle name="Comma 22 2 6 2 2" xfId="48598" xr:uid="{DB0BB987-00BA-46C6-8F72-185F9CEA9913}"/>
    <cellStyle name="Comma 22 2 6 2 3" xfId="39113" xr:uid="{4E8BC456-5A6C-4919-B5E0-D4486D9A6DBB}"/>
    <cellStyle name="Comma 22 2 6 3" xfId="25443" xr:uid="{543DC3B1-DA1F-4EA4-8F5B-D8CF12134D47}"/>
    <cellStyle name="Comma 22 2 6 3 2" xfId="45420" xr:uid="{CBFF49FC-5D07-4FE5-B90C-13F7C26D144E}"/>
    <cellStyle name="Comma 22 2 6 3 3" xfId="35849" xr:uid="{B0EDD10C-BA43-44BB-B7BE-3F09DE61AAB8}"/>
    <cellStyle name="Comma 22 2 6 4" xfId="42353" xr:uid="{0C72CD6D-9C89-40D9-A322-6B29934D0B1B}"/>
    <cellStyle name="Comma 22 2 6 5" xfId="32727" xr:uid="{55A60BD0-5536-4D07-8B77-0333094D339E}"/>
    <cellStyle name="Comma 22 2 7" xfId="27595" xr:uid="{45396738-12A8-4855-B399-366C391FBB8A}"/>
    <cellStyle name="Comma 22 2 7 2" xfId="47064" xr:uid="{B82215B1-8289-4807-B942-699915215941}"/>
    <cellStyle name="Comma 22 2 7 3" xfId="37579" xr:uid="{94F04CD4-5E80-48F6-AF3F-33F1ABBA7E8A}"/>
    <cellStyle name="Comma 22 2 8" xfId="23909" xr:uid="{E52D9713-3E3D-4BFA-A7B6-33E6A48831D5}"/>
    <cellStyle name="Comma 22 2 8 2" xfId="43886" xr:uid="{A712C5C4-3C71-41FA-8246-3B8717086619}"/>
    <cellStyle name="Comma 22 2 8 3" xfId="34315" xr:uid="{6A47BBB8-2AEC-4881-A989-EED90FAEBB8D}"/>
    <cellStyle name="Comma 22 2 9" xfId="40819" xr:uid="{E90C4AB5-5E17-4BD0-8B80-B2F6E45F1374}"/>
    <cellStyle name="Comma 22 3" xfId="20085" xr:uid="{42A77F06-43C6-4FD1-A57E-F05C2781A1AB}"/>
    <cellStyle name="Comma 22 3 2" xfId="21140" xr:uid="{EC4FE420-726C-421B-A3EF-C07CE5A0B852}"/>
    <cellStyle name="Comma 22 3 2 2" xfId="22682" xr:uid="{75FDCEFF-81F6-4595-84AC-27B3AA288461}"/>
    <cellStyle name="Comma 22 3 2 2 2" xfId="30158" xr:uid="{A37EB484-3D6A-4671-9A06-21B352BEE2F9}"/>
    <cellStyle name="Comma 22 3 2 2 2 2" xfId="49627" xr:uid="{B4455D7F-B150-4448-B57D-2DD00E74A8C3}"/>
    <cellStyle name="Comma 22 3 2 2 2 3" xfId="40142" xr:uid="{AA05E4F8-FCDA-432D-91CD-EEA9104753B8}"/>
    <cellStyle name="Comma 22 3 2 2 3" xfId="26472" xr:uid="{3CCF9C12-7A04-4B9F-9A79-13A02C48D044}"/>
    <cellStyle name="Comma 22 3 2 2 3 2" xfId="46449" xr:uid="{57509854-D8AC-424B-A4C0-4858381B329F}"/>
    <cellStyle name="Comma 22 3 2 2 3 3" xfId="36878" xr:uid="{D4F2A066-ECC6-4B0E-B654-07697076F39D}"/>
    <cellStyle name="Comma 22 3 2 2 4" xfId="43382" xr:uid="{89612375-7A6B-448E-810C-12B519577F97}"/>
    <cellStyle name="Comma 22 3 2 2 5" xfId="33756" xr:uid="{5B4B8485-FE7D-4F3E-989D-C930065C3041}"/>
    <cellStyle name="Comma 22 3 2 3" xfId="28624" xr:uid="{28D74BBC-9D78-4D3C-907F-E6B32C7D052D}"/>
    <cellStyle name="Comma 22 3 2 3 2" xfId="48093" xr:uid="{11717427-41EC-4BA8-A522-97430DBAE878}"/>
    <cellStyle name="Comma 22 3 2 3 3" xfId="38608" xr:uid="{D95D710F-F228-4792-B4C0-D940052B605B}"/>
    <cellStyle name="Comma 22 3 2 4" xfId="24938" xr:uid="{7F2361C2-4BE1-4260-AB2E-45177DF57D0C}"/>
    <cellStyle name="Comma 22 3 2 4 2" xfId="44915" xr:uid="{A7DEC038-6701-44AA-9C3B-D55457A91857}"/>
    <cellStyle name="Comma 22 3 2 4 3" xfId="35344" xr:uid="{E43C35B4-F63A-4B64-A087-BD6B204D58A9}"/>
    <cellStyle name="Comma 22 3 2 5" xfId="41848" xr:uid="{CFF70010-DE66-4B9D-9E4C-1D990959B983}"/>
    <cellStyle name="Comma 22 3 2 6" xfId="32222" xr:uid="{7FAC6E64-AC63-4C7C-99A9-E2D275E91931}"/>
    <cellStyle name="Comma 22 3 3" xfId="21772" xr:uid="{25B4FB7C-451B-45C8-994E-1675C75F3E75}"/>
    <cellStyle name="Comma 22 3 3 2" xfId="29248" xr:uid="{12F3EB98-84A9-4561-B06E-588661E70F41}"/>
    <cellStyle name="Comma 22 3 3 2 2" xfId="48717" xr:uid="{AB550AEE-926D-47D9-86C3-31CF152CDD8D}"/>
    <cellStyle name="Comma 22 3 3 2 3" xfId="39232" xr:uid="{1DE0656E-DDE3-4C53-A50C-31AB2803FBE8}"/>
    <cellStyle name="Comma 22 3 3 3" xfId="25562" xr:uid="{378327F7-AD8A-478D-AAF1-AEBBD49C4476}"/>
    <cellStyle name="Comma 22 3 3 3 2" xfId="45539" xr:uid="{8D1DDFF2-749E-48E0-BEB4-2F29B65C4E31}"/>
    <cellStyle name="Comma 22 3 3 3 3" xfId="35968" xr:uid="{581C3360-0094-4F95-9108-E6E98CF59B20}"/>
    <cellStyle name="Comma 22 3 3 4" xfId="42472" xr:uid="{F917009D-E071-425F-9957-9843AC82ADA2}"/>
    <cellStyle name="Comma 22 3 3 5" xfId="32846" xr:uid="{163F60B0-D9F4-4837-AE40-670A375BE765}"/>
    <cellStyle name="Comma 22 3 4" xfId="27714" xr:uid="{82490B29-ACE3-403D-8637-F8AD04DD7E00}"/>
    <cellStyle name="Comma 22 3 4 2" xfId="47183" xr:uid="{E80F836E-4EDD-4A53-889E-7C4C829C9C82}"/>
    <cellStyle name="Comma 22 3 4 3" xfId="37698" xr:uid="{D40B3191-5F0A-438D-9097-58D21FBA4267}"/>
    <cellStyle name="Comma 22 3 5" xfId="24029" xr:uid="{6CD7598D-50F7-4519-8505-A8F6FF0685F2}"/>
    <cellStyle name="Comma 22 3 5 2" xfId="44006" xr:uid="{1D558EAC-2FD0-43D0-B4E9-8AAF0B5664BC}"/>
    <cellStyle name="Comma 22 3 5 3" xfId="34435" xr:uid="{326DE56A-154E-4A3B-BF81-6AD6B655395B}"/>
    <cellStyle name="Comma 22 3 6" xfId="40938" xr:uid="{B981C581-2392-4F2D-8228-2A10F422A1B5}"/>
    <cellStyle name="Comma 22 3 7" xfId="31299" xr:uid="{43C952F8-3F77-44EA-8BE2-8207E684364A}"/>
    <cellStyle name="Comma 22 4" xfId="20559" xr:uid="{33049B95-DE25-4372-9735-17AF42BA4034}"/>
    <cellStyle name="Comma 22 4 2" xfId="22161" xr:uid="{7CCAB8B1-E733-434D-A751-1DD21A628165}"/>
    <cellStyle name="Comma 22 4 2 2" xfId="29637" xr:uid="{EFF9E2ED-CCAA-45C6-9361-569277E86D7E}"/>
    <cellStyle name="Comma 22 4 2 2 2" xfId="49106" xr:uid="{64D71B44-341F-4266-AE32-F6F52D68D412}"/>
    <cellStyle name="Comma 22 4 2 2 3" xfId="39621" xr:uid="{1D6F3442-F66F-4A84-80AC-F53FCA94A65A}"/>
    <cellStyle name="Comma 22 4 2 3" xfId="25951" xr:uid="{4BBC8970-1C5C-4E16-998E-504AB4B6D1A7}"/>
    <cellStyle name="Comma 22 4 2 3 2" xfId="45928" xr:uid="{7A3804CD-7782-4B1F-84AB-5FD32D3D31E8}"/>
    <cellStyle name="Comma 22 4 2 3 3" xfId="36357" xr:uid="{9E2B3991-51E9-4A8D-9D06-D6CB72456A25}"/>
    <cellStyle name="Comma 22 4 2 4" xfId="42861" xr:uid="{1D08FE55-0A89-438D-94F4-FCA425042E20}"/>
    <cellStyle name="Comma 22 4 2 5" xfId="33235" xr:uid="{B99E1295-CEF4-4754-8E11-FC2D6F45A6B1}"/>
    <cellStyle name="Comma 22 4 3" xfId="28103" xr:uid="{FEC21612-BB10-4F06-AE00-E7798ED2C779}"/>
    <cellStyle name="Comma 22 4 3 2" xfId="47572" xr:uid="{4D031953-C3E8-46D7-8B4A-3BFBE4F63D84}"/>
    <cellStyle name="Comma 22 4 3 3" xfId="38087" xr:uid="{F508A248-525C-4E22-A403-A3CEEF2AD92B}"/>
    <cellStyle name="Comma 22 4 4" xfId="24417" xr:uid="{3E527AA8-39F9-4050-BDFA-831BC15400D3}"/>
    <cellStyle name="Comma 22 4 4 2" xfId="44394" xr:uid="{4DA8ABF2-B88E-47BC-9043-BBA0738E2689}"/>
    <cellStyle name="Comma 22 4 4 3" xfId="34823" xr:uid="{39D4ADF9-06AE-411A-8AE4-B2CCC75054E7}"/>
    <cellStyle name="Comma 22 4 5" xfId="41327" xr:uid="{F41AF847-AD00-4A6B-B0A4-97A49EA13508}"/>
    <cellStyle name="Comma 22 4 6" xfId="31690" xr:uid="{4F680DA5-D121-49A2-8961-4BE4E7A57ACC}"/>
    <cellStyle name="Comma 22 5" xfId="21534" xr:uid="{79D5D0C0-0417-4F4E-9657-1CB9704F3969}"/>
    <cellStyle name="Comma 22 5 2" xfId="29010" xr:uid="{0A35B75D-0F13-4EE8-BD17-3B617CFE5C8A}"/>
    <cellStyle name="Comma 22 5 2 2" xfId="48479" xr:uid="{B0971055-EFEA-4A67-833A-C7F9414AEBE3}"/>
    <cellStyle name="Comma 22 5 2 3" xfId="38994" xr:uid="{FB676A50-C0A1-4211-A43D-A3EA44BF1ADC}"/>
    <cellStyle name="Comma 22 5 3" xfId="25324" xr:uid="{11090515-AD5F-4D9D-9F42-81DCF1AD48C9}"/>
    <cellStyle name="Comma 22 5 3 2" xfId="45301" xr:uid="{BB66513A-88E1-442D-93F1-C26FF79BF201}"/>
    <cellStyle name="Comma 22 5 3 3" xfId="35730" xr:uid="{053205C9-36F2-4421-A76A-21AD08E06FC5}"/>
    <cellStyle name="Comma 22 5 4" xfId="42234" xr:uid="{E3AF4815-F7A2-42FF-8352-D38F894D597D}"/>
    <cellStyle name="Comma 22 5 5" xfId="32608" xr:uid="{A96AC73A-2143-4A03-8E04-DC33F66821C2}"/>
    <cellStyle name="Comma 22 6" xfId="27475" xr:uid="{1D291B77-1A09-49A6-BC2A-5B46BFA82016}"/>
    <cellStyle name="Comma 22 6 2" xfId="46944" xr:uid="{444617B7-EE93-49E8-ABF9-4CC243787100}"/>
    <cellStyle name="Comma 22 6 3" xfId="37459" xr:uid="{4DBBC4F9-B705-4BC8-AD9E-52B091BF872C}"/>
    <cellStyle name="Comma 22 7" xfId="19517" xr:uid="{BE13FCBD-C275-49BB-AF87-3C097F145173}"/>
    <cellStyle name="Comma 22 7 2" xfId="40700" xr:uid="{A69402F4-C8DC-4B76-B4D5-F5E2CCDB2491}"/>
    <cellStyle name="Comma 22 8" xfId="31008" xr:uid="{3E439B5B-6954-4302-9347-075808282C61}"/>
    <cellStyle name="Comma 23" xfId="18161" xr:uid="{EB4B4D17-8F7D-48A5-8149-29D917C368D9}"/>
    <cellStyle name="Comma 23 2" xfId="19891" xr:uid="{65FB12D4-48B6-4D32-9319-EE868B7D9CAB}"/>
    <cellStyle name="Comma 23 2 10" xfId="31170" xr:uid="{62D7CF28-FD36-469A-A49B-EC1FFC578131}"/>
    <cellStyle name="Comma 23 2 2" xfId="20337" xr:uid="{465A26BD-68B8-4842-80AF-CE83FFF3C157}"/>
    <cellStyle name="Comma 23 2 2 2" xfId="20856" xr:uid="{36490664-20CA-432D-97C5-DAB392A43546}"/>
    <cellStyle name="Comma 23 2 2 2 2" xfId="22426" xr:uid="{6B07BA71-D327-4C8A-A167-88C9AD3161DB}"/>
    <cellStyle name="Comma 23 2 2 2 2 2" xfId="29902" xr:uid="{B8DC7D29-AF9D-4C24-86A9-545021568D79}"/>
    <cellStyle name="Comma 23 2 2 2 2 2 2" xfId="49371" xr:uid="{C34EA6D4-E28B-4EE2-A109-9CDCF19BE9E7}"/>
    <cellStyle name="Comma 23 2 2 2 2 2 3" xfId="39886" xr:uid="{2EC50045-2A3E-4FE1-8C49-CE7E61B838D4}"/>
    <cellStyle name="Comma 23 2 2 2 2 3" xfId="26216" xr:uid="{4CC9A3B4-3F69-4146-9C4D-7812309B1AA5}"/>
    <cellStyle name="Comma 23 2 2 2 2 3 2" xfId="46193" xr:uid="{3A4EDB83-3BFF-4243-9CF1-F4952222639A}"/>
    <cellStyle name="Comma 23 2 2 2 2 3 3" xfId="36622" xr:uid="{7C2E9BDE-ACCC-4ED3-B68A-E44432ED12AA}"/>
    <cellStyle name="Comma 23 2 2 2 2 4" xfId="43126" xr:uid="{793DB5FB-412E-4C75-9689-B1C817661C47}"/>
    <cellStyle name="Comma 23 2 2 2 2 5" xfId="33500" xr:uid="{A6B84F2C-4A06-493D-8269-53C3D54ECC48}"/>
    <cellStyle name="Comma 23 2 2 2 3" xfId="28368" xr:uid="{404CF4A6-01D8-40C4-B9BF-4A09DDC6559A}"/>
    <cellStyle name="Comma 23 2 2 2 3 2" xfId="47837" xr:uid="{E23DD125-2936-4DD0-BF10-31B0FBF5D604}"/>
    <cellStyle name="Comma 23 2 2 2 3 3" xfId="38352" xr:uid="{627D2DDB-FBE7-456C-9AED-2EB8312E9667}"/>
    <cellStyle name="Comma 23 2 2 2 4" xfId="24682" xr:uid="{613DD809-5601-4FF0-97BC-6105AB20A148}"/>
    <cellStyle name="Comma 23 2 2 2 4 2" xfId="44659" xr:uid="{C406D7E1-304A-4EC5-B9FD-40FBCA284BF3}"/>
    <cellStyle name="Comma 23 2 2 2 4 3" xfId="35088" xr:uid="{0FBABA4B-094E-439A-AB4D-CB3A2A201AD2}"/>
    <cellStyle name="Comma 23 2 2 2 5" xfId="41592" xr:uid="{A5E0EB73-A961-472F-9D39-430EBD5C9137}"/>
    <cellStyle name="Comma 23 2 2 2 6" xfId="31964" xr:uid="{1AB0F75D-EF62-4309-B234-F64CDF78C5B2}"/>
    <cellStyle name="Comma 23 2 2 3" xfId="21391" xr:uid="{A28E734A-806A-4603-A899-379EB632B23E}"/>
    <cellStyle name="Comma 23 2 2 3 2" xfId="22933" xr:uid="{17153A4F-6319-48DE-90E5-BA78173ACDBF}"/>
    <cellStyle name="Comma 23 2 2 3 2 2" xfId="30409" xr:uid="{2C2784DE-F247-4B63-99FD-D001950FFCE1}"/>
    <cellStyle name="Comma 23 2 2 3 2 2 2" xfId="49878" xr:uid="{7AC9E84D-F9BD-4E0C-8BE5-FA5DEE28B414}"/>
    <cellStyle name="Comma 23 2 2 3 2 2 3" xfId="40393" xr:uid="{A8DB14DE-6787-4907-A5C0-E0E45A96B6E7}"/>
    <cellStyle name="Comma 23 2 2 3 2 3" xfId="26723" xr:uid="{291E6D7C-FF35-432E-9E0E-230D5C6D2363}"/>
    <cellStyle name="Comma 23 2 2 3 2 3 2" xfId="46700" xr:uid="{5FEBD37A-D5FE-43D9-B651-187BCFA9D5B3}"/>
    <cellStyle name="Comma 23 2 2 3 2 3 3" xfId="37129" xr:uid="{FA5E9E65-31DC-4CBC-8EEE-4E8EA6983CD2}"/>
    <cellStyle name="Comma 23 2 2 3 2 4" xfId="43633" xr:uid="{6A4EC66F-7240-414A-9F6A-112427B431F1}"/>
    <cellStyle name="Comma 23 2 2 3 2 5" xfId="34007" xr:uid="{4DFF03F9-C560-4EF6-9421-B2C6537BE70F}"/>
    <cellStyle name="Comma 23 2 2 3 3" xfId="28875" xr:uid="{448DB8ED-91D0-4797-A60A-FCDDDCE73798}"/>
    <cellStyle name="Comma 23 2 2 3 3 2" xfId="48344" xr:uid="{33AC75E6-278D-45C4-AB60-3011E30A0149}"/>
    <cellStyle name="Comma 23 2 2 3 3 3" xfId="38859" xr:uid="{2B5E6546-86B6-4AFB-A7B8-A901ADC7B997}"/>
    <cellStyle name="Comma 23 2 2 3 4" xfId="25189" xr:uid="{61F65F82-0B98-45B6-84B6-53F2A88E3557}"/>
    <cellStyle name="Comma 23 2 2 3 4 2" xfId="45166" xr:uid="{BBDD2C65-212B-4A88-A119-9FABC2BF9C9A}"/>
    <cellStyle name="Comma 23 2 2 3 4 3" xfId="35595" xr:uid="{777928DB-FF44-4626-AD99-58087E07A03D}"/>
    <cellStyle name="Comma 23 2 2 3 5" xfId="42099" xr:uid="{7C392205-F598-4DE9-80ED-08CDE283167D}"/>
    <cellStyle name="Comma 23 2 2 3 6" xfId="32473" xr:uid="{23AE418B-BA18-4E81-9031-0DEE032BD910}"/>
    <cellStyle name="Comma 23 2 2 4" xfId="22023" xr:uid="{E6A08D0B-70DF-4D63-8E4A-8C95429963FB}"/>
    <cellStyle name="Comma 23 2 2 4 2" xfId="29499" xr:uid="{66D0339C-AD40-463D-8289-81AA159AD4D7}"/>
    <cellStyle name="Comma 23 2 2 4 2 2" xfId="48968" xr:uid="{18950581-5A8A-4817-9008-01AE4E40FEE6}"/>
    <cellStyle name="Comma 23 2 2 4 2 3" xfId="39483" xr:uid="{8CA2989A-A7E1-4475-862A-A82DEC30ED79}"/>
    <cellStyle name="Comma 23 2 2 4 3" xfId="25813" xr:uid="{59427C4D-05B9-4030-A1BF-C070460CA785}"/>
    <cellStyle name="Comma 23 2 2 4 3 2" xfId="45790" xr:uid="{C4B91516-B3F6-48D0-AAE3-4F942EC9EE0C}"/>
    <cellStyle name="Comma 23 2 2 4 3 3" xfId="36219" xr:uid="{0BC61723-BA65-4D5C-8C8E-7163CE5812F2}"/>
    <cellStyle name="Comma 23 2 2 4 4" xfId="42723" xr:uid="{9C20E63E-008D-4583-AB25-CC6D3722634A}"/>
    <cellStyle name="Comma 23 2 2 4 5" xfId="33097" xr:uid="{95C8F681-04BD-4500-A21D-95D4045C8473}"/>
    <cellStyle name="Comma 23 2 2 5" xfId="27965" xr:uid="{AF4C369D-73F7-43FE-9A6E-065C6464AA40}"/>
    <cellStyle name="Comma 23 2 2 5 2" xfId="47434" xr:uid="{BE29B779-93CF-4B4F-9847-C40794D35AEA}"/>
    <cellStyle name="Comma 23 2 2 5 3" xfId="37949" xr:uid="{A8C56196-F87B-42F1-AEC8-9BE318766ECB}"/>
    <cellStyle name="Comma 23 2 2 6" xfId="24280" xr:uid="{B63FC66D-7F2E-442D-9FA0-77E8B615D70A}"/>
    <cellStyle name="Comma 23 2 2 6 2" xfId="44257" xr:uid="{1788FACC-C292-4B14-822F-FC68D0A6BB5A}"/>
    <cellStyle name="Comma 23 2 2 6 3" xfId="34686" xr:uid="{0BD68021-E5D1-40F3-AD49-162E454A6C31}"/>
    <cellStyle name="Comma 23 2 2 7" xfId="41189" xr:uid="{210BB76B-6FA2-4B89-AC9C-CF8C0ABD17A6}"/>
    <cellStyle name="Comma 23 2 2 8" xfId="31550" xr:uid="{858978DD-8A34-47E8-8389-85499C49766D}"/>
    <cellStyle name="Comma 23 2 3" xfId="20205" xr:uid="{0D6963FC-8E40-4BEF-BB6C-47ED2F9021A0}"/>
    <cellStyle name="Comma 23 2 3 2" xfId="21258" xr:uid="{DAD51FF2-39CC-4FE9-95AE-899F4FBB1072}"/>
    <cellStyle name="Comma 23 2 3 2 2" xfId="22800" xr:uid="{FE485B55-1E1F-4BFF-93BD-9D87B2C32174}"/>
    <cellStyle name="Comma 23 2 3 2 2 2" xfId="30276" xr:uid="{74340AA3-D538-4379-87FE-BF964A9672AD}"/>
    <cellStyle name="Comma 23 2 3 2 2 2 2" xfId="49745" xr:uid="{5DECF418-496C-45E2-BDB1-5AD00D1162A9}"/>
    <cellStyle name="Comma 23 2 3 2 2 2 3" xfId="40260" xr:uid="{6DE84383-D7C5-4306-823C-E1191775F3FB}"/>
    <cellStyle name="Comma 23 2 3 2 2 3" xfId="26590" xr:uid="{E61A4E20-04AA-48F5-ADD3-5624CA19A144}"/>
    <cellStyle name="Comma 23 2 3 2 2 3 2" xfId="46567" xr:uid="{A0855413-04DF-422A-8899-50A811DB3052}"/>
    <cellStyle name="Comma 23 2 3 2 2 3 3" xfId="36996" xr:uid="{B1962F08-E580-4422-9976-09439F70DE72}"/>
    <cellStyle name="Comma 23 2 3 2 2 4" xfId="43500" xr:uid="{2527EDE3-38A0-40D6-A342-4F6BB04192A6}"/>
    <cellStyle name="Comma 23 2 3 2 2 5" xfId="33874" xr:uid="{6608B80F-21C0-4A47-BA7A-C7F86FD93C4A}"/>
    <cellStyle name="Comma 23 2 3 2 3" xfId="28742" xr:uid="{E7FBB57B-0013-41D7-A63E-CB01AAFB88E2}"/>
    <cellStyle name="Comma 23 2 3 2 3 2" xfId="48211" xr:uid="{3A231D92-E524-4C14-AF9D-03C710EA92B7}"/>
    <cellStyle name="Comma 23 2 3 2 3 3" xfId="38726" xr:uid="{6DA69160-6498-455A-9462-843CB5CFFB52}"/>
    <cellStyle name="Comma 23 2 3 2 4" xfId="25056" xr:uid="{6E508711-53C2-4DFD-9FC7-703BFF3FD2BB}"/>
    <cellStyle name="Comma 23 2 3 2 4 2" xfId="45033" xr:uid="{6C1A9B9A-B39D-45D7-90D2-24DD99A9EC5C}"/>
    <cellStyle name="Comma 23 2 3 2 4 3" xfId="35462" xr:uid="{3FE59BEA-5D4A-4A1A-B837-4D0D6699F978}"/>
    <cellStyle name="Comma 23 2 3 2 5" xfId="41966" xr:uid="{AA9E0E42-815E-46CA-AEA7-FE35E259A926}"/>
    <cellStyle name="Comma 23 2 3 2 6" xfId="32340" xr:uid="{5664D443-EBB3-4CBB-8A68-D81BA3649EA6}"/>
    <cellStyle name="Comma 23 2 3 3" xfId="21890" xr:uid="{270581EE-686B-4FF6-A5F0-6C0E8A379EBA}"/>
    <cellStyle name="Comma 23 2 3 3 2" xfId="29366" xr:uid="{4F966042-EA58-4A54-B409-4B26DF14BBE7}"/>
    <cellStyle name="Comma 23 2 3 3 2 2" xfId="48835" xr:uid="{95893372-7979-4F99-A602-C754DBDF8BD2}"/>
    <cellStyle name="Comma 23 2 3 3 2 3" xfId="39350" xr:uid="{3ED77EDA-9A29-4065-BBFE-DE0245ED0BF6}"/>
    <cellStyle name="Comma 23 2 3 3 3" xfId="25680" xr:uid="{4DCE33DA-2DAE-4CA5-B0DE-D62F3F802DD5}"/>
    <cellStyle name="Comma 23 2 3 3 3 2" xfId="45657" xr:uid="{5D3DC2A9-D731-405F-872B-197254D76998}"/>
    <cellStyle name="Comma 23 2 3 3 3 3" xfId="36086" xr:uid="{406A2048-5127-42E4-A3E7-6E4B4876779A}"/>
    <cellStyle name="Comma 23 2 3 3 4" xfId="42590" xr:uid="{9CC76BBB-6768-4D9B-BE85-81606A7B86A6}"/>
    <cellStyle name="Comma 23 2 3 3 5" xfId="32964" xr:uid="{BE837BE7-A4E0-4D7E-B50C-0E9EB904032A}"/>
    <cellStyle name="Comma 23 2 3 4" xfId="27832" xr:uid="{1DFBA02B-34B7-47B4-885B-3EF9D05A32F8}"/>
    <cellStyle name="Comma 23 2 3 4 2" xfId="47301" xr:uid="{AB517252-1379-497F-BC28-4792568BCACD}"/>
    <cellStyle name="Comma 23 2 3 4 3" xfId="37816" xr:uid="{3184EEBA-6817-45F0-9B93-1AE2D95CF5EA}"/>
    <cellStyle name="Comma 23 2 3 5" xfId="24147" xr:uid="{D6464C3B-245C-494C-A7FE-92934695FB29}"/>
    <cellStyle name="Comma 23 2 3 5 2" xfId="44124" xr:uid="{FCA0B0A8-37EF-4484-AD10-2CFA5DB92AA4}"/>
    <cellStyle name="Comma 23 2 3 5 3" xfId="34553" xr:uid="{7746E3CC-EA07-4412-A5ED-7C2D3B69114B}"/>
    <cellStyle name="Comma 23 2 3 6" xfId="41056" xr:uid="{5F0A1909-AB1B-42C4-A8B0-470E2153FCB1}"/>
    <cellStyle name="Comma 23 2 3 7" xfId="31417" xr:uid="{6745F77A-17C6-46A9-A988-09971C32F34E}"/>
    <cellStyle name="Comma 23 2 4" xfId="20720" xr:uid="{57854AB8-DA49-44E6-89CD-7D48985B4D55}"/>
    <cellStyle name="Comma 23 2 4 2" xfId="22293" xr:uid="{5061BD65-62EA-41F6-95E7-17D1DE58E539}"/>
    <cellStyle name="Comma 23 2 4 2 2" xfId="29769" xr:uid="{4A56695D-2458-48F9-B58B-E7D3ED5AFFAC}"/>
    <cellStyle name="Comma 23 2 4 2 2 2" xfId="49238" xr:uid="{4FFCFA95-8DB3-4F10-8BF1-57F92CB87F08}"/>
    <cellStyle name="Comma 23 2 4 2 2 3" xfId="39753" xr:uid="{6B6D3E2B-F758-4C3D-AC7D-28D3C8F10A9F}"/>
    <cellStyle name="Comma 23 2 4 2 3" xfId="26083" xr:uid="{65F062D3-2A3F-4B32-A50A-8FEB2D5B5A9E}"/>
    <cellStyle name="Comma 23 2 4 2 3 2" xfId="46060" xr:uid="{6B8A6D04-8B69-48E5-A529-62110BF0A18A}"/>
    <cellStyle name="Comma 23 2 4 2 3 3" xfId="36489" xr:uid="{615BC10E-CB66-48AB-8C41-A739887590D7}"/>
    <cellStyle name="Comma 23 2 4 2 4" xfId="42993" xr:uid="{FFACD949-DD7A-4E01-B48B-9C415BD84791}"/>
    <cellStyle name="Comma 23 2 4 2 5" xfId="33367" xr:uid="{0397C9B2-C154-4224-B5A8-786E032B321B}"/>
    <cellStyle name="Comma 23 2 4 3" xfId="28235" xr:uid="{0E1D5CE9-CF22-4142-824C-0E719D625BEC}"/>
    <cellStyle name="Comma 23 2 4 3 2" xfId="47704" xr:uid="{96E5B5BF-9889-494C-86DB-DED0C3635791}"/>
    <cellStyle name="Comma 23 2 4 3 3" xfId="38219" xr:uid="{93DA1703-803A-4612-A90D-9C52676E113E}"/>
    <cellStyle name="Comma 23 2 4 4" xfId="24549" xr:uid="{ED49FF7E-A4F6-4043-85AD-A83B2C3C02B0}"/>
    <cellStyle name="Comma 23 2 4 4 2" xfId="44526" xr:uid="{D79474D0-6C6C-4D84-980B-50FDA4145311}"/>
    <cellStyle name="Comma 23 2 4 4 3" xfId="34955" xr:uid="{8EBF2EDA-C250-4B54-AEA7-B2A60B17F12D}"/>
    <cellStyle name="Comma 23 2 4 5" xfId="41459" xr:uid="{99191D13-F6C0-4384-9527-531D78625126}"/>
    <cellStyle name="Comma 23 2 4 6" xfId="31831" xr:uid="{986B78B9-3200-4F12-8011-01BC92E94F47}"/>
    <cellStyle name="Comma 23 2 5" xfId="21022" xr:uid="{87F5ED93-DECD-4839-8D75-23CCB98FBA13}"/>
    <cellStyle name="Comma 23 2 5 2" xfId="22564" xr:uid="{770115E1-57A1-489A-A4DB-FDDAA1380061}"/>
    <cellStyle name="Comma 23 2 5 2 2" xfId="30040" xr:uid="{EEEF9913-ADA1-4DF8-AC3D-E6C672A393AF}"/>
    <cellStyle name="Comma 23 2 5 2 2 2" xfId="49509" xr:uid="{407239BA-7022-46A3-ABD3-90BDD814E1E3}"/>
    <cellStyle name="Comma 23 2 5 2 2 3" xfId="40024" xr:uid="{5D1D4209-328C-43DA-8424-96D1BBAAE8C4}"/>
    <cellStyle name="Comma 23 2 5 2 3" xfId="26354" xr:uid="{7ADF8DF9-7509-4756-A2A9-CBD93591275B}"/>
    <cellStyle name="Comma 23 2 5 2 3 2" xfId="46331" xr:uid="{0096656A-F0CA-4B89-BB82-F3C52B51DB2B}"/>
    <cellStyle name="Comma 23 2 5 2 3 3" xfId="36760" xr:uid="{D9E2DE7D-4ED7-4962-A4BC-51A1E0F33BD6}"/>
    <cellStyle name="Comma 23 2 5 2 4" xfId="43264" xr:uid="{8E247502-D92E-47C7-B0C3-AE357E631101}"/>
    <cellStyle name="Comma 23 2 5 2 5" xfId="33638" xr:uid="{216E6CC4-78DD-41CB-A61F-7EE198EB7E7C}"/>
    <cellStyle name="Comma 23 2 5 3" xfId="28506" xr:uid="{861BEB73-4ACF-4E89-9B03-9A55B9D17679}"/>
    <cellStyle name="Comma 23 2 5 3 2" xfId="47975" xr:uid="{362F53EE-3D77-40FE-A6AD-B4693C4BED02}"/>
    <cellStyle name="Comma 23 2 5 3 3" xfId="38490" xr:uid="{DF3A6AEC-9BA5-48DB-9F1D-CB2FC88BD10C}"/>
    <cellStyle name="Comma 23 2 5 4" xfId="24820" xr:uid="{1AB2AF33-55F0-487F-91C9-4A8465258014}"/>
    <cellStyle name="Comma 23 2 5 4 2" xfId="44797" xr:uid="{A09F8212-E92B-412C-8174-5A6F3EDB5EEF}"/>
    <cellStyle name="Comma 23 2 5 4 3" xfId="35226" xr:uid="{B96D4BBC-DB88-4F68-8DF5-076D0E080761}"/>
    <cellStyle name="Comma 23 2 5 5" xfId="41730" xr:uid="{7A713FA3-70AB-4F85-B4D9-F7F3176740C7}"/>
    <cellStyle name="Comma 23 2 5 6" xfId="32104" xr:uid="{CB6C6251-C406-415B-9EC3-2D6852A8DB94}"/>
    <cellStyle name="Comma 23 2 6" xfId="21654" xr:uid="{60988E49-EAB9-4375-A881-2EC58DEF9AEF}"/>
    <cellStyle name="Comma 23 2 6 2" xfId="29130" xr:uid="{126942A7-C306-409B-BA2C-ECFFB965FF0E}"/>
    <cellStyle name="Comma 23 2 6 2 2" xfId="48599" xr:uid="{36E6AF2E-B840-4949-A8B0-FCB3968C8653}"/>
    <cellStyle name="Comma 23 2 6 2 3" xfId="39114" xr:uid="{C5825112-34F6-4D54-B5E8-88882C6DB0D9}"/>
    <cellStyle name="Comma 23 2 6 3" xfId="25444" xr:uid="{E7DBC339-00D2-4DA2-B423-DB682921D5DB}"/>
    <cellStyle name="Comma 23 2 6 3 2" xfId="45421" xr:uid="{CC9F5E97-8E12-49E2-BD4C-B8B3D97F24F8}"/>
    <cellStyle name="Comma 23 2 6 3 3" xfId="35850" xr:uid="{172BFDD3-B042-4CCE-BB1D-6F2332092116}"/>
    <cellStyle name="Comma 23 2 6 4" xfId="42354" xr:uid="{5977850F-1C70-4DB3-8A7D-F6ADEF3D23A4}"/>
    <cellStyle name="Comma 23 2 6 5" xfId="32728" xr:uid="{1904BF17-813D-4E96-BB62-79E2D6AC10A9}"/>
    <cellStyle name="Comma 23 2 7" xfId="27596" xr:uid="{C9A3C8CD-1DDB-4508-A0BF-8C31EF3AFAAE}"/>
    <cellStyle name="Comma 23 2 7 2" xfId="47065" xr:uid="{29F27E25-F8BE-4A69-B4BD-E3564531AB77}"/>
    <cellStyle name="Comma 23 2 7 3" xfId="37580" xr:uid="{1543D6ED-94AE-48D3-926D-AA358B6877A3}"/>
    <cellStyle name="Comma 23 2 8" xfId="23910" xr:uid="{4F553927-38B3-41E2-BAF9-B0544CCB645E}"/>
    <cellStyle name="Comma 23 2 8 2" xfId="43887" xr:uid="{AE2DBCA2-87DA-4C9E-9900-91A115003AC7}"/>
    <cellStyle name="Comma 23 2 8 3" xfId="34316" xr:uid="{F847D36E-DE46-4A87-875B-4B682135E6FF}"/>
    <cellStyle name="Comma 23 2 9" xfId="40820" xr:uid="{74DC9AD8-76F2-4DE9-924E-A7208CAF1E05}"/>
    <cellStyle name="Comma 23 3" xfId="20086" xr:uid="{96262EE4-CA8A-46E5-BD10-39DD571E8FFE}"/>
    <cellStyle name="Comma 23 3 2" xfId="21141" xr:uid="{41E18E37-6F8F-4B66-BEBC-BB9D9D138C3E}"/>
    <cellStyle name="Comma 23 3 2 2" xfId="22683" xr:uid="{F453654B-0542-48CB-8E8D-DED93CDA4C0A}"/>
    <cellStyle name="Comma 23 3 2 2 2" xfId="30159" xr:uid="{185FBBBD-6F44-4795-AB71-7F49E53B89A0}"/>
    <cellStyle name="Comma 23 3 2 2 2 2" xfId="49628" xr:uid="{D910AE7C-E615-4118-B056-EEF1B9CCFBE4}"/>
    <cellStyle name="Comma 23 3 2 2 2 3" xfId="40143" xr:uid="{84485DE5-9839-4B40-8BB7-123FCB81B371}"/>
    <cellStyle name="Comma 23 3 2 2 3" xfId="26473" xr:uid="{A787C400-38A1-4C13-BA84-A0CB7E12E7BB}"/>
    <cellStyle name="Comma 23 3 2 2 3 2" xfId="46450" xr:uid="{74FC5187-DB09-4B2C-B055-3FA9587128D3}"/>
    <cellStyle name="Comma 23 3 2 2 3 3" xfId="36879" xr:uid="{7BC00D10-F0B9-4E0B-B7F1-909D99E5EE0D}"/>
    <cellStyle name="Comma 23 3 2 2 4" xfId="43383" xr:uid="{B687A026-6B7A-4104-9D5D-BF067D8E63CB}"/>
    <cellStyle name="Comma 23 3 2 2 5" xfId="33757" xr:uid="{664B828A-1927-4161-B13B-3CBF00CF96BD}"/>
    <cellStyle name="Comma 23 3 2 3" xfId="28625" xr:uid="{3059733E-6493-4253-99A8-D372A7E5ECA9}"/>
    <cellStyle name="Comma 23 3 2 3 2" xfId="48094" xr:uid="{30250147-AC1C-4A08-BC43-FCB38B065835}"/>
    <cellStyle name="Comma 23 3 2 3 3" xfId="38609" xr:uid="{ACBD7CFF-86FC-4772-ADA9-0E1EA52E20E7}"/>
    <cellStyle name="Comma 23 3 2 4" xfId="24939" xr:uid="{C7277FBA-7F44-4029-8B20-395B2A1A7039}"/>
    <cellStyle name="Comma 23 3 2 4 2" xfId="44916" xr:uid="{5755F5E6-AFA7-4264-B6D2-485E3AFA85CC}"/>
    <cellStyle name="Comma 23 3 2 4 3" xfId="35345" xr:uid="{2044C33E-D5E8-4789-AC32-A2A6C67D2A8D}"/>
    <cellStyle name="Comma 23 3 2 5" xfId="41849" xr:uid="{9289AA96-6ADD-4964-9AB8-10FB8743D2AF}"/>
    <cellStyle name="Comma 23 3 2 6" xfId="32223" xr:uid="{C74295BC-CD79-43FA-A61C-1E46D35A550B}"/>
    <cellStyle name="Comma 23 3 3" xfId="21773" xr:uid="{473E7D58-A27C-43D5-B6B5-335B9B85F81E}"/>
    <cellStyle name="Comma 23 3 3 2" xfId="29249" xr:uid="{78422860-B6FC-4487-A21E-6FC9D1C25B84}"/>
    <cellStyle name="Comma 23 3 3 2 2" xfId="48718" xr:uid="{B1DF75CB-6A87-4172-B2C0-5636974837D2}"/>
    <cellStyle name="Comma 23 3 3 2 3" xfId="39233" xr:uid="{03F7DDF0-37A8-42BE-A30C-E87C0026E18D}"/>
    <cellStyle name="Comma 23 3 3 3" xfId="25563" xr:uid="{BA506D05-445E-4D1B-865A-793991AD3CC2}"/>
    <cellStyle name="Comma 23 3 3 3 2" xfId="45540" xr:uid="{E1B9AA91-4CD1-463D-9A1C-998BD39FA18A}"/>
    <cellStyle name="Comma 23 3 3 3 3" xfId="35969" xr:uid="{6EBE7226-7D1F-49EA-AF72-EBFB078ABAEB}"/>
    <cellStyle name="Comma 23 3 3 4" xfId="42473" xr:uid="{2CA26FED-F11F-4587-876E-2BC12921331F}"/>
    <cellStyle name="Comma 23 3 3 5" xfId="32847" xr:uid="{F55878E5-A818-4ED6-94DD-7A02D505E7B5}"/>
    <cellStyle name="Comma 23 3 4" xfId="27715" xr:uid="{C51D048B-31AA-4FFB-8F01-2371E878981F}"/>
    <cellStyle name="Comma 23 3 4 2" xfId="47184" xr:uid="{E27CB512-501C-40B7-AEBA-7A19C6746959}"/>
    <cellStyle name="Comma 23 3 4 3" xfId="37699" xr:uid="{95B4BDDA-2F05-4A86-BB24-33AA91B20D5C}"/>
    <cellStyle name="Comma 23 3 5" xfId="24030" xr:uid="{12638A17-4491-42B6-A039-011C6441CA75}"/>
    <cellStyle name="Comma 23 3 5 2" xfId="44007" xr:uid="{0BAF6838-6BB0-462E-B9B8-BCCFB2D9745C}"/>
    <cellStyle name="Comma 23 3 5 3" xfId="34436" xr:uid="{18CC458D-2F10-45CC-B800-777FC7B99981}"/>
    <cellStyle name="Comma 23 3 6" xfId="40939" xr:uid="{E7F5CF5E-2203-4B51-86FC-31BDFE0CB255}"/>
    <cellStyle name="Comma 23 3 7" xfId="31300" xr:uid="{15A53320-6E2C-42B4-9712-128534F854DA}"/>
    <cellStyle name="Comma 23 4" xfId="20560" xr:uid="{7FB24432-2418-4F93-9953-179D4EB9C522}"/>
    <cellStyle name="Comma 23 4 2" xfId="22162" xr:uid="{1EBD136F-350C-458F-BCA4-3E3AC3CEB927}"/>
    <cellStyle name="Comma 23 4 2 2" xfId="29638" xr:uid="{B4AA2E02-6741-493E-91A0-451477191891}"/>
    <cellStyle name="Comma 23 4 2 2 2" xfId="49107" xr:uid="{B81D6CFE-B0B5-4842-9D27-253903D0F761}"/>
    <cellStyle name="Comma 23 4 2 2 3" xfId="39622" xr:uid="{849EDDFB-A5A0-408D-A8E9-52C68A534EB9}"/>
    <cellStyle name="Comma 23 4 2 3" xfId="25952" xr:uid="{736B7F00-883C-44C5-BD92-9D1686CE963C}"/>
    <cellStyle name="Comma 23 4 2 3 2" xfId="45929" xr:uid="{7198347B-C254-410E-B8B8-BFE53A574276}"/>
    <cellStyle name="Comma 23 4 2 3 3" xfId="36358" xr:uid="{76842AB9-AD57-455F-8D89-CD31FBBB6138}"/>
    <cellStyle name="Comma 23 4 2 4" xfId="42862" xr:uid="{70D16658-D0EC-4C2E-88F3-AA570924251D}"/>
    <cellStyle name="Comma 23 4 2 5" xfId="33236" xr:uid="{7A224EB9-1A48-4854-B8C0-3103154B18B4}"/>
    <cellStyle name="Comma 23 4 3" xfId="28104" xr:uid="{4B020418-749C-49C0-8708-AD4567F01E6E}"/>
    <cellStyle name="Comma 23 4 3 2" xfId="47573" xr:uid="{574C115B-D4EE-4B9F-B446-28C927E38863}"/>
    <cellStyle name="Comma 23 4 3 3" xfId="38088" xr:uid="{637F0EBD-6843-4761-9900-D1BB12F4A166}"/>
    <cellStyle name="Comma 23 4 4" xfId="24418" xr:uid="{B9458A87-6542-44E3-B505-4F10D38ABB59}"/>
    <cellStyle name="Comma 23 4 4 2" xfId="44395" xr:uid="{C55CEAC8-59CB-4174-ABCC-8567AAC1B859}"/>
    <cellStyle name="Comma 23 4 4 3" xfId="34824" xr:uid="{3EC30E5B-DBCA-40D4-9F9E-0984CA1E81E1}"/>
    <cellStyle name="Comma 23 4 5" xfId="41328" xr:uid="{15594C0C-A2F4-4DCD-A1E1-C5720748DB58}"/>
    <cellStyle name="Comma 23 4 6" xfId="31691" xr:uid="{F56B2892-FE71-43F5-9834-55C1505D7C37}"/>
    <cellStyle name="Comma 23 5" xfId="21535" xr:uid="{88881EDA-9D2B-4387-B4DE-7F5EE105DAA4}"/>
    <cellStyle name="Comma 23 5 2" xfId="29011" xr:uid="{330053D9-BC35-4AE9-8402-049785BAFA9E}"/>
    <cellStyle name="Comma 23 5 2 2" xfId="48480" xr:uid="{36360A87-FD4F-46A1-8673-94A268D6AD5D}"/>
    <cellStyle name="Comma 23 5 2 3" xfId="38995" xr:uid="{3802A72C-0CDA-401F-88F2-000CB83CFBA3}"/>
    <cellStyle name="Comma 23 5 3" xfId="25325" xr:uid="{89DA093A-CE03-470F-8127-2EB924FACD22}"/>
    <cellStyle name="Comma 23 5 3 2" xfId="45302" xr:uid="{AAF45C45-ED43-43BB-AF57-1254B7B5484F}"/>
    <cellStyle name="Comma 23 5 3 3" xfId="35731" xr:uid="{9EBC0649-A096-4EF2-BEFA-16BD9052E4CB}"/>
    <cellStyle name="Comma 23 5 4" xfId="42235" xr:uid="{3CB9AF63-1091-4F78-BFD0-CC240BC0E92C}"/>
    <cellStyle name="Comma 23 5 5" xfId="32609" xr:uid="{A782195E-9B4E-4627-9DB9-ECFE40A0E823}"/>
    <cellStyle name="Comma 23 6" xfId="27476" xr:uid="{17C6EC42-9C34-422E-95C0-504F67B925F1}"/>
    <cellStyle name="Comma 23 6 2" xfId="46945" xr:uid="{099407E7-8E1D-4285-B8F4-32BC05C7ED3F}"/>
    <cellStyle name="Comma 23 6 3" xfId="37460" xr:uid="{FBE8F2A3-55F9-417A-9863-1FA5651C2E33}"/>
    <cellStyle name="Comma 23 7" xfId="19518" xr:uid="{52FB3223-505E-4A35-85B7-2E536ADEBB83}"/>
    <cellStyle name="Comma 23 7 2" xfId="40701" xr:uid="{036CB300-8BBA-42FE-BE5F-315A1DA480E9}"/>
    <cellStyle name="Comma 23 8" xfId="31009" xr:uid="{8786A72C-CDD3-4E85-BAFF-B095B2957CD8}"/>
    <cellStyle name="Comma 24" xfId="19519" xr:uid="{662B5CCC-D7F1-4942-963A-22272063159D}"/>
    <cellStyle name="Comma 24 2" xfId="19892" xr:uid="{1309E145-6B6E-47E8-A927-BFA9987B8FD0}"/>
    <cellStyle name="Comma 24 2 10" xfId="31171" xr:uid="{305CC5AB-4620-4CB5-9340-9F074648E067}"/>
    <cellStyle name="Comma 24 2 2" xfId="20338" xr:uid="{0DB9D881-339C-4740-B2B7-B17A0EEADB06}"/>
    <cellStyle name="Comma 24 2 2 2" xfId="20857" xr:uid="{3E6D9518-074E-4C59-A5CB-7A5F86006B54}"/>
    <cellStyle name="Comma 24 2 2 2 2" xfId="22427" xr:uid="{78F9554F-7AB0-455F-A8BA-DEA61307D642}"/>
    <cellStyle name="Comma 24 2 2 2 2 2" xfId="29903" xr:uid="{6E093B84-4FE8-4744-85EF-41570CEBA900}"/>
    <cellStyle name="Comma 24 2 2 2 2 2 2" xfId="49372" xr:uid="{027E2540-E45E-4BEE-A5A2-1CCD2B016D14}"/>
    <cellStyle name="Comma 24 2 2 2 2 2 3" xfId="39887" xr:uid="{02862A2D-BD53-43FD-B8A0-977ED7D6EE36}"/>
    <cellStyle name="Comma 24 2 2 2 2 3" xfId="26217" xr:uid="{8DB7011B-BB0B-457B-81B8-329A9C9200DF}"/>
    <cellStyle name="Comma 24 2 2 2 2 3 2" xfId="46194" xr:uid="{A7A82AB9-7FD3-45BB-81A9-8472792100F8}"/>
    <cellStyle name="Comma 24 2 2 2 2 3 3" xfId="36623" xr:uid="{F5B63E8B-CA45-43D7-9ED6-2C7A18A4E049}"/>
    <cellStyle name="Comma 24 2 2 2 2 4" xfId="43127" xr:uid="{ED088331-6B87-4BA2-98D9-349ED9132738}"/>
    <cellStyle name="Comma 24 2 2 2 2 5" xfId="33501" xr:uid="{1B41D4A7-7884-4B41-A0D2-B8449B7549F0}"/>
    <cellStyle name="Comma 24 2 2 2 3" xfId="28369" xr:uid="{9D4A5195-C03C-4092-B8C2-A2D38434A113}"/>
    <cellStyle name="Comma 24 2 2 2 3 2" xfId="47838" xr:uid="{30EA783A-598F-4DAB-BCEA-253240D254FB}"/>
    <cellStyle name="Comma 24 2 2 2 3 3" xfId="38353" xr:uid="{DF572709-3C74-484D-8EB0-88C37E9A22D9}"/>
    <cellStyle name="Comma 24 2 2 2 4" xfId="24683" xr:uid="{EC95E845-2B1B-41E9-BB4F-4CB7012835B2}"/>
    <cellStyle name="Comma 24 2 2 2 4 2" xfId="44660" xr:uid="{17D6B91D-9A69-47E3-B883-4206186B855A}"/>
    <cellStyle name="Comma 24 2 2 2 4 3" xfId="35089" xr:uid="{C8D82465-4D1E-40B8-8496-707682F209D1}"/>
    <cellStyle name="Comma 24 2 2 2 5" xfId="41593" xr:uid="{80BB12ED-D6DB-459A-A138-8276D23A240C}"/>
    <cellStyle name="Comma 24 2 2 2 6" xfId="31965" xr:uid="{84BFD4D4-EF88-4E48-8BC5-D2B02833C1D8}"/>
    <cellStyle name="Comma 24 2 2 3" xfId="21392" xr:uid="{2D8CC127-CEE1-44DD-BF11-1500D0E72E28}"/>
    <cellStyle name="Comma 24 2 2 3 2" xfId="22934" xr:uid="{31612264-D977-4B57-AF25-75C9C1203F3F}"/>
    <cellStyle name="Comma 24 2 2 3 2 2" xfId="30410" xr:uid="{3AC37CA0-002F-45B8-9088-2DF12D8DAF19}"/>
    <cellStyle name="Comma 24 2 2 3 2 2 2" xfId="49879" xr:uid="{E92F8DF8-50EB-41B4-8B06-27C17A8C5EDD}"/>
    <cellStyle name="Comma 24 2 2 3 2 2 3" xfId="40394" xr:uid="{833DFF77-8829-4C2E-AA29-6A9EAE2E0618}"/>
    <cellStyle name="Comma 24 2 2 3 2 3" xfId="26724" xr:uid="{2D476622-431C-4D53-9361-B52FD61F12E5}"/>
    <cellStyle name="Comma 24 2 2 3 2 3 2" xfId="46701" xr:uid="{AAE56C18-73CA-4A4D-B5A9-DAC6804D72F7}"/>
    <cellStyle name="Comma 24 2 2 3 2 3 3" xfId="37130" xr:uid="{A80813E0-9BDE-4634-BB8C-0CF5932E5191}"/>
    <cellStyle name="Comma 24 2 2 3 2 4" xfId="43634" xr:uid="{3D951F73-F634-4024-9DD0-F7ABC618D0A2}"/>
    <cellStyle name="Comma 24 2 2 3 2 5" xfId="34008" xr:uid="{E5C410AD-C133-41C2-B4FF-6251BC52C548}"/>
    <cellStyle name="Comma 24 2 2 3 3" xfId="28876" xr:uid="{AC9E1841-EA02-4AE0-847E-DD833B5048F4}"/>
    <cellStyle name="Comma 24 2 2 3 3 2" xfId="48345" xr:uid="{5A2A8CCF-ED07-4DEB-B0EF-8E515FDF6170}"/>
    <cellStyle name="Comma 24 2 2 3 3 3" xfId="38860" xr:uid="{6C3A771D-5AFF-4D6E-8608-F8792C519D25}"/>
    <cellStyle name="Comma 24 2 2 3 4" xfId="25190" xr:uid="{74F4057D-2047-4280-91F0-EFC52D0046F5}"/>
    <cellStyle name="Comma 24 2 2 3 4 2" xfId="45167" xr:uid="{06E58487-BB0B-4A8E-8644-542D46119DFB}"/>
    <cellStyle name="Comma 24 2 2 3 4 3" xfId="35596" xr:uid="{597ED3E1-D95E-47C3-A797-176E07654410}"/>
    <cellStyle name="Comma 24 2 2 3 5" xfId="42100" xr:uid="{A672484F-016C-47A0-A089-294F7221DFBF}"/>
    <cellStyle name="Comma 24 2 2 3 6" xfId="32474" xr:uid="{0E764E86-1042-4FA1-A4E3-6B6191BEF0A6}"/>
    <cellStyle name="Comma 24 2 2 4" xfId="22024" xr:uid="{2A254887-0899-4513-904E-26E2173FDC52}"/>
    <cellStyle name="Comma 24 2 2 4 2" xfId="29500" xr:uid="{3639C057-FD24-47E0-B92A-C83ABC4D3809}"/>
    <cellStyle name="Comma 24 2 2 4 2 2" xfId="48969" xr:uid="{B3B834F4-D4F5-4DED-9337-91B0322AFB63}"/>
    <cellStyle name="Comma 24 2 2 4 2 3" xfId="39484" xr:uid="{4116A976-B911-4A3C-8478-D742A7E1D157}"/>
    <cellStyle name="Comma 24 2 2 4 3" xfId="25814" xr:uid="{089E7565-0678-405C-A437-11B3854AA013}"/>
    <cellStyle name="Comma 24 2 2 4 3 2" xfId="45791" xr:uid="{737F6CD5-25BA-490D-B595-98AD6F092772}"/>
    <cellStyle name="Comma 24 2 2 4 3 3" xfId="36220" xr:uid="{33290F06-FA93-4135-B6C6-5D24480AF83F}"/>
    <cellStyle name="Comma 24 2 2 4 4" xfId="42724" xr:uid="{F4126962-5CCF-4227-8C83-3F332CA5C1AE}"/>
    <cellStyle name="Comma 24 2 2 4 5" xfId="33098" xr:uid="{98EBADB5-68BA-4A00-9553-1253D3462823}"/>
    <cellStyle name="Comma 24 2 2 5" xfId="27966" xr:uid="{AA3F27EC-7A90-4508-8237-883A3EEF2C1B}"/>
    <cellStyle name="Comma 24 2 2 5 2" xfId="47435" xr:uid="{444B5118-A995-4061-80A4-017D6E2CB478}"/>
    <cellStyle name="Comma 24 2 2 5 3" xfId="37950" xr:uid="{2DB8EE11-A45B-4E6F-970E-A129AA661CEF}"/>
    <cellStyle name="Comma 24 2 2 6" xfId="24281" xr:uid="{30CB7021-D22F-4967-96B6-622A0B1E25D5}"/>
    <cellStyle name="Comma 24 2 2 6 2" xfId="44258" xr:uid="{7AE647C3-E6C5-424F-B795-7E3307453C48}"/>
    <cellStyle name="Comma 24 2 2 6 3" xfId="34687" xr:uid="{53ED89BC-BBEF-4988-AF72-25F345B1C997}"/>
    <cellStyle name="Comma 24 2 2 7" xfId="41190" xr:uid="{F9786615-3C77-48F9-878B-38967AB9D82A}"/>
    <cellStyle name="Comma 24 2 2 8" xfId="31551" xr:uid="{BD190CED-DDB5-44A1-BEA7-CFF794C909DA}"/>
    <cellStyle name="Comma 24 2 3" xfId="20206" xr:uid="{468CD892-D59B-444C-A07C-08C4A3B960FF}"/>
    <cellStyle name="Comma 24 2 3 2" xfId="21259" xr:uid="{2FDD55E5-5BCD-4730-822E-46989222330D}"/>
    <cellStyle name="Comma 24 2 3 2 2" xfId="22801" xr:uid="{80105A98-BCE3-4405-8521-EE4666111FA3}"/>
    <cellStyle name="Comma 24 2 3 2 2 2" xfId="30277" xr:uid="{3824F5C7-F8B8-4DEB-A272-E26A14CC4575}"/>
    <cellStyle name="Comma 24 2 3 2 2 2 2" xfId="49746" xr:uid="{60E18B60-2134-4E08-8BCF-3DD129C47BFC}"/>
    <cellStyle name="Comma 24 2 3 2 2 2 3" xfId="40261" xr:uid="{15997F2E-D355-409E-A32F-4D5938DCD7EB}"/>
    <cellStyle name="Comma 24 2 3 2 2 3" xfId="26591" xr:uid="{5808F920-7340-4562-B9A0-806DE1F505BB}"/>
    <cellStyle name="Comma 24 2 3 2 2 3 2" xfId="46568" xr:uid="{18FE3566-EFBB-42A3-90D7-D3180D385E7C}"/>
    <cellStyle name="Comma 24 2 3 2 2 3 3" xfId="36997" xr:uid="{BEBC6C12-5BF6-4359-97F2-D7564ECC3627}"/>
    <cellStyle name="Comma 24 2 3 2 2 4" xfId="43501" xr:uid="{D8F9D71A-7456-4EB8-8A73-88DB4D7BE290}"/>
    <cellStyle name="Comma 24 2 3 2 2 5" xfId="33875" xr:uid="{FFCF0C84-2EC9-4984-8483-FBBC8605E2E9}"/>
    <cellStyle name="Comma 24 2 3 2 3" xfId="28743" xr:uid="{FA10EAAA-C133-4D2A-B17A-2B80C711425C}"/>
    <cellStyle name="Comma 24 2 3 2 3 2" xfId="48212" xr:uid="{B19B4F5D-10B0-468E-A619-54E303ECD659}"/>
    <cellStyle name="Comma 24 2 3 2 3 3" xfId="38727" xr:uid="{DB709FFD-3CC9-449E-B562-76CD38AA237C}"/>
    <cellStyle name="Comma 24 2 3 2 4" xfId="25057" xr:uid="{1B203E37-39C0-416F-BCBE-E25B1CDC6FB3}"/>
    <cellStyle name="Comma 24 2 3 2 4 2" xfId="45034" xr:uid="{9BF62087-6822-4BF4-BB1D-557AB684D44A}"/>
    <cellStyle name="Comma 24 2 3 2 4 3" xfId="35463" xr:uid="{E8539B8D-3B20-454F-AD75-8F82CDFF42CC}"/>
    <cellStyle name="Comma 24 2 3 2 5" xfId="41967" xr:uid="{8EDDDCD3-2D24-4563-A539-AA088FECF4D1}"/>
    <cellStyle name="Comma 24 2 3 2 6" xfId="32341" xr:uid="{25ED1A1B-E409-4798-BFBA-8F41C2FDDCB2}"/>
    <cellStyle name="Comma 24 2 3 3" xfId="21891" xr:uid="{A3C3DEED-E1C7-4D15-A746-6AFDD42C3B2F}"/>
    <cellStyle name="Comma 24 2 3 3 2" xfId="29367" xr:uid="{0E4D6E78-85FB-4835-9333-20050ABB62F2}"/>
    <cellStyle name="Comma 24 2 3 3 2 2" xfId="48836" xr:uid="{A12D33A1-CCDF-45F7-9467-3F662E427AE0}"/>
    <cellStyle name="Comma 24 2 3 3 2 3" xfId="39351" xr:uid="{8FA1C110-E894-4DB7-86D4-244184F92A00}"/>
    <cellStyle name="Comma 24 2 3 3 3" xfId="25681" xr:uid="{A3BFAE68-54BF-4EB0-8868-8AB2B2D42F6B}"/>
    <cellStyle name="Comma 24 2 3 3 3 2" xfId="45658" xr:uid="{61760985-BF41-456B-ABA4-4CF98E01DD2C}"/>
    <cellStyle name="Comma 24 2 3 3 3 3" xfId="36087" xr:uid="{402C4821-B016-4F6A-ACBB-DADACEB1052A}"/>
    <cellStyle name="Comma 24 2 3 3 4" xfId="42591" xr:uid="{66D9F6D1-A750-4707-BF9C-4D01C49AFD81}"/>
    <cellStyle name="Comma 24 2 3 3 5" xfId="32965" xr:uid="{5CCEC823-32C9-4FB5-B610-4E8238492BAE}"/>
    <cellStyle name="Comma 24 2 3 4" xfId="27833" xr:uid="{F75DA8F6-B53A-4F21-996C-C8F4DC2C63F8}"/>
    <cellStyle name="Comma 24 2 3 4 2" xfId="47302" xr:uid="{02F57A1E-C209-46A9-8259-9373E42C506E}"/>
    <cellStyle name="Comma 24 2 3 4 3" xfId="37817" xr:uid="{40B6223F-3B33-4D8A-B00C-F69205C09C30}"/>
    <cellStyle name="Comma 24 2 3 5" xfId="24148" xr:uid="{8259B612-C474-44E7-AA1E-D8828BBFB85F}"/>
    <cellStyle name="Comma 24 2 3 5 2" xfId="44125" xr:uid="{C497FD12-101C-442D-9435-43375CB24CB2}"/>
    <cellStyle name="Comma 24 2 3 5 3" xfId="34554" xr:uid="{EE815735-BE92-4BA2-8F75-D9EB239527AE}"/>
    <cellStyle name="Comma 24 2 3 6" xfId="41057" xr:uid="{054322CE-FA50-40EB-A87C-31CC47993096}"/>
    <cellStyle name="Comma 24 2 3 7" xfId="31418" xr:uid="{04F40450-A8B8-45FD-9F99-13357CC5F280}"/>
    <cellStyle name="Comma 24 2 4" xfId="20721" xr:uid="{3E779732-22E2-4192-9752-7200673D7D0F}"/>
    <cellStyle name="Comma 24 2 4 2" xfId="22294" xr:uid="{0C81CDAA-CDCD-41E6-9EDC-996162929976}"/>
    <cellStyle name="Comma 24 2 4 2 2" xfId="29770" xr:uid="{839ACCDC-6293-41A7-B1B3-7CEB7E7D6F23}"/>
    <cellStyle name="Comma 24 2 4 2 2 2" xfId="49239" xr:uid="{8F9AC019-FAF6-4E67-AC39-29A760A9FA61}"/>
    <cellStyle name="Comma 24 2 4 2 2 3" xfId="39754" xr:uid="{AF47EAEF-055A-4D1F-890C-410A92BC441D}"/>
    <cellStyle name="Comma 24 2 4 2 3" xfId="26084" xr:uid="{BB3AD588-5B7E-4AD5-9520-7928860EF31F}"/>
    <cellStyle name="Comma 24 2 4 2 3 2" xfId="46061" xr:uid="{9DBCC177-ED59-46E0-B081-71AFA748D3D6}"/>
    <cellStyle name="Comma 24 2 4 2 3 3" xfId="36490" xr:uid="{20530BF2-1D19-4D0B-91BA-BD51ECECE963}"/>
    <cellStyle name="Comma 24 2 4 2 4" xfId="42994" xr:uid="{8961696B-9CE4-4442-BE82-F75FC966236F}"/>
    <cellStyle name="Comma 24 2 4 2 5" xfId="33368" xr:uid="{7BF04BC6-A371-4314-BA5B-5F2A10F7A72B}"/>
    <cellStyle name="Comma 24 2 4 3" xfId="28236" xr:uid="{858961B9-8CE7-43D2-89E9-4F2CCB5A038F}"/>
    <cellStyle name="Comma 24 2 4 3 2" xfId="47705" xr:uid="{A8E68A54-AE94-45BD-932B-33E39F4D3C21}"/>
    <cellStyle name="Comma 24 2 4 3 3" xfId="38220" xr:uid="{CED20CA5-6D3E-4740-AB6D-44222F9CF1C2}"/>
    <cellStyle name="Comma 24 2 4 4" xfId="24550" xr:uid="{62680AE5-FD30-41E0-9D0F-1D5215831B96}"/>
    <cellStyle name="Comma 24 2 4 4 2" xfId="44527" xr:uid="{ABEFBBB9-204E-417E-B841-F0746D454D7C}"/>
    <cellStyle name="Comma 24 2 4 4 3" xfId="34956" xr:uid="{8250FBFE-4B04-4D70-97CA-A02FC0B26CB4}"/>
    <cellStyle name="Comma 24 2 4 5" xfId="41460" xr:uid="{A84E0AFA-4227-4366-98B5-3F2403DBE5EB}"/>
    <cellStyle name="Comma 24 2 4 6" xfId="31832" xr:uid="{7C1DC80E-A203-498F-A13F-82544E57A014}"/>
    <cellStyle name="Comma 24 2 5" xfId="21023" xr:uid="{1F9B0EEA-3D20-44CC-9818-9952E11763E7}"/>
    <cellStyle name="Comma 24 2 5 2" xfId="22565" xr:uid="{4954064B-C836-4105-AACF-6A5817CB506E}"/>
    <cellStyle name="Comma 24 2 5 2 2" xfId="30041" xr:uid="{57F65F4B-81F4-40B1-A70D-DF8F2614772A}"/>
    <cellStyle name="Comma 24 2 5 2 2 2" xfId="49510" xr:uid="{EB8A3458-51F3-4B30-B33F-F605158F3F7F}"/>
    <cellStyle name="Comma 24 2 5 2 2 3" xfId="40025" xr:uid="{B7E619A8-A136-4B87-A459-33FA4B307CB2}"/>
    <cellStyle name="Comma 24 2 5 2 3" xfId="26355" xr:uid="{76707E77-91E4-4480-8F55-E79EB2C808C6}"/>
    <cellStyle name="Comma 24 2 5 2 3 2" xfId="46332" xr:uid="{5E103DD6-B290-48FD-953B-951692E48495}"/>
    <cellStyle name="Comma 24 2 5 2 3 3" xfId="36761" xr:uid="{FB6F2521-B005-49EC-81EF-C6EDBA2C2749}"/>
    <cellStyle name="Comma 24 2 5 2 4" xfId="43265" xr:uid="{FE88D017-D307-4C82-9B0B-8B14E7E9D7F2}"/>
    <cellStyle name="Comma 24 2 5 2 5" xfId="33639" xr:uid="{6E160E4E-D8BF-42DA-B444-BE565E590D20}"/>
    <cellStyle name="Comma 24 2 5 3" xfId="28507" xr:uid="{27CF1D47-9B50-4838-9912-42A695904F04}"/>
    <cellStyle name="Comma 24 2 5 3 2" xfId="47976" xr:uid="{6EB55ABF-99DE-4035-9683-EE0585E8DA48}"/>
    <cellStyle name="Comma 24 2 5 3 3" xfId="38491" xr:uid="{3D765894-DD7D-4E2A-B0EA-831A0F07EEBB}"/>
    <cellStyle name="Comma 24 2 5 4" xfId="24821" xr:uid="{6DAA2183-1AEE-4B3D-9A9C-DED54E77D59E}"/>
    <cellStyle name="Comma 24 2 5 4 2" xfId="44798" xr:uid="{04BF9B45-4D0D-4F30-9238-F760D28ED281}"/>
    <cellStyle name="Comma 24 2 5 4 3" xfId="35227" xr:uid="{B5F7BB3E-4F3B-4EE1-9312-94BADF55A36A}"/>
    <cellStyle name="Comma 24 2 5 5" xfId="41731" xr:uid="{D2C1C029-3139-49AC-99B0-BAC7B79A248A}"/>
    <cellStyle name="Comma 24 2 5 6" xfId="32105" xr:uid="{13CF604F-E96A-4AFE-9E5E-8CC07BF2DE1D}"/>
    <cellStyle name="Comma 24 2 6" xfId="21655" xr:uid="{F6B229A0-493E-4815-987E-466E47742114}"/>
    <cellStyle name="Comma 24 2 6 2" xfId="29131" xr:uid="{A4DDFF5E-0C12-4B6F-B10B-1589795DB7F8}"/>
    <cellStyle name="Comma 24 2 6 2 2" xfId="48600" xr:uid="{680265BB-A5D2-40C8-B956-210C54122E3D}"/>
    <cellStyle name="Comma 24 2 6 2 3" xfId="39115" xr:uid="{6CE4D391-FD9D-4893-9616-B37BB0289747}"/>
    <cellStyle name="Comma 24 2 6 3" xfId="25445" xr:uid="{DA13EC96-DBAF-4B81-AF01-DA31FF58936D}"/>
    <cellStyle name="Comma 24 2 6 3 2" xfId="45422" xr:uid="{A2126A85-6704-4EBC-A367-5863D184A64E}"/>
    <cellStyle name="Comma 24 2 6 3 3" xfId="35851" xr:uid="{7F534442-6769-4A53-8506-48EB6B439853}"/>
    <cellStyle name="Comma 24 2 6 4" xfId="42355" xr:uid="{40983C74-F0CA-4119-9D84-644455D2B372}"/>
    <cellStyle name="Comma 24 2 6 5" xfId="32729" xr:uid="{AA3A472F-4DB2-47D4-853C-29E746023950}"/>
    <cellStyle name="Comma 24 2 7" xfId="27597" xr:uid="{24CC2BB2-5305-4870-9342-5889DDE2BB78}"/>
    <cellStyle name="Comma 24 2 7 2" xfId="47066" xr:uid="{FCF2FA4B-1D19-4C6B-9C0C-F17A768E21B3}"/>
    <cellStyle name="Comma 24 2 7 3" xfId="37581" xr:uid="{69479DCC-872C-4DC2-A6E7-B1BD4F76CA4C}"/>
    <cellStyle name="Comma 24 2 8" xfId="23911" xr:uid="{C7918D92-63B3-471D-AD13-9D81F4226C35}"/>
    <cellStyle name="Comma 24 2 8 2" xfId="43888" xr:uid="{5417ACBD-2C52-447C-BAF3-9C864B777318}"/>
    <cellStyle name="Comma 24 2 8 3" xfId="34317" xr:uid="{561436AC-A271-4E67-94B3-830BF6876FA2}"/>
    <cellStyle name="Comma 24 2 9" xfId="40821" xr:uid="{B961688F-2685-4F4C-942A-9596DB0DE88C}"/>
    <cellStyle name="Comma 24 3" xfId="20087" xr:uid="{AF02144A-3F33-4D17-AB0E-677AEDE6628C}"/>
    <cellStyle name="Comma 24 3 2" xfId="21142" xr:uid="{B73F624E-B503-4960-9C5E-BEE6CC8FF66A}"/>
    <cellStyle name="Comma 24 3 2 2" xfId="22684" xr:uid="{9A1C706F-11AA-448F-9C00-16D6B9BEEFA9}"/>
    <cellStyle name="Comma 24 3 2 2 2" xfId="30160" xr:uid="{F674FE0D-F19E-407B-8D56-D09A59BE48D3}"/>
    <cellStyle name="Comma 24 3 2 2 2 2" xfId="49629" xr:uid="{D315F632-5C93-4E46-ABAA-06B35BCB7DE1}"/>
    <cellStyle name="Comma 24 3 2 2 2 3" xfId="40144" xr:uid="{7A51DAD1-E746-45B1-97CD-B3B00F0B3BEF}"/>
    <cellStyle name="Comma 24 3 2 2 3" xfId="26474" xr:uid="{6372B6AB-B259-4E32-AACD-7C57602C9499}"/>
    <cellStyle name="Comma 24 3 2 2 3 2" xfId="46451" xr:uid="{F7E58A74-97D9-4340-9111-5D87B71B36F3}"/>
    <cellStyle name="Comma 24 3 2 2 3 3" xfId="36880" xr:uid="{5B0157F1-449C-42E7-9F0F-664E509E2A1A}"/>
    <cellStyle name="Comma 24 3 2 2 4" xfId="43384" xr:uid="{65DD0B6F-8B77-45AB-A80E-06BF635101FB}"/>
    <cellStyle name="Comma 24 3 2 2 5" xfId="33758" xr:uid="{CB27C6F3-8799-4455-8645-E6043D17BE54}"/>
    <cellStyle name="Comma 24 3 2 3" xfId="28626" xr:uid="{783B986E-B2BE-4327-91C7-D43552D5BAEE}"/>
    <cellStyle name="Comma 24 3 2 3 2" xfId="48095" xr:uid="{7984DBD3-632F-4882-84CD-0DB9F62F2ACB}"/>
    <cellStyle name="Comma 24 3 2 3 3" xfId="38610" xr:uid="{F1E96D43-2774-41B8-B304-07AC0D01CA85}"/>
    <cellStyle name="Comma 24 3 2 4" xfId="24940" xr:uid="{DEE9EBB7-FCF0-4685-8E73-001A2A905DB1}"/>
    <cellStyle name="Comma 24 3 2 4 2" xfId="44917" xr:uid="{73ED60E7-A347-4EAD-8257-05BFEBFF4B48}"/>
    <cellStyle name="Comma 24 3 2 4 3" xfId="35346" xr:uid="{709A645E-1921-4E77-A9F9-FCE1A5D84D34}"/>
    <cellStyle name="Comma 24 3 2 5" xfId="41850" xr:uid="{51A3A109-ED53-4FAC-8576-8510CF760D09}"/>
    <cellStyle name="Comma 24 3 2 6" xfId="32224" xr:uid="{35CF59F0-F69E-4A3D-A0E4-9F956A1EE265}"/>
    <cellStyle name="Comma 24 3 3" xfId="21774" xr:uid="{40ACBF29-06F4-4981-8F93-2B775EBFABBD}"/>
    <cellStyle name="Comma 24 3 3 2" xfId="29250" xr:uid="{32D5E2F4-CC86-4B6C-BBD6-135CA8E3D0FE}"/>
    <cellStyle name="Comma 24 3 3 2 2" xfId="48719" xr:uid="{94C50814-63A3-490A-9C30-A2B0013D2AE5}"/>
    <cellStyle name="Comma 24 3 3 2 3" xfId="39234" xr:uid="{E4014241-CF2F-4C5E-80B2-BCB19FE31B95}"/>
    <cellStyle name="Comma 24 3 3 3" xfId="25564" xr:uid="{AE813CD3-26AA-4C1C-883A-EA953DF096B7}"/>
    <cellStyle name="Comma 24 3 3 3 2" xfId="45541" xr:uid="{170DC37D-419C-42B7-9BC5-DF427A401D0B}"/>
    <cellStyle name="Comma 24 3 3 3 3" xfId="35970" xr:uid="{39DA3F64-DFF9-49E1-92CE-AC68CCC474F3}"/>
    <cellStyle name="Comma 24 3 3 4" xfId="42474" xr:uid="{BDD81DAA-E071-411C-B131-65945136F213}"/>
    <cellStyle name="Comma 24 3 3 5" xfId="32848" xr:uid="{457D5F7A-1349-4683-A8EC-F5D6BBCB2471}"/>
    <cellStyle name="Comma 24 3 4" xfId="27716" xr:uid="{38C1E6E7-A92D-4AD0-BE2F-14FA1ED9C8B3}"/>
    <cellStyle name="Comma 24 3 4 2" xfId="47185" xr:uid="{D8C9801F-DE65-4FEB-A5D2-0587BFCF06CA}"/>
    <cellStyle name="Comma 24 3 4 3" xfId="37700" xr:uid="{3C209A5A-F83B-457C-BFAC-5A12EA142784}"/>
    <cellStyle name="Comma 24 3 5" xfId="24031" xr:uid="{5F4E0248-50E8-4AB3-BA05-FD1EC212777A}"/>
    <cellStyle name="Comma 24 3 5 2" xfId="44008" xr:uid="{345B2D66-BC60-46CA-A75E-04AD18158CFC}"/>
    <cellStyle name="Comma 24 3 5 3" xfId="34437" xr:uid="{33AED5DD-3078-4636-B2BE-F211F4B6B7CC}"/>
    <cellStyle name="Comma 24 3 6" xfId="40940" xr:uid="{0127CABF-E54C-4B54-8E01-98B32A3087D7}"/>
    <cellStyle name="Comma 24 3 7" xfId="31301" xr:uid="{7DC1D195-2499-42CA-9546-EE8499B928CA}"/>
    <cellStyle name="Comma 24 4" xfId="20561" xr:uid="{126CDA2C-F91F-4004-B7F0-587D4E6E6E4A}"/>
    <cellStyle name="Comma 24 4 2" xfId="22163" xr:uid="{0AA973BB-CCC3-4B90-B833-718E57DE1035}"/>
    <cellStyle name="Comma 24 4 2 2" xfId="29639" xr:uid="{1A76984E-FB32-41F8-95F3-11C11C159E5A}"/>
    <cellStyle name="Comma 24 4 2 2 2" xfId="49108" xr:uid="{B79197D0-3B80-4DC6-9FB2-0EB9D90C1D94}"/>
    <cellStyle name="Comma 24 4 2 2 3" xfId="39623" xr:uid="{8B527937-1C61-47C8-9D6A-11EA8CB0D31D}"/>
    <cellStyle name="Comma 24 4 2 3" xfId="25953" xr:uid="{A7704262-F3F4-437F-A8C4-F99325838C17}"/>
    <cellStyle name="Comma 24 4 2 3 2" xfId="45930" xr:uid="{3FAE8480-72B1-4EC4-B4F2-92B1826A9FEC}"/>
    <cellStyle name="Comma 24 4 2 3 3" xfId="36359" xr:uid="{DD559EF9-B0FB-48B9-A75F-7E68C80E6C3C}"/>
    <cellStyle name="Comma 24 4 2 4" xfId="42863" xr:uid="{04754F06-DD11-4DD5-94BD-983987D2B6A0}"/>
    <cellStyle name="Comma 24 4 2 5" xfId="33237" xr:uid="{BFD01C38-ADFA-4E2D-9E57-D145E1CC3DB4}"/>
    <cellStyle name="Comma 24 4 3" xfId="28105" xr:uid="{E35F61E9-1F1B-4B4A-AB98-28672A266A8B}"/>
    <cellStyle name="Comma 24 4 3 2" xfId="47574" xr:uid="{89F6F77E-6DCA-4F36-99D2-9A0FA0CF4D8D}"/>
    <cellStyle name="Comma 24 4 3 3" xfId="38089" xr:uid="{93E54048-7A5E-4F9B-8655-F973A978B82D}"/>
    <cellStyle name="Comma 24 4 4" xfId="24419" xr:uid="{A7BDF45B-7150-4215-A0E5-26ABF72DC426}"/>
    <cellStyle name="Comma 24 4 4 2" xfId="44396" xr:uid="{15984C4C-2314-47AF-98C9-8563CC691D8E}"/>
    <cellStyle name="Comma 24 4 4 3" xfId="34825" xr:uid="{F34093D2-F72F-4334-922E-E80B75A866F9}"/>
    <cellStyle name="Comma 24 4 5" xfId="41329" xr:uid="{FF332D09-5069-4467-B5C5-C201E9A45467}"/>
    <cellStyle name="Comma 24 4 6" xfId="31692" xr:uid="{4328BBC0-D295-4795-AEF8-75DE8B8F38B8}"/>
    <cellStyle name="Comma 24 5" xfId="21536" xr:uid="{FDCA93F1-D6C5-46E7-B9C3-A7694271E118}"/>
    <cellStyle name="Comma 24 5 2" xfId="29012" xr:uid="{809B590D-4CB7-4147-8220-EB7DBE4BACD6}"/>
    <cellStyle name="Comma 24 5 2 2" xfId="48481" xr:uid="{19920535-3D10-4F6B-8330-978492C6E6DF}"/>
    <cellStyle name="Comma 24 5 2 3" xfId="38996" xr:uid="{1473458E-04CB-48F9-95E0-E8E9E19A0B4A}"/>
    <cellStyle name="Comma 24 5 3" xfId="25326" xr:uid="{5E7C70E5-C034-46DB-863A-27F5493C87F0}"/>
    <cellStyle name="Comma 24 5 3 2" xfId="45303" xr:uid="{B146831C-38B9-488B-8797-B26DAAB6A409}"/>
    <cellStyle name="Comma 24 5 3 3" xfId="35732" xr:uid="{A81EF3D8-EACA-4021-8E69-5FC1FECC318B}"/>
    <cellStyle name="Comma 24 5 4" xfId="42236" xr:uid="{97283AD1-F7E0-49E6-A2E0-CA829371CF52}"/>
    <cellStyle name="Comma 24 5 5" xfId="32610" xr:uid="{79BF85EA-043F-42BC-BB96-41F4208FAC92}"/>
    <cellStyle name="Comma 24 6" xfId="27477" xr:uid="{CF1F67B7-D746-4617-A7B1-5D59C5F7110C}"/>
    <cellStyle name="Comma 24 6 2" xfId="46946" xr:uid="{2ABB25C0-788F-439C-AE4A-BB55368F2B92}"/>
    <cellStyle name="Comma 24 6 3" xfId="37461" xr:uid="{CAFD7CC2-97C9-4E37-B862-005CCD785169}"/>
    <cellStyle name="Comma 24 7" xfId="40702" xr:uid="{A81A8563-D6EB-4C15-82CD-11C094D0463F}"/>
    <cellStyle name="Comma 24 8" xfId="31010" xr:uid="{D8D10F29-8D54-48D6-B82D-DA0ACB73D3A4}"/>
    <cellStyle name="Comma 25" xfId="19520" xr:uid="{B519AA0F-5531-4D30-BF8A-61851B38522A}"/>
    <cellStyle name="Comma 25 2" xfId="19893" xr:uid="{B784037C-071C-41BE-9CAC-5E4EC23AA212}"/>
    <cellStyle name="Comma 25 2 10" xfId="31172" xr:uid="{FACB1398-34D2-4BE7-9A51-88E5879BEAD2}"/>
    <cellStyle name="Comma 25 2 2" xfId="20339" xr:uid="{E2512329-C87F-4791-8850-DD37F2886A13}"/>
    <cellStyle name="Comma 25 2 2 2" xfId="20858" xr:uid="{7594FF43-ECA8-46C4-881F-7DE2179C3D8F}"/>
    <cellStyle name="Comma 25 2 2 2 2" xfId="22428" xr:uid="{7B1C7B0D-4528-469F-8873-DB7383B98FE2}"/>
    <cellStyle name="Comma 25 2 2 2 2 2" xfId="29904" xr:uid="{BBB18256-A9CE-45D1-AAE2-858A8FAA87A7}"/>
    <cellStyle name="Comma 25 2 2 2 2 2 2" xfId="49373" xr:uid="{27D6D9F7-25BE-43EA-BCB2-45F07360FC2F}"/>
    <cellStyle name="Comma 25 2 2 2 2 2 3" xfId="39888" xr:uid="{DB6A232D-676A-45DE-A169-E9ADBDAD9A8A}"/>
    <cellStyle name="Comma 25 2 2 2 2 3" xfId="26218" xr:uid="{3337E4DA-C072-49E3-AF2B-81995B48CDF9}"/>
    <cellStyle name="Comma 25 2 2 2 2 3 2" xfId="46195" xr:uid="{B90793E4-6E1C-4265-B93A-C8EDD925E906}"/>
    <cellStyle name="Comma 25 2 2 2 2 3 3" xfId="36624" xr:uid="{3E0E0797-A6F2-418B-A01C-9D3C8131B1C7}"/>
    <cellStyle name="Comma 25 2 2 2 2 4" xfId="43128" xr:uid="{686A1D64-D532-43FF-9363-CEC74E36800B}"/>
    <cellStyle name="Comma 25 2 2 2 2 5" xfId="33502" xr:uid="{676FCCE7-3613-4BCB-8B0D-45DCF99ABBFB}"/>
    <cellStyle name="Comma 25 2 2 2 3" xfId="28370" xr:uid="{5B77CDC5-BB69-4DB5-A58C-3693276E13EF}"/>
    <cellStyle name="Comma 25 2 2 2 3 2" xfId="47839" xr:uid="{8C40E129-E548-4552-91EE-946207BFD86A}"/>
    <cellStyle name="Comma 25 2 2 2 3 3" xfId="38354" xr:uid="{4CF57669-DF88-4976-AEB3-73CB2CF9D673}"/>
    <cellStyle name="Comma 25 2 2 2 4" xfId="24684" xr:uid="{5F0A9D2F-6274-4519-8DF0-86E2F15A551F}"/>
    <cellStyle name="Comma 25 2 2 2 4 2" xfId="44661" xr:uid="{D09153DF-D96A-4D55-8368-9BFED7941EA7}"/>
    <cellStyle name="Comma 25 2 2 2 4 3" xfId="35090" xr:uid="{F18BAD05-3BFD-4F29-9AA0-5CE171519F39}"/>
    <cellStyle name="Comma 25 2 2 2 5" xfId="41594" xr:uid="{C116B369-91D2-43AF-8F47-ED69EEF4C50E}"/>
    <cellStyle name="Comma 25 2 2 2 6" xfId="31966" xr:uid="{EE3708B0-B873-4941-98FB-910358411C70}"/>
    <cellStyle name="Comma 25 2 2 3" xfId="21393" xr:uid="{8C1D7431-5AF7-4DEE-A89F-3F4ECF68BA67}"/>
    <cellStyle name="Comma 25 2 2 3 2" xfId="22935" xr:uid="{10D78372-BB05-4224-AB6B-5908E14B5056}"/>
    <cellStyle name="Comma 25 2 2 3 2 2" xfId="30411" xr:uid="{4E015C17-CFBB-445A-876B-58C64F2477CE}"/>
    <cellStyle name="Comma 25 2 2 3 2 2 2" xfId="49880" xr:uid="{EC432ADF-3BF6-47EA-9DD7-243258671663}"/>
    <cellStyle name="Comma 25 2 2 3 2 2 3" xfId="40395" xr:uid="{F7A4E349-0E46-4922-8CEA-4D12B6BB31A0}"/>
    <cellStyle name="Comma 25 2 2 3 2 3" xfId="26725" xr:uid="{F5DAC71A-D359-40F7-B4C9-3F2717E2F8C5}"/>
    <cellStyle name="Comma 25 2 2 3 2 3 2" xfId="46702" xr:uid="{893B2140-5836-43DD-84F2-2F9A439DE194}"/>
    <cellStyle name="Comma 25 2 2 3 2 3 3" xfId="37131" xr:uid="{1873D2DF-D252-460D-A02D-46A58C5BF246}"/>
    <cellStyle name="Comma 25 2 2 3 2 4" xfId="43635" xr:uid="{4F7CAB9F-81A9-403D-A6E0-FA2A5B6EFF32}"/>
    <cellStyle name="Comma 25 2 2 3 2 5" xfId="34009" xr:uid="{09827359-C12B-4DDC-9CF9-670157A256E2}"/>
    <cellStyle name="Comma 25 2 2 3 3" xfId="28877" xr:uid="{1ADBE839-2453-4AD6-97CF-7D457AA6739E}"/>
    <cellStyle name="Comma 25 2 2 3 3 2" xfId="48346" xr:uid="{93453500-35B3-4355-BC37-1EF1560EC046}"/>
    <cellStyle name="Comma 25 2 2 3 3 3" xfId="38861" xr:uid="{B63CC99D-186A-4405-ACF8-37EAA38E99E4}"/>
    <cellStyle name="Comma 25 2 2 3 4" xfId="25191" xr:uid="{658102BD-B2EA-44EE-B0BE-4732A14BDD9F}"/>
    <cellStyle name="Comma 25 2 2 3 4 2" xfId="45168" xr:uid="{AA8F98FB-54E1-4221-89EF-283F0881E2BE}"/>
    <cellStyle name="Comma 25 2 2 3 4 3" xfId="35597" xr:uid="{0B747B2B-B245-491B-AD87-1694EB7458DF}"/>
    <cellStyle name="Comma 25 2 2 3 5" xfId="42101" xr:uid="{CF764B65-B011-49B7-8B78-1F896EE283F7}"/>
    <cellStyle name="Comma 25 2 2 3 6" xfId="32475" xr:uid="{2C6406CA-2714-433B-B353-09B473C22F3C}"/>
    <cellStyle name="Comma 25 2 2 4" xfId="22025" xr:uid="{08495D8C-7003-464F-99F0-D267279DC45C}"/>
    <cellStyle name="Comma 25 2 2 4 2" xfId="29501" xr:uid="{EE4FDE9C-53D2-483A-BFF5-231725CBAA3D}"/>
    <cellStyle name="Comma 25 2 2 4 2 2" xfId="48970" xr:uid="{9CABFB5A-AC4A-41B8-98F4-F2EA7A85E1C1}"/>
    <cellStyle name="Comma 25 2 2 4 2 3" xfId="39485" xr:uid="{7F2682D4-DAAC-42CC-B193-F1C10A13438C}"/>
    <cellStyle name="Comma 25 2 2 4 3" xfId="25815" xr:uid="{63290FB1-239E-49CE-B9E5-F74D821EA0C5}"/>
    <cellStyle name="Comma 25 2 2 4 3 2" xfId="45792" xr:uid="{25C8CDDA-1DBA-445C-AC9D-3B32063E8F34}"/>
    <cellStyle name="Comma 25 2 2 4 3 3" xfId="36221" xr:uid="{22BB72DB-BE67-486C-9ADE-EB2C64BB0B18}"/>
    <cellStyle name="Comma 25 2 2 4 4" xfId="42725" xr:uid="{16DE50A8-6EB9-47C1-991A-A69B794825D4}"/>
    <cellStyle name="Comma 25 2 2 4 5" xfId="33099" xr:uid="{2C60EC04-E6B8-43FA-BABE-39BB11150E3E}"/>
    <cellStyle name="Comma 25 2 2 5" xfId="27967" xr:uid="{4F136E41-7C33-46E2-8F0E-D3558F85BDC5}"/>
    <cellStyle name="Comma 25 2 2 5 2" xfId="47436" xr:uid="{333525CA-E47A-4732-9400-5EFCBCEF58A3}"/>
    <cellStyle name="Comma 25 2 2 5 3" xfId="37951" xr:uid="{F4B51002-4687-43C1-A54F-1F3371D3E298}"/>
    <cellStyle name="Comma 25 2 2 6" xfId="24282" xr:uid="{9A3271E8-4924-4FD5-800E-EC067DEC6151}"/>
    <cellStyle name="Comma 25 2 2 6 2" xfId="44259" xr:uid="{A96B7FAA-E12C-4B17-BF87-599F1A3CE8BB}"/>
    <cellStyle name="Comma 25 2 2 6 3" xfId="34688" xr:uid="{3D4DBF41-742E-4722-91F3-18BA7C4D6416}"/>
    <cellStyle name="Comma 25 2 2 7" xfId="41191" xr:uid="{1BE67CD5-F1CA-4A60-8B40-37077AE6BB0A}"/>
    <cellStyle name="Comma 25 2 2 8" xfId="31552" xr:uid="{23F5F3F7-A1BE-4763-9F90-CEE2E2A9394A}"/>
    <cellStyle name="Comma 25 2 3" xfId="20207" xr:uid="{ACE6D412-DDC0-4F3F-B172-8CD9E8FAABD4}"/>
    <cellStyle name="Comma 25 2 3 2" xfId="21260" xr:uid="{84953FA3-DA58-43E6-9A6F-1DC26DFB04E6}"/>
    <cellStyle name="Comma 25 2 3 2 2" xfId="22802" xr:uid="{86BF76ED-07FB-41B5-BD13-F15376241A94}"/>
    <cellStyle name="Comma 25 2 3 2 2 2" xfId="30278" xr:uid="{A6D5A3E9-700E-49DF-9E1F-9EB56C8F1541}"/>
    <cellStyle name="Comma 25 2 3 2 2 2 2" xfId="49747" xr:uid="{8B9F36F4-00FA-4B92-B6C5-87EB8316441F}"/>
    <cellStyle name="Comma 25 2 3 2 2 2 3" xfId="40262" xr:uid="{1E04C8BF-9841-44C6-BE5A-66F9E8DA81D5}"/>
    <cellStyle name="Comma 25 2 3 2 2 3" xfId="26592" xr:uid="{4070B047-21E5-433E-86CB-F04DF8D4B701}"/>
    <cellStyle name="Comma 25 2 3 2 2 3 2" xfId="46569" xr:uid="{DF48192F-9437-466E-8A6C-9CE94DF322CD}"/>
    <cellStyle name="Comma 25 2 3 2 2 3 3" xfId="36998" xr:uid="{FE2BB085-0C59-48DF-973B-02DC2928CFE4}"/>
    <cellStyle name="Comma 25 2 3 2 2 4" xfId="43502" xr:uid="{B467D126-BE4A-4C54-924C-9CB7FC3100CA}"/>
    <cellStyle name="Comma 25 2 3 2 2 5" xfId="33876" xr:uid="{6C9D8FBC-5CF5-4022-A174-AA4FC5C12F4F}"/>
    <cellStyle name="Comma 25 2 3 2 3" xfId="28744" xr:uid="{D58C443C-888C-4DE2-838C-588E46D25C6A}"/>
    <cellStyle name="Comma 25 2 3 2 3 2" xfId="48213" xr:uid="{2BEE027E-E13B-435A-9E23-3D53B8801399}"/>
    <cellStyle name="Comma 25 2 3 2 3 3" xfId="38728" xr:uid="{3E3D1CE7-75AF-4710-B238-BFEDDC1F2FB2}"/>
    <cellStyle name="Comma 25 2 3 2 4" xfId="25058" xr:uid="{4997FA80-639E-45AD-9504-6B5FA94AEB36}"/>
    <cellStyle name="Comma 25 2 3 2 4 2" xfId="45035" xr:uid="{DBB2FC1B-D81B-4F92-9BE0-FC8C8F9F60AA}"/>
    <cellStyle name="Comma 25 2 3 2 4 3" xfId="35464" xr:uid="{084CD83F-6783-40A8-987F-19A62A618A46}"/>
    <cellStyle name="Comma 25 2 3 2 5" xfId="41968" xr:uid="{F7B6C4F6-4FB2-4B4E-A005-2E6DD8BDB051}"/>
    <cellStyle name="Comma 25 2 3 2 6" xfId="32342" xr:uid="{695CA249-C6B9-48AF-AD09-2C355F07828C}"/>
    <cellStyle name="Comma 25 2 3 3" xfId="21892" xr:uid="{4D905CDF-C2D1-4B63-8AD7-E55FDE588497}"/>
    <cellStyle name="Comma 25 2 3 3 2" xfId="29368" xr:uid="{CAB219D7-AC98-4C8E-A012-1B958E753020}"/>
    <cellStyle name="Comma 25 2 3 3 2 2" xfId="48837" xr:uid="{3AEA0FE3-2DB2-49A8-A085-05493AEC2B63}"/>
    <cellStyle name="Comma 25 2 3 3 2 3" xfId="39352" xr:uid="{4ACDC0B3-33C3-4C32-9C39-C2E2D6A32367}"/>
    <cellStyle name="Comma 25 2 3 3 3" xfId="25682" xr:uid="{B80808A6-D875-4164-BE47-E8CDA5715C62}"/>
    <cellStyle name="Comma 25 2 3 3 3 2" xfId="45659" xr:uid="{0C568F2A-A4B2-4573-9D5F-B8BEC37E59D0}"/>
    <cellStyle name="Comma 25 2 3 3 3 3" xfId="36088" xr:uid="{33860C47-870C-49B9-BB6A-A09AF55A1F9E}"/>
    <cellStyle name="Comma 25 2 3 3 4" xfId="42592" xr:uid="{04988E0B-1435-4881-80AF-93FA6CD2D29C}"/>
    <cellStyle name="Comma 25 2 3 3 5" xfId="32966" xr:uid="{2D7F06F6-4353-43DD-A043-03D214A58940}"/>
    <cellStyle name="Comma 25 2 3 4" xfId="27834" xr:uid="{F8D806E2-E0F7-4979-B135-D15588376D01}"/>
    <cellStyle name="Comma 25 2 3 4 2" xfId="47303" xr:uid="{A4FC9362-CD36-4C5F-A32C-2E35571A77BE}"/>
    <cellStyle name="Comma 25 2 3 4 3" xfId="37818" xr:uid="{1E60285C-BB6A-451F-813E-6305E05C66F8}"/>
    <cellStyle name="Comma 25 2 3 5" xfId="24149" xr:uid="{EA8CE02A-5A77-42E7-B17F-9BC2A1E06F1D}"/>
    <cellStyle name="Comma 25 2 3 5 2" xfId="44126" xr:uid="{58E15CC3-6A16-4B1B-BA7F-602DDBFF8F17}"/>
    <cellStyle name="Comma 25 2 3 5 3" xfId="34555" xr:uid="{E857CA12-5AEA-4C22-B227-3427DBAF97A8}"/>
    <cellStyle name="Comma 25 2 3 6" xfId="41058" xr:uid="{2E021A9E-D969-4018-9731-8E2D6C3B4D67}"/>
    <cellStyle name="Comma 25 2 3 7" xfId="31419" xr:uid="{9E783DF6-CAD4-4F13-A2C4-0F4DBD8CA907}"/>
    <cellStyle name="Comma 25 2 4" xfId="20722" xr:uid="{0BE65610-C4F3-4E82-93E9-DEF21A89465D}"/>
    <cellStyle name="Comma 25 2 4 2" xfId="22295" xr:uid="{2DF22103-07EB-4AF0-B9FF-03D46E00D3EE}"/>
    <cellStyle name="Comma 25 2 4 2 2" xfId="29771" xr:uid="{D58A23B1-1A6D-4F5C-8696-9F6378CBC56A}"/>
    <cellStyle name="Comma 25 2 4 2 2 2" xfId="49240" xr:uid="{2FBAC5F7-98C6-4367-B45D-F0A4D936DB6D}"/>
    <cellStyle name="Comma 25 2 4 2 2 3" xfId="39755" xr:uid="{E6A8EE61-A8CB-42ED-9CA7-55C9267213DF}"/>
    <cellStyle name="Comma 25 2 4 2 3" xfId="26085" xr:uid="{393673B1-C071-48F5-92D8-A8E816427DFE}"/>
    <cellStyle name="Comma 25 2 4 2 3 2" xfId="46062" xr:uid="{907FBA64-2B3E-4FE5-8C0D-6A563CA96827}"/>
    <cellStyle name="Comma 25 2 4 2 3 3" xfId="36491" xr:uid="{34304AF2-F04E-48AC-9480-30E4060CA003}"/>
    <cellStyle name="Comma 25 2 4 2 4" xfId="42995" xr:uid="{D32E4E09-BFB4-42CE-B8A6-DC07F8A0A5D2}"/>
    <cellStyle name="Comma 25 2 4 2 5" xfId="33369" xr:uid="{8FD7B5D9-6D8D-4B84-B6FD-1AA192B1BF3F}"/>
    <cellStyle name="Comma 25 2 4 3" xfId="28237" xr:uid="{E8A0F640-7812-4DCA-AB44-BF4B34F75945}"/>
    <cellStyle name="Comma 25 2 4 3 2" xfId="47706" xr:uid="{4DD5B14F-9065-43E8-BFE1-6402C0A43B44}"/>
    <cellStyle name="Comma 25 2 4 3 3" xfId="38221" xr:uid="{CFC65847-3A23-47D9-83B9-E4238FBE791B}"/>
    <cellStyle name="Comma 25 2 4 4" xfId="24551" xr:uid="{11998F15-64A2-4D05-8A8D-4A336783461B}"/>
    <cellStyle name="Comma 25 2 4 4 2" xfId="44528" xr:uid="{B9E1ECC2-3263-44C2-82D9-9FF4EBF8EB2B}"/>
    <cellStyle name="Comma 25 2 4 4 3" xfId="34957" xr:uid="{5E320084-D89F-4686-82B4-E39DF365156C}"/>
    <cellStyle name="Comma 25 2 4 5" xfId="41461" xr:uid="{26B677A8-4FB1-40A1-8AAF-E3EB175A1C87}"/>
    <cellStyle name="Comma 25 2 4 6" xfId="31833" xr:uid="{61E9F8D1-386A-4B34-937D-27B2F44762AD}"/>
    <cellStyle name="Comma 25 2 5" xfId="21024" xr:uid="{06D419C1-BAAC-41FC-BF12-0235F8252A26}"/>
    <cellStyle name="Comma 25 2 5 2" xfId="22566" xr:uid="{5C25A7D7-5AFE-48DF-B037-8AA9865551A6}"/>
    <cellStyle name="Comma 25 2 5 2 2" xfId="30042" xr:uid="{8C0F62A4-B6FC-46D7-8F59-CD26925894B8}"/>
    <cellStyle name="Comma 25 2 5 2 2 2" xfId="49511" xr:uid="{2367893D-D13F-4D7F-81FC-56B9FB2C8504}"/>
    <cellStyle name="Comma 25 2 5 2 2 3" xfId="40026" xr:uid="{5F875AAE-E5CC-40AC-82E7-054D855992DD}"/>
    <cellStyle name="Comma 25 2 5 2 3" xfId="26356" xr:uid="{353543A2-EEB5-4953-9EEE-482B28048064}"/>
    <cellStyle name="Comma 25 2 5 2 3 2" xfId="46333" xr:uid="{4A9BE1E7-1ECB-4E9D-9F98-69F1FDEDBA70}"/>
    <cellStyle name="Comma 25 2 5 2 3 3" xfId="36762" xr:uid="{C65157D6-AC66-4966-9EAE-023F952CB887}"/>
    <cellStyle name="Comma 25 2 5 2 4" xfId="43266" xr:uid="{7EB9BD67-45B2-4B90-9F92-F82460DEC95E}"/>
    <cellStyle name="Comma 25 2 5 2 5" xfId="33640" xr:uid="{E81B682F-F792-4C1E-8F3C-750817A3E39A}"/>
    <cellStyle name="Comma 25 2 5 3" xfId="28508" xr:uid="{82DBDEA7-9A7A-4550-9925-0F75D8721B22}"/>
    <cellStyle name="Comma 25 2 5 3 2" xfId="47977" xr:uid="{FE32EA73-BA82-476E-B381-69F1B1F14860}"/>
    <cellStyle name="Comma 25 2 5 3 3" xfId="38492" xr:uid="{496BCDE4-B713-434B-9F8A-090EC02E22E7}"/>
    <cellStyle name="Comma 25 2 5 4" xfId="24822" xr:uid="{3EAF874B-7C29-4405-B3C6-CF2CD9B74A04}"/>
    <cellStyle name="Comma 25 2 5 4 2" xfId="44799" xr:uid="{B5D48B63-6B19-4B33-B017-A3073D7884AB}"/>
    <cellStyle name="Comma 25 2 5 4 3" xfId="35228" xr:uid="{C8F760C6-F66B-4E4D-BF23-68DD3217A00B}"/>
    <cellStyle name="Comma 25 2 5 5" xfId="41732" xr:uid="{B7914C40-C6E1-4560-87DC-BB9F30F12AEC}"/>
    <cellStyle name="Comma 25 2 5 6" xfId="32106" xr:uid="{491F444A-2101-408A-AF0B-FADABB4357CC}"/>
    <cellStyle name="Comma 25 2 6" xfId="21656" xr:uid="{51A802EF-0DBE-4355-B12A-F5458508C92A}"/>
    <cellStyle name="Comma 25 2 6 2" xfId="29132" xr:uid="{8ECCA479-3B0E-4438-AD15-11F2ED757474}"/>
    <cellStyle name="Comma 25 2 6 2 2" xfId="48601" xr:uid="{F1FD0829-8856-422A-A4F8-EA3F55837B64}"/>
    <cellStyle name="Comma 25 2 6 2 3" xfId="39116" xr:uid="{FBCA750C-27D1-4A31-AB77-D50821137A0B}"/>
    <cellStyle name="Comma 25 2 6 3" xfId="25446" xr:uid="{1F21C85B-05B8-4BE6-A648-DC2A0875A9E2}"/>
    <cellStyle name="Comma 25 2 6 3 2" xfId="45423" xr:uid="{66CF7429-0365-420E-B440-F67DDD63CE07}"/>
    <cellStyle name="Comma 25 2 6 3 3" xfId="35852" xr:uid="{E3AB6604-BB34-415D-A7E1-CBFB3A1F7C22}"/>
    <cellStyle name="Comma 25 2 6 4" xfId="42356" xr:uid="{D9892FE3-070A-46C8-94BD-E0FBF34F11E2}"/>
    <cellStyle name="Comma 25 2 6 5" xfId="32730" xr:uid="{508A92EF-6E91-4A74-9D1C-262FC77593BE}"/>
    <cellStyle name="Comma 25 2 7" xfId="27598" xr:uid="{1A3F33D2-FA38-41C0-B687-CD76BA3D0562}"/>
    <cellStyle name="Comma 25 2 7 2" xfId="47067" xr:uid="{489FAB52-528D-4C7E-9363-EA2DAB5C0A6E}"/>
    <cellStyle name="Comma 25 2 7 3" xfId="37582" xr:uid="{39A577D7-369B-4DC0-8A00-100D8819E57D}"/>
    <cellStyle name="Comma 25 2 8" xfId="23912" xr:uid="{E204FA64-41AB-48EA-AFE5-99021E93B2DF}"/>
    <cellStyle name="Comma 25 2 8 2" xfId="43889" xr:uid="{B70349CD-0BE5-44B9-ADA0-7A9BD9CB5FC9}"/>
    <cellStyle name="Comma 25 2 8 3" xfId="34318" xr:uid="{37A11B93-9C64-43FC-A16F-D90BAE9B59BA}"/>
    <cellStyle name="Comma 25 2 9" xfId="40822" xr:uid="{3E76792A-2B25-4360-BC5B-0F04A6A54E63}"/>
    <cellStyle name="Comma 25 3" xfId="20088" xr:uid="{90583DB3-8B8F-40AB-9A27-201005964135}"/>
    <cellStyle name="Comma 25 3 2" xfId="21143" xr:uid="{C8B93435-0EB9-42B1-9419-24DB563CBE61}"/>
    <cellStyle name="Comma 25 3 2 2" xfId="22685" xr:uid="{EF618E8F-A9FE-4392-A51B-D7934C741680}"/>
    <cellStyle name="Comma 25 3 2 2 2" xfId="30161" xr:uid="{4764DCE0-A966-4367-AFE1-6CCBD3612878}"/>
    <cellStyle name="Comma 25 3 2 2 2 2" xfId="49630" xr:uid="{C00E1AE5-92FE-441A-9CD4-02B6C5D1290F}"/>
    <cellStyle name="Comma 25 3 2 2 2 3" xfId="40145" xr:uid="{C09896A3-2D3E-4923-A71F-ED1FE51ECE2A}"/>
    <cellStyle name="Comma 25 3 2 2 3" xfId="26475" xr:uid="{D7500201-FFDE-408C-B200-CA45AC9C4B8E}"/>
    <cellStyle name="Comma 25 3 2 2 3 2" xfId="46452" xr:uid="{42AF9D9E-7E15-4C8A-9228-1F26D15A02AC}"/>
    <cellStyle name="Comma 25 3 2 2 3 3" xfId="36881" xr:uid="{36BCFC90-E5CB-4915-BB9D-C16AE3339ED7}"/>
    <cellStyle name="Comma 25 3 2 2 4" xfId="43385" xr:uid="{CD63D96D-1ACD-43DE-88C7-88F0C8003858}"/>
    <cellStyle name="Comma 25 3 2 2 5" xfId="33759" xr:uid="{0296AA92-651C-4FF5-8E17-81B8BF69F441}"/>
    <cellStyle name="Comma 25 3 2 3" xfId="28627" xr:uid="{3A06A662-68FB-454B-9A90-BB631EB4F554}"/>
    <cellStyle name="Comma 25 3 2 3 2" xfId="48096" xr:uid="{DA687864-413A-4CDB-A0CE-DF9DE64BA584}"/>
    <cellStyle name="Comma 25 3 2 3 3" xfId="38611" xr:uid="{168AA671-EADA-45F4-BE24-D11D776E8DE2}"/>
    <cellStyle name="Comma 25 3 2 4" xfId="24941" xr:uid="{93D199DC-5B64-4F01-B21F-FA5D20869C90}"/>
    <cellStyle name="Comma 25 3 2 4 2" xfId="44918" xr:uid="{F28D1DFE-64A6-470C-AC10-A67EA3228793}"/>
    <cellStyle name="Comma 25 3 2 4 3" xfId="35347" xr:uid="{B62DF3B9-F554-45FF-B115-445F44569422}"/>
    <cellStyle name="Comma 25 3 2 5" xfId="41851" xr:uid="{1B7F4C51-239D-4934-BE4F-266FEB4784CE}"/>
    <cellStyle name="Comma 25 3 2 6" xfId="32225" xr:uid="{21658538-1479-4620-887D-83C1A19B0636}"/>
    <cellStyle name="Comma 25 3 3" xfId="21775" xr:uid="{3C73B310-E575-4D7B-8DB9-F1A1589EF5EF}"/>
    <cellStyle name="Comma 25 3 3 2" xfId="29251" xr:uid="{9A9F2C8D-628E-48F8-904C-52DB5BE49679}"/>
    <cellStyle name="Comma 25 3 3 2 2" xfId="48720" xr:uid="{DCBD6318-6F86-42A4-9E17-1668353A126A}"/>
    <cellStyle name="Comma 25 3 3 2 3" xfId="39235" xr:uid="{F6FA0DA6-D6B2-476C-B5E6-F3A23589BA00}"/>
    <cellStyle name="Comma 25 3 3 3" xfId="25565" xr:uid="{8B3E2046-951D-4F33-840E-298888479BC8}"/>
    <cellStyle name="Comma 25 3 3 3 2" xfId="45542" xr:uid="{D1F03F80-9652-4B27-A9FF-42242ACA8380}"/>
    <cellStyle name="Comma 25 3 3 3 3" xfId="35971" xr:uid="{5E87434D-9C72-4E67-B635-0DFA822B1267}"/>
    <cellStyle name="Comma 25 3 3 4" xfId="42475" xr:uid="{41E58099-46D8-471F-8510-CFFD55B75081}"/>
    <cellStyle name="Comma 25 3 3 5" xfId="32849" xr:uid="{4E21060B-D7FC-43D2-BCF1-B24F5CCB1069}"/>
    <cellStyle name="Comma 25 3 4" xfId="27717" xr:uid="{C2854022-5174-4427-A754-28F86E8BDAED}"/>
    <cellStyle name="Comma 25 3 4 2" xfId="47186" xr:uid="{D6DBDCA4-26A8-4F32-A4E4-788881D79C37}"/>
    <cellStyle name="Comma 25 3 4 3" xfId="37701" xr:uid="{394D0C6D-376D-49E1-89AF-6E6D7DCFCBB6}"/>
    <cellStyle name="Comma 25 3 5" xfId="24032" xr:uid="{7F505B55-8671-46E5-950B-BBD840E5D855}"/>
    <cellStyle name="Comma 25 3 5 2" xfId="44009" xr:uid="{64FB6E79-1A16-4FD1-9D31-C8EA4644AA3D}"/>
    <cellStyle name="Comma 25 3 5 3" xfId="34438" xr:uid="{4336650F-49F0-4CEF-A735-9F9E84B0762F}"/>
    <cellStyle name="Comma 25 3 6" xfId="40941" xr:uid="{D821AAA7-AADF-4321-BE91-49E80C6C38F5}"/>
    <cellStyle name="Comma 25 3 7" xfId="31302" xr:uid="{AA8F0822-3465-46F1-8492-C212AFE3FB6B}"/>
    <cellStyle name="Comma 25 4" xfId="20562" xr:uid="{62BD737E-39AE-4C6D-B1F8-F245C8CFC005}"/>
    <cellStyle name="Comma 25 4 2" xfId="22164" xr:uid="{62F5E730-9426-4398-B9BF-169BFB3EA64E}"/>
    <cellStyle name="Comma 25 4 2 2" xfId="29640" xr:uid="{501D82F7-417D-4657-ADCD-B2E86483CADE}"/>
    <cellStyle name="Comma 25 4 2 2 2" xfId="49109" xr:uid="{01E7B1CB-2A9E-48FB-B12E-D28385B1D536}"/>
    <cellStyle name="Comma 25 4 2 2 3" xfId="39624" xr:uid="{7DABD83F-9050-4F8C-BEAC-D35E0912FED3}"/>
    <cellStyle name="Comma 25 4 2 3" xfId="25954" xr:uid="{2A11D4B9-4E77-4747-8B3B-9CD042C1F353}"/>
    <cellStyle name="Comma 25 4 2 3 2" xfId="45931" xr:uid="{F1AB2D6F-7C30-4C82-BDA3-9D2B0A4B049B}"/>
    <cellStyle name="Comma 25 4 2 3 3" xfId="36360" xr:uid="{537551D4-C616-4C39-905A-8890A1BF63C8}"/>
    <cellStyle name="Comma 25 4 2 4" xfId="42864" xr:uid="{46478146-79CB-4F64-9851-6ED6840A369B}"/>
    <cellStyle name="Comma 25 4 2 5" xfId="33238" xr:uid="{DEF3D657-9576-4802-8E00-7D81DD59AFE4}"/>
    <cellStyle name="Comma 25 4 3" xfId="28106" xr:uid="{6DE4018F-AA9C-488F-B8F7-2ECC345B252E}"/>
    <cellStyle name="Comma 25 4 3 2" xfId="47575" xr:uid="{029D70D6-4EC7-4163-AEFC-FAF9604506BA}"/>
    <cellStyle name="Comma 25 4 3 3" xfId="38090" xr:uid="{BC1C42FD-C322-441E-A08F-E17FD19998CE}"/>
    <cellStyle name="Comma 25 4 4" xfId="24420" xr:uid="{15C6348D-4D88-4334-803A-5CE038DBA19A}"/>
    <cellStyle name="Comma 25 4 4 2" xfId="44397" xr:uid="{1A5D6E33-DA26-4897-9E68-9CF0450BCA90}"/>
    <cellStyle name="Comma 25 4 4 3" xfId="34826" xr:uid="{FBB7DD54-EF19-4E64-931A-866977ABA931}"/>
    <cellStyle name="Comma 25 4 5" xfId="41330" xr:uid="{0EE69757-C102-4AE8-A723-634B7EF5EB21}"/>
    <cellStyle name="Comma 25 4 6" xfId="31693" xr:uid="{D7B0AA55-5C4D-4C03-AC4D-EE3B219A11B1}"/>
    <cellStyle name="Comma 25 5" xfId="21537" xr:uid="{302481D1-F306-43B7-AA25-6756B7A1D77C}"/>
    <cellStyle name="Comma 25 5 2" xfId="29013" xr:uid="{15899751-5D32-480F-9409-07756ED18D4F}"/>
    <cellStyle name="Comma 25 5 2 2" xfId="48482" xr:uid="{F5019E17-C179-49A2-A068-ADA503869711}"/>
    <cellStyle name="Comma 25 5 2 3" xfId="38997" xr:uid="{94E408FE-D8C6-499C-8885-2930DEA5A495}"/>
    <cellStyle name="Comma 25 5 3" xfId="25327" xr:uid="{70731D78-06FC-41DD-BB84-6939F2E62EAD}"/>
    <cellStyle name="Comma 25 5 3 2" xfId="45304" xr:uid="{FBB322CF-4247-477C-AC6D-5E288C4A439F}"/>
    <cellStyle name="Comma 25 5 3 3" xfId="35733" xr:uid="{368B0958-3CF1-4DDA-847A-C1BA1097D54E}"/>
    <cellStyle name="Comma 25 5 4" xfId="42237" xr:uid="{BDDB7167-0FA9-4302-9219-700FE0BEA66D}"/>
    <cellStyle name="Comma 25 5 5" xfId="32611" xr:uid="{AC390C74-7EA1-4FC5-A494-73CF33293F84}"/>
    <cellStyle name="Comma 25 6" xfId="27478" xr:uid="{0D3D1657-E424-4677-BF21-4BEBF9F705C4}"/>
    <cellStyle name="Comma 25 6 2" xfId="46947" xr:uid="{9042E03B-C631-40FD-A1D8-8028C8CE90CD}"/>
    <cellStyle name="Comma 25 6 3" xfId="37462" xr:uid="{DF402002-8847-4894-BCAD-C69E17356BF7}"/>
    <cellStyle name="Comma 25 7" xfId="40703" xr:uid="{E39E58C4-4E04-45A4-814E-957D2EF9566C}"/>
    <cellStyle name="Comma 25 8" xfId="31011" xr:uid="{B4E9AA01-09A1-4E64-BEBB-8215F372DC6A}"/>
    <cellStyle name="Comma 26" xfId="19521" xr:uid="{C2C22A48-5CA9-448A-A9BE-E6C358DFF39B}"/>
    <cellStyle name="Comma 26 2" xfId="19894" xr:uid="{D6053C76-6652-4557-B1AD-0D32A3C2C71B}"/>
    <cellStyle name="Comma 26 2 10" xfId="31173" xr:uid="{CCC4D19B-3D10-48DA-BE3D-1B03ECF7006B}"/>
    <cellStyle name="Comma 26 2 2" xfId="20340" xr:uid="{A96FCD7A-E951-4F6D-B393-0750CC17EC59}"/>
    <cellStyle name="Comma 26 2 2 2" xfId="20859" xr:uid="{4AB9F5F9-7B48-4FF0-870F-DC5BC4390FF6}"/>
    <cellStyle name="Comma 26 2 2 2 2" xfId="22429" xr:uid="{97187DE8-8CFB-4445-9D2D-D7F84244E380}"/>
    <cellStyle name="Comma 26 2 2 2 2 2" xfId="29905" xr:uid="{2BFE66A4-1D20-49B0-896A-FBFCADFB017B}"/>
    <cellStyle name="Comma 26 2 2 2 2 2 2" xfId="49374" xr:uid="{088C62C0-5255-492A-83FD-ABB0B94C0246}"/>
    <cellStyle name="Comma 26 2 2 2 2 2 3" xfId="39889" xr:uid="{BD0E4E08-5405-4A65-9D49-478CC7C90843}"/>
    <cellStyle name="Comma 26 2 2 2 2 3" xfId="26219" xr:uid="{0F371157-302F-43E5-8A4C-F048C9BC324E}"/>
    <cellStyle name="Comma 26 2 2 2 2 3 2" xfId="46196" xr:uid="{F7CB2990-DD8D-42A0-8498-9FB457EAFEC7}"/>
    <cellStyle name="Comma 26 2 2 2 2 3 3" xfId="36625" xr:uid="{5CD6DD4F-8948-49BA-AFD5-0FA37EA0C9D4}"/>
    <cellStyle name="Comma 26 2 2 2 2 4" xfId="43129" xr:uid="{452B95CA-F183-49D1-837E-9B953AC70BAD}"/>
    <cellStyle name="Comma 26 2 2 2 2 5" xfId="33503" xr:uid="{EC67B03B-921D-48DE-8B50-C54861BB89D3}"/>
    <cellStyle name="Comma 26 2 2 2 3" xfId="28371" xr:uid="{FCE5DC05-6E65-4F47-A645-85B3399F401B}"/>
    <cellStyle name="Comma 26 2 2 2 3 2" xfId="47840" xr:uid="{4181C401-8355-4291-A30D-80711D725CD3}"/>
    <cellStyle name="Comma 26 2 2 2 3 3" xfId="38355" xr:uid="{DD2903FE-C518-4ECF-B786-F0B9D9CF88F2}"/>
    <cellStyle name="Comma 26 2 2 2 4" xfId="24685" xr:uid="{C6C50AC4-CDFD-456D-B735-C02FFCD3D56F}"/>
    <cellStyle name="Comma 26 2 2 2 4 2" xfId="44662" xr:uid="{1B6E7054-4120-4E7E-A206-9D9A28633F83}"/>
    <cellStyle name="Comma 26 2 2 2 4 3" xfId="35091" xr:uid="{FB7A276D-928D-4F97-9B99-0EB1C21047B8}"/>
    <cellStyle name="Comma 26 2 2 2 5" xfId="41595" xr:uid="{6E57A560-0A1E-4F12-8B19-2FD5C530B4D6}"/>
    <cellStyle name="Comma 26 2 2 2 6" xfId="31967" xr:uid="{916B0A5F-9D5B-45CA-AD89-9B323113E521}"/>
    <cellStyle name="Comma 26 2 2 3" xfId="21394" xr:uid="{9DADCAE7-1462-4888-8B78-70BE471345F9}"/>
    <cellStyle name="Comma 26 2 2 3 2" xfId="22936" xr:uid="{0F369C67-2ADF-4324-A38E-83076934502B}"/>
    <cellStyle name="Comma 26 2 2 3 2 2" xfId="30412" xr:uid="{31F74EDE-2372-4613-A3B7-E89351F82B7B}"/>
    <cellStyle name="Comma 26 2 2 3 2 2 2" xfId="49881" xr:uid="{E0345453-2E33-4E10-B1D5-F4B5AD9D158F}"/>
    <cellStyle name="Comma 26 2 2 3 2 2 3" xfId="40396" xr:uid="{3D0BA430-BFF2-4E2F-B158-D1F694E4219E}"/>
    <cellStyle name="Comma 26 2 2 3 2 3" xfId="26726" xr:uid="{6039E840-AA19-496E-AEFB-06A483C97435}"/>
    <cellStyle name="Comma 26 2 2 3 2 3 2" xfId="46703" xr:uid="{F66B1F23-4EE9-4499-9669-D4EF22638F46}"/>
    <cellStyle name="Comma 26 2 2 3 2 3 3" xfId="37132" xr:uid="{E377EDEC-A89A-4566-AA23-4993DBAA3C2E}"/>
    <cellStyle name="Comma 26 2 2 3 2 4" xfId="43636" xr:uid="{A0190380-F2BF-4E9A-98F2-DA056031E321}"/>
    <cellStyle name="Comma 26 2 2 3 2 5" xfId="34010" xr:uid="{7F629703-D0BC-43FA-999B-B62B11B2A0D0}"/>
    <cellStyle name="Comma 26 2 2 3 3" xfId="28878" xr:uid="{6E9E470A-47D6-4EA3-975A-170449DBEE23}"/>
    <cellStyle name="Comma 26 2 2 3 3 2" xfId="48347" xr:uid="{574174E2-42D2-452B-A5DD-B33F3F151192}"/>
    <cellStyle name="Comma 26 2 2 3 3 3" xfId="38862" xr:uid="{1F0D796D-5ACC-42BC-8077-D7E5505BDFFD}"/>
    <cellStyle name="Comma 26 2 2 3 4" xfId="25192" xr:uid="{5ED4C4DC-B420-4918-9838-51EE300E7A7A}"/>
    <cellStyle name="Comma 26 2 2 3 4 2" xfId="45169" xr:uid="{28047ED5-FD50-4D2A-99FC-1B164FF1495C}"/>
    <cellStyle name="Comma 26 2 2 3 4 3" xfId="35598" xr:uid="{3EFF635C-2168-4C34-9887-0EBF9C7A44E2}"/>
    <cellStyle name="Comma 26 2 2 3 5" xfId="42102" xr:uid="{14848D96-7627-4351-8695-8B8D3066AE3D}"/>
    <cellStyle name="Comma 26 2 2 3 6" xfId="32476" xr:uid="{1A162DA2-36F2-437C-9B26-F6BC7155CE8C}"/>
    <cellStyle name="Comma 26 2 2 4" xfId="22026" xr:uid="{130D4E30-AC48-48F3-88BE-2D268CF49161}"/>
    <cellStyle name="Comma 26 2 2 4 2" xfId="29502" xr:uid="{DAC96243-AC4E-401D-A1CD-3A4E99F02A44}"/>
    <cellStyle name="Comma 26 2 2 4 2 2" xfId="48971" xr:uid="{A058D521-6A2C-4951-A601-413E669BA825}"/>
    <cellStyle name="Comma 26 2 2 4 2 3" xfId="39486" xr:uid="{E5F731D0-285B-482C-B9CA-68BC14BBB488}"/>
    <cellStyle name="Comma 26 2 2 4 3" xfId="25816" xr:uid="{AA7CB83D-8896-4EA7-9854-7F7CB2A64E75}"/>
    <cellStyle name="Comma 26 2 2 4 3 2" xfId="45793" xr:uid="{6F9B7AD5-F197-496D-A149-1A9009639C60}"/>
    <cellStyle name="Comma 26 2 2 4 3 3" xfId="36222" xr:uid="{BD79A56B-4253-4A32-AF4F-850F4D43C5BC}"/>
    <cellStyle name="Comma 26 2 2 4 4" xfId="42726" xr:uid="{A765A4E7-A188-4F61-AA60-DC47D6E3690F}"/>
    <cellStyle name="Comma 26 2 2 4 5" xfId="33100" xr:uid="{8035FDAA-2C77-4C65-976F-64F01A0A8629}"/>
    <cellStyle name="Comma 26 2 2 5" xfId="27968" xr:uid="{F131D49A-D591-4D5F-963F-44C28895A8D9}"/>
    <cellStyle name="Comma 26 2 2 5 2" xfId="47437" xr:uid="{2C38E09B-DBCD-4087-BEDF-D0A27CCB9333}"/>
    <cellStyle name="Comma 26 2 2 5 3" xfId="37952" xr:uid="{4303A8A7-79F5-41DA-8739-689C04DE6114}"/>
    <cellStyle name="Comma 26 2 2 6" xfId="24283" xr:uid="{655DE26D-C73C-479C-AD42-46A20F6BB51B}"/>
    <cellStyle name="Comma 26 2 2 6 2" xfId="44260" xr:uid="{E07AC876-4D87-40E5-8820-0429947D0B44}"/>
    <cellStyle name="Comma 26 2 2 6 3" xfId="34689" xr:uid="{AACD53F8-64B2-475A-B970-36F29DB969C2}"/>
    <cellStyle name="Comma 26 2 2 7" xfId="41192" xr:uid="{B455792E-6FCC-4451-B8C3-8C49A6681508}"/>
    <cellStyle name="Comma 26 2 2 8" xfId="31553" xr:uid="{E43B47B5-7735-49A4-9B2E-FE069FA4A618}"/>
    <cellStyle name="Comma 26 2 3" xfId="20208" xr:uid="{270D64C2-1A59-4404-AB2D-6D2099C9B6F0}"/>
    <cellStyle name="Comma 26 2 3 2" xfId="21261" xr:uid="{7154AC7B-E0E1-4FEF-A9B7-DEDFC7121EA1}"/>
    <cellStyle name="Comma 26 2 3 2 2" xfId="22803" xr:uid="{CD9FBCD9-909B-4E15-832C-BAAB5D9E4CA7}"/>
    <cellStyle name="Comma 26 2 3 2 2 2" xfId="30279" xr:uid="{F945B78A-A6FD-4223-A77A-EA25249374EA}"/>
    <cellStyle name="Comma 26 2 3 2 2 2 2" xfId="49748" xr:uid="{3C4D67DD-6A9F-4F08-9E4C-211CEE83AB9F}"/>
    <cellStyle name="Comma 26 2 3 2 2 2 3" xfId="40263" xr:uid="{FB7C9471-B5E7-442F-87DB-0FB3E03F0D1A}"/>
    <cellStyle name="Comma 26 2 3 2 2 3" xfId="26593" xr:uid="{FCFA6B52-4E02-4D61-A6AC-A2790FB02BBB}"/>
    <cellStyle name="Comma 26 2 3 2 2 3 2" xfId="46570" xr:uid="{46E69FFB-E3AE-4886-9685-AACDB1856C0E}"/>
    <cellStyle name="Comma 26 2 3 2 2 3 3" xfId="36999" xr:uid="{0AE1CE5E-82BF-4A30-991A-BC04FBDE05C8}"/>
    <cellStyle name="Comma 26 2 3 2 2 4" xfId="43503" xr:uid="{387E8E7C-AE11-4AF6-9610-B875CB063465}"/>
    <cellStyle name="Comma 26 2 3 2 2 5" xfId="33877" xr:uid="{23F1D66A-669F-47CF-A5E5-1DDC0BBC34BB}"/>
    <cellStyle name="Comma 26 2 3 2 3" xfId="28745" xr:uid="{C0CD48D1-D081-484E-B131-740A422087DC}"/>
    <cellStyle name="Comma 26 2 3 2 3 2" xfId="48214" xr:uid="{427DDA73-055E-4B15-AF24-C84DEA4C83A4}"/>
    <cellStyle name="Comma 26 2 3 2 3 3" xfId="38729" xr:uid="{E9024505-B27D-4E22-84B4-27D7BAB141C2}"/>
    <cellStyle name="Comma 26 2 3 2 4" xfId="25059" xr:uid="{50AC92D8-D208-4928-A869-11D8E9EEC7A3}"/>
    <cellStyle name="Comma 26 2 3 2 4 2" xfId="45036" xr:uid="{BE476797-ECEF-43AE-BDB5-D439427E807A}"/>
    <cellStyle name="Comma 26 2 3 2 4 3" xfId="35465" xr:uid="{A311AF3F-3AE9-4001-A979-89CEA5E0DE98}"/>
    <cellStyle name="Comma 26 2 3 2 5" xfId="41969" xr:uid="{52C00956-EFBD-40BD-9311-D1556145262B}"/>
    <cellStyle name="Comma 26 2 3 2 6" xfId="32343" xr:uid="{713858F6-DE0C-457F-9132-3A53F1423F5E}"/>
    <cellStyle name="Comma 26 2 3 3" xfId="21893" xr:uid="{8D097921-1C56-4FB3-BE35-D740F523D987}"/>
    <cellStyle name="Comma 26 2 3 3 2" xfId="29369" xr:uid="{7C9BF25C-566E-40C8-A27F-CBCCDE41310B}"/>
    <cellStyle name="Comma 26 2 3 3 2 2" xfId="48838" xr:uid="{A21B1224-BA78-4550-87FD-2D53E2487AC0}"/>
    <cellStyle name="Comma 26 2 3 3 2 3" xfId="39353" xr:uid="{CABCFB6D-3ABC-41F1-B280-9FE3ECC9541F}"/>
    <cellStyle name="Comma 26 2 3 3 3" xfId="25683" xr:uid="{6BAA000B-66E8-400F-81D5-86F0B5E6A138}"/>
    <cellStyle name="Comma 26 2 3 3 3 2" xfId="45660" xr:uid="{C908EEA4-4457-4839-B448-DFAF2B8DFEC2}"/>
    <cellStyle name="Comma 26 2 3 3 3 3" xfId="36089" xr:uid="{DD5AB137-01C1-42DD-B44D-38802D59E04A}"/>
    <cellStyle name="Comma 26 2 3 3 4" xfId="42593" xr:uid="{54CBDB0F-2898-4F37-8627-9D18F16F8B18}"/>
    <cellStyle name="Comma 26 2 3 3 5" xfId="32967" xr:uid="{83AA749E-A650-48C9-B40C-5BDA1D04159D}"/>
    <cellStyle name="Comma 26 2 3 4" xfId="27835" xr:uid="{0E1CA931-B73A-49DD-836A-E6D39B62476A}"/>
    <cellStyle name="Comma 26 2 3 4 2" xfId="47304" xr:uid="{703FEAD3-BC96-415A-8E64-AD60904F758A}"/>
    <cellStyle name="Comma 26 2 3 4 3" xfId="37819" xr:uid="{E439ECA0-C91C-4123-ABAC-B150AA456A32}"/>
    <cellStyle name="Comma 26 2 3 5" xfId="24150" xr:uid="{BCF7553C-DB35-4591-86D5-C9F995EB8A60}"/>
    <cellStyle name="Comma 26 2 3 5 2" xfId="44127" xr:uid="{AA39CB0A-BFF7-4F78-9077-DC09C7C24C56}"/>
    <cellStyle name="Comma 26 2 3 5 3" xfId="34556" xr:uid="{BF51679C-D817-4ABD-9AC4-4E0F023DCF57}"/>
    <cellStyle name="Comma 26 2 3 6" xfId="41059" xr:uid="{95A4817B-21B5-4A24-A4D2-74F8822E976A}"/>
    <cellStyle name="Comma 26 2 3 7" xfId="31420" xr:uid="{81C2CE23-0BF3-4CB2-B4FB-6EACA81D9039}"/>
    <cellStyle name="Comma 26 2 4" xfId="20723" xr:uid="{1DED3FCB-AB28-4C9A-9F4E-4A043C6C59E3}"/>
    <cellStyle name="Comma 26 2 4 2" xfId="22296" xr:uid="{12DE3FE9-4BAB-44B6-B1D6-33A82646B366}"/>
    <cellStyle name="Comma 26 2 4 2 2" xfId="29772" xr:uid="{B0AA235B-D8C7-457A-B19B-69AF24AD80E5}"/>
    <cellStyle name="Comma 26 2 4 2 2 2" xfId="49241" xr:uid="{EA9CB532-D53B-4234-92F7-26F20714DDF3}"/>
    <cellStyle name="Comma 26 2 4 2 2 3" xfId="39756" xr:uid="{643EDE32-14C1-4F06-9459-553BCC66698B}"/>
    <cellStyle name="Comma 26 2 4 2 3" xfId="26086" xr:uid="{A3500DDA-7C20-4F9C-98BE-F425366A28CE}"/>
    <cellStyle name="Comma 26 2 4 2 3 2" xfId="46063" xr:uid="{882E8E08-4BCB-4EAE-A51C-594CFB99B59A}"/>
    <cellStyle name="Comma 26 2 4 2 3 3" xfId="36492" xr:uid="{8ECCADDC-D911-49FC-AB7A-652C344064E7}"/>
    <cellStyle name="Comma 26 2 4 2 4" xfId="42996" xr:uid="{8E02CE15-092F-4845-9EEA-BD8DD33D3D09}"/>
    <cellStyle name="Comma 26 2 4 2 5" xfId="33370" xr:uid="{CAC14AFA-975F-4912-8135-41534FC1E8AA}"/>
    <cellStyle name="Comma 26 2 4 3" xfId="28238" xr:uid="{9BB2DC33-A723-4436-A435-4BEA042B7403}"/>
    <cellStyle name="Comma 26 2 4 3 2" xfId="47707" xr:uid="{F518D3AB-9955-402B-B9E8-BBFC56AE1852}"/>
    <cellStyle name="Comma 26 2 4 3 3" xfId="38222" xr:uid="{46AA269D-A866-42D7-B17D-8963FC91CE48}"/>
    <cellStyle name="Comma 26 2 4 4" xfId="24552" xr:uid="{4C4B4665-259B-4521-90FA-3F7EA589EB28}"/>
    <cellStyle name="Comma 26 2 4 4 2" xfId="44529" xr:uid="{1B276DEF-8A14-4361-886C-26BDF03A12E9}"/>
    <cellStyle name="Comma 26 2 4 4 3" xfId="34958" xr:uid="{A5BCCC9F-CD18-4D8E-8717-00681A1BCDC6}"/>
    <cellStyle name="Comma 26 2 4 5" xfId="41462" xr:uid="{855264CD-0D66-4DA2-B8FF-91A2B3A924E4}"/>
    <cellStyle name="Comma 26 2 4 6" xfId="31834" xr:uid="{3635E208-BC15-472B-B2F4-C94A5E6174C7}"/>
    <cellStyle name="Comma 26 2 5" xfId="21025" xr:uid="{5A3DD377-375E-4EFD-959C-0F433844D609}"/>
    <cellStyle name="Comma 26 2 5 2" xfId="22567" xr:uid="{FFDF06A8-9A69-4461-86DF-AB1A5DE9546B}"/>
    <cellStyle name="Comma 26 2 5 2 2" xfId="30043" xr:uid="{9633EDE9-AA36-418E-8C3D-927220B8FE72}"/>
    <cellStyle name="Comma 26 2 5 2 2 2" xfId="49512" xr:uid="{86C82632-C1E1-4B04-B098-CBBDCEB19B65}"/>
    <cellStyle name="Comma 26 2 5 2 2 3" xfId="40027" xr:uid="{EF002CE3-8E51-4570-AB18-C48DC58C5C88}"/>
    <cellStyle name="Comma 26 2 5 2 3" xfId="26357" xr:uid="{BAAFC785-3F28-4335-8183-C3E52312B362}"/>
    <cellStyle name="Comma 26 2 5 2 3 2" xfId="46334" xr:uid="{0B63D84A-AC48-4EE3-8269-6BEDA6ACBF55}"/>
    <cellStyle name="Comma 26 2 5 2 3 3" xfId="36763" xr:uid="{07077480-77D7-42A0-B743-72C2487FCA34}"/>
    <cellStyle name="Comma 26 2 5 2 4" xfId="43267" xr:uid="{8B37514A-E44F-4FC2-8D48-7DC6BF62F064}"/>
    <cellStyle name="Comma 26 2 5 2 5" xfId="33641" xr:uid="{C0493247-2D17-4F11-BECE-8277CDE057EF}"/>
    <cellStyle name="Comma 26 2 5 3" xfId="28509" xr:uid="{437518F2-0A12-4CA9-B1BB-C6B69DF8286E}"/>
    <cellStyle name="Comma 26 2 5 3 2" xfId="47978" xr:uid="{B57DB7E9-D8E3-4C08-8DE7-856E04257EBE}"/>
    <cellStyle name="Comma 26 2 5 3 3" xfId="38493" xr:uid="{32079822-4747-45C1-A1F0-EF2765256220}"/>
    <cellStyle name="Comma 26 2 5 4" xfId="24823" xr:uid="{B0A02833-5C60-45D1-B614-AD6688A8EF3B}"/>
    <cellStyle name="Comma 26 2 5 4 2" xfId="44800" xr:uid="{5762BD1E-845E-477E-BAA9-F26C4A894F64}"/>
    <cellStyle name="Comma 26 2 5 4 3" xfId="35229" xr:uid="{78E0B460-D91C-4072-9AE7-CF87351DA5FD}"/>
    <cellStyle name="Comma 26 2 5 5" xfId="41733" xr:uid="{6EC7FC9B-EDDA-470E-87B4-5DFB7AB0278D}"/>
    <cellStyle name="Comma 26 2 5 6" xfId="32107" xr:uid="{97C08EEC-1BC9-46E9-9406-ADAF18F72032}"/>
    <cellStyle name="Comma 26 2 6" xfId="21657" xr:uid="{2F22934C-7459-40F5-8C92-74EA1568F54E}"/>
    <cellStyle name="Comma 26 2 6 2" xfId="29133" xr:uid="{226FEAB5-F63D-4D43-87AF-7F649B4CC36E}"/>
    <cellStyle name="Comma 26 2 6 2 2" xfId="48602" xr:uid="{B944D1CB-9516-48D0-B98D-D98F70912FE2}"/>
    <cellStyle name="Comma 26 2 6 2 3" xfId="39117" xr:uid="{6DCE9A80-71D1-423F-BDCB-CA6F0CCDB8A1}"/>
    <cellStyle name="Comma 26 2 6 3" xfId="25447" xr:uid="{BC19FECD-007B-447E-A2BC-8C45774C7300}"/>
    <cellStyle name="Comma 26 2 6 3 2" xfId="45424" xr:uid="{A54479E2-53E8-4876-A19D-6F53DC803BF9}"/>
    <cellStyle name="Comma 26 2 6 3 3" xfId="35853" xr:uid="{F7A5131C-CDB8-4C34-8E88-1AF917CBD1E0}"/>
    <cellStyle name="Comma 26 2 6 4" xfId="42357" xr:uid="{79656C9B-1665-46F5-ADDF-D5DEAD4911D9}"/>
    <cellStyle name="Comma 26 2 6 5" xfId="32731" xr:uid="{FF0AFA9C-BFFF-4AD4-AB32-1C05A10C20ED}"/>
    <cellStyle name="Comma 26 2 7" xfId="27599" xr:uid="{D777341E-AA64-44F1-AA0D-F1A45AF319A2}"/>
    <cellStyle name="Comma 26 2 7 2" xfId="47068" xr:uid="{EC538964-E36E-4561-B1CA-22B39DA85AD8}"/>
    <cellStyle name="Comma 26 2 7 3" xfId="37583" xr:uid="{E68DCB88-A330-4DB7-8C4C-E105C01D5381}"/>
    <cellStyle name="Comma 26 2 8" xfId="23913" xr:uid="{7D26555B-80DC-409F-B442-A7B4D1C87ABA}"/>
    <cellStyle name="Comma 26 2 8 2" xfId="43890" xr:uid="{0DA6EE29-02CC-40D6-AD68-3DB92FB0F180}"/>
    <cellStyle name="Comma 26 2 8 3" xfId="34319" xr:uid="{C529D702-37D6-412C-8561-D8E4F2F042A4}"/>
    <cellStyle name="Comma 26 2 9" xfId="40823" xr:uid="{018E0060-75CC-428F-997D-46868E7A5F90}"/>
    <cellStyle name="Comma 26 3" xfId="20089" xr:uid="{8CDD3C50-EA43-492E-8B8B-B01BE1A8331A}"/>
    <cellStyle name="Comma 26 3 2" xfId="21144" xr:uid="{E4728445-C1D3-48C3-B700-26578CEF3AF6}"/>
    <cellStyle name="Comma 26 3 2 2" xfId="22686" xr:uid="{F8BABD7F-BB93-44EB-9118-EA29196E1023}"/>
    <cellStyle name="Comma 26 3 2 2 2" xfId="30162" xr:uid="{3156B368-82EA-4931-AA1C-0971C811B077}"/>
    <cellStyle name="Comma 26 3 2 2 2 2" xfId="49631" xr:uid="{32DFFC01-9FF0-4178-B8FE-D0E130772310}"/>
    <cellStyle name="Comma 26 3 2 2 2 3" xfId="40146" xr:uid="{05F1D71A-68A3-487A-BD54-36A17CE6D29B}"/>
    <cellStyle name="Comma 26 3 2 2 3" xfId="26476" xr:uid="{546437CE-2D70-466D-A2FE-61A6E99EE95E}"/>
    <cellStyle name="Comma 26 3 2 2 3 2" xfId="46453" xr:uid="{A662DEA0-81DF-41BD-B01B-A28F12FF7F81}"/>
    <cellStyle name="Comma 26 3 2 2 3 3" xfId="36882" xr:uid="{9FE5B0C2-2D63-451F-809C-3441ED59247C}"/>
    <cellStyle name="Comma 26 3 2 2 4" xfId="43386" xr:uid="{90DEA8B6-4B4D-4966-918C-B6774F5FA578}"/>
    <cellStyle name="Comma 26 3 2 2 5" xfId="33760" xr:uid="{D3CB880E-B9F9-4131-852F-FD1C3A80B43B}"/>
    <cellStyle name="Comma 26 3 2 3" xfId="28628" xr:uid="{01423B9F-F99F-4D0A-8CE7-F1FD50117CD7}"/>
    <cellStyle name="Comma 26 3 2 3 2" xfId="48097" xr:uid="{EE29F1B4-7560-46BC-B315-949927E84079}"/>
    <cellStyle name="Comma 26 3 2 3 3" xfId="38612" xr:uid="{8AAFD343-8346-42D0-BF9E-2B0ACB94BBBF}"/>
    <cellStyle name="Comma 26 3 2 4" xfId="24942" xr:uid="{F56576AF-4A40-4D60-8B49-55F6731DE062}"/>
    <cellStyle name="Comma 26 3 2 4 2" xfId="44919" xr:uid="{BDF57E21-F299-4BC4-8E10-F8A0C1BFF1F7}"/>
    <cellStyle name="Comma 26 3 2 4 3" xfId="35348" xr:uid="{3DE7BB23-7FD1-4F74-BAF6-9BD96CB5DD31}"/>
    <cellStyle name="Comma 26 3 2 5" xfId="41852" xr:uid="{061773AE-80B3-486B-9D2E-897ACAE9C008}"/>
    <cellStyle name="Comma 26 3 2 6" xfId="32226" xr:uid="{00D142EA-44EC-419A-B28A-09BA17084555}"/>
    <cellStyle name="Comma 26 3 3" xfId="21776" xr:uid="{84A85F69-F196-4E6A-B4F8-FBC12B7C7041}"/>
    <cellStyle name="Comma 26 3 3 2" xfId="29252" xr:uid="{2D6F6017-0B4B-49CB-B6E2-32C93F7199FC}"/>
    <cellStyle name="Comma 26 3 3 2 2" xfId="48721" xr:uid="{4DEFFC1E-A3C2-4DBE-A4F3-2F919CDC38AC}"/>
    <cellStyle name="Comma 26 3 3 2 3" xfId="39236" xr:uid="{751B2739-B7DE-46A9-BB9F-8B33640751E8}"/>
    <cellStyle name="Comma 26 3 3 3" xfId="25566" xr:uid="{CF59F944-3E61-47A0-9233-657FB170A95C}"/>
    <cellStyle name="Comma 26 3 3 3 2" xfId="45543" xr:uid="{9FF6B939-E12D-4355-BD5B-F3494F4A0E81}"/>
    <cellStyle name="Comma 26 3 3 3 3" xfId="35972" xr:uid="{E2472ED4-D2D5-4F99-BC55-EADB58DB2168}"/>
    <cellStyle name="Comma 26 3 3 4" xfId="42476" xr:uid="{BA7C505E-B24A-4FDF-A0E1-7BE4838E3356}"/>
    <cellStyle name="Comma 26 3 3 5" xfId="32850" xr:uid="{D3F2A397-6874-4937-A375-56227560D228}"/>
    <cellStyle name="Comma 26 3 4" xfId="27718" xr:uid="{A6D5A08E-8325-456B-AE1B-FC73DBD68299}"/>
    <cellStyle name="Comma 26 3 4 2" xfId="47187" xr:uid="{A2B47B09-979C-4675-93DC-DA0428D68353}"/>
    <cellStyle name="Comma 26 3 4 3" xfId="37702" xr:uid="{4B8F08ED-03E0-4B80-ABA7-F1C25C449415}"/>
    <cellStyle name="Comma 26 3 5" xfId="24033" xr:uid="{86C0C6DB-E434-447B-A651-9CC1B8D0D652}"/>
    <cellStyle name="Comma 26 3 5 2" xfId="44010" xr:uid="{6C19966D-227A-44E2-9C94-14E7E3A38CD4}"/>
    <cellStyle name="Comma 26 3 5 3" xfId="34439" xr:uid="{94F587B5-3780-4701-9E36-35BCE0ACE0B9}"/>
    <cellStyle name="Comma 26 3 6" xfId="40942" xr:uid="{918B2E64-2D81-4173-B48F-3750C7637153}"/>
    <cellStyle name="Comma 26 3 7" xfId="31303" xr:uid="{3AF0DE8A-2028-442E-BA4E-E229EE209D44}"/>
    <cellStyle name="Comma 26 4" xfId="20563" xr:uid="{D1691D04-37D9-469A-83FA-42340AB49920}"/>
    <cellStyle name="Comma 26 4 2" xfId="22165" xr:uid="{B330796F-291F-4E5D-97C9-BAB19B2E7566}"/>
    <cellStyle name="Comma 26 4 2 2" xfId="29641" xr:uid="{B9D3C1F8-4B48-431F-AC3E-EF716DAAFFC6}"/>
    <cellStyle name="Comma 26 4 2 2 2" xfId="49110" xr:uid="{71473712-812A-4BC7-AFE1-54AECC77A3D5}"/>
    <cellStyle name="Comma 26 4 2 2 3" xfId="39625" xr:uid="{822C68C4-C6B1-4649-B01D-9C6A1DA90E80}"/>
    <cellStyle name="Comma 26 4 2 3" xfId="25955" xr:uid="{46CCE21E-0F06-4487-B99D-46DFF9415356}"/>
    <cellStyle name="Comma 26 4 2 3 2" xfId="45932" xr:uid="{761077F3-5831-4878-A6AE-F5BD6CBCB570}"/>
    <cellStyle name="Comma 26 4 2 3 3" xfId="36361" xr:uid="{EA28919F-A03B-4C91-A2C2-E47FE40F1769}"/>
    <cellStyle name="Comma 26 4 2 4" xfId="42865" xr:uid="{5F30110A-FD10-4756-A0AB-0E1F3EB6A6F6}"/>
    <cellStyle name="Comma 26 4 2 5" xfId="33239" xr:uid="{47B12C28-A80F-43E0-A986-D51EF984F7BD}"/>
    <cellStyle name="Comma 26 4 3" xfId="28107" xr:uid="{50721DF0-B177-475D-B4AE-3D046048CE7A}"/>
    <cellStyle name="Comma 26 4 3 2" xfId="47576" xr:uid="{CC749C80-35AA-4945-9280-AA6AA06EB734}"/>
    <cellStyle name="Comma 26 4 3 3" xfId="38091" xr:uid="{CC401586-5F30-4353-A651-AF18DBF46014}"/>
    <cellStyle name="Comma 26 4 4" xfId="24421" xr:uid="{3C38F46B-A235-460D-81FB-BFA7A01D249B}"/>
    <cellStyle name="Comma 26 4 4 2" xfId="44398" xr:uid="{9536FBD3-D012-4A69-8C40-B805D714BA4D}"/>
    <cellStyle name="Comma 26 4 4 3" xfId="34827" xr:uid="{EDD1E76E-A95E-434F-B5B4-8EB0B74C4EEE}"/>
    <cellStyle name="Comma 26 4 5" xfId="41331" xr:uid="{F5318581-A50D-4D3D-991D-93B667C2CDF0}"/>
    <cellStyle name="Comma 26 4 6" xfId="31694" xr:uid="{A3B7B83C-CEF1-4052-BC55-ED7934A0077E}"/>
    <cellStyle name="Comma 26 5" xfId="21538" xr:uid="{9E7B2A2E-F5BF-4912-82DD-0871A85D40FF}"/>
    <cellStyle name="Comma 26 5 2" xfId="29014" xr:uid="{1F452AAC-7897-428C-88A8-C17EB3FD66D6}"/>
    <cellStyle name="Comma 26 5 2 2" xfId="48483" xr:uid="{3E5B25F8-62B4-4F64-9009-18E0DCFADE79}"/>
    <cellStyle name="Comma 26 5 2 3" xfId="38998" xr:uid="{D2DF253A-D6DF-48AA-8427-E8D12EB22A0F}"/>
    <cellStyle name="Comma 26 5 3" xfId="25328" xr:uid="{4A8EC640-3C64-4F42-BE68-D25F441CDF31}"/>
    <cellStyle name="Comma 26 5 3 2" xfId="45305" xr:uid="{FA17C3F8-B442-4545-9276-BA2BCC981FD1}"/>
    <cellStyle name="Comma 26 5 3 3" xfId="35734" xr:uid="{9D7CC056-1AE6-4477-B957-0AEB98EA87DA}"/>
    <cellStyle name="Comma 26 5 4" xfId="42238" xr:uid="{87E7B73B-DAF4-4C6F-BBF7-F46BBC5164CC}"/>
    <cellStyle name="Comma 26 5 5" xfId="32612" xr:uid="{4CC64C26-3646-4015-869D-182EEE7688AF}"/>
    <cellStyle name="Comma 26 6" xfId="27479" xr:uid="{5217BC0B-3266-409F-BC99-A6DE262D6F52}"/>
    <cellStyle name="Comma 26 6 2" xfId="46948" xr:uid="{5056ECC2-FCB3-4121-B5D8-E91812CF9456}"/>
    <cellStyle name="Comma 26 6 3" xfId="37463" xr:uid="{3A5F25E6-858B-4704-BFBE-098910E48768}"/>
    <cellStyle name="Comma 26 7" xfId="40704" xr:uid="{5A12A29E-1210-4520-B2D4-415C91E7B3E5}"/>
    <cellStyle name="Comma 26 8" xfId="31012" xr:uid="{DD6DA685-6A74-40F4-B345-7BCC97DD4F09}"/>
    <cellStyle name="Comma 27" xfId="19522" xr:uid="{D694B919-FC8B-4170-898C-481C52859615}"/>
    <cellStyle name="Comma 27 2" xfId="19895" xr:uid="{059D4F9F-6551-4282-A924-35C000BDF14C}"/>
    <cellStyle name="Comma 27 2 10" xfId="31174" xr:uid="{8EFDCB53-084A-4637-8ED4-962F9E09E57E}"/>
    <cellStyle name="Comma 27 2 2" xfId="20341" xr:uid="{35F32405-32D1-4AB0-88E6-CCDEC0389AFA}"/>
    <cellStyle name="Comma 27 2 2 2" xfId="20860" xr:uid="{F25E7F87-75FE-49BD-8D61-C39FF1F81C08}"/>
    <cellStyle name="Comma 27 2 2 2 2" xfId="22430" xr:uid="{525C9B86-CAD3-4560-82A4-FA2FED060536}"/>
    <cellStyle name="Comma 27 2 2 2 2 2" xfId="29906" xr:uid="{9056670B-22C2-468E-915B-BE95A1F4A1E4}"/>
    <cellStyle name="Comma 27 2 2 2 2 2 2" xfId="49375" xr:uid="{7BF8C726-A350-4F46-A2D9-B9B4B7D5E36E}"/>
    <cellStyle name="Comma 27 2 2 2 2 2 3" xfId="39890" xr:uid="{D0664847-3DFD-4AC7-B622-BC01E12256E0}"/>
    <cellStyle name="Comma 27 2 2 2 2 3" xfId="26220" xr:uid="{5AF1E7D1-4A17-4FF4-AC02-E175F0439A8A}"/>
    <cellStyle name="Comma 27 2 2 2 2 3 2" xfId="46197" xr:uid="{D2829431-5948-48DA-8EC1-DACD2FEDC0FF}"/>
    <cellStyle name="Comma 27 2 2 2 2 3 3" xfId="36626" xr:uid="{55AD742E-E795-40AC-9E92-735401DAFA03}"/>
    <cellStyle name="Comma 27 2 2 2 2 4" xfId="43130" xr:uid="{F82211A2-87C1-464F-A55F-B0940F4447C9}"/>
    <cellStyle name="Comma 27 2 2 2 2 5" xfId="33504" xr:uid="{786B4868-AFB1-419F-98F9-D0E58B7AFD4C}"/>
    <cellStyle name="Comma 27 2 2 2 3" xfId="28372" xr:uid="{AC77E990-47DC-43D9-ABE5-BABEB6127ADF}"/>
    <cellStyle name="Comma 27 2 2 2 3 2" xfId="47841" xr:uid="{05945B6F-83BF-4F70-9302-8E3EC5C2D07A}"/>
    <cellStyle name="Comma 27 2 2 2 3 3" xfId="38356" xr:uid="{4D079873-88E4-4E46-A30E-D6CF15863CCF}"/>
    <cellStyle name="Comma 27 2 2 2 4" xfId="24686" xr:uid="{34F5BB20-5834-4B04-BE6F-DE7ADB9C8DCA}"/>
    <cellStyle name="Comma 27 2 2 2 4 2" xfId="44663" xr:uid="{B3162BB5-62F1-4B64-BE88-6F2692A2C57F}"/>
    <cellStyle name="Comma 27 2 2 2 4 3" xfId="35092" xr:uid="{D22F6C68-84FC-4863-A778-192D01EF228B}"/>
    <cellStyle name="Comma 27 2 2 2 5" xfId="41596" xr:uid="{EC6E998D-FBBC-4CC3-9F8B-7690DAE53D44}"/>
    <cellStyle name="Comma 27 2 2 2 6" xfId="31968" xr:uid="{337B82FD-F007-4416-B34F-C7373E383ED4}"/>
    <cellStyle name="Comma 27 2 2 3" xfId="21395" xr:uid="{70F429B5-9980-49A0-8BDF-AF34B8A8427E}"/>
    <cellStyle name="Comma 27 2 2 3 2" xfId="22937" xr:uid="{F615B33F-F7C8-4565-9BB3-A9EB710146DE}"/>
    <cellStyle name="Comma 27 2 2 3 2 2" xfId="30413" xr:uid="{EB105A57-7FEF-47E2-8E53-1DBB9D2046B9}"/>
    <cellStyle name="Comma 27 2 2 3 2 2 2" xfId="49882" xr:uid="{9204EA77-FBA8-42FC-AD0B-1C69607878B0}"/>
    <cellStyle name="Comma 27 2 2 3 2 2 3" xfId="40397" xr:uid="{263E2AE0-9BCD-486C-AE4C-22828A7A1D1E}"/>
    <cellStyle name="Comma 27 2 2 3 2 3" xfId="26727" xr:uid="{B1B7CAD5-DBE7-4E00-9811-6A37398A940E}"/>
    <cellStyle name="Comma 27 2 2 3 2 3 2" xfId="46704" xr:uid="{2B2047E1-0BBD-4338-B51B-747A7F722758}"/>
    <cellStyle name="Comma 27 2 2 3 2 3 3" xfId="37133" xr:uid="{931A1824-5436-42AD-8E0C-5441C8110A03}"/>
    <cellStyle name="Comma 27 2 2 3 2 4" xfId="43637" xr:uid="{0B4183E2-8918-45D0-8339-0D4E9A21F7A6}"/>
    <cellStyle name="Comma 27 2 2 3 2 5" xfId="34011" xr:uid="{5CB43C90-5D05-4E74-B9BA-1F1E382B51AD}"/>
    <cellStyle name="Comma 27 2 2 3 3" xfId="28879" xr:uid="{97A2E89F-9CF7-4DC1-B52B-6C0ED4892230}"/>
    <cellStyle name="Comma 27 2 2 3 3 2" xfId="48348" xr:uid="{CBA79774-7C18-4D05-9158-CA5320A35E83}"/>
    <cellStyle name="Comma 27 2 2 3 3 3" xfId="38863" xr:uid="{1156F428-5185-4C82-B7B9-C9963E65FB49}"/>
    <cellStyle name="Comma 27 2 2 3 4" xfId="25193" xr:uid="{9E51F4FB-CF3D-47C1-89B1-DCAE5B8DB7A5}"/>
    <cellStyle name="Comma 27 2 2 3 4 2" xfId="45170" xr:uid="{1887C464-1820-4E24-8629-44F565CF0A7F}"/>
    <cellStyle name="Comma 27 2 2 3 4 3" xfId="35599" xr:uid="{629F93B0-7233-43F7-BC85-DDB8C17238A8}"/>
    <cellStyle name="Comma 27 2 2 3 5" xfId="42103" xr:uid="{788AF634-D4E9-470C-B15E-9AA39071B3B3}"/>
    <cellStyle name="Comma 27 2 2 3 6" xfId="32477" xr:uid="{D3147D61-F12F-41E3-A11D-DAF7B4CA0A7C}"/>
    <cellStyle name="Comma 27 2 2 4" xfId="22027" xr:uid="{D97CFFEE-089C-4F4F-A60B-E1E687337B49}"/>
    <cellStyle name="Comma 27 2 2 4 2" xfId="29503" xr:uid="{A000E892-AF64-4624-805C-4CED322737C8}"/>
    <cellStyle name="Comma 27 2 2 4 2 2" xfId="48972" xr:uid="{5E0843A7-D2A3-4033-833F-33832612F56B}"/>
    <cellStyle name="Comma 27 2 2 4 2 3" xfId="39487" xr:uid="{DFEFB279-9455-4717-B008-ADA15916CF86}"/>
    <cellStyle name="Comma 27 2 2 4 3" xfId="25817" xr:uid="{D8CB7333-99C6-49CB-8229-92552C3FD80C}"/>
    <cellStyle name="Comma 27 2 2 4 3 2" xfId="45794" xr:uid="{73E25ACB-BBED-47C2-88EB-3206BDFC86E7}"/>
    <cellStyle name="Comma 27 2 2 4 3 3" xfId="36223" xr:uid="{DAC06FE8-BE29-4DA1-A44E-FA6B7E01501D}"/>
    <cellStyle name="Comma 27 2 2 4 4" xfId="42727" xr:uid="{93267B16-20F1-4439-9CEF-1D5D8021EF76}"/>
    <cellStyle name="Comma 27 2 2 4 5" xfId="33101" xr:uid="{B515BDF4-5218-482A-AF0C-158F2ACF9618}"/>
    <cellStyle name="Comma 27 2 2 5" xfId="27969" xr:uid="{379E4729-8E31-47F1-850D-D05476B9C7B8}"/>
    <cellStyle name="Comma 27 2 2 5 2" xfId="47438" xr:uid="{04408B82-63AD-447B-AE0E-0635BEE578FC}"/>
    <cellStyle name="Comma 27 2 2 5 3" xfId="37953" xr:uid="{110DDE68-17AD-49F6-9CA1-CF26884D1F31}"/>
    <cellStyle name="Comma 27 2 2 6" xfId="24284" xr:uid="{47593F67-C66C-4230-AD0E-A46674613946}"/>
    <cellStyle name="Comma 27 2 2 6 2" xfId="44261" xr:uid="{25F79087-059D-44F2-A9CB-7E4E53FB59E3}"/>
    <cellStyle name="Comma 27 2 2 6 3" xfId="34690" xr:uid="{32356211-C0B5-4FF1-902D-25A41ECA920A}"/>
    <cellStyle name="Comma 27 2 2 7" xfId="41193" xr:uid="{5EBD4A9D-620C-49A9-A754-7418D720100C}"/>
    <cellStyle name="Comma 27 2 2 8" xfId="31554" xr:uid="{783DC048-DA20-44F5-A286-5E0EB4FC04B6}"/>
    <cellStyle name="Comma 27 2 3" xfId="20209" xr:uid="{EB3C561B-F95B-445A-9129-044A892F0598}"/>
    <cellStyle name="Comma 27 2 3 2" xfId="21262" xr:uid="{579E8096-183D-40D8-836E-FE72C1E3292D}"/>
    <cellStyle name="Comma 27 2 3 2 2" xfId="22804" xr:uid="{451A5CDA-4DA0-4B6D-A6B2-DACF0252634F}"/>
    <cellStyle name="Comma 27 2 3 2 2 2" xfId="30280" xr:uid="{10E91133-9A50-4EC5-B428-FC8A51D53027}"/>
    <cellStyle name="Comma 27 2 3 2 2 2 2" xfId="49749" xr:uid="{7D26A175-7459-4AF9-88A3-05C66E064BE2}"/>
    <cellStyle name="Comma 27 2 3 2 2 2 3" xfId="40264" xr:uid="{13E3562D-05A8-44B5-A882-D35143FAB876}"/>
    <cellStyle name="Comma 27 2 3 2 2 3" xfId="26594" xr:uid="{BF234067-9A38-49C7-A75C-9BD335585A52}"/>
    <cellStyle name="Comma 27 2 3 2 2 3 2" xfId="46571" xr:uid="{C39B84C5-F24B-45EB-B1BC-5D16D1B42EF1}"/>
    <cellStyle name="Comma 27 2 3 2 2 3 3" xfId="37000" xr:uid="{5E5C1E97-1022-4DD2-96BF-AE50622EDE1E}"/>
    <cellStyle name="Comma 27 2 3 2 2 4" xfId="43504" xr:uid="{DA6647BA-B6DE-4D97-87E5-9B63C0770C86}"/>
    <cellStyle name="Comma 27 2 3 2 2 5" xfId="33878" xr:uid="{CA365557-C92C-4079-B725-B016A17F8F9C}"/>
    <cellStyle name="Comma 27 2 3 2 3" xfId="28746" xr:uid="{15EBFE9F-0A17-4B69-BFE8-DDBA9C7C1968}"/>
    <cellStyle name="Comma 27 2 3 2 3 2" xfId="48215" xr:uid="{445E62AA-3D6A-46A5-8C07-2965BA17B854}"/>
    <cellStyle name="Comma 27 2 3 2 3 3" xfId="38730" xr:uid="{1C251330-45DE-4438-84A9-92ABE09200CE}"/>
    <cellStyle name="Comma 27 2 3 2 4" xfId="25060" xr:uid="{E0F171CD-3803-49F0-A8A5-2C098FC33753}"/>
    <cellStyle name="Comma 27 2 3 2 4 2" xfId="45037" xr:uid="{B1A4D435-4653-49ED-BEE4-466A69787EB1}"/>
    <cellStyle name="Comma 27 2 3 2 4 3" xfId="35466" xr:uid="{CC854892-9DED-47C8-9CAC-FE725657F21D}"/>
    <cellStyle name="Comma 27 2 3 2 5" xfId="41970" xr:uid="{4BD56CEB-FF68-447A-B43C-9AB84CB11CB6}"/>
    <cellStyle name="Comma 27 2 3 2 6" xfId="32344" xr:uid="{22CD3881-9B6F-40AB-B9AE-1E181D4DD6E4}"/>
    <cellStyle name="Comma 27 2 3 3" xfId="21894" xr:uid="{E3089841-D93A-43A3-A1B7-417CE94D159E}"/>
    <cellStyle name="Comma 27 2 3 3 2" xfId="29370" xr:uid="{E7FE1626-1184-46F4-94AF-2DEC25D4817A}"/>
    <cellStyle name="Comma 27 2 3 3 2 2" xfId="48839" xr:uid="{17165530-7AE1-45B1-893B-BA1B8B33264C}"/>
    <cellStyle name="Comma 27 2 3 3 2 3" xfId="39354" xr:uid="{20478BD1-53DF-479D-8F22-4A8BC636FB46}"/>
    <cellStyle name="Comma 27 2 3 3 3" xfId="25684" xr:uid="{EB0A8699-0354-46A7-8EB1-79543A01940F}"/>
    <cellStyle name="Comma 27 2 3 3 3 2" xfId="45661" xr:uid="{92F7BE9F-8B83-4409-AF80-19A3266750AC}"/>
    <cellStyle name="Comma 27 2 3 3 3 3" xfId="36090" xr:uid="{AECA9E9B-F7E0-42F7-A3D9-55434E28306E}"/>
    <cellStyle name="Comma 27 2 3 3 4" xfId="42594" xr:uid="{CD6F900C-A548-4334-B969-2F0C391A37B5}"/>
    <cellStyle name="Comma 27 2 3 3 5" xfId="32968" xr:uid="{E671A8C3-0A67-4C41-8DBF-8C058337334D}"/>
    <cellStyle name="Comma 27 2 3 4" xfId="27836" xr:uid="{DCA3EC97-B3BA-4E88-AA76-BB3DADF61C26}"/>
    <cellStyle name="Comma 27 2 3 4 2" xfId="47305" xr:uid="{C395FD42-E4A7-443C-9ED1-8D05E8E84811}"/>
    <cellStyle name="Comma 27 2 3 4 3" xfId="37820" xr:uid="{53C4E148-D683-4A1B-9790-A86858EEB991}"/>
    <cellStyle name="Comma 27 2 3 5" xfId="24151" xr:uid="{FC642AB1-FA23-4920-954E-21F836F37C78}"/>
    <cellStyle name="Comma 27 2 3 5 2" xfId="44128" xr:uid="{0DE1A0A8-6697-4B9B-B9DA-19F7DD73D8C5}"/>
    <cellStyle name="Comma 27 2 3 5 3" xfId="34557" xr:uid="{4E20FC38-6119-4A1F-9268-E4B93D6B73C2}"/>
    <cellStyle name="Comma 27 2 3 6" xfId="41060" xr:uid="{57EF761F-24A9-4D7B-AF54-50474FB227BD}"/>
    <cellStyle name="Comma 27 2 3 7" xfId="31421" xr:uid="{C0AE62B8-085A-4036-A48B-87FE0980B2B2}"/>
    <cellStyle name="Comma 27 2 4" xfId="20724" xr:uid="{D4FD94C1-321D-4E17-8700-8C28838995AD}"/>
    <cellStyle name="Comma 27 2 4 2" xfId="22297" xr:uid="{4DEA3403-7682-40AE-999F-FA377436D085}"/>
    <cellStyle name="Comma 27 2 4 2 2" xfId="29773" xr:uid="{C422AC6E-86FE-4F6C-B3A7-E0106EA4F564}"/>
    <cellStyle name="Comma 27 2 4 2 2 2" xfId="49242" xr:uid="{2B9E19D5-3EE1-4EFC-8C25-442FC3BA6F3D}"/>
    <cellStyle name="Comma 27 2 4 2 2 3" xfId="39757" xr:uid="{413B842B-ACAF-4A11-B41C-7DA2CB7096C0}"/>
    <cellStyle name="Comma 27 2 4 2 3" xfId="26087" xr:uid="{2B1CBF3F-7C2B-4395-977F-CB957FFF02A8}"/>
    <cellStyle name="Comma 27 2 4 2 3 2" xfId="46064" xr:uid="{D8ED226B-444B-4CE2-8603-360549D3FBDA}"/>
    <cellStyle name="Comma 27 2 4 2 3 3" xfId="36493" xr:uid="{E1ACF824-2EAF-4B8A-8995-C45098A01426}"/>
    <cellStyle name="Comma 27 2 4 2 4" xfId="42997" xr:uid="{7E55E3DD-5814-42DD-B0F6-707831E46717}"/>
    <cellStyle name="Comma 27 2 4 2 5" xfId="33371" xr:uid="{30C592A3-1542-4EB1-BC1A-A68C72FA1FC7}"/>
    <cellStyle name="Comma 27 2 4 3" xfId="28239" xr:uid="{D165FD64-EA5C-4324-9347-0F8A803C11B2}"/>
    <cellStyle name="Comma 27 2 4 3 2" xfId="47708" xr:uid="{DF47695B-384B-44E9-970F-E6A0BC312398}"/>
    <cellStyle name="Comma 27 2 4 3 3" xfId="38223" xr:uid="{5ABED9FD-DD9B-4341-8D70-C9049CD97B49}"/>
    <cellStyle name="Comma 27 2 4 4" xfId="24553" xr:uid="{0A4FBE67-5B14-4DAB-8B53-D096036A77C3}"/>
    <cellStyle name="Comma 27 2 4 4 2" xfId="44530" xr:uid="{A5D24D34-8AD3-4C09-A4ED-B982B79364ED}"/>
    <cellStyle name="Comma 27 2 4 4 3" xfId="34959" xr:uid="{D294F327-2B1F-46ED-982B-C8FC4666F0CB}"/>
    <cellStyle name="Comma 27 2 4 5" xfId="41463" xr:uid="{58362B11-84C3-4526-85E1-8C9DB97E7686}"/>
    <cellStyle name="Comma 27 2 4 6" xfId="31835" xr:uid="{78A0212F-813A-4890-95B5-3A90E18415A4}"/>
    <cellStyle name="Comma 27 2 5" xfId="21026" xr:uid="{CA6D69AB-A330-4B7D-B771-2FAA5D7879E7}"/>
    <cellStyle name="Comma 27 2 5 2" xfId="22568" xr:uid="{089AE6B3-8A89-4734-9AAB-2B029D0C1746}"/>
    <cellStyle name="Comma 27 2 5 2 2" xfId="30044" xr:uid="{0CE10A58-BDB9-416F-9822-DFCBF8732401}"/>
    <cellStyle name="Comma 27 2 5 2 2 2" xfId="49513" xr:uid="{E44AC61D-D9AE-4347-A8BE-C743264BB0B4}"/>
    <cellStyle name="Comma 27 2 5 2 2 3" xfId="40028" xr:uid="{B0D9011A-11C9-4C6F-9764-CA1FE8F9B969}"/>
    <cellStyle name="Comma 27 2 5 2 3" xfId="26358" xr:uid="{19717DCE-C370-46F4-8396-DC81CC07A12A}"/>
    <cellStyle name="Comma 27 2 5 2 3 2" xfId="46335" xr:uid="{5792AD64-C25E-4407-9E73-E6F65EA6EE63}"/>
    <cellStyle name="Comma 27 2 5 2 3 3" xfId="36764" xr:uid="{CE76A830-9718-4652-95F9-B4129B6D9DAF}"/>
    <cellStyle name="Comma 27 2 5 2 4" xfId="43268" xr:uid="{99655413-5E31-4096-BE4A-6FDF04CE9F13}"/>
    <cellStyle name="Comma 27 2 5 2 5" xfId="33642" xr:uid="{797187C2-808C-4A00-8DB2-98162A58C1A1}"/>
    <cellStyle name="Comma 27 2 5 3" xfId="28510" xr:uid="{E301755A-D7C7-4BAC-B16A-234681424D13}"/>
    <cellStyle name="Comma 27 2 5 3 2" xfId="47979" xr:uid="{EFC70215-4393-4CF6-9999-6F1D48C900E7}"/>
    <cellStyle name="Comma 27 2 5 3 3" xfId="38494" xr:uid="{C0B052F8-1CFF-4F37-8466-75D79A7D0E47}"/>
    <cellStyle name="Comma 27 2 5 4" xfId="24824" xr:uid="{24948FAD-8679-496C-BF34-DD32386156DA}"/>
    <cellStyle name="Comma 27 2 5 4 2" xfId="44801" xr:uid="{42E7938E-E1F2-4B3E-95B8-8D709DCB131B}"/>
    <cellStyle name="Comma 27 2 5 4 3" xfId="35230" xr:uid="{64149682-29A6-478B-9BCB-44E59338E138}"/>
    <cellStyle name="Comma 27 2 5 5" xfId="41734" xr:uid="{4993CB5D-21DD-4266-8D0C-9A493D38ED64}"/>
    <cellStyle name="Comma 27 2 5 6" xfId="32108" xr:uid="{6B698C32-F13E-41DD-AFF2-3C59ED38E80C}"/>
    <cellStyle name="Comma 27 2 6" xfId="21658" xr:uid="{0B67E677-DC0F-43D6-B5AD-A8F194A83E5B}"/>
    <cellStyle name="Comma 27 2 6 2" xfId="29134" xr:uid="{25DCE3D3-4F29-4576-B828-8BE066415D2B}"/>
    <cellStyle name="Comma 27 2 6 2 2" xfId="48603" xr:uid="{6F5C5E56-36DC-43F3-9323-7D93AB2C4F03}"/>
    <cellStyle name="Comma 27 2 6 2 3" xfId="39118" xr:uid="{54882E4E-CEF6-4984-BACA-0672134A2937}"/>
    <cellStyle name="Comma 27 2 6 3" xfId="25448" xr:uid="{BE6709BE-B32D-4C39-ABC0-F6ED48AD0F18}"/>
    <cellStyle name="Comma 27 2 6 3 2" xfId="45425" xr:uid="{FB184AE6-BD62-4373-8743-7F968AB45FC4}"/>
    <cellStyle name="Comma 27 2 6 3 3" xfId="35854" xr:uid="{4B77DB1C-3DD7-4B10-8A16-9B3B42C2882B}"/>
    <cellStyle name="Comma 27 2 6 4" xfId="42358" xr:uid="{DE8D792E-C7DB-4BEB-B77C-8BD7DD4058E9}"/>
    <cellStyle name="Comma 27 2 6 5" xfId="32732" xr:uid="{701BD69B-399B-4558-9B14-B6D9985FE302}"/>
    <cellStyle name="Comma 27 2 7" xfId="27600" xr:uid="{470A309A-21B3-480C-A065-E30FD7EE761D}"/>
    <cellStyle name="Comma 27 2 7 2" xfId="47069" xr:uid="{A9A2B8CD-862C-4B8C-A90E-3697F7CF75EA}"/>
    <cellStyle name="Comma 27 2 7 3" xfId="37584" xr:uid="{7CA87E42-6764-4395-A3BC-89726303ADB6}"/>
    <cellStyle name="Comma 27 2 8" xfId="23914" xr:uid="{9B2DA5DB-B8A0-4E5B-9359-F04027954FA2}"/>
    <cellStyle name="Comma 27 2 8 2" xfId="43891" xr:uid="{B51DB04C-EC91-40DD-B8B5-1DCF70DE9678}"/>
    <cellStyle name="Comma 27 2 8 3" xfId="34320" xr:uid="{3078A294-E9E0-4A40-B9E6-4CADD01AD99B}"/>
    <cellStyle name="Comma 27 2 9" xfId="40824" xr:uid="{0C1DCBED-AC26-457D-ADA7-0CE34233DAA8}"/>
    <cellStyle name="Comma 27 3" xfId="20090" xr:uid="{B228D4EF-B29C-4299-838F-43C984DABFB2}"/>
    <cellStyle name="Comma 27 3 2" xfId="21145" xr:uid="{B79ED401-2472-428C-955B-A203D641E217}"/>
    <cellStyle name="Comma 27 3 2 2" xfId="22687" xr:uid="{370E2572-7FDC-49E2-A127-622B6515BDA9}"/>
    <cellStyle name="Comma 27 3 2 2 2" xfId="30163" xr:uid="{1CFA9BA6-238B-4D5F-BF19-BA3064F625C5}"/>
    <cellStyle name="Comma 27 3 2 2 2 2" xfId="49632" xr:uid="{F57523E6-2A49-4256-AFA3-12B5DB4C9D44}"/>
    <cellStyle name="Comma 27 3 2 2 2 3" xfId="40147" xr:uid="{5C9659E0-484C-455E-8BAF-E3AD08E213FA}"/>
    <cellStyle name="Comma 27 3 2 2 3" xfId="26477" xr:uid="{42F91015-30EE-40D5-98C9-B19A9D951ECE}"/>
    <cellStyle name="Comma 27 3 2 2 3 2" xfId="46454" xr:uid="{F0F38A4C-B4E3-4D80-829B-3DCF21CBFE8F}"/>
    <cellStyle name="Comma 27 3 2 2 3 3" xfId="36883" xr:uid="{17E124A8-ACB9-4F9B-B1E5-DDC9C6F2E14D}"/>
    <cellStyle name="Comma 27 3 2 2 4" xfId="43387" xr:uid="{8A32A4F8-340F-49B5-9351-79209ADC62A9}"/>
    <cellStyle name="Comma 27 3 2 2 5" xfId="33761" xr:uid="{F1E61C6C-9BA3-47CF-9E8C-990C2EF84339}"/>
    <cellStyle name="Comma 27 3 2 3" xfId="28629" xr:uid="{5FAA2BEB-2A3B-44C0-A8E9-036E04F97AAB}"/>
    <cellStyle name="Comma 27 3 2 3 2" xfId="48098" xr:uid="{EDEF9B2D-2AAA-4711-AF49-C15790B1EFC7}"/>
    <cellStyle name="Comma 27 3 2 3 3" xfId="38613" xr:uid="{A1F992FA-EC2F-48B2-B157-6EE7F5019737}"/>
    <cellStyle name="Comma 27 3 2 4" xfId="24943" xr:uid="{ECFEE95C-B9AF-428D-AC8D-0D6C313704DC}"/>
    <cellStyle name="Comma 27 3 2 4 2" xfId="44920" xr:uid="{525E28C9-3ECB-4D01-B9F6-00688DBA265D}"/>
    <cellStyle name="Comma 27 3 2 4 3" xfId="35349" xr:uid="{D7DB121B-BD31-4643-9E36-E3BCB2E118F6}"/>
    <cellStyle name="Comma 27 3 2 5" xfId="41853" xr:uid="{ADADF2D9-3C78-4CA1-997D-25B73B7B5806}"/>
    <cellStyle name="Comma 27 3 2 6" xfId="32227" xr:uid="{6881D73D-887C-40C9-B546-9E4EA1AB7E0A}"/>
    <cellStyle name="Comma 27 3 3" xfId="21777" xr:uid="{53163888-0221-4572-A1BC-E9D2A81704B7}"/>
    <cellStyle name="Comma 27 3 3 2" xfId="29253" xr:uid="{EF7DCD4C-B5DF-46EB-8B57-F07C98E6B556}"/>
    <cellStyle name="Comma 27 3 3 2 2" xfId="48722" xr:uid="{4BF4F0E4-913D-4990-8B33-49EF74D59748}"/>
    <cellStyle name="Comma 27 3 3 2 3" xfId="39237" xr:uid="{340D085E-1F45-477B-AE4E-D5CCE95EDA9B}"/>
    <cellStyle name="Comma 27 3 3 3" xfId="25567" xr:uid="{8F2194A5-8138-4192-8A3C-4152FD2A47CF}"/>
    <cellStyle name="Comma 27 3 3 3 2" xfId="45544" xr:uid="{E453DF7C-48FF-40D9-9094-660D072DCD42}"/>
    <cellStyle name="Comma 27 3 3 3 3" xfId="35973" xr:uid="{802E767C-114F-49B6-997E-A91D43D64F47}"/>
    <cellStyle name="Comma 27 3 3 4" xfId="42477" xr:uid="{B50CE52F-34C0-4045-83DE-A343B286F9DD}"/>
    <cellStyle name="Comma 27 3 3 5" xfId="32851" xr:uid="{D5AEF259-65FE-4352-8E49-B7CF6C932217}"/>
    <cellStyle name="Comma 27 3 4" xfId="27719" xr:uid="{F88BC810-5C55-4999-BF54-315C5E1A3363}"/>
    <cellStyle name="Comma 27 3 4 2" xfId="47188" xr:uid="{49A40916-6777-4B59-8C68-BD642ABA5D69}"/>
    <cellStyle name="Comma 27 3 4 3" xfId="37703" xr:uid="{1ED66914-A23C-417C-A3BE-AF36841CB3BB}"/>
    <cellStyle name="Comma 27 3 5" xfId="24034" xr:uid="{4EFA6113-F40E-4AD1-B310-DECDF67286ED}"/>
    <cellStyle name="Comma 27 3 5 2" xfId="44011" xr:uid="{EE79DF96-DCF8-40E9-A16C-54F1FD8220AF}"/>
    <cellStyle name="Comma 27 3 5 3" xfId="34440" xr:uid="{D882AE8B-A60E-4E9D-BD7C-95CD0ACC7A17}"/>
    <cellStyle name="Comma 27 3 6" xfId="40943" xr:uid="{85B58732-79EA-4F3B-B36F-5E36DA7C4A9A}"/>
    <cellStyle name="Comma 27 3 7" xfId="31304" xr:uid="{F43B5547-F2C2-42ED-BB79-238BA32B3045}"/>
    <cellStyle name="Comma 27 4" xfId="20564" xr:uid="{8DA95173-3E6B-450B-9EEA-2BC5111CD8EF}"/>
    <cellStyle name="Comma 27 4 2" xfId="22166" xr:uid="{F7FC3EBA-9527-491D-A327-EFF45E015DC8}"/>
    <cellStyle name="Comma 27 4 2 2" xfId="29642" xr:uid="{D426B958-F29A-473A-B770-E6552189E2BB}"/>
    <cellStyle name="Comma 27 4 2 2 2" xfId="49111" xr:uid="{16333630-8FAB-4597-B73E-546910B2C152}"/>
    <cellStyle name="Comma 27 4 2 2 3" xfId="39626" xr:uid="{ACA47974-9D42-4BF1-9DC8-352545268476}"/>
    <cellStyle name="Comma 27 4 2 3" xfId="25956" xr:uid="{ED013A20-96BB-42D4-B821-D8DF57DF1A5E}"/>
    <cellStyle name="Comma 27 4 2 3 2" xfId="45933" xr:uid="{5D37D974-C3B0-4D43-9CA7-58F902DB8A52}"/>
    <cellStyle name="Comma 27 4 2 3 3" xfId="36362" xr:uid="{366149DD-8EC9-45C7-8871-3BF76F0554DF}"/>
    <cellStyle name="Comma 27 4 2 4" xfId="42866" xr:uid="{4BFDADFF-548B-4E01-8E4D-3B11D9692A78}"/>
    <cellStyle name="Comma 27 4 2 5" xfId="33240" xr:uid="{998F71D0-7BF5-4043-BCE1-684749B6E84B}"/>
    <cellStyle name="Comma 27 4 3" xfId="28108" xr:uid="{A949F31E-2FED-43E2-A752-9FC4679178AD}"/>
    <cellStyle name="Comma 27 4 3 2" xfId="47577" xr:uid="{CB428005-1DA7-44A3-8786-FCF6DB5D779C}"/>
    <cellStyle name="Comma 27 4 3 3" xfId="38092" xr:uid="{B83B374C-9551-4454-A18C-E22C38FBEB1E}"/>
    <cellStyle name="Comma 27 4 4" xfId="24422" xr:uid="{D0401AA8-1542-4961-BE88-C20052A338CF}"/>
    <cellStyle name="Comma 27 4 4 2" xfId="44399" xr:uid="{BBE55ACE-7801-44CE-927A-BD0F75CC3EA3}"/>
    <cellStyle name="Comma 27 4 4 3" xfId="34828" xr:uid="{1D581322-1349-4ADF-8C4A-57FD3FDCE47C}"/>
    <cellStyle name="Comma 27 4 5" xfId="41332" xr:uid="{6F4EFBFB-A3CF-4306-809B-C20B8E025DE5}"/>
    <cellStyle name="Comma 27 4 6" xfId="31695" xr:uid="{20ED8CE2-F729-44A0-B792-0DEDCBE2495A}"/>
    <cellStyle name="Comma 27 5" xfId="21539" xr:uid="{6C5378FA-0985-4BAA-BA0E-9A091B76D86C}"/>
    <cellStyle name="Comma 27 5 2" xfId="29015" xr:uid="{EE1ABFE0-2745-4704-A2B1-0E39FF8FA6CA}"/>
    <cellStyle name="Comma 27 5 2 2" xfId="48484" xr:uid="{C5A0B000-8FE9-4539-936D-497B0429B909}"/>
    <cellStyle name="Comma 27 5 2 3" xfId="38999" xr:uid="{79F99FC6-7FE1-41BC-B28C-075B10FC0C0F}"/>
    <cellStyle name="Comma 27 5 3" xfId="25329" xr:uid="{816056CB-872E-4DB8-9776-8F57EF7B79EA}"/>
    <cellStyle name="Comma 27 5 3 2" xfId="45306" xr:uid="{0A51F133-C58C-43AF-9548-5B91BB16CAFB}"/>
    <cellStyle name="Comma 27 5 3 3" xfId="35735" xr:uid="{6E30E9A0-196D-4AFF-BDCD-5B1A450A9AC4}"/>
    <cellStyle name="Comma 27 5 4" xfId="42239" xr:uid="{20BE3959-27FF-4A3A-820D-5111F444DA1E}"/>
    <cellStyle name="Comma 27 5 5" xfId="32613" xr:uid="{73C33736-F982-4C65-B233-2EFA7EC458D9}"/>
    <cellStyle name="Comma 27 6" xfId="27480" xr:uid="{A66D7A0F-4892-4617-B934-3707AAC49C6F}"/>
    <cellStyle name="Comma 27 6 2" xfId="46949" xr:uid="{09D5A237-607F-4DB2-9E06-8C32C3D5387F}"/>
    <cellStyle name="Comma 27 6 3" xfId="37464" xr:uid="{F7E60C66-CB94-4620-BC54-7AF0995FA834}"/>
    <cellStyle name="Comma 27 7" xfId="40705" xr:uid="{17541D89-4654-46BB-9BD6-CFF5C70D9858}"/>
    <cellStyle name="Comma 27 8" xfId="31013" xr:uid="{59DBA596-8F01-422E-A63E-3433BC8E4E98}"/>
    <cellStyle name="Comma 28" xfId="19523" xr:uid="{17D1CDB3-8DF1-4BAA-A8C3-1AEAC18CFD18}"/>
    <cellStyle name="Comma 28 2" xfId="19896" xr:uid="{9655118E-45FF-433C-BB49-CDB6F0CB93EF}"/>
    <cellStyle name="Comma 28 2 10" xfId="31175" xr:uid="{608CDD39-8EE5-4CD5-9A57-23D13968D933}"/>
    <cellStyle name="Comma 28 2 2" xfId="20342" xr:uid="{104F79EF-B7A3-4D4A-9F28-4C7BBCD3FEC7}"/>
    <cellStyle name="Comma 28 2 2 2" xfId="20861" xr:uid="{E3B727D3-01BB-4AAD-8AB4-9890397688AC}"/>
    <cellStyle name="Comma 28 2 2 2 2" xfId="22431" xr:uid="{D0B7E95B-D725-4832-81A2-34CCF309A404}"/>
    <cellStyle name="Comma 28 2 2 2 2 2" xfId="29907" xr:uid="{49F43689-FDA2-4089-BB76-086F037F1BAE}"/>
    <cellStyle name="Comma 28 2 2 2 2 2 2" xfId="49376" xr:uid="{7049A891-89D6-4D91-825F-44E0A62D97F8}"/>
    <cellStyle name="Comma 28 2 2 2 2 2 3" xfId="39891" xr:uid="{22AB1D08-9D0C-45D1-88D2-70E4C955B48D}"/>
    <cellStyle name="Comma 28 2 2 2 2 3" xfId="26221" xr:uid="{9988AF5C-3175-43E7-85A8-935358F11E63}"/>
    <cellStyle name="Comma 28 2 2 2 2 3 2" xfId="46198" xr:uid="{0404CE67-A598-40F9-BA92-72C1B341A4BE}"/>
    <cellStyle name="Comma 28 2 2 2 2 3 3" xfId="36627" xr:uid="{1CD00FA5-E689-42C4-B9D4-19BC66BF138E}"/>
    <cellStyle name="Comma 28 2 2 2 2 4" xfId="43131" xr:uid="{2DB71797-1F54-447E-8634-8D0C3C76F15F}"/>
    <cellStyle name="Comma 28 2 2 2 2 5" xfId="33505" xr:uid="{E696A98C-DAA6-493C-B4A5-5313AF264F77}"/>
    <cellStyle name="Comma 28 2 2 2 3" xfId="28373" xr:uid="{EE8544FC-E9A9-4B49-9DEF-DAF2ED714EE2}"/>
    <cellStyle name="Comma 28 2 2 2 3 2" xfId="47842" xr:uid="{68CC4B24-D7E8-4633-934F-288DF3D17ED2}"/>
    <cellStyle name="Comma 28 2 2 2 3 3" xfId="38357" xr:uid="{EF3996B1-74C9-42BB-986A-7729944B4DF8}"/>
    <cellStyle name="Comma 28 2 2 2 4" xfId="24687" xr:uid="{382E75B3-BFA2-43DA-97E6-607142FD62CB}"/>
    <cellStyle name="Comma 28 2 2 2 4 2" xfId="44664" xr:uid="{7FD93F8C-03C9-470F-A73A-CB0E0ECCABC9}"/>
    <cellStyle name="Comma 28 2 2 2 4 3" xfId="35093" xr:uid="{D830A870-512E-46BF-9F5E-4FA07ED978E3}"/>
    <cellStyle name="Comma 28 2 2 2 5" xfId="41597" xr:uid="{C0E4F3BA-AA7C-4807-9B94-FBDFC2BCC0E7}"/>
    <cellStyle name="Comma 28 2 2 2 6" xfId="31969" xr:uid="{352F4071-EE17-404F-8C65-D63AC6EBDC9A}"/>
    <cellStyle name="Comma 28 2 2 3" xfId="21396" xr:uid="{1859A827-2B0A-40B2-8BB9-63B02464D19E}"/>
    <cellStyle name="Comma 28 2 2 3 2" xfId="22938" xr:uid="{37F8C4EE-AF05-4808-883C-D2A874E90E32}"/>
    <cellStyle name="Comma 28 2 2 3 2 2" xfId="30414" xr:uid="{CF90FFBD-7701-4C47-A184-7A05E7A9F723}"/>
    <cellStyle name="Comma 28 2 2 3 2 2 2" xfId="49883" xr:uid="{4CA47FCF-8568-4114-AB2D-7EB3E725E938}"/>
    <cellStyle name="Comma 28 2 2 3 2 2 3" xfId="40398" xr:uid="{A73C97FC-A8AF-4580-85FC-BCDDBA3B841E}"/>
    <cellStyle name="Comma 28 2 2 3 2 3" xfId="26728" xr:uid="{3902D5D9-4955-4942-AA40-56DAC265E1B4}"/>
    <cellStyle name="Comma 28 2 2 3 2 3 2" xfId="46705" xr:uid="{1BE98420-7E7D-476B-B141-A1B3128A9F82}"/>
    <cellStyle name="Comma 28 2 2 3 2 3 3" xfId="37134" xr:uid="{F6FA73CC-780A-4ACE-B793-C44FE8492BEB}"/>
    <cellStyle name="Comma 28 2 2 3 2 4" xfId="43638" xr:uid="{06567D92-E62D-4243-B810-9E7778188582}"/>
    <cellStyle name="Comma 28 2 2 3 2 5" xfId="34012" xr:uid="{FAD96454-41B4-4773-97FB-8277532B1713}"/>
    <cellStyle name="Comma 28 2 2 3 3" xfId="28880" xr:uid="{3C861D4F-5005-4B0D-8ADD-6C1CC63DB6B7}"/>
    <cellStyle name="Comma 28 2 2 3 3 2" xfId="48349" xr:uid="{C8458186-18AE-435C-9C82-A9A98B96CDAD}"/>
    <cellStyle name="Comma 28 2 2 3 3 3" xfId="38864" xr:uid="{44BE7ACA-AECB-4292-9B1C-F4101BBB2125}"/>
    <cellStyle name="Comma 28 2 2 3 4" xfId="25194" xr:uid="{6AE75DD8-6339-4831-8DB2-E13AFCCD8893}"/>
    <cellStyle name="Comma 28 2 2 3 4 2" xfId="45171" xr:uid="{624EFB05-6D00-4946-93FE-099375A27E03}"/>
    <cellStyle name="Comma 28 2 2 3 4 3" xfId="35600" xr:uid="{5F1C907A-B87D-4762-ADE4-29E2D5960135}"/>
    <cellStyle name="Comma 28 2 2 3 5" xfId="42104" xr:uid="{AFF3AC73-4D9E-4ACD-8759-318E6CD2F27F}"/>
    <cellStyle name="Comma 28 2 2 3 6" xfId="32478" xr:uid="{D1DC040C-FE5B-4FDA-8D46-8FCABE64B117}"/>
    <cellStyle name="Comma 28 2 2 4" xfId="22028" xr:uid="{E5B2B10C-9261-4AA6-B6E4-7457046F226A}"/>
    <cellStyle name="Comma 28 2 2 4 2" xfId="29504" xr:uid="{AE6C64E5-1209-4697-BC73-6FB4AD0F7332}"/>
    <cellStyle name="Comma 28 2 2 4 2 2" xfId="48973" xr:uid="{E1F4A2E9-75CF-4CC3-ABB5-F6CA55A0D9F9}"/>
    <cellStyle name="Comma 28 2 2 4 2 3" xfId="39488" xr:uid="{E2968AFA-31A3-412C-A179-893CC34FEF63}"/>
    <cellStyle name="Comma 28 2 2 4 3" xfId="25818" xr:uid="{FFCDFA2B-BCF6-4AC6-83A4-A44D72AF7DBC}"/>
    <cellStyle name="Comma 28 2 2 4 3 2" xfId="45795" xr:uid="{CF279F58-3621-4123-ADE9-076DB2E14CDE}"/>
    <cellStyle name="Comma 28 2 2 4 3 3" xfId="36224" xr:uid="{78E5D3D7-EA43-4D2F-B43A-D47222989F36}"/>
    <cellStyle name="Comma 28 2 2 4 4" xfId="42728" xr:uid="{0E97FF1B-779F-4231-A883-22C179A379BF}"/>
    <cellStyle name="Comma 28 2 2 4 5" xfId="33102" xr:uid="{2A9DE8DB-870E-42FE-B1D7-0CDD7EB69419}"/>
    <cellStyle name="Comma 28 2 2 5" xfId="27970" xr:uid="{6023AED2-879F-44C8-A316-37F08384DB8B}"/>
    <cellStyle name="Comma 28 2 2 5 2" xfId="47439" xr:uid="{816FF251-1FFF-488D-8B2F-C87C5BC9D67B}"/>
    <cellStyle name="Comma 28 2 2 5 3" xfId="37954" xr:uid="{A3738E1F-5C7A-4C80-9777-F2202B9E51FD}"/>
    <cellStyle name="Comma 28 2 2 6" xfId="24285" xr:uid="{F1FB35E0-7E2D-4AD5-ACD5-8E66A58B0575}"/>
    <cellStyle name="Comma 28 2 2 6 2" xfId="44262" xr:uid="{14AB1A03-9B4B-44E7-9EFB-DB21311ED4C0}"/>
    <cellStyle name="Comma 28 2 2 6 3" xfId="34691" xr:uid="{E87C60C3-7DF3-482C-BC97-C63E0C8D0C44}"/>
    <cellStyle name="Comma 28 2 2 7" xfId="41194" xr:uid="{83577170-A860-4112-8ED2-07D29C1186C1}"/>
    <cellStyle name="Comma 28 2 2 8" xfId="31555" xr:uid="{C2665DA5-2371-4D87-A4CB-34F41AE3BE3B}"/>
    <cellStyle name="Comma 28 2 3" xfId="20210" xr:uid="{823C9339-3E6F-4D13-8954-FEFE2A5AB838}"/>
    <cellStyle name="Comma 28 2 3 2" xfId="21263" xr:uid="{99F18F82-409F-4FE0-BA31-DC399FADD6C1}"/>
    <cellStyle name="Comma 28 2 3 2 2" xfId="22805" xr:uid="{D1CAC02D-4EC4-4A61-A835-512567AE4D30}"/>
    <cellStyle name="Comma 28 2 3 2 2 2" xfId="30281" xr:uid="{1F881594-E8B5-45D1-9F18-AB4BDE136962}"/>
    <cellStyle name="Comma 28 2 3 2 2 2 2" xfId="49750" xr:uid="{CC547F5B-6563-4D37-BE24-5FE180B75B21}"/>
    <cellStyle name="Comma 28 2 3 2 2 2 3" xfId="40265" xr:uid="{D6BFE32D-0477-4108-9085-29DC09A3927A}"/>
    <cellStyle name="Comma 28 2 3 2 2 3" xfId="26595" xr:uid="{43FA0758-8FC4-4B70-ACFA-86C1404DF0F8}"/>
    <cellStyle name="Comma 28 2 3 2 2 3 2" xfId="46572" xr:uid="{C3208327-034F-439B-BA81-B6C037F4C3AA}"/>
    <cellStyle name="Comma 28 2 3 2 2 3 3" xfId="37001" xr:uid="{F57FED69-1032-4C61-9225-1DC6E884827F}"/>
    <cellStyle name="Comma 28 2 3 2 2 4" xfId="43505" xr:uid="{9A79D42A-C999-4F0E-88FC-628C7D0C1F64}"/>
    <cellStyle name="Comma 28 2 3 2 2 5" xfId="33879" xr:uid="{A20C0545-F6AE-4F63-95B6-196729FB2681}"/>
    <cellStyle name="Comma 28 2 3 2 3" xfId="28747" xr:uid="{322209F6-29C2-40FD-BA80-06CB7F55D977}"/>
    <cellStyle name="Comma 28 2 3 2 3 2" xfId="48216" xr:uid="{8873E392-0AEE-4D93-BC96-0D8ED183394B}"/>
    <cellStyle name="Comma 28 2 3 2 3 3" xfId="38731" xr:uid="{0AE4664B-CB14-48F1-AE16-A7DCE70408BC}"/>
    <cellStyle name="Comma 28 2 3 2 4" xfId="25061" xr:uid="{3F520754-7A5F-463E-BEDC-DA58AEE19693}"/>
    <cellStyle name="Comma 28 2 3 2 4 2" xfId="45038" xr:uid="{E81FB4C5-5DA4-48E6-93D5-F0B6CC7E5A1D}"/>
    <cellStyle name="Comma 28 2 3 2 4 3" xfId="35467" xr:uid="{BEDB7FE6-0D6B-43FD-B5E8-F9FCAB5B8E50}"/>
    <cellStyle name="Comma 28 2 3 2 5" xfId="41971" xr:uid="{0C2A5F76-5C96-487C-8C0B-04BE30F5D22F}"/>
    <cellStyle name="Comma 28 2 3 2 6" xfId="32345" xr:uid="{63EC1C0D-C609-4B41-9BE9-189987017C81}"/>
    <cellStyle name="Comma 28 2 3 3" xfId="21895" xr:uid="{60795A50-4FEF-42AE-B8D7-83E7444B0CAB}"/>
    <cellStyle name="Comma 28 2 3 3 2" xfId="29371" xr:uid="{10CEFC63-7AA0-4079-A04D-8D10EF80A5AA}"/>
    <cellStyle name="Comma 28 2 3 3 2 2" xfId="48840" xr:uid="{EDE7C084-9321-4A9C-B15A-EB72FBC15E1F}"/>
    <cellStyle name="Comma 28 2 3 3 2 3" xfId="39355" xr:uid="{2627517E-5CFC-4AD8-B37B-2A04A713EDC2}"/>
    <cellStyle name="Comma 28 2 3 3 3" xfId="25685" xr:uid="{7914B3DF-656B-4ED9-8180-689ABAF822CD}"/>
    <cellStyle name="Comma 28 2 3 3 3 2" xfId="45662" xr:uid="{44E65B9E-0093-4D8B-B391-A1110E018438}"/>
    <cellStyle name="Comma 28 2 3 3 3 3" xfId="36091" xr:uid="{46357D0C-EFEB-450E-817F-1B9E01136E60}"/>
    <cellStyle name="Comma 28 2 3 3 4" xfId="42595" xr:uid="{7CE5579B-8780-4060-B98F-B9D49CA59583}"/>
    <cellStyle name="Comma 28 2 3 3 5" xfId="32969" xr:uid="{18E30435-F11D-4C17-A8E2-1F5452CB4C00}"/>
    <cellStyle name="Comma 28 2 3 4" xfId="27837" xr:uid="{17E72FB6-28DC-4CEC-B233-F36B312DE2C1}"/>
    <cellStyle name="Comma 28 2 3 4 2" xfId="47306" xr:uid="{A57BE981-6CD2-4C17-AF04-6F804F9731E7}"/>
    <cellStyle name="Comma 28 2 3 4 3" xfId="37821" xr:uid="{9593C07E-E360-440B-8371-302EF865ED3D}"/>
    <cellStyle name="Comma 28 2 3 5" xfId="24152" xr:uid="{E269F2F1-CB39-42D6-B4F2-006A20E5B7BD}"/>
    <cellStyle name="Comma 28 2 3 5 2" xfId="44129" xr:uid="{8595E701-37C7-43A2-B87E-D74EA19A5F53}"/>
    <cellStyle name="Comma 28 2 3 5 3" xfId="34558" xr:uid="{1A9DE255-22B9-4F66-963C-614C57F69A53}"/>
    <cellStyle name="Comma 28 2 3 6" xfId="41061" xr:uid="{1CBFB08F-4F4B-4F30-8D5E-9570178D8E6F}"/>
    <cellStyle name="Comma 28 2 3 7" xfId="31422" xr:uid="{9B222538-843C-4D64-8291-134B989A7E1B}"/>
    <cellStyle name="Comma 28 2 4" xfId="20725" xr:uid="{C4B96714-5F52-4CD2-A3BC-D50963E32605}"/>
    <cellStyle name="Comma 28 2 4 2" xfId="22298" xr:uid="{C427879A-D39F-4006-ABD5-9A0BEA74C1F7}"/>
    <cellStyle name="Comma 28 2 4 2 2" xfId="29774" xr:uid="{577BAAAC-AF0C-4E47-B0E4-866FE3E70669}"/>
    <cellStyle name="Comma 28 2 4 2 2 2" xfId="49243" xr:uid="{9A56D37D-2CDB-45C5-ADC8-DD0C51A894DD}"/>
    <cellStyle name="Comma 28 2 4 2 2 3" xfId="39758" xr:uid="{E734934F-771A-4240-AE9B-CE68353DA416}"/>
    <cellStyle name="Comma 28 2 4 2 3" xfId="26088" xr:uid="{915ACFB5-5DA3-4D4E-8F3E-15F83CD15785}"/>
    <cellStyle name="Comma 28 2 4 2 3 2" xfId="46065" xr:uid="{455C6894-7D5F-4C50-8F78-1C1ECA7EA286}"/>
    <cellStyle name="Comma 28 2 4 2 3 3" xfId="36494" xr:uid="{73552F29-EAB1-4FBB-A4D8-7F09C9FED42D}"/>
    <cellStyle name="Comma 28 2 4 2 4" xfId="42998" xr:uid="{44D6D258-41EE-43F0-BA4E-FA467B782D73}"/>
    <cellStyle name="Comma 28 2 4 2 5" xfId="33372" xr:uid="{7081649A-D99D-4B8A-9C56-4EF8F3A8275C}"/>
    <cellStyle name="Comma 28 2 4 3" xfId="28240" xr:uid="{186EA538-A367-4FFA-BC07-BD98001A7AA8}"/>
    <cellStyle name="Comma 28 2 4 3 2" xfId="47709" xr:uid="{1D36F6B4-6A24-4D69-AB2D-6883AD4FC58F}"/>
    <cellStyle name="Comma 28 2 4 3 3" xfId="38224" xr:uid="{4B873C23-317E-45ED-A091-C7375840E9D1}"/>
    <cellStyle name="Comma 28 2 4 4" xfId="24554" xr:uid="{B2FBD10F-78A0-483E-B754-531F8A25CB05}"/>
    <cellStyle name="Comma 28 2 4 4 2" xfId="44531" xr:uid="{CCA159ED-A9BF-4BFC-9C44-DC848392D567}"/>
    <cellStyle name="Comma 28 2 4 4 3" xfId="34960" xr:uid="{ECE1A27C-07BD-43E3-B930-EE169934B74D}"/>
    <cellStyle name="Comma 28 2 4 5" xfId="41464" xr:uid="{328A2256-60AD-4E09-A675-8931BFE54686}"/>
    <cellStyle name="Comma 28 2 4 6" xfId="31836" xr:uid="{0B607941-515F-40C8-8113-699A5B945F6C}"/>
    <cellStyle name="Comma 28 2 5" xfId="21027" xr:uid="{B441742F-88CA-459E-B8FB-4F0C3CF6ACC6}"/>
    <cellStyle name="Comma 28 2 5 2" xfId="22569" xr:uid="{3F7800F4-54B4-4911-9006-4BE5C4016C1A}"/>
    <cellStyle name="Comma 28 2 5 2 2" xfId="30045" xr:uid="{40767A78-E4F5-403C-8E87-9694E7B3F544}"/>
    <cellStyle name="Comma 28 2 5 2 2 2" xfId="49514" xr:uid="{77BE4DBF-1D04-42B7-8C3B-0D4C87D709E5}"/>
    <cellStyle name="Comma 28 2 5 2 2 3" xfId="40029" xr:uid="{537596A1-6850-4CE4-9AC6-E9078A251B6C}"/>
    <cellStyle name="Comma 28 2 5 2 3" xfId="26359" xr:uid="{ED6F2348-1561-4CF4-809A-6A5E0FD446EE}"/>
    <cellStyle name="Comma 28 2 5 2 3 2" xfId="46336" xr:uid="{98F5B345-6578-4783-8FD6-84C930286356}"/>
    <cellStyle name="Comma 28 2 5 2 3 3" xfId="36765" xr:uid="{03B27433-38AA-40F1-98E0-E66189197215}"/>
    <cellStyle name="Comma 28 2 5 2 4" xfId="43269" xr:uid="{C9B09E01-1880-47F5-A49D-F8313C8943B6}"/>
    <cellStyle name="Comma 28 2 5 2 5" xfId="33643" xr:uid="{FDBCFEB1-3B25-43A2-BF71-95AF13C7F0D8}"/>
    <cellStyle name="Comma 28 2 5 3" xfId="28511" xr:uid="{FB6D13A3-78AD-4EDC-A4E8-52E04CCDB958}"/>
    <cellStyle name="Comma 28 2 5 3 2" xfId="47980" xr:uid="{C0F3A635-3AA4-4D77-AB5A-307C36539414}"/>
    <cellStyle name="Comma 28 2 5 3 3" xfId="38495" xr:uid="{86900BF6-BA27-4244-BF66-2F686EEBC44E}"/>
    <cellStyle name="Comma 28 2 5 4" xfId="24825" xr:uid="{FE6FA7CD-8EA3-4B18-9705-0088B494F586}"/>
    <cellStyle name="Comma 28 2 5 4 2" xfId="44802" xr:uid="{22620650-DDC1-4567-88D2-A95919DBF2D4}"/>
    <cellStyle name="Comma 28 2 5 4 3" xfId="35231" xr:uid="{3E16AB85-EE4A-49F4-A3FA-52F3B112BF94}"/>
    <cellStyle name="Comma 28 2 5 5" xfId="41735" xr:uid="{A34A4956-AC2E-4F40-9840-146BEC41D007}"/>
    <cellStyle name="Comma 28 2 5 6" xfId="32109" xr:uid="{2A372D29-4473-4691-95E7-286A363E200C}"/>
    <cellStyle name="Comma 28 2 6" xfId="21659" xr:uid="{C6BA410B-1971-4497-B994-B93D2B093F14}"/>
    <cellStyle name="Comma 28 2 6 2" xfId="29135" xr:uid="{CF396E82-4EF6-4CB9-8A51-44A1CD9E3F32}"/>
    <cellStyle name="Comma 28 2 6 2 2" xfId="48604" xr:uid="{44B2C488-DBA4-4496-9C26-D7E8B32C95F9}"/>
    <cellStyle name="Comma 28 2 6 2 3" xfId="39119" xr:uid="{6F172DAA-5985-4442-8E55-5D35FEFA7C53}"/>
    <cellStyle name="Comma 28 2 6 3" xfId="25449" xr:uid="{1D14538B-CE82-469C-BFC6-904DEA49029B}"/>
    <cellStyle name="Comma 28 2 6 3 2" xfId="45426" xr:uid="{3042BE98-BC47-4194-99E7-0D42A392DEBD}"/>
    <cellStyle name="Comma 28 2 6 3 3" xfId="35855" xr:uid="{F97BC16D-4E1C-4CE1-A46C-A723E9D44600}"/>
    <cellStyle name="Comma 28 2 6 4" xfId="42359" xr:uid="{3B8AA6CD-EFC3-4B02-94F7-0EDB87FF90B0}"/>
    <cellStyle name="Comma 28 2 6 5" xfId="32733" xr:uid="{E89375E1-B814-4005-BED5-595C36A02D38}"/>
    <cellStyle name="Comma 28 2 7" xfId="27601" xr:uid="{3A40243A-9F9E-4ED5-9A54-69BF2B2CC47F}"/>
    <cellStyle name="Comma 28 2 7 2" xfId="47070" xr:uid="{9EA1CC9C-547D-4DAE-9F15-8C189AD9A309}"/>
    <cellStyle name="Comma 28 2 7 3" xfId="37585" xr:uid="{D692A5DF-074D-4A8A-AC2F-FB423304436C}"/>
    <cellStyle name="Comma 28 2 8" xfId="23915" xr:uid="{3E3DF489-0CA8-482D-88DD-82DDBAAADC38}"/>
    <cellStyle name="Comma 28 2 8 2" xfId="43892" xr:uid="{08664F24-2A93-4B35-8FFF-52366C250B79}"/>
    <cellStyle name="Comma 28 2 8 3" xfId="34321" xr:uid="{528AE589-3C00-43AC-AEDB-5D9B79288AD4}"/>
    <cellStyle name="Comma 28 2 9" xfId="40825" xr:uid="{9A6C5F36-A4AA-4343-BFB4-A2869F7B7892}"/>
    <cellStyle name="Comma 28 3" xfId="20091" xr:uid="{C45DE291-48AD-4C7B-9D00-AEF5C92EA041}"/>
    <cellStyle name="Comma 28 3 2" xfId="21146" xr:uid="{8641BADD-DD1D-4A61-AE00-4AAA16FA9B6F}"/>
    <cellStyle name="Comma 28 3 2 2" xfId="22688" xr:uid="{1F05F722-3133-426B-A160-6CFCC9EF6DFF}"/>
    <cellStyle name="Comma 28 3 2 2 2" xfId="30164" xr:uid="{574D796C-E042-457F-8F0B-4CAFE6940FCB}"/>
    <cellStyle name="Comma 28 3 2 2 2 2" xfId="49633" xr:uid="{001DD7C5-85F5-402A-8201-0B7443E9F34F}"/>
    <cellStyle name="Comma 28 3 2 2 2 3" xfId="40148" xr:uid="{A34BE185-98B4-467B-98D6-4429B6D08944}"/>
    <cellStyle name="Comma 28 3 2 2 3" xfId="26478" xr:uid="{E805CB93-9C6E-401F-B46E-1D3D3CAE3258}"/>
    <cellStyle name="Comma 28 3 2 2 3 2" xfId="46455" xr:uid="{C208DDB4-3948-4041-8CB6-8E45A15BDE1F}"/>
    <cellStyle name="Comma 28 3 2 2 3 3" xfId="36884" xr:uid="{EA67888C-D71B-40BD-9541-843FDDB001EB}"/>
    <cellStyle name="Comma 28 3 2 2 4" xfId="43388" xr:uid="{E00AEBE8-D3CE-40C9-AC58-03E86A8AD90C}"/>
    <cellStyle name="Comma 28 3 2 2 5" xfId="33762" xr:uid="{11343A9C-487E-4CDB-8559-536B9AD7618D}"/>
    <cellStyle name="Comma 28 3 2 3" xfId="28630" xr:uid="{2BA2FDB2-C363-45AE-8400-1C085D6C7ED3}"/>
    <cellStyle name="Comma 28 3 2 3 2" xfId="48099" xr:uid="{04EEDFD7-0549-45B2-8C75-3D3D05E9EB13}"/>
    <cellStyle name="Comma 28 3 2 3 3" xfId="38614" xr:uid="{D23A88E0-0F87-4B2B-B6FE-7FC3951B5236}"/>
    <cellStyle name="Comma 28 3 2 4" xfId="24944" xr:uid="{AB45C5A0-D6D6-49F2-A313-4D6F120B31F7}"/>
    <cellStyle name="Comma 28 3 2 4 2" xfId="44921" xr:uid="{85C07C01-96E4-4947-9991-121B4AE94199}"/>
    <cellStyle name="Comma 28 3 2 4 3" xfId="35350" xr:uid="{081DB797-30A0-4070-AEEE-E2CD055BABCA}"/>
    <cellStyle name="Comma 28 3 2 5" xfId="41854" xr:uid="{545A60E4-B798-4EA5-A328-DBD44DBC276C}"/>
    <cellStyle name="Comma 28 3 2 6" xfId="32228" xr:uid="{ED9EAED9-C7B4-42F8-A179-5DBC9BA37CD6}"/>
    <cellStyle name="Comma 28 3 3" xfId="21778" xr:uid="{E5EF84A3-A9BC-4A71-8F39-B3BD0CF83285}"/>
    <cellStyle name="Comma 28 3 3 2" xfId="29254" xr:uid="{B2C2F4AA-E7C2-470E-93D4-B04F69854427}"/>
    <cellStyle name="Comma 28 3 3 2 2" xfId="48723" xr:uid="{2D553ED4-A1D9-4053-813C-65927932FB45}"/>
    <cellStyle name="Comma 28 3 3 2 3" xfId="39238" xr:uid="{8A396203-AF4C-4F33-8BA5-31B2B588DB3A}"/>
    <cellStyle name="Comma 28 3 3 3" xfId="25568" xr:uid="{FAE2D547-E1F5-4AAE-BA4F-8EA2DE1622A7}"/>
    <cellStyle name="Comma 28 3 3 3 2" xfId="45545" xr:uid="{D17C3033-7B54-4DCB-9B55-CFD18F9B6760}"/>
    <cellStyle name="Comma 28 3 3 3 3" xfId="35974" xr:uid="{86AEFB63-26F2-410B-9050-EE2CD6BBBD93}"/>
    <cellStyle name="Comma 28 3 3 4" xfId="42478" xr:uid="{F78AF443-21D8-4A3E-8F2A-09B4B55F5E35}"/>
    <cellStyle name="Comma 28 3 3 5" xfId="32852" xr:uid="{6EB5975B-E7BE-4EF8-B3B3-2DF5BBBF482F}"/>
    <cellStyle name="Comma 28 3 4" xfId="27720" xr:uid="{23A2804F-9BAD-4BE0-96A2-DCF52A590FDC}"/>
    <cellStyle name="Comma 28 3 4 2" xfId="47189" xr:uid="{86BA2FDC-DAFA-41A1-A86F-3AAEAAEC5966}"/>
    <cellStyle name="Comma 28 3 4 3" xfId="37704" xr:uid="{3AAB053C-0C26-49B9-B91C-525A6E7BBF4A}"/>
    <cellStyle name="Comma 28 3 5" xfId="24035" xr:uid="{1B02660B-C173-4B60-BB13-5199FF7CAD15}"/>
    <cellStyle name="Comma 28 3 5 2" xfId="44012" xr:uid="{48BC3255-C8E9-475F-BAB0-CC00745C139A}"/>
    <cellStyle name="Comma 28 3 5 3" xfId="34441" xr:uid="{BC76A124-FC74-4580-975C-6EE8A6E96FFB}"/>
    <cellStyle name="Comma 28 3 6" xfId="40944" xr:uid="{8E6847B9-D39D-4186-80C8-B04C71D86108}"/>
    <cellStyle name="Comma 28 3 7" xfId="31305" xr:uid="{6B4CE651-F34B-47C1-8A8E-54FD1FF18766}"/>
    <cellStyle name="Comma 28 4" xfId="20565" xr:uid="{5EEB2B8C-2B87-4FA4-AFA4-6E925314E8BE}"/>
    <cellStyle name="Comma 28 4 2" xfId="22167" xr:uid="{CA4E9C53-4D03-427B-BB19-C404BC99D1C0}"/>
    <cellStyle name="Comma 28 4 2 2" xfId="29643" xr:uid="{4E58C56B-5E12-4611-9230-0CF66D963101}"/>
    <cellStyle name="Comma 28 4 2 2 2" xfId="49112" xr:uid="{45DF6A59-9ADC-43D7-B6E8-9E4563EF32E3}"/>
    <cellStyle name="Comma 28 4 2 2 3" xfId="39627" xr:uid="{446759EB-8AB8-4A46-BBB2-7DD2C21A2528}"/>
    <cellStyle name="Comma 28 4 2 3" xfId="25957" xr:uid="{7771CADE-F561-45B6-BB3D-B0DEAB882450}"/>
    <cellStyle name="Comma 28 4 2 3 2" xfId="45934" xr:uid="{99EFDDF0-E17D-4EA8-B229-C08421191A76}"/>
    <cellStyle name="Comma 28 4 2 3 3" xfId="36363" xr:uid="{FEF73990-B319-4FF7-A719-8A8E44AC284A}"/>
    <cellStyle name="Comma 28 4 2 4" xfId="42867" xr:uid="{72F65E27-016A-46AF-8439-25048FCD022C}"/>
    <cellStyle name="Comma 28 4 2 5" xfId="33241" xr:uid="{5F8A193F-49C4-4145-8DC0-5EB93F7733C2}"/>
    <cellStyle name="Comma 28 4 3" xfId="28109" xr:uid="{4CBA8C3C-C655-4CC2-BB3E-07D8D8E28018}"/>
    <cellStyle name="Comma 28 4 3 2" xfId="47578" xr:uid="{AAAAFC3B-6410-463B-85D9-49778FE5BE91}"/>
    <cellStyle name="Comma 28 4 3 3" xfId="38093" xr:uid="{E3EFFB13-E71F-41F1-B43A-663E21AB1879}"/>
    <cellStyle name="Comma 28 4 4" xfId="24423" xr:uid="{EBFEDF8D-4604-4F59-989D-9B16193FF790}"/>
    <cellStyle name="Comma 28 4 4 2" xfId="44400" xr:uid="{A6C750BB-2C1D-400E-B201-4A6C9ADFC6A9}"/>
    <cellStyle name="Comma 28 4 4 3" xfId="34829" xr:uid="{2F1D8998-9262-44E0-A2AD-D760A1A22087}"/>
    <cellStyle name="Comma 28 4 5" xfId="41333" xr:uid="{69FC8749-CEC7-4DEF-A20C-6F072914D605}"/>
    <cellStyle name="Comma 28 4 6" xfId="31696" xr:uid="{79999FB1-7990-4FA7-B3F8-0F9A7BD3CBFB}"/>
    <cellStyle name="Comma 28 5" xfId="21540" xr:uid="{4DCB1929-AE83-45CC-A96B-F7DC4BF88884}"/>
    <cellStyle name="Comma 28 5 2" xfId="29016" xr:uid="{5A04D44E-E148-4DFC-88BF-E07C39BE1406}"/>
    <cellStyle name="Comma 28 5 2 2" xfId="48485" xr:uid="{6462BC87-BD6F-42CE-909E-D7B24FB2BE5A}"/>
    <cellStyle name="Comma 28 5 2 3" xfId="39000" xr:uid="{6064232B-4A53-4613-B1D4-3383871EE018}"/>
    <cellStyle name="Comma 28 5 3" xfId="25330" xr:uid="{83878324-2C27-4B6C-B5C0-584337155C22}"/>
    <cellStyle name="Comma 28 5 3 2" xfId="45307" xr:uid="{7EAF47C5-7F81-4566-8C2F-0E690735D90D}"/>
    <cellStyle name="Comma 28 5 3 3" xfId="35736" xr:uid="{11333F53-2C02-49C2-8017-1DE5A2A1CBB3}"/>
    <cellStyle name="Comma 28 5 4" xfId="42240" xr:uid="{B6F3C404-8F8E-4728-80E6-BAAD2C8AE1B1}"/>
    <cellStyle name="Comma 28 5 5" xfId="32614" xr:uid="{7A43B3C2-675B-40EC-BCB4-BAF7206966C9}"/>
    <cellStyle name="Comma 28 6" xfId="27481" xr:uid="{FBAD472E-2D8A-4BB8-B550-2EA9CC347DF8}"/>
    <cellStyle name="Comma 28 6 2" xfId="46950" xr:uid="{A8788E8C-41C5-4520-AE8B-1B1D3417DB77}"/>
    <cellStyle name="Comma 28 6 3" xfId="37465" xr:uid="{849BC9D8-550B-4179-8A34-0D7CDB270862}"/>
    <cellStyle name="Comma 28 7" xfId="40706" xr:uid="{67485E26-D565-48DD-A55A-10BDBF9E341C}"/>
    <cellStyle name="Comma 28 8" xfId="31014" xr:uid="{FF44AC81-54D1-4595-8E0A-B94F1F431152}"/>
    <cellStyle name="Comma 29" xfId="19524" xr:uid="{B6E12682-3265-493D-8AE1-322403208833}"/>
    <cellStyle name="Comma 29 2" xfId="19897" xr:uid="{1C549C6A-D33D-475F-A41B-E803B7FE6F62}"/>
    <cellStyle name="Comma 29 2 10" xfId="31176" xr:uid="{545686AC-7643-46F8-87B8-BABE34AAAF3B}"/>
    <cellStyle name="Comma 29 2 2" xfId="20343" xr:uid="{31BB9588-3D52-4664-93B9-C4438BEBFDC7}"/>
    <cellStyle name="Comma 29 2 2 2" xfId="20862" xr:uid="{0487534B-76B6-46EF-B116-93C07885E4B8}"/>
    <cellStyle name="Comma 29 2 2 2 2" xfId="22432" xr:uid="{69DD0BB9-EC9C-4141-A633-ACF4F5BB9A09}"/>
    <cellStyle name="Comma 29 2 2 2 2 2" xfId="29908" xr:uid="{B89BB03C-3407-4BFF-8B75-F0DDD92D4299}"/>
    <cellStyle name="Comma 29 2 2 2 2 2 2" xfId="49377" xr:uid="{44D8A1D2-355D-44A7-97D4-BE0BFB641FE1}"/>
    <cellStyle name="Comma 29 2 2 2 2 2 3" xfId="39892" xr:uid="{2695756C-971F-437C-B747-44E240EDD154}"/>
    <cellStyle name="Comma 29 2 2 2 2 3" xfId="26222" xr:uid="{B43B7CBF-2BE7-49AC-BBBA-D031E6283748}"/>
    <cellStyle name="Comma 29 2 2 2 2 3 2" xfId="46199" xr:uid="{5A6BF601-9FBE-4770-88C2-4A3473048D48}"/>
    <cellStyle name="Comma 29 2 2 2 2 3 3" xfId="36628" xr:uid="{3A92BAC2-CAA7-4DFC-86CE-B4C9B9F5994A}"/>
    <cellStyle name="Comma 29 2 2 2 2 4" xfId="43132" xr:uid="{DCCC6FA6-4154-4C6B-989A-E6AE4D10A580}"/>
    <cellStyle name="Comma 29 2 2 2 2 5" xfId="33506" xr:uid="{5002556F-283A-4AF9-A1B7-EF902304F647}"/>
    <cellStyle name="Comma 29 2 2 2 3" xfId="28374" xr:uid="{107C3745-93C5-4391-A010-889989400186}"/>
    <cellStyle name="Comma 29 2 2 2 3 2" xfId="47843" xr:uid="{6380A90A-6462-4B72-8711-F2A9858AE3D8}"/>
    <cellStyle name="Comma 29 2 2 2 3 3" xfId="38358" xr:uid="{49AA61F6-EEA8-4FAA-8B61-243A3DD7BD16}"/>
    <cellStyle name="Comma 29 2 2 2 4" xfId="24688" xr:uid="{9777C3A2-EB66-4022-841D-4CFF58D59582}"/>
    <cellStyle name="Comma 29 2 2 2 4 2" xfId="44665" xr:uid="{62157B1E-0B85-47F6-B6CA-CA3A4EC6FEDC}"/>
    <cellStyle name="Comma 29 2 2 2 4 3" xfId="35094" xr:uid="{1480E665-3D1B-444F-A67B-19F50D221E90}"/>
    <cellStyle name="Comma 29 2 2 2 5" xfId="41598" xr:uid="{80A41360-5283-4246-8C0A-39EB6324FB1D}"/>
    <cellStyle name="Comma 29 2 2 2 6" xfId="31970" xr:uid="{185EA3CB-3CDB-4552-9939-343123E996EB}"/>
    <cellStyle name="Comma 29 2 2 3" xfId="21397" xr:uid="{6EA5B3FC-D325-481B-95E2-45F7C44E1D3A}"/>
    <cellStyle name="Comma 29 2 2 3 2" xfId="22939" xr:uid="{44383B86-61B2-4AD2-A4C9-27DF58F0A987}"/>
    <cellStyle name="Comma 29 2 2 3 2 2" xfId="30415" xr:uid="{CE4E4939-35EF-40C5-A987-0064FA5E3A4B}"/>
    <cellStyle name="Comma 29 2 2 3 2 2 2" xfId="49884" xr:uid="{C2DE2A71-BBC5-4F9E-9174-BB4A67C096FD}"/>
    <cellStyle name="Comma 29 2 2 3 2 2 3" xfId="40399" xr:uid="{6311418C-C6D5-439B-B0D6-FC2D383E652F}"/>
    <cellStyle name="Comma 29 2 2 3 2 3" xfId="26729" xr:uid="{FD840ECA-2581-4FE9-94E3-9B8C4B2D960A}"/>
    <cellStyle name="Comma 29 2 2 3 2 3 2" xfId="46706" xr:uid="{4A0BD795-2EC2-42E5-AF95-87AAD68B4F3D}"/>
    <cellStyle name="Comma 29 2 2 3 2 3 3" xfId="37135" xr:uid="{F6DB4AD1-78BD-4783-9987-E135C9C7D424}"/>
    <cellStyle name="Comma 29 2 2 3 2 4" xfId="43639" xr:uid="{66FA4D68-3E04-4ED8-A35C-26A726DF1FB5}"/>
    <cellStyle name="Comma 29 2 2 3 2 5" xfId="34013" xr:uid="{4F5BCE0C-CBB0-4E93-8E55-122E88E8EABA}"/>
    <cellStyle name="Comma 29 2 2 3 3" xfId="28881" xr:uid="{518CAB05-C38E-4FC6-BCAA-13ABCEC666E3}"/>
    <cellStyle name="Comma 29 2 2 3 3 2" xfId="48350" xr:uid="{56870227-0DA6-48FC-81DA-C9268757F3BE}"/>
    <cellStyle name="Comma 29 2 2 3 3 3" xfId="38865" xr:uid="{9E9ACF1C-2935-4542-B19D-E99399A873DE}"/>
    <cellStyle name="Comma 29 2 2 3 4" xfId="25195" xr:uid="{0D14D71D-BE27-4F56-90E6-4430D15E3A78}"/>
    <cellStyle name="Comma 29 2 2 3 4 2" xfId="45172" xr:uid="{8C66FB95-EDA3-41AA-9C1D-CAC8BE53C4C9}"/>
    <cellStyle name="Comma 29 2 2 3 4 3" xfId="35601" xr:uid="{67625073-D759-4EE6-BD74-8302285D4C6A}"/>
    <cellStyle name="Comma 29 2 2 3 5" xfId="42105" xr:uid="{24FCA3FB-9F02-44BF-8A2D-81C6A0F1A382}"/>
    <cellStyle name="Comma 29 2 2 3 6" xfId="32479" xr:uid="{90D884A0-A0E2-4F38-B673-0F6CFFBCD4BA}"/>
    <cellStyle name="Comma 29 2 2 4" xfId="22029" xr:uid="{E8857FBA-8D66-40D1-9F99-69ECE070D4D1}"/>
    <cellStyle name="Comma 29 2 2 4 2" xfId="29505" xr:uid="{35C12B05-AD97-4378-9E87-258C95010F71}"/>
    <cellStyle name="Comma 29 2 2 4 2 2" xfId="48974" xr:uid="{3A08500E-8672-4E2E-8F64-FF3451487321}"/>
    <cellStyle name="Comma 29 2 2 4 2 3" xfId="39489" xr:uid="{B5A77862-702E-4F04-81C0-29D136E04D5A}"/>
    <cellStyle name="Comma 29 2 2 4 3" xfId="25819" xr:uid="{3FA9433D-9C71-4F7B-B2CE-BA25F9D94B55}"/>
    <cellStyle name="Comma 29 2 2 4 3 2" xfId="45796" xr:uid="{9B3DB705-0C82-4BC7-80E2-B9575108E58B}"/>
    <cellStyle name="Comma 29 2 2 4 3 3" xfId="36225" xr:uid="{60943DB6-1C95-4E9B-924B-10EB11C27649}"/>
    <cellStyle name="Comma 29 2 2 4 4" xfId="42729" xr:uid="{3296D970-DE55-4468-A3D0-77884AC2A06E}"/>
    <cellStyle name="Comma 29 2 2 4 5" xfId="33103" xr:uid="{2832B558-8BA3-463D-8B11-37644312796C}"/>
    <cellStyle name="Comma 29 2 2 5" xfId="27971" xr:uid="{AF79B691-1F9F-4F85-A048-555B3E6ED7A6}"/>
    <cellStyle name="Comma 29 2 2 5 2" xfId="47440" xr:uid="{788DD2E5-1FD2-4715-92CF-01642F476976}"/>
    <cellStyle name="Comma 29 2 2 5 3" xfId="37955" xr:uid="{53008E7C-85FA-4D86-AB9F-B59568699F50}"/>
    <cellStyle name="Comma 29 2 2 6" xfId="24286" xr:uid="{0FABA226-346D-4A14-A386-243C4ED5386F}"/>
    <cellStyle name="Comma 29 2 2 6 2" xfId="44263" xr:uid="{088E6FF9-B58D-40B4-9BE8-A218CA2BDF66}"/>
    <cellStyle name="Comma 29 2 2 6 3" xfId="34692" xr:uid="{B6DB60D3-12D5-471E-BE7C-C2EE64CC3E86}"/>
    <cellStyle name="Comma 29 2 2 7" xfId="41195" xr:uid="{267FB2CE-B21E-44A8-8E2C-3756EAE9C29F}"/>
    <cellStyle name="Comma 29 2 2 8" xfId="31556" xr:uid="{AF665225-D3C6-4F1E-BF20-C0F97FDB842A}"/>
    <cellStyle name="Comma 29 2 3" xfId="20211" xr:uid="{AAEEC5EE-03CB-4220-AA8D-6128F331060D}"/>
    <cellStyle name="Comma 29 2 3 2" xfId="21264" xr:uid="{0455C7D5-FCC4-45DE-9313-6AA8549D30D3}"/>
    <cellStyle name="Comma 29 2 3 2 2" xfId="22806" xr:uid="{78D745E9-5E68-4626-8127-5F15F365362D}"/>
    <cellStyle name="Comma 29 2 3 2 2 2" xfId="30282" xr:uid="{C584B243-E07C-4A9C-8CF8-41F346E14CA0}"/>
    <cellStyle name="Comma 29 2 3 2 2 2 2" xfId="49751" xr:uid="{3BAD3AD3-3D5B-4A92-896A-B8D5B54ED2AF}"/>
    <cellStyle name="Comma 29 2 3 2 2 2 3" xfId="40266" xr:uid="{A85D2F39-78BF-471B-A918-18C5A2C65F6B}"/>
    <cellStyle name="Comma 29 2 3 2 2 3" xfId="26596" xr:uid="{E6168D38-AE31-4C7C-B53C-242B91256E75}"/>
    <cellStyle name="Comma 29 2 3 2 2 3 2" xfId="46573" xr:uid="{2546CBFB-AB3A-45A7-82BA-7EE6C01B7FE6}"/>
    <cellStyle name="Comma 29 2 3 2 2 3 3" xfId="37002" xr:uid="{7947A80C-5D0D-4A61-BF01-F3C15CF07009}"/>
    <cellStyle name="Comma 29 2 3 2 2 4" xfId="43506" xr:uid="{FECC87B6-DEF9-4022-8D8A-C98FA51439A8}"/>
    <cellStyle name="Comma 29 2 3 2 2 5" xfId="33880" xr:uid="{D7E0BBBF-67EC-4273-8EB5-F683513980B8}"/>
    <cellStyle name="Comma 29 2 3 2 3" xfId="28748" xr:uid="{5E6C03EB-8FE6-4F42-B8B4-74E0582EB4DD}"/>
    <cellStyle name="Comma 29 2 3 2 3 2" xfId="48217" xr:uid="{31374201-29E5-4A5E-ACDB-97D7001D225B}"/>
    <cellStyle name="Comma 29 2 3 2 3 3" xfId="38732" xr:uid="{9835AA57-50CF-4692-87C2-41AA05207C9D}"/>
    <cellStyle name="Comma 29 2 3 2 4" xfId="25062" xr:uid="{0233FC4B-9149-43D0-9FF5-02F3620C6CE8}"/>
    <cellStyle name="Comma 29 2 3 2 4 2" xfId="45039" xr:uid="{71E831A2-C0B7-48DA-A731-1F2803A90233}"/>
    <cellStyle name="Comma 29 2 3 2 4 3" xfId="35468" xr:uid="{EF663439-24DA-4EDE-AC0E-6CC5499A0538}"/>
    <cellStyle name="Comma 29 2 3 2 5" xfId="41972" xr:uid="{E9C04CD9-50D9-4BB3-A0EF-CA069D13EC33}"/>
    <cellStyle name="Comma 29 2 3 2 6" xfId="32346" xr:uid="{64FA5FEA-8D76-4C77-91B4-50B1ECD50036}"/>
    <cellStyle name="Comma 29 2 3 3" xfId="21896" xr:uid="{D22ADE80-37BB-4643-9F0C-E7AEF75C0240}"/>
    <cellStyle name="Comma 29 2 3 3 2" xfId="29372" xr:uid="{12165A9F-4DFB-41CC-B5D9-6BA63ACCB81C}"/>
    <cellStyle name="Comma 29 2 3 3 2 2" xfId="48841" xr:uid="{34C620DE-333E-4853-927D-C84AFF51473E}"/>
    <cellStyle name="Comma 29 2 3 3 2 3" xfId="39356" xr:uid="{77B7E2E1-B538-4D3A-A2A1-468A77A1A9E0}"/>
    <cellStyle name="Comma 29 2 3 3 3" xfId="25686" xr:uid="{30E327D2-363C-42EA-82E1-0971B3B46CA7}"/>
    <cellStyle name="Comma 29 2 3 3 3 2" xfId="45663" xr:uid="{C286F238-0A98-487A-BE73-1B1BF16AA572}"/>
    <cellStyle name="Comma 29 2 3 3 3 3" xfId="36092" xr:uid="{E2C3B2AE-E564-46AE-8607-F18067DB924F}"/>
    <cellStyle name="Comma 29 2 3 3 4" xfId="42596" xr:uid="{85347F6B-DA72-4920-B818-99FDEA321E82}"/>
    <cellStyle name="Comma 29 2 3 3 5" xfId="32970" xr:uid="{CCBD4C2E-978C-4478-99B6-E34B93F6360D}"/>
    <cellStyle name="Comma 29 2 3 4" xfId="27838" xr:uid="{C98A966C-0EDD-4D0B-B6BA-DDCBC411D138}"/>
    <cellStyle name="Comma 29 2 3 4 2" xfId="47307" xr:uid="{260EC778-30C7-4091-A64B-5750939CE04B}"/>
    <cellStyle name="Comma 29 2 3 4 3" xfId="37822" xr:uid="{91C49A7D-6835-4493-83C2-D22E6198AECB}"/>
    <cellStyle name="Comma 29 2 3 5" xfId="24153" xr:uid="{93263348-3A99-4547-AC25-2A173C44BD3A}"/>
    <cellStyle name="Comma 29 2 3 5 2" xfId="44130" xr:uid="{776E707E-A68C-4A2F-968E-3BCB330866E9}"/>
    <cellStyle name="Comma 29 2 3 5 3" xfId="34559" xr:uid="{90A15208-BAF6-4F61-ABD5-F8A2FF461EE4}"/>
    <cellStyle name="Comma 29 2 3 6" xfId="41062" xr:uid="{342AB5F9-7A9F-41FE-98FA-61F41ABF9756}"/>
    <cellStyle name="Comma 29 2 3 7" xfId="31423" xr:uid="{35EF0BB7-7B67-4332-9268-BF855CAB4508}"/>
    <cellStyle name="Comma 29 2 4" xfId="20726" xr:uid="{37F8A540-DB73-4885-A9FF-D3D4E4836A01}"/>
    <cellStyle name="Comma 29 2 4 2" xfId="22299" xr:uid="{CF78AFA7-5F3D-40C4-AC95-676B78E2CECA}"/>
    <cellStyle name="Comma 29 2 4 2 2" xfId="29775" xr:uid="{5885DBBD-0ACD-4AF5-9277-F7D1CFC9C5CB}"/>
    <cellStyle name="Comma 29 2 4 2 2 2" xfId="49244" xr:uid="{355A4E7C-62EF-4465-B2FF-76193F66F061}"/>
    <cellStyle name="Comma 29 2 4 2 2 3" xfId="39759" xr:uid="{CA3C8874-FA7A-4C4F-BAAC-46363189D92E}"/>
    <cellStyle name="Comma 29 2 4 2 3" xfId="26089" xr:uid="{68A32061-C421-417E-BD05-0EE0509D10B8}"/>
    <cellStyle name="Comma 29 2 4 2 3 2" xfId="46066" xr:uid="{352F963F-C2CB-4DE8-829D-4DD9D14C2547}"/>
    <cellStyle name="Comma 29 2 4 2 3 3" xfId="36495" xr:uid="{95296D94-3BE3-4D2A-B817-09BFE02810CC}"/>
    <cellStyle name="Comma 29 2 4 2 4" xfId="42999" xr:uid="{3B7741D7-9ACE-464E-B085-19099427FC9C}"/>
    <cellStyle name="Comma 29 2 4 2 5" xfId="33373" xr:uid="{8316A1E1-FF6E-40FA-A3C3-8572766BB900}"/>
    <cellStyle name="Comma 29 2 4 3" xfId="28241" xr:uid="{D5B77E07-F6A5-4771-8BF2-CC6C276CB871}"/>
    <cellStyle name="Comma 29 2 4 3 2" xfId="47710" xr:uid="{ABF462CC-387D-41C8-9025-7F45BE71E636}"/>
    <cellStyle name="Comma 29 2 4 3 3" xfId="38225" xr:uid="{F0E2E29C-EEF9-45E2-A82B-9B1A614835AB}"/>
    <cellStyle name="Comma 29 2 4 4" xfId="24555" xr:uid="{82279199-0804-4BF5-8970-AB0FF21ADD63}"/>
    <cellStyle name="Comma 29 2 4 4 2" xfId="44532" xr:uid="{5A53169C-0D82-410A-96A9-290D8EF2C359}"/>
    <cellStyle name="Comma 29 2 4 4 3" xfId="34961" xr:uid="{FB892092-F724-4E65-AC32-79F9BC6FB56E}"/>
    <cellStyle name="Comma 29 2 4 5" xfId="41465" xr:uid="{EAE3AD6E-4998-4051-A123-3D4E7CFF0F6D}"/>
    <cellStyle name="Comma 29 2 4 6" xfId="31837" xr:uid="{951AA492-6B6C-4A64-8AB0-09C497DFC486}"/>
    <cellStyle name="Comma 29 2 5" xfId="21028" xr:uid="{95B1C25F-A789-4CCE-8F27-D6C5844BB149}"/>
    <cellStyle name="Comma 29 2 5 2" xfId="22570" xr:uid="{F0C7C46F-ECEC-4F7A-863D-99B5B50EC1D4}"/>
    <cellStyle name="Comma 29 2 5 2 2" xfId="30046" xr:uid="{8F82F07C-3E95-47C0-820C-8E676F30A2D6}"/>
    <cellStyle name="Comma 29 2 5 2 2 2" xfId="49515" xr:uid="{B9AB78A2-7336-4FF7-B5D5-E24B01802B6B}"/>
    <cellStyle name="Comma 29 2 5 2 2 3" xfId="40030" xr:uid="{B4BAE43F-5A09-426E-AF0F-323FB2CBDA5C}"/>
    <cellStyle name="Comma 29 2 5 2 3" xfId="26360" xr:uid="{8F9A26B5-3FBD-42A0-948C-47C85C138539}"/>
    <cellStyle name="Comma 29 2 5 2 3 2" xfId="46337" xr:uid="{920E2096-2DEC-408B-A20A-87C4DA0D2AEA}"/>
    <cellStyle name="Comma 29 2 5 2 3 3" xfId="36766" xr:uid="{0565DD94-1190-4351-B6E1-2E0768806BD3}"/>
    <cellStyle name="Comma 29 2 5 2 4" xfId="43270" xr:uid="{FABD7723-D686-4704-B77A-B77F489B700A}"/>
    <cellStyle name="Comma 29 2 5 2 5" xfId="33644" xr:uid="{1DCCA356-1F9E-4D61-A362-D7BA6492297A}"/>
    <cellStyle name="Comma 29 2 5 3" xfId="28512" xr:uid="{DA165A76-7DC1-4ADF-AB27-32048EAFB9C6}"/>
    <cellStyle name="Comma 29 2 5 3 2" xfId="47981" xr:uid="{DDEC6153-71E3-4C5E-B6CB-1891C0D349D6}"/>
    <cellStyle name="Comma 29 2 5 3 3" xfId="38496" xr:uid="{322DFF73-7901-4E02-BABA-2D720DECFC7E}"/>
    <cellStyle name="Comma 29 2 5 4" xfId="24826" xr:uid="{7918B55A-2D9B-47CA-AF0F-F3E059007270}"/>
    <cellStyle name="Comma 29 2 5 4 2" xfId="44803" xr:uid="{0DEA3BAC-446C-4992-95D6-FA075D3C3E6D}"/>
    <cellStyle name="Comma 29 2 5 4 3" xfId="35232" xr:uid="{20291988-555B-4E76-8896-5E194D817E40}"/>
    <cellStyle name="Comma 29 2 5 5" xfId="41736" xr:uid="{ECBDA7DB-21C3-42C7-B758-B4B446173159}"/>
    <cellStyle name="Comma 29 2 5 6" xfId="32110" xr:uid="{C87CCB9D-14B2-4E39-84D0-7681FA929C55}"/>
    <cellStyle name="Comma 29 2 6" xfId="21660" xr:uid="{7BF613B7-E96A-4ACC-BBE4-3EE4E9838C67}"/>
    <cellStyle name="Comma 29 2 6 2" xfId="29136" xr:uid="{B761DAF6-76FE-4041-97A8-14BDE28F4349}"/>
    <cellStyle name="Comma 29 2 6 2 2" xfId="48605" xr:uid="{183E0049-047F-4D8F-8DB7-FA6E1493E04C}"/>
    <cellStyle name="Comma 29 2 6 2 3" xfId="39120" xr:uid="{7061023F-C3EC-494F-9F20-E50DDC968E3E}"/>
    <cellStyle name="Comma 29 2 6 3" xfId="25450" xr:uid="{8D943DA5-34E6-4005-B0FD-BDBEF8623ADB}"/>
    <cellStyle name="Comma 29 2 6 3 2" xfId="45427" xr:uid="{47F5857B-D227-4EA2-9A07-6245275F2028}"/>
    <cellStyle name="Comma 29 2 6 3 3" xfId="35856" xr:uid="{89D5B625-EA48-4FCD-BFB1-7169FF4A668D}"/>
    <cellStyle name="Comma 29 2 6 4" xfId="42360" xr:uid="{FF203F81-C750-47C0-A5A2-92DFA7463680}"/>
    <cellStyle name="Comma 29 2 6 5" xfId="32734" xr:uid="{36CCF419-B231-4D62-A0A4-0D402920FB7A}"/>
    <cellStyle name="Comma 29 2 7" xfId="27602" xr:uid="{3BAF8383-C92C-4470-90B4-7DFA01E58056}"/>
    <cellStyle name="Comma 29 2 7 2" xfId="47071" xr:uid="{C9796817-0BAC-4B71-B305-E887920E4864}"/>
    <cellStyle name="Comma 29 2 7 3" xfId="37586" xr:uid="{2E7CD77B-C19F-4A4D-BFCD-B3224F4F4162}"/>
    <cellStyle name="Comma 29 2 8" xfId="23916" xr:uid="{DD2E5DC1-2873-40C4-BE84-F93E73031E49}"/>
    <cellStyle name="Comma 29 2 8 2" xfId="43893" xr:uid="{E0BAD413-F72E-4A34-9BBF-C7BA46954B90}"/>
    <cellStyle name="Comma 29 2 8 3" xfId="34322" xr:uid="{2F97100C-21A5-4E56-930C-93C3D24DC4B7}"/>
    <cellStyle name="Comma 29 2 9" xfId="40826" xr:uid="{0AD4A6FB-4EB8-4131-84A9-DA8B10BE52C9}"/>
    <cellStyle name="Comma 29 3" xfId="20092" xr:uid="{1F6F1BA1-9300-4EB6-BA62-90208DE673A4}"/>
    <cellStyle name="Comma 29 3 2" xfId="21147" xr:uid="{C87E337E-1574-480C-8327-7BB92F880AE2}"/>
    <cellStyle name="Comma 29 3 2 2" xfId="22689" xr:uid="{5B70EA72-3A31-47ED-BBCD-E5544C2375FC}"/>
    <cellStyle name="Comma 29 3 2 2 2" xfId="30165" xr:uid="{7620B6C3-9A90-4ED4-BF6A-11AD1C08A608}"/>
    <cellStyle name="Comma 29 3 2 2 2 2" xfId="49634" xr:uid="{E3110E6B-0E58-4167-8DBA-ADFBDD197134}"/>
    <cellStyle name="Comma 29 3 2 2 2 3" xfId="40149" xr:uid="{EAF5A884-42C5-4F3A-9C00-153669DC4F31}"/>
    <cellStyle name="Comma 29 3 2 2 3" xfId="26479" xr:uid="{62800B7A-8942-4F18-8AC0-8382B34F8650}"/>
    <cellStyle name="Comma 29 3 2 2 3 2" xfId="46456" xr:uid="{215A2996-BD75-4CEE-83F7-90AC3D18F564}"/>
    <cellStyle name="Comma 29 3 2 2 3 3" xfId="36885" xr:uid="{74A3A170-0B43-4938-AB62-D8B694D6BF6E}"/>
    <cellStyle name="Comma 29 3 2 2 4" xfId="43389" xr:uid="{FC75AC7C-A5BD-4EA4-8402-D885F4DE2F99}"/>
    <cellStyle name="Comma 29 3 2 2 5" xfId="33763" xr:uid="{E9323FD3-E12D-4D01-9FC9-E78DC9FD1358}"/>
    <cellStyle name="Comma 29 3 2 3" xfId="28631" xr:uid="{A4F86DE3-8D49-4509-B7E7-05BBFCD54C2F}"/>
    <cellStyle name="Comma 29 3 2 3 2" xfId="48100" xr:uid="{ADC977D9-1E36-4B65-91B1-2E30B4A3F5AA}"/>
    <cellStyle name="Comma 29 3 2 3 3" xfId="38615" xr:uid="{F39D332C-B1CC-4EBA-B503-7860A95900C4}"/>
    <cellStyle name="Comma 29 3 2 4" xfId="24945" xr:uid="{B6644CD8-3FE9-4EAC-A6F9-9606936EFD57}"/>
    <cellStyle name="Comma 29 3 2 4 2" xfId="44922" xr:uid="{09207AD7-2788-4680-A673-62CEBA3ADF05}"/>
    <cellStyle name="Comma 29 3 2 4 3" xfId="35351" xr:uid="{D854A3A8-4379-408E-A9A2-EC944162235F}"/>
    <cellStyle name="Comma 29 3 2 5" xfId="41855" xr:uid="{66BA5C2F-62BE-431B-AE44-9DADB5D69854}"/>
    <cellStyle name="Comma 29 3 2 6" xfId="32229" xr:uid="{79C5E29E-47EA-4159-80EC-D4623C12984A}"/>
    <cellStyle name="Comma 29 3 3" xfId="21779" xr:uid="{33D3999A-DBEB-42BA-BBDB-0DF528EACCAA}"/>
    <cellStyle name="Comma 29 3 3 2" xfId="29255" xr:uid="{A5B7499C-D7DB-4F93-B997-9A7C99A4BABF}"/>
    <cellStyle name="Comma 29 3 3 2 2" xfId="48724" xr:uid="{6AD4AD7D-3DF5-419A-A919-7D36CAED2676}"/>
    <cellStyle name="Comma 29 3 3 2 3" xfId="39239" xr:uid="{76B4B81D-C2AF-4019-805C-0E84184CC98F}"/>
    <cellStyle name="Comma 29 3 3 3" xfId="25569" xr:uid="{16D72A38-65E4-4AA0-BB1E-C28F51F76C88}"/>
    <cellStyle name="Comma 29 3 3 3 2" xfId="45546" xr:uid="{B2330856-7235-4D3D-8561-D89A1E84F6D3}"/>
    <cellStyle name="Comma 29 3 3 3 3" xfId="35975" xr:uid="{24FCE37D-20A4-4C94-A04B-0A98C90E3A06}"/>
    <cellStyle name="Comma 29 3 3 4" xfId="42479" xr:uid="{451CBA9B-3305-4E03-9B80-AFAEA41082DA}"/>
    <cellStyle name="Comma 29 3 3 5" xfId="32853" xr:uid="{617BDF6C-C7A4-42E4-B91A-63C3306F9D15}"/>
    <cellStyle name="Comma 29 3 4" xfId="27721" xr:uid="{73A03AF4-3AB2-4E9E-AE8B-0CE282618F30}"/>
    <cellStyle name="Comma 29 3 4 2" xfId="47190" xr:uid="{E9B25E1A-AD75-4711-861A-662E41F73625}"/>
    <cellStyle name="Comma 29 3 4 3" xfId="37705" xr:uid="{426BFDF9-0CBC-4E4A-9EF5-677ACD0CA2B0}"/>
    <cellStyle name="Comma 29 3 5" xfId="24036" xr:uid="{0293D66D-05A7-48C1-82F3-A06AE780BE22}"/>
    <cellStyle name="Comma 29 3 5 2" xfId="44013" xr:uid="{D7B3BEC4-140C-4835-B12B-889B2CAC05FA}"/>
    <cellStyle name="Comma 29 3 5 3" xfId="34442" xr:uid="{D72D06F9-954F-46AD-A90B-439293671E48}"/>
    <cellStyle name="Comma 29 3 6" xfId="40945" xr:uid="{09E11C02-9FB2-44F0-B812-3B1A88F03136}"/>
    <cellStyle name="Comma 29 3 7" xfId="31306" xr:uid="{DE1B0EE5-E2CB-401B-A6EB-5ABA7F46803B}"/>
    <cellStyle name="Comma 29 4" xfId="20566" xr:uid="{F983FEB6-C00D-40AC-BDA9-AC7847D37C59}"/>
    <cellStyle name="Comma 29 4 2" xfId="22168" xr:uid="{AD0B5CD7-7292-460F-80A0-46ADE2A5BA27}"/>
    <cellStyle name="Comma 29 4 2 2" xfId="29644" xr:uid="{C0313757-7F36-4C5A-8A9B-B07BFC5CEDBC}"/>
    <cellStyle name="Comma 29 4 2 2 2" xfId="49113" xr:uid="{852AB747-C322-45E5-A77D-C29CB45BA748}"/>
    <cellStyle name="Comma 29 4 2 2 3" xfId="39628" xr:uid="{D1559457-A8F9-4436-925F-3F9140594515}"/>
    <cellStyle name="Comma 29 4 2 3" xfId="25958" xr:uid="{9302196E-0011-423B-A5B6-B9E2D6BACDB0}"/>
    <cellStyle name="Comma 29 4 2 3 2" xfId="45935" xr:uid="{CCDA7CA5-A504-4687-A08E-F824CE3FFA48}"/>
    <cellStyle name="Comma 29 4 2 3 3" xfId="36364" xr:uid="{CA8A17E2-9DC8-4309-AB12-EFE0D7AA9BE6}"/>
    <cellStyle name="Comma 29 4 2 4" xfId="42868" xr:uid="{899C9069-F80E-4A47-A406-585ADA9BB8E7}"/>
    <cellStyle name="Comma 29 4 2 5" xfId="33242" xr:uid="{D91DB408-4D8B-41D8-B785-787B20E4954C}"/>
    <cellStyle name="Comma 29 4 3" xfId="28110" xr:uid="{B652AF01-6DCE-4A7A-9780-B3008F12D36E}"/>
    <cellStyle name="Comma 29 4 3 2" xfId="47579" xr:uid="{866420C5-3249-4155-A6EA-BCF5F60B4029}"/>
    <cellStyle name="Comma 29 4 3 3" xfId="38094" xr:uid="{EC36F1B0-01F0-4CAC-BF44-50CD87E11EF2}"/>
    <cellStyle name="Comma 29 4 4" xfId="24424" xr:uid="{49EE8283-FEA7-4077-8536-E77E61858E4F}"/>
    <cellStyle name="Comma 29 4 4 2" xfId="44401" xr:uid="{F1A683A7-7933-4B2F-ACD0-19F9B9132CE4}"/>
    <cellStyle name="Comma 29 4 4 3" xfId="34830" xr:uid="{16323942-ED2D-4283-A2FC-FF707B28035B}"/>
    <cellStyle name="Comma 29 4 5" xfId="41334" xr:uid="{9819EBB7-3E47-4D1D-8668-B0B607808C52}"/>
    <cellStyle name="Comma 29 4 6" xfId="31697" xr:uid="{8AF9ACE4-FF85-4E85-99C9-E9D530E07647}"/>
    <cellStyle name="Comma 29 5" xfId="21541" xr:uid="{ADEE1B8B-44AB-4E58-8659-08554BDB3561}"/>
    <cellStyle name="Comma 29 5 2" xfId="29017" xr:uid="{C993482B-A0B8-4C02-B884-6C6964783B02}"/>
    <cellStyle name="Comma 29 5 2 2" xfId="48486" xr:uid="{E085124E-F6B5-4A06-BD5D-CF3D8B604815}"/>
    <cellStyle name="Comma 29 5 2 3" xfId="39001" xr:uid="{A5CA7746-C97D-4BF8-BE6F-9653129BF6D9}"/>
    <cellStyle name="Comma 29 5 3" xfId="25331" xr:uid="{AC6AB9F5-5AD7-4E04-8132-995B23A21664}"/>
    <cellStyle name="Comma 29 5 3 2" xfId="45308" xr:uid="{19E4A213-8A65-44F4-8F97-A707FD90D63A}"/>
    <cellStyle name="Comma 29 5 3 3" xfId="35737" xr:uid="{554849F3-AD3C-4A14-A4BD-AE655C8334EF}"/>
    <cellStyle name="Comma 29 5 4" xfId="42241" xr:uid="{91C51E49-9BDA-4988-8A79-2FE876311790}"/>
    <cellStyle name="Comma 29 5 5" xfId="32615" xr:uid="{99C247FA-1192-49BD-AD39-D6E1D7AD9128}"/>
    <cellStyle name="Comma 29 6" xfId="27482" xr:uid="{8965CE81-EAB1-42C8-B0FA-90E8DCF74B5A}"/>
    <cellStyle name="Comma 29 6 2" xfId="46951" xr:uid="{F4DA5AA2-531D-41A3-840E-8DFF3FFDE3C7}"/>
    <cellStyle name="Comma 29 6 3" xfId="37466" xr:uid="{4994C5BE-2520-4EA4-B612-BF13F21AB999}"/>
    <cellStyle name="Comma 29 7" xfId="40707" xr:uid="{F0A7F47C-C30D-491C-906A-DE124B438E47}"/>
    <cellStyle name="Comma 29 8" xfId="31015" xr:uid="{464A72F5-AEF3-4766-BC47-44D2E2C70733}"/>
    <cellStyle name="Comma 3" xfId="6" xr:uid="{00000000-0005-0000-0000-000005000000}"/>
    <cellStyle name="Comma 3 10" xfId="8034" xr:uid="{D4BBC6D7-7AE6-45E7-BA93-E76443DA5853}"/>
    <cellStyle name="Comma 3 10 2" xfId="20962" xr:uid="{004B0C0C-3767-43C6-A266-EB1473050A11}"/>
    <cellStyle name="Comma 3 10 2 2" xfId="21489" xr:uid="{0C969A72-03DD-4C57-9946-B9B367F71827}"/>
    <cellStyle name="Comma 3 10 2 2 2" xfId="23029" xr:uid="{BF5A42DC-F19F-4CE3-86B5-E12BBDE76FB6}"/>
    <cellStyle name="Comma 3 10 2 2 2 2" xfId="30505" xr:uid="{D7143FE2-2B53-4296-8C8D-7626462DADB8}"/>
    <cellStyle name="Comma 3 10 2 2 2 2 2" xfId="49974" xr:uid="{E6172814-3714-4F47-A2FF-8258A14E05BD}"/>
    <cellStyle name="Comma 3 10 2 2 2 2 3" xfId="40489" xr:uid="{2AF2C0D7-86EC-49E4-A0C8-9915FBAC261B}"/>
    <cellStyle name="Comma 3 10 2 2 2 3" xfId="26819" xr:uid="{18E0E741-BA07-4D21-9E5E-6B0D53DF20C5}"/>
    <cellStyle name="Comma 3 10 2 2 2 3 2" xfId="46796" xr:uid="{3D68A1C6-D01C-490F-A286-386AFAE1639A}"/>
    <cellStyle name="Comma 3 10 2 2 2 3 3" xfId="37225" xr:uid="{E481F9EA-BA99-4CA1-8E7F-A646BAA1019D}"/>
    <cellStyle name="Comma 3 10 2 2 2 4" xfId="43729" xr:uid="{09BEFA24-3F3B-4F9A-AE26-DAEA5D546637}"/>
    <cellStyle name="Comma 3 10 2 2 2 5" xfId="34103" xr:uid="{0595D199-1993-4B9C-BD6B-F03EF59B871F}"/>
    <cellStyle name="Comma 3 10 2 2 3" xfId="28971" xr:uid="{AB1BB569-03A3-4F0F-8C0E-A3B119F3C3E6}"/>
    <cellStyle name="Comma 3 10 2 2 3 2" xfId="48440" xr:uid="{B4D29E2A-5E9A-44FC-950B-049FD512FB8F}"/>
    <cellStyle name="Comma 3 10 2 2 3 3" xfId="38955" xr:uid="{F8ECFF67-35BA-4769-9356-95667F313BFE}"/>
    <cellStyle name="Comma 3 10 2 2 4" xfId="25285" xr:uid="{EFED791B-6B64-4F02-95F8-2F1A83350CCE}"/>
    <cellStyle name="Comma 3 10 2 2 4 2" xfId="45262" xr:uid="{7C9DBA68-A9F9-49AB-B0BD-A14E5E69923E}"/>
    <cellStyle name="Comma 3 10 2 2 4 3" xfId="35691" xr:uid="{BF9B1E7A-1DA2-432E-A8DA-E1EDA1166528}"/>
    <cellStyle name="Comma 3 10 2 2 5" xfId="42195" xr:uid="{732E0A29-FC0D-4FA5-A5CC-F799687062C3}"/>
    <cellStyle name="Comma 3 10 2 2 6" xfId="32569" xr:uid="{6DE90640-2397-4B67-B899-44344B97BA59}"/>
    <cellStyle name="Comma 3 10 2 3" xfId="22507" xr:uid="{C1A2EFF4-40EF-4D0B-A90E-DD44D37BD8E3}"/>
    <cellStyle name="Comma 3 10 2 3 2" xfId="29983" xr:uid="{E6191B22-8169-41BA-9AA7-81DCB4DD1319}"/>
    <cellStyle name="Comma 3 10 2 3 2 2" xfId="49452" xr:uid="{9DB93526-99C3-4287-81D8-8018D6346201}"/>
    <cellStyle name="Comma 3 10 2 3 2 3" xfId="39967" xr:uid="{9730802B-0A09-467C-A2E0-884FE5DC4EFF}"/>
    <cellStyle name="Comma 3 10 2 3 3" xfId="26297" xr:uid="{82ECBA47-9C99-48AC-A17C-0F517875C795}"/>
    <cellStyle name="Comma 3 10 2 3 3 2" xfId="46274" xr:uid="{059DE9B1-02F4-48E5-B5D5-4EA961B5DA28}"/>
    <cellStyle name="Comma 3 10 2 3 3 3" xfId="36703" xr:uid="{B24B28F9-860A-4C53-8967-D555CF096FB8}"/>
    <cellStyle name="Comma 3 10 2 3 4" xfId="43207" xr:uid="{43B70376-B252-4D1B-BA4A-54AB95979A0F}"/>
    <cellStyle name="Comma 3 10 2 3 5" xfId="33581" xr:uid="{BD0CEB33-256A-44B9-B009-1DDD9B3E8EF1}"/>
    <cellStyle name="Comma 3 10 2 4" xfId="28449" xr:uid="{1FA7E62A-084A-488D-8111-A97F8608B3B2}"/>
    <cellStyle name="Comma 3 10 2 4 2" xfId="47918" xr:uid="{96DA70CD-974E-4890-8C78-40D5E55ED1DA}"/>
    <cellStyle name="Comma 3 10 2 4 3" xfId="38433" xr:uid="{2EA8EBA9-B4CC-4C28-B1D3-D612F1EC1CF5}"/>
    <cellStyle name="Comma 3 10 2 5" xfId="24763" xr:uid="{5A8C1003-513A-4011-8128-64945CA9721B}"/>
    <cellStyle name="Comma 3 10 2 5 2" xfId="44740" xr:uid="{5B9EF6AA-BDB3-4F55-8A24-34E54CB86CE6}"/>
    <cellStyle name="Comma 3 10 2 5 3" xfId="35169" xr:uid="{CB0F3AAA-4AA8-49F5-9B06-C341F4B1478C}"/>
    <cellStyle name="Comma 3 10 2 6" xfId="41673" xr:uid="{804714F7-A7FE-4798-BA09-C32410CA2227}"/>
    <cellStyle name="Comma 3 10 2 7" xfId="32045" xr:uid="{B42099F4-5EE8-40A8-8952-B84440499438}"/>
    <cellStyle name="Comma 3 10 3" xfId="21480" xr:uid="{B0D33F49-132B-424E-9A9F-C877F68448AB}"/>
    <cellStyle name="Comma 3 10 3 2" xfId="23021" xr:uid="{D3B04D3A-9FB5-4961-B658-0BE67FA1ABBD}"/>
    <cellStyle name="Comma 3 10 3 2 2" xfId="30497" xr:uid="{2368A52D-BB2A-4C99-97FE-94756007BA1E}"/>
    <cellStyle name="Comma 3 10 3 2 2 2" xfId="49966" xr:uid="{2C2BFE06-A48C-4793-853D-5EE46F76CADC}"/>
    <cellStyle name="Comma 3 10 3 2 2 3" xfId="40481" xr:uid="{F3CC2E1A-5B23-4F3F-A9CC-5E7C41540605}"/>
    <cellStyle name="Comma 3 10 3 2 3" xfId="26811" xr:uid="{CECE1098-478A-44BF-AC74-C7265094401C}"/>
    <cellStyle name="Comma 3 10 3 2 3 2" xfId="46788" xr:uid="{FB1BBE39-E0D1-4B1E-9AAD-644760D6D6C4}"/>
    <cellStyle name="Comma 3 10 3 2 3 3" xfId="37217" xr:uid="{51213002-F485-4778-84C5-AAF28D0EFF7A}"/>
    <cellStyle name="Comma 3 10 3 2 4" xfId="43721" xr:uid="{79AE66EB-4C15-4578-951F-0E2702846F22}"/>
    <cellStyle name="Comma 3 10 3 2 5" xfId="34095" xr:uid="{90EAEF8C-E9B6-455A-B257-28220C6D72C6}"/>
    <cellStyle name="Comma 3 10 3 3" xfId="28963" xr:uid="{ABD12E8A-6F30-49D5-A1F1-A9E0D9E29AFE}"/>
    <cellStyle name="Comma 3 10 3 3 2" xfId="48432" xr:uid="{62B1A11B-E835-4345-88D8-C4F181F9BC20}"/>
    <cellStyle name="Comma 3 10 3 3 3" xfId="38947" xr:uid="{FF777214-1C9A-439D-8469-D129793E34C7}"/>
    <cellStyle name="Comma 3 10 3 4" xfId="25277" xr:uid="{52B6CA4E-BE6E-42E8-8C68-554D9DCA9590}"/>
    <cellStyle name="Comma 3 10 3 4 2" xfId="45254" xr:uid="{B4A317FE-5FA0-4A57-9836-69933E3E3261}"/>
    <cellStyle name="Comma 3 10 3 4 3" xfId="35683" xr:uid="{9F9AE9B2-1401-4C36-BF0D-584614BB8812}"/>
    <cellStyle name="Comma 3 10 3 5" xfId="42187" xr:uid="{98AA578B-0F66-42CA-9227-04D27FC06B54}"/>
    <cellStyle name="Comma 3 10 3 6" xfId="32561" xr:uid="{C98357B6-464D-4F5B-B323-F0C2BF54D0A0}"/>
    <cellStyle name="Comma 3 10 4" xfId="22111" xr:uid="{0F0173C8-DE86-4533-8694-A8089C5B305F}"/>
    <cellStyle name="Comma 3 10 4 2" xfId="29587" xr:uid="{CC277035-B8A2-4912-89CC-60F533838854}"/>
    <cellStyle name="Comma 3 10 4 2 2" xfId="49056" xr:uid="{2D8FBB29-F86E-4DA1-A061-09B05C8966B1}"/>
    <cellStyle name="Comma 3 10 4 2 3" xfId="39571" xr:uid="{DEED8CB6-07F7-4220-B941-5403BDF4F9B6}"/>
    <cellStyle name="Comma 3 10 4 3" xfId="25901" xr:uid="{A64E6A23-4DE3-46A7-AD11-002448F00846}"/>
    <cellStyle name="Comma 3 10 4 3 2" xfId="45878" xr:uid="{ACBCDEA8-40FA-4609-8C41-76DC999A9187}"/>
    <cellStyle name="Comma 3 10 4 3 3" xfId="36307" xr:uid="{F16E2270-1EDA-4B98-B17E-F3264A80941D}"/>
    <cellStyle name="Comma 3 10 4 4" xfId="42811" xr:uid="{5C844689-6516-4722-9116-E5D46F795409}"/>
    <cellStyle name="Comma 3 10 4 5" xfId="33185" xr:uid="{9FBD6732-26F9-46CA-9756-10B1CBCAC554}"/>
    <cellStyle name="Comma 3 10 5" xfId="28053" xr:uid="{074FE7AC-D67E-44A7-9811-EE628127C539}"/>
    <cellStyle name="Comma 3 10 5 2" xfId="47522" xr:uid="{ED15BAEC-05E7-48CD-A9DF-CE306D26C956}"/>
    <cellStyle name="Comma 3 10 5 3" xfId="38037" xr:uid="{766D9B07-5172-4B79-A0C2-BBF2C264C049}"/>
    <cellStyle name="Comma 3 10 6" xfId="24368" xr:uid="{29762948-117F-4AB9-B0B2-73CD3C65FE9C}"/>
    <cellStyle name="Comma 3 10 6 2" xfId="44345" xr:uid="{6E0D2A46-5174-4A33-9EEE-8764DF195E52}"/>
    <cellStyle name="Comma 3 10 6 3" xfId="34774" xr:uid="{9D42E528-D1A1-454C-A8CB-E92258923E68}"/>
    <cellStyle name="Comma 3 10 7" xfId="20426" xr:uid="{EC04B46F-1BC1-45C9-A49B-8872514616D4}"/>
    <cellStyle name="Comma 3 10 7 2" xfId="41277" xr:uid="{C9DA2C88-8BDC-44D1-9BD0-028B4CEC7BBA}"/>
    <cellStyle name="Comma 3 10 8" xfId="31638" xr:uid="{6CFC53AA-93D6-448C-AAE0-D3B886F7DC62}"/>
    <cellStyle name="Comma 3 11" xfId="8035" xr:uid="{E7229FD1-F59E-42F5-840D-6EBE79785806}"/>
    <cellStyle name="Comma 3 11 2" xfId="21485" xr:uid="{73DBCA89-4E82-43E2-AB1F-4D0933A7EA45}"/>
    <cellStyle name="Comma 3 11 2 2" xfId="23026" xr:uid="{26403AA4-8632-4921-B6B5-62D314D15E35}"/>
    <cellStyle name="Comma 3 11 2 2 2" xfId="30502" xr:uid="{74751E2A-3DFE-477B-AEDC-47D005F6FAD8}"/>
    <cellStyle name="Comma 3 11 2 2 2 2" xfId="49971" xr:uid="{D0949169-6E3D-44C2-AD8F-837B1EFDC99C}"/>
    <cellStyle name="Comma 3 11 2 2 2 3" xfId="40486" xr:uid="{BB971801-A2D2-43E6-8DE5-E67775054430}"/>
    <cellStyle name="Comma 3 11 2 2 3" xfId="26816" xr:uid="{C7F4A32C-2D0A-41C7-82AA-9DB617273BF2}"/>
    <cellStyle name="Comma 3 11 2 2 3 2" xfId="46793" xr:uid="{E46064EC-1A40-4C7D-BE73-49EE15956909}"/>
    <cellStyle name="Comma 3 11 2 2 3 3" xfId="37222" xr:uid="{818B8786-A2D1-4BB5-8B92-F7FBE6F36C73}"/>
    <cellStyle name="Comma 3 11 2 2 4" xfId="43726" xr:uid="{2D101953-D956-4EF4-946D-3E1C47A21F1C}"/>
    <cellStyle name="Comma 3 11 2 2 5" xfId="34100" xr:uid="{B37B8156-B5E7-457C-A510-645A733EB66E}"/>
    <cellStyle name="Comma 3 11 2 3" xfId="28968" xr:uid="{2CFD1A15-245C-49A9-B83E-8668E8A7EE19}"/>
    <cellStyle name="Comma 3 11 2 3 2" xfId="48437" xr:uid="{C0A20B94-4872-4289-ADEF-61ED0238964F}"/>
    <cellStyle name="Comma 3 11 2 3 3" xfId="38952" xr:uid="{20AD6203-6E3A-4A94-A420-15B7E46A80B3}"/>
    <cellStyle name="Comma 3 11 2 4" xfId="25282" xr:uid="{B712A018-A5E7-4D2B-9AA2-BCCE04AB4CA0}"/>
    <cellStyle name="Comma 3 11 2 4 2" xfId="45259" xr:uid="{C37CB09B-41B9-4930-810F-977F30E2CCD3}"/>
    <cellStyle name="Comma 3 11 2 4 3" xfId="35688" xr:uid="{488E49D3-B56A-4B10-B6D3-B116B510E3EE}"/>
    <cellStyle name="Comma 3 11 2 5" xfId="42192" xr:uid="{F6E6FC87-D52A-41C1-A754-A02DC1EFB239}"/>
    <cellStyle name="Comma 3 11 2 6" xfId="32566" xr:uid="{B4EF6899-8ECE-4E0C-81D5-F8B8551896E7}"/>
    <cellStyle name="Comma 3 11 3" xfId="22116" xr:uid="{6DFE9A89-BEBC-4C60-950B-1B7A1C01ADD5}"/>
    <cellStyle name="Comma 3 11 3 2" xfId="29592" xr:uid="{4F082EF2-D23F-4F93-94CA-BA3D4956B28D}"/>
    <cellStyle name="Comma 3 11 3 2 2" xfId="49061" xr:uid="{30652EAC-416D-4E98-87E3-3BECE376E248}"/>
    <cellStyle name="Comma 3 11 3 2 3" xfId="39576" xr:uid="{CFD11FE7-E5CC-484D-8E4B-C30AAB5B3503}"/>
    <cellStyle name="Comma 3 11 3 3" xfId="25906" xr:uid="{B5F07CBA-85A8-4F35-8AE3-FFA6D653A882}"/>
    <cellStyle name="Comma 3 11 3 3 2" xfId="45883" xr:uid="{A0863BF4-62B4-4334-BEB6-2C929693E818}"/>
    <cellStyle name="Comma 3 11 3 3 3" xfId="36312" xr:uid="{F8811E5F-065B-43BD-8E84-4271EB758A6F}"/>
    <cellStyle name="Comma 3 11 3 4" xfId="42816" xr:uid="{606DDEEA-FC87-40FC-9FC6-4EDFBE71BFC8}"/>
    <cellStyle name="Comma 3 11 3 5" xfId="33190" xr:uid="{4243BA28-F518-4764-AEFE-1191AC52CDA3}"/>
    <cellStyle name="Comma 3 11 4" xfId="28058" xr:uid="{D46AB081-BF4F-480A-B6D9-8F6E34EBE1A9}"/>
    <cellStyle name="Comma 3 11 4 2" xfId="47527" xr:uid="{3CB8B606-F3FE-4B23-AC1F-6DF17C5C7DB6}"/>
    <cellStyle name="Comma 3 11 4 3" xfId="38042" xr:uid="{A6F29FFD-D733-4438-80F5-1ECF0B61E10D}"/>
    <cellStyle name="Comma 3 11 5" xfId="24373" xr:uid="{EF6E5BCE-E972-4FC4-8799-D491590A4B0A}"/>
    <cellStyle name="Comma 3 11 5 2" xfId="44350" xr:uid="{D0A1F026-3009-4485-B391-BC4DDA2C0B64}"/>
    <cellStyle name="Comma 3 11 5 3" xfId="34779" xr:uid="{B49C0D5D-273E-4023-BA0C-7A10F46AAFE5}"/>
    <cellStyle name="Comma 3 11 6" xfId="20432" xr:uid="{394C35E2-56F5-4BFD-9CD5-EF09F078B6F5}"/>
    <cellStyle name="Comma 3 11 6 2" xfId="41282" xr:uid="{7B974990-BE8D-41C8-8058-68B18A16A908}"/>
    <cellStyle name="Comma 3 11 7" xfId="31644" xr:uid="{6ABA762D-4DF0-4469-900D-3B7A498644FA}"/>
    <cellStyle name="Comma 3 12" xfId="8036" xr:uid="{290A8F1D-1A52-4FE4-B443-4D0D7A5D196D}"/>
    <cellStyle name="Comma 3 12 2" xfId="21487" xr:uid="{A79C2AC6-6A99-4392-9403-90FDE47EFB26}"/>
    <cellStyle name="Comma 3 12 2 2" xfId="23028" xr:uid="{FA9C9AA2-7D20-4703-983F-77E81D0FFA40}"/>
    <cellStyle name="Comma 3 12 2 2 2" xfId="30504" xr:uid="{DC9A129E-DEC1-4C18-868E-07A95F5E4800}"/>
    <cellStyle name="Comma 3 12 2 2 2 2" xfId="49973" xr:uid="{17B2E258-0402-475D-A81E-D6191AE8471D}"/>
    <cellStyle name="Comma 3 12 2 2 2 3" xfId="40488" xr:uid="{8D4C89C7-0A75-456E-83F9-1595E26C681C}"/>
    <cellStyle name="Comma 3 12 2 2 3" xfId="26818" xr:uid="{B08683D4-DD56-4B8C-B085-C634A2E0780B}"/>
    <cellStyle name="Comma 3 12 2 2 3 2" xfId="46795" xr:uid="{E4B3F429-74A0-46CE-90D0-D5A88DF30B19}"/>
    <cellStyle name="Comma 3 12 2 2 3 3" xfId="37224" xr:uid="{F07886A5-3C1A-4E6B-B88F-4F37D0980800}"/>
    <cellStyle name="Comma 3 12 2 2 4" xfId="43728" xr:uid="{9328FCC7-4E93-49C2-8959-B92EA9D38ED5}"/>
    <cellStyle name="Comma 3 12 2 2 5" xfId="34102" xr:uid="{1B51FF1A-6B0A-4215-85C6-93516F196044}"/>
    <cellStyle name="Comma 3 12 2 3" xfId="28970" xr:uid="{C5222DAC-031C-4545-B004-281306662262}"/>
    <cellStyle name="Comma 3 12 2 3 2" xfId="48439" xr:uid="{0D97FF4A-8FD0-4E00-8AF3-7656A2EA33AA}"/>
    <cellStyle name="Comma 3 12 2 3 3" xfId="38954" xr:uid="{7E7B4892-A929-457B-AE59-6A27E5F0CEFF}"/>
    <cellStyle name="Comma 3 12 2 4" xfId="25284" xr:uid="{A1FA007C-051B-4C31-9E0E-10613EEBB0ED}"/>
    <cellStyle name="Comma 3 12 2 4 2" xfId="45261" xr:uid="{1E359DC4-5F3E-4BEA-9078-B51BD7AD449F}"/>
    <cellStyle name="Comma 3 12 2 4 3" xfId="35690" xr:uid="{7CA06847-4BFA-41A5-B052-55232B007039}"/>
    <cellStyle name="Comma 3 12 2 5" xfId="42194" xr:uid="{A9BA88FA-9EBF-4235-9A5B-9994F7D9C99B}"/>
    <cellStyle name="Comma 3 12 2 6" xfId="32568" xr:uid="{52916C0B-4D71-4BDC-8861-5D3D7214DF20}"/>
    <cellStyle name="Comma 3 12 3" xfId="22121" xr:uid="{BD3EFA38-C1CC-4757-8B87-156126950D14}"/>
    <cellStyle name="Comma 3 12 3 2" xfId="29597" xr:uid="{CC3AEC45-0D88-4C2F-A8E3-32E9C3BD7FF7}"/>
    <cellStyle name="Comma 3 12 3 2 2" xfId="49066" xr:uid="{369A86DB-9847-4DE7-AD07-CE99001ACD82}"/>
    <cellStyle name="Comma 3 12 3 2 3" xfId="39581" xr:uid="{339A2B93-1248-46D7-A839-59F292764DA2}"/>
    <cellStyle name="Comma 3 12 3 3" xfId="25911" xr:uid="{93971547-0C32-4C63-90DC-01E4E5F5DEC5}"/>
    <cellStyle name="Comma 3 12 3 3 2" xfId="45888" xr:uid="{CA62E465-C878-4B13-98EA-3EB4B2C5231B}"/>
    <cellStyle name="Comma 3 12 3 3 3" xfId="36317" xr:uid="{0E58863B-7657-44D3-9B0B-EAC147F983A2}"/>
    <cellStyle name="Comma 3 12 3 4" xfId="42821" xr:uid="{E7E0B9D4-8DFF-44D8-B495-329ADF635192}"/>
    <cellStyle name="Comma 3 12 3 5" xfId="33195" xr:uid="{312CA303-5875-49EA-9CBF-26199AF87138}"/>
    <cellStyle name="Comma 3 12 4" xfId="28063" xr:uid="{31158441-075F-4A7C-95F7-D95B490B32B1}"/>
    <cellStyle name="Comma 3 12 4 2" xfId="47532" xr:uid="{B3B8622D-16EE-4A6C-BB51-3796A7D21E24}"/>
    <cellStyle name="Comma 3 12 4 3" xfId="38047" xr:uid="{4FFC6D10-F36F-456F-B9F1-9ADD3ABB8CF9}"/>
    <cellStyle name="Comma 3 12 5" xfId="24377" xr:uid="{01FD9649-DA2C-4ECD-B679-81E336AEA200}"/>
    <cellStyle name="Comma 3 12 5 2" xfId="44354" xr:uid="{BBD6030B-C30D-4FE0-8F8E-3C92A2E16159}"/>
    <cellStyle name="Comma 3 12 5 3" xfId="34783" xr:uid="{99192E73-D503-4616-989A-9EA4302F895B}"/>
    <cellStyle name="Comma 3 12 6" xfId="20439" xr:uid="{B7B7F1A6-3A35-45FF-B8EF-BE93478D2ADE}"/>
    <cellStyle name="Comma 3 12 6 2" xfId="41287" xr:uid="{A124540B-3993-4FD9-B81D-2F7371229E67}"/>
    <cellStyle name="Comma 3 12 7" xfId="31650" xr:uid="{CC89E01E-5C3A-4382-9E7B-981A488652B1}"/>
    <cellStyle name="Comma 3 13" xfId="8037" xr:uid="{E8B888F1-74C0-4E42-AF22-199F104A755D}"/>
    <cellStyle name="Comma 3 13 2" xfId="28978" xr:uid="{5D795E98-F18B-4CF4-A0D1-0C2E13A3D6EC}"/>
    <cellStyle name="Comma 3 13 2 2" xfId="48447" xr:uid="{B17B80C4-7972-43EC-99C3-953C720E0EB5}"/>
    <cellStyle name="Comma 3 13 2 3" xfId="38962" xr:uid="{85042622-5814-4A91-806B-A02473523BCD}"/>
    <cellStyle name="Comma 3 13 3" xfId="25292" xr:uid="{4885070B-04ED-4A6B-9189-FD8C416C8BBB}"/>
    <cellStyle name="Comma 3 13 3 2" xfId="45269" xr:uid="{DBB098BC-7FBC-40D8-9DEC-57CE89E3BDA7}"/>
    <cellStyle name="Comma 3 13 3 3" xfId="35698" xr:uid="{CD45B865-644B-4488-8D3F-5E014C385A50}"/>
    <cellStyle name="Comma 3 13 4" xfId="21502" xr:uid="{DECDE24D-E746-49BB-A202-076A43603165}"/>
    <cellStyle name="Comma 3 13 4 2" xfId="42202" xr:uid="{2804FD0B-C326-4CDF-9358-906832306921}"/>
    <cellStyle name="Comma 3 13 5" xfId="32576" xr:uid="{0B9D1382-7F9B-42C9-B27B-519C77647DDF}"/>
    <cellStyle name="Comma 3 14" xfId="8038" xr:uid="{E44A99BC-72AB-4060-A178-E6F7F9424E25}"/>
    <cellStyle name="Comma 3 14 2" xfId="30531" xr:uid="{18BEA1E9-9523-4952-9DB8-5CC41340D199}"/>
    <cellStyle name="Comma 3 14 2 2" xfId="50000" xr:uid="{B9CF06B6-C929-43FE-83CF-7F5819CB6A03}"/>
    <cellStyle name="Comma 3 14 2 3" xfId="40515" xr:uid="{6462DD23-5252-4736-95EA-A0EC1519DDF6}"/>
    <cellStyle name="Comma 3 14 3" xfId="26845" xr:uid="{6F9884CC-065A-4451-A32C-C5F904979648}"/>
    <cellStyle name="Comma 3 14 3 2" xfId="46822" xr:uid="{BFB94FA4-253A-49C1-84F1-791FB8EBF774}"/>
    <cellStyle name="Comma 3 14 3 3" xfId="37251" xr:uid="{0CC69C02-2B24-4FFC-8671-D4D1D1888E9E}"/>
    <cellStyle name="Comma 3 14 4" xfId="23547" xr:uid="{EAA9B31D-F5BF-4F54-B59D-05DA039CB0D2}"/>
    <cellStyle name="Comma 3 14 4 2" xfId="43755" xr:uid="{55739FC1-58DB-4130-B233-09FAC6E1BBB7}"/>
    <cellStyle name="Comma 3 14 5" xfId="34150" xr:uid="{8C542654-D0DE-41AA-B2AB-B63C44D8370F}"/>
    <cellStyle name="Comma 3 15" xfId="18163" xr:uid="{2A120AE1-0344-4520-A2A5-ADE1D5AFCE9A}"/>
    <cellStyle name="Comma 3 15 2" xfId="27441" xr:uid="{0B5B01E3-EB23-442F-9720-D7CD89CFA419}"/>
    <cellStyle name="Comma 3 15 2 2" xfId="46910" xr:uid="{D673853A-45DD-497A-9FA3-715AAC8BFACA}"/>
    <cellStyle name="Comma 3 15 2 3" xfId="37425" xr:uid="{8874BCCA-CE7C-455D-BFA6-97DD07979F81}"/>
    <cellStyle name="Comma 3 15 3" xfId="19183" xr:uid="{92329165-7667-4A4A-BE5B-5CEF5C097497}"/>
    <cellStyle name="Comma 3 15 3 2" xfId="40663" xr:uid="{72613562-340F-448F-A247-88099C3B7694}"/>
    <cellStyle name="Comma 3 15 4" xfId="30950" xr:uid="{7A447201-86C9-4734-AC72-DE52014EB3C6}"/>
    <cellStyle name="Comma 3 16" xfId="26916" xr:uid="{47DFFBFC-459E-4119-9577-9E77408D848C}"/>
    <cellStyle name="Comma 3 16 2" xfId="46893" xr:uid="{95814702-2D21-4C09-B80C-FAA4F08B230F}"/>
    <cellStyle name="Comma 3 16 3" xfId="37322" xr:uid="{78B140B7-B22E-49D6-8847-5F543BD6446D}"/>
    <cellStyle name="Comma 3 17" xfId="18196" xr:uid="{ED248851-4078-420C-9FBF-DEB86E42138C}"/>
    <cellStyle name="Comma 3 17 2" xfId="40647" xr:uid="{CFE447FC-9B56-4446-9C3D-EA9FBE64773B}"/>
    <cellStyle name="Comma 3 18" xfId="30673" xr:uid="{C398039A-2E4F-42A1-803E-0D9F31D2123B}"/>
    <cellStyle name="Comma 3 19" xfId="50107" xr:uid="{B58F4C17-EC61-44BD-8A01-6E97B4B47DD3}"/>
    <cellStyle name="Comma 3 2" xfId="43" xr:uid="{266745EA-02A8-4527-A6C4-053E503862C2}"/>
    <cellStyle name="Comma 3 2 10" xfId="23682" xr:uid="{71D70812-CC25-46CA-9FB7-39B3BD354A94}"/>
    <cellStyle name="Comma 3 2 10 2" xfId="30548" xr:uid="{373CE194-F274-48F8-A667-1C163606F37E}"/>
    <cellStyle name="Comma 3 2 10 2 2" xfId="50017" xr:uid="{6D99720E-4250-48A4-8659-D7B949D8D79B}"/>
    <cellStyle name="Comma 3 2 10 2 3" xfId="40532" xr:uid="{13986C07-591F-489E-BCC5-44A397E1ABDB}"/>
    <cellStyle name="Comma 3 2 10 3" xfId="26861" xr:uid="{ACE548DF-88A0-4E42-B8AD-5003DE1B7A2C}"/>
    <cellStyle name="Comma 3 2 10 3 2" xfId="46838" xr:uid="{81B76DDA-F2F6-4855-BA51-FA3AE2212512}"/>
    <cellStyle name="Comma 3 2 10 3 3" xfId="37267" xr:uid="{08B91AD2-E520-494E-BCD0-52357194FB5F}"/>
    <cellStyle name="Comma 3 2 10 4" xfId="43772" xr:uid="{E4FE2D33-C290-478F-BD82-024797223377}"/>
    <cellStyle name="Comma 3 2 10 5" xfId="34193" xr:uid="{9DC1F075-3E48-4AFB-ACE7-0084AA0124DC}"/>
    <cellStyle name="Comma 3 2 11" xfId="19369" xr:uid="{41117AAC-642D-4478-9526-000B23552044}"/>
    <cellStyle name="Comma 3 2 11 2" xfId="27449" xr:uid="{BC8A4360-F42B-4B87-8EBA-133858A5294C}"/>
    <cellStyle name="Comma 3 2 11 2 2" xfId="46918" xr:uid="{7830E3F7-EDD1-4DF9-9332-2221F8240167}"/>
    <cellStyle name="Comma 3 2 11 2 3" xfId="37433" xr:uid="{A9D83870-7B30-4165-ABFC-558D23B696F6}"/>
    <cellStyle name="Comma 3 2 11 3" xfId="40675" xr:uid="{4E2B22EA-B186-4C96-9502-659A457AE481}"/>
    <cellStyle name="Comma 3 2 11 4" xfId="30959" xr:uid="{885F75D1-6505-4E19-BD27-E01FF3FA1439}"/>
    <cellStyle name="Comma 3 2 12" xfId="27203" xr:uid="{8D269ABD-DE6F-4FB3-BD9A-0B5D7F969176}"/>
    <cellStyle name="Comma 3 2 12 2" xfId="46899" xr:uid="{AB214F6F-C019-4543-A1AC-9197B407AF82}"/>
    <cellStyle name="Comma 3 2 12 3" xfId="37401" xr:uid="{1B5C5B28-C510-4FBE-91A1-52B0E40E3965}"/>
    <cellStyle name="Comma 3 2 13" xfId="23857" xr:uid="{2D6A3DBF-71B9-4FCE-A99F-765BBFBAD38B}"/>
    <cellStyle name="Comma 3 2 13 2" xfId="43834" xr:uid="{CBF55894-4D24-423A-9C2E-C812A876C405}"/>
    <cellStyle name="Comma 3 2 13 3" xfId="34263" xr:uid="{433BB4DE-30AA-4E9D-9B2C-79CBE3821440}"/>
    <cellStyle name="Comma 3 2 14" xfId="18904" xr:uid="{3D0661D1-25D1-423D-B325-ED2B9E174275}"/>
    <cellStyle name="Comma 3 2 14 2" xfId="40653" xr:uid="{7F99B90C-5590-401B-88AB-0F963CD22E7B}"/>
    <cellStyle name="Comma 3 2 15" xfId="30918" xr:uid="{7D17DC29-7C18-4C6C-9736-5541A842361E}"/>
    <cellStyle name="Comma 3 2 16" xfId="50129" xr:uid="{5D28A325-5CBA-4455-86E2-DBADF47AE796}"/>
    <cellStyle name="Comma 3 2 17" xfId="50199" xr:uid="{BA554947-E0D7-45E8-9935-750CC04C024D}"/>
    <cellStyle name="Comma 3 2 18" xfId="8039" xr:uid="{D2269BFB-8603-429D-AE8D-180489C0EF0E}"/>
    <cellStyle name="Comma 3 2 2" xfId="231" xr:uid="{C78D926E-83B7-4A60-98BF-7F5F78361834}"/>
    <cellStyle name="Comma 3 2 2 10" xfId="31018" xr:uid="{0B34FBCA-8322-4186-8C4F-42A01C399D4A}"/>
    <cellStyle name="Comma 3 2 2 11" xfId="50260" xr:uid="{0ADB1F98-0DA8-40BC-B89D-58FC272AC962}"/>
    <cellStyle name="Comma 3 2 2 12" xfId="19527" xr:uid="{3969AFC9-3AC7-4ED1-908A-A44E298CBC1F}"/>
    <cellStyle name="Comma 3 2 2 2" xfId="19900" xr:uid="{03D0EA5F-F559-4F89-BF14-53EC29F1A48F}"/>
    <cellStyle name="Comma 3 2 2 2 10" xfId="31179" xr:uid="{9129981F-0F57-4F1D-BA97-4B2171EE9B7E}"/>
    <cellStyle name="Comma 3 2 2 2 2" xfId="20346" xr:uid="{310CBEA8-1790-4759-8F65-E0F3B26753CF}"/>
    <cellStyle name="Comma 3 2 2 2 2 2" xfId="20865" xr:uid="{895121E0-3B49-4122-9CE7-4410C07CF286}"/>
    <cellStyle name="Comma 3 2 2 2 2 2 2" xfId="22435" xr:uid="{A91EE903-EB21-4838-9BCD-B6F1C0801325}"/>
    <cellStyle name="Comma 3 2 2 2 2 2 2 2" xfId="29911" xr:uid="{4B2DC1B4-D269-42DB-84D7-086DA20BB90A}"/>
    <cellStyle name="Comma 3 2 2 2 2 2 2 2 2" xfId="49380" xr:uid="{F646AA57-0D0D-4054-A51A-5DF18877AB56}"/>
    <cellStyle name="Comma 3 2 2 2 2 2 2 2 3" xfId="39895" xr:uid="{740901F6-2B49-452F-B43E-FB6CDB3CB0F3}"/>
    <cellStyle name="Comma 3 2 2 2 2 2 2 3" xfId="26225" xr:uid="{81342057-6BB4-4650-AA26-5A4C4E6E8609}"/>
    <cellStyle name="Comma 3 2 2 2 2 2 2 3 2" xfId="46202" xr:uid="{661C6AF5-8BEA-40A8-A233-CDF8AA40585E}"/>
    <cellStyle name="Comma 3 2 2 2 2 2 2 3 3" xfId="36631" xr:uid="{5DB3A210-278F-45C0-A832-C393AFBA0256}"/>
    <cellStyle name="Comma 3 2 2 2 2 2 2 4" xfId="43135" xr:uid="{2343BF3A-2748-43E0-8341-6B0F4A301C86}"/>
    <cellStyle name="Comma 3 2 2 2 2 2 2 5" xfId="33509" xr:uid="{53F1F7F3-0D40-4E8A-B05C-7F9923E97522}"/>
    <cellStyle name="Comma 3 2 2 2 2 2 3" xfId="28377" xr:uid="{F727F47F-0B57-4A15-8B04-B88AC48FE3F1}"/>
    <cellStyle name="Comma 3 2 2 2 2 2 3 2" xfId="47846" xr:uid="{0C53DE52-750E-49C2-98F9-ECDA509EE9EE}"/>
    <cellStyle name="Comma 3 2 2 2 2 2 3 3" xfId="38361" xr:uid="{AD4C281D-C469-400D-9CD5-416383282F05}"/>
    <cellStyle name="Comma 3 2 2 2 2 2 4" xfId="24691" xr:uid="{E9EA5CAC-62A5-4249-929D-C8E593FE21D7}"/>
    <cellStyle name="Comma 3 2 2 2 2 2 4 2" xfId="44668" xr:uid="{95CCD1EB-A6D1-4177-B8DF-16E6A4037881}"/>
    <cellStyle name="Comma 3 2 2 2 2 2 4 3" xfId="35097" xr:uid="{2DA8BB5F-FB42-4F41-9FBA-A4188AD1EED4}"/>
    <cellStyle name="Comma 3 2 2 2 2 2 5" xfId="41601" xr:uid="{F82BD407-C195-49F0-82C1-A92C17CDF77E}"/>
    <cellStyle name="Comma 3 2 2 2 2 2 6" xfId="31973" xr:uid="{88AD6340-1E75-4E6A-B42E-D611BD273FD3}"/>
    <cellStyle name="Comma 3 2 2 2 2 3" xfId="21400" xr:uid="{26233948-9894-4BEA-9FCD-58A150B2CD61}"/>
    <cellStyle name="Comma 3 2 2 2 2 3 2" xfId="22942" xr:uid="{334CAE9C-AA70-4566-B7C3-D58847032086}"/>
    <cellStyle name="Comma 3 2 2 2 2 3 2 2" xfId="30418" xr:uid="{AF3DDB94-AD6A-477B-B3EA-59ABD83C7561}"/>
    <cellStyle name="Comma 3 2 2 2 2 3 2 2 2" xfId="49887" xr:uid="{3344782D-4F2E-495D-AAF9-65E042DEE7DC}"/>
    <cellStyle name="Comma 3 2 2 2 2 3 2 2 3" xfId="40402" xr:uid="{D1BFAB98-ACCB-4B14-B3C9-F3F330FC98CE}"/>
    <cellStyle name="Comma 3 2 2 2 2 3 2 3" xfId="26732" xr:uid="{AD3741DE-5EC4-4237-9875-D38F4284BBCD}"/>
    <cellStyle name="Comma 3 2 2 2 2 3 2 3 2" xfId="46709" xr:uid="{13E68DDC-C4AA-4020-A137-381C458D663F}"/>
    <cellStyle name="Comma 3 2 2 2 2 3 2 3 3" xfId="37138" xr:uid="{95859F12-AE2B-4537-89D2-896B78C1AAB9}"/>
    <cellStyle name="Comma 3 2 2 2 2 3 2 4" xfId="43642" xr:uid="{37420EA8-63E2-4449-ADBC-C4AD2693943B}"/>
    <cellStyle name="Comma 3 2 2 2 2 3 2 5" xfId="34016" xr:uid="{76147D7C-C037-49C9-8C30-EF44E27487C8}"/>
    <cellStyle name="Comma 3 2 2 2 2 3 3" xfId="28884" xr:uid="{3E8FA0EB-BDBF-4A78-BED8-EB65E54BF3A5}"/>
    <cellStyle name="Comma 3 2 2 2 2 3 3 2" xfId="48353" xr:uid="{41AD4A22-8951-4900-9A54-B89275B3989B}"/>
    <cellStyle name="Comma 3 2 2 2 2 3 3 3" xfId="38868" xr:uid="{F271D1A4-1ECE-4F76-8C87-EFC88E829DEF}"/>
    <cellStyle name="Comma 3 2 2 2 2 3 4" xfId="25198" xr:uid="{66E7D5FF-031E-4CC9-B7A1-5C5DF2FB3181}"/>
    <cellStyle name="Comma 3 2 2 2 2 3 4 2" xfId="45175" xr:uid="{133F9C2E-2618-4A0A-B957-B67A07E2AC5D}"/>
    <cellStyle name="Comma 3 2 2 2 2 3 4 3" xfId="35604" xr:uid="{CD07B0F7-CCE5-4B4A-AF64-86EE19CFA37F}"/>
    <cellStyle name="Comma 3 2 2 2 2 3 5" xfId="42108" xr:uid="{1EE593BE-B11B-47AD-BF83-2D17FEA57CE6}"/>
    <cellStyle name="Comma 3 2 2 2 2 3 6" xfId="32482" xr:uid="{1B8DC77C-FD19-42BC-8401-E1064940DA35}"/>
    <cellStyle name="Comma 3 2 2 2 2 4" xfId="22032" xr:uid="{9ACF99A8-3A0C-43E3-80E5-58CBC342A19C}"/>
    <cellStyle name="Comma 3 2 2 2 2 4 2" xfId="29508" xr:uid="{7C3BAB37-E985-4C11-BA3B-B117D9E51148}"/>
    <cellStyle name="Comma 3 2 2 2 2 4 2 2" xfId="48977" xr:uid="{B2A4E1E9-CDBF-4EF0-88E3-7BA336AB7D4E}"/>
    <cellStyle name="Comma 3 2 2 2 2 4 2 3" xfId="39492" xr:uid="{143854F4-7A2D-46F1-9DB5-6EBE7C3E2059}"/>
    <cellStyle name="Comma 3 2 2 2 2 4 3" xfId="25822" xr:uid="{B79BD3BE-98A9-4DEB-9C1D-75BD2072B327}"/>
    <cellStyle name="Comma 3 2 2 2 2 4 3 2" xfId="45799" xr:uid="{6052AEE0-D9D8-4372-9C86-4165F1555618}"/>
    <cellStyle name="Comma 3 2 2 2 2 4 3 3" xfId="36228" xr:uid="{D25B0D09-DBA4-4F19-BF40-5676B8952604}"/>
    <cellStyle name="Comma 3 2 2 2 2 4 4" xfId="42732" xr:uid="{ACAC8502-9C25-4060-933A-A2853E87DE58}"/>
    <cellStyle name="Comma 3 2 2 2 2 4 5" xfId="33106" xr:uid="{88CA8585-EEF2-458D-969B-A18874A01999}"/>
    <cellStyle name="Comma 3 2 2 2 2 5" xfId="27974" xr:uid="{B9982ABE-B541-4810-ADFA-BEAF9C89826F}"/>
    <cellStyle name="Comma 3 2 2 2 2 5 2" xfId="47443" xr:uid="{0C12F754-0F17-45EB-AEDD-20D287D4CD6D}"/>
    <cellStyle name="Comma 3 2 2 2 2 5 3" xfId="37958" xr:uid="{A6B6F8CA-A678-4722-B68F-C47F157C09AD}"/>
    <cellStyle name="Comma 3 2 2 2 2 6" xfId="24289" xr:uid="{8BD18A00-3FB2-4D7E-9A90-8143B0A6F194}"/>
    <cellStyle name="Comma 3 2 2 2 2 6 2" xfId="44266" xr:uid="{B123DE46-BDC9-408A-A9DE-6F8CDF151D37}"/>
    <cellStyle name="Comma 3 2 2 2 2 6 3" xfId="34695" xr:uid="{7BC2D3A7-3D1D-4FC3-8805-E425A5855C64}"/>
    <cellStyle name="Comma 3 2 2 2 2 7" xfId="41198" xr:uid="{7FCA9456-56B3-4C35-8196-50B66F0C4075}"/>
    <cellStyle name="Comma 3 2 2 2 2 8" xfId="31559" xr:uid="{743A9B99-A9F7-4EB4-AB9F-00677C22C29A}"/>
    <cellStyle name="Comma 3 2 2 2 3" xfId="20214" xr:uid="{9244CEC8-6D23-40AB-8746-CBF91541B9AC}"/>
    <cellStyle name="Comma 3 2 2 2 3 2" xfId="21267" xr:uid="{1C62849D-9450-4E89-819B-D68CFB03772B}"/>
    <cellStyle name="Comma 3 2 2 2 3 2 2" xfId="22809" xr:uid="{1FF6F30A-9D00-4CF0-A370-98A3C72CBBB8}"/>
    <cellStyle name="Comma 3 2 2 2 3 2 2 2" xfId="30285" xr:uid="{3854C161-0961-49E0-A2FC-1584940F7038}"/>
    <cellStyle name="Comma 3 2 2 2 3 2 2 2 2" xfId="49754" xr:uid="{AE102F5C-0F81-4E99-A3B1-B21BB64A6D82}"/>
    <cellStyle name="Comma 3 2 2 2 3 2 2 2 3" xfId="40269" xr:uid="{DACD6187-5483-4B19-9E19-52DF71553416}"/>
    <cellStyle name="Comma 3 2 2 2 3 2 2 3" xfId="26599" xr:uid="{A5DAFCF4-4E51-4BB3-B04C-15CEF2BEEF52}"/>
    <cellStyle name="Comma 3 2 2 2 3 2 2 3 2" xfId="46576" xr:uid="{F1622FD6-0A4F-401B-B78A-4DA6BD89DA0C}"/>
    <cellStyle name="Comma 3 2 2 2 3 2 2 3 3" xfId="37005" xr:uid="{81EBD4BC-1797-4A1B-8A90-5D361F64BB52}"/>
    <cellStyle name="Comma 3 2 2 2 3 2 2 4" xfId="43509" xr:uid="{39886ABD-4DD9-44E6-ABE7-B0DC45E8FCAF}"/>
    <cellStyle name="Comma 3 2 2 2 3 2 2 5" xfId="33883" xr:uid="{3F194FEC-63C8-41BB-9617-5518B74A5E7E}"/>
    <cellStyle name="Comma 3 2 2 2 3 2 3" xfId="28751" xr:uid="{5D8E66B9-8A2B-49D6-8EDE-2D521D7B39D5}"/>
    <cellStyle name="Comma 3 2 2 2 3 2 3 2" xfId="48220" xr:uid="{26AA6617-0CDA-452F-AAF8-F62AA63BD220}"/>
    <cellStyle name="Comma 3 2 2 2 3 2 3 3" xfId="38735" xr:uid="{8683D837-818E-4F97-B209-C5A033BB46F2}"/>
    <cellStyle name="Comma 3 2 2 2 3 2 4" xfId="25065" xr:uid="{57FFDD9A-76CE-48BA-8CE7-3A44AD212058}"/>
    <cellStyle name="Comma 3 2 2 2 3 2 4 2" xfId="45042" xr:uid="{DA91A516-9A98-458E-802F-6069C1B847A3}"/>
    <cellStyle name="Comma 3 2 2 2 3 2 4 3" xfId="35471" xr:uid="{36905629-19C7-4342-AB12-3E5EFF1FAD43}"/>
    <cellStyle name="Comma 3 2 2 2 3 2 5" xfId="41975" xr:uid="{5326A92F-938B-4907-8904-A817C2D52451}"/>
    <cellStyle name="Comma 3 2 2 2 3 2 6" xfId="32349" xr:uid="{AB00EF86-D865-4985-B1AF-5A15B7C41D8C}"/>
    <cellStyle name="Comma 3 2 2 2 3 3" xfId="21899" xr:uid="{A7C1DD56-88C4-42A4-A787-E53F2324A9D0}"/>
    <cellStyle name="Comma 3 2 2 2 3 3 2" xfId="29375" xr:uid="{3F4A6C23-256E-4B27-979E-8B0C501EF250}"/>
    <cellStyle name="Comma 3 2 2 2 3 3 2 2" xfId="48844" xr:uid="{058D35EA-8B30-454A-B324-335F7B5DF300}"/>
    <cellStyle name="Comma 3 2 2 2 3 3 2 3" xfId="39359" xr:uid="{C09529F3-BA7E-44C7-96B6-0D6FE8518F9F}"/>
    <cellStyle name="Comma 3 2 2 2 3 3 3" xfId="25689" xr:uid="{DA27DA37-5990-46F9-B3CD-E74447AC5C23}"/>
    <cellStyle name="Comma 3 2 2 2 3 3 3 2" xfId="45666" xr:uid="{B187E8D7-3154-4591-BB02-61C2A991B5D1}"/>
    <cellStyle name="Comma 3 2 2 2 3 3 3 3" xfId="36095" xr:uid="{42CC4CBC-41A0-4E9D-92DA-1387B007E280}"/>
    <cellStyle name="Comma 3 2 2 2 3 3 4" xfId="42599" xr:uid="{5E4F3B3D-8198-43E1-92A6-69477A9D34CE}"/>
    <cellStyle name="Comma 3 2 2 2 3 3 5" xfId="32973" xr:uid="{82565D09-9A10-4E88-8A3C-E994AE99B436}"/>
    <cellStyle name="Comma 3 2 2 2 3 4" xfId="27841" xr:uid="{914B158A-5530-4357-B821-D18699C67D46}"/>
    <cellStyle name="Comma 3 2 2 2 3 4 2" xfId="47310" xr:uid="{791FCB05-2B9D-4E6E-9D3A-F768BCB71EB3}"/>
    <cellStyle name="Comma 3 2 2 2 3 4 3" xfId="37825" xr:uid="{2989FB2F-65BC-4B58-A7E7-314F461D7A05}"/>
    <cellStyle name="Comma 3 2 2 2 3 5" xfId="24156" xr:uid="{3297E97F-FD69-468E-8458-B81E059A233A}"/>
    <cellStyle name="Comma 3 2 2 2 3 5 2" xfId="44133" xr:uid="{89C8EA4C-1903-441F-A3CB-55B2CE53C3EB}"/>
    <cellStyle name="Comma 3 2 2 2 3 5 3" xfId="34562" xr:uid="{E7C4960B-FB9D-4634-AA2C-535E6AF35B85}"/>
    <cellStyle name="Comma 3 2 2 2 3 6" xfId="41065" xr:uid="{FF5760F9-519C-467E-ADA7-F04D52C1CF4F}"/>
    <cellStyle name="Comma 3 2 2 2 3 7" xfId="31426" xr:uid="{B922B619-012E-4A27-B8F5-6FDADE7DDD25}"/>
    <cellStyle name="Comma 3 2 2 2 4" xfId="20729" xr:uid="{87A611D1-5486-4043-BC3B-43B2EB09A9C8}"/>
    <cellStyle name="Comma 3 2 2 2 4 2" xfId="22302" xr:uid="{FCDA74D8-19D3-4AE8-B844-D965099155D7}"/>
    <cellStyle name="Comma 3 2 2 2 4 2 2" xfId="29778" xr:uid="{187692EE-78D7-4212-A907-A2DD0A70D3DF}"/>
    <cellStyle name="Comma 3 2 2 2 4 2 2 2" xfId="49247" xr:uid="{9F8AFA50-322A-434E-A349-F3CF42DA9A6D}"/>
    <cellStyle name="Comma 3 2 2 2 4 2 2 3" xfId="39762" xr:uid="{D52D1558-DD74-4BC5-8270-76C394D8D2D5}"/>
    <cellStyle name="Comma 3 2 2 2 4 2 3" xfId="26092" xr:uid="{7306D2D0-D0D7-4F2B-A7D7-2441386C5649}"/>
    <cellStyle name="Comma 3 2 2 2 4 2 3 2" xfId="46069" xr:uid="{9F5C41B2-3AD7-4E8F-9D7D-504F184FD5FC}"/>
    <cellStyle name="Comma 3 2 2 2 4 2 3 3" xfId="36498" xr:uid="{B3487287-C810-48A3-95A1-3F9D59DF63B2}"/>
    <cellStyle name="Comma 3 2 2 2 4 2 4" xfId="43002" xr:uid="{29124373-92A9-4025-AA95-AE4DF1F99DC5}"/>
    <cellStyle name="Comma 3 2 2 2 4 2 5" xfId="33376" xr:uid="{AA89C014-5A86-4CDB-9458-7D8B2424F3FC}"/>
    <cellStyle name="Comma 3 2 2 2 4 3" xfId="28244" xr:uid="{54E954B5-E3FA-45D0-B283-ACF79DDE31C7}"/>
    <cellStyle name="Comma 3 2 2 2 4 3 2" xfId="47713" xr:uid="{4E7C13C4-7240-4660-B81E-2F29E2A009AF}"/>
    <cellStyle name="Comma 3 2 2 2 4 3 3" xfId="38228" xr:uid="{9D357FDD-5099-4F3A-BD39-8929A12C67D7}"/>
    <cellStyle name="Comma 3 2 2 2 4 4" xfId="24558" xr:uid="{E7EF75F7-F2CC-41C0-A218-C4D5158347B4}"/>
    <cellStyle name="Comma 3 2 2 2 4 4 2" xfId="44535" xr:uid="{58F55767-0FAC-40DF-B283-A9264B2E6F7A}"/>
    <cellStyle name="Comma 3 2 2 2 4 4 3" xfId="34964" xr:uid="{3B78A421-47E0-4A23-BB12-FC09FB319154}"/>
    <cellStyle name="Comma 3 2 2 2 4 5" xfId="41468" xr:uid="{9E6AFE98-FB84-4699-80E7-F28EC94F4EA6}"/>
    <cellStyle name="Comma 3 2 2 2 4 6" xfId="31840" xr:uid="{EED6282F-5860-44D1-BA36-F008BD9D3E28}"/>
    <cellStyle name="Comma 3 2 2 2 5" xfId="21031" xr:uid="{059BEFE5-5C2F-4B4A-BB7D-D79148E18917}"/>
    <cellStyle name="Comma 3 2 2 2 5 2" xfId="22573" xr:uid="{1BD15481-0222-4D1E-9163-7C5FE0EA6999}"/>
    <cellStyle name="Comma 3 2 2 2 5 2 2" xfId="30049" xr:uid="{69AE7E2D-FAF2-472F-8D31-FF9114DCC1BE}"/>
    <cellStyle name="Comma 3 2 2 2 5 2 2 2" xfId="49518" xr:uid="{72C6DE74-6ED5-4E03-8CF3-D701F55E0DB8}"/>
    <cellStyle name="Comma 3 2 2 2 5 2 2 3" xfId="40033" xr:uid="{7C780BE3-DB57-4B21-B6EA-02730012551E}"/>
    <cellStyle name="Comma 3 2 2 2 5 2 3" xfId="26363" xr:uid="{C3650533-AE64-4400-9EA3-12D0ADFDBEAA}"/>
    <cellStyle name="Comma 3 2 2 2 5 2 3 2" xfId="46340" xr:uid="{5CE7B5A7-96C1-4568-AF14-0B63B31B2C3D}"/>
    <cellStyle name="Comma 3 2 2 2 5 2 3 3" xfId="36769" xr:uid="{9C4F29B1-13F0-4453-8902-B7D9B42E8479}"/>
    <cellStyle name="Comma 3 2 2 2 5 2 4" xfId="43273" xr:uid="{6383CD4F-FFF5-4033-9D3A-1068BDF31355}"/>
    <cellStyle name="Comma 3 2 2 2 5 2 5" xfId="33647" xr:uid="{FD427FEB-1782-41A3-86CC-271087829C6E}"/>
    <cellStyle name="Comma 3 2 2 2 5 3" xfId="28515" xr:uid="{32218196-8A6C-421D-9FAA-16EDCBEE8944}"/>
    <cellStyle name="Comma 3 2 2 2 5 3 2" xfId="47984" xr:uid="{9FCDE82C-1D8C-42ED-B162-05F362E049CD}"/>
    <cellStyle name="Comma 3 2 2 2 5 3 3" xfId="38499" xr:uid="{2CEE00A2-0A32-462B-9C3E-298597D60DAC}"/>
    <cellStyle name="Comma 3 2 2 2 5 4" xfId="24829" xr:uid="{D319B5C5-C7FB-4CA3-A36D-0E7AD6082C1D}"/>
    <cellStyle name="Comma 3 2 2 2 5 4 2" xfId="44806" xr:uid="{4C7AAD06-F37D-45F1-9A04-E4C8D8E7A659}"/>
    <cellStyle name="Comma 3 2 2 2 5 4 3" xfId="35235" xr:uid="{4237D000-4209-4C79-A775-026677687D6E}"/>
    <cellStyle name="Comma 3 2 2 2 5 5" xfId="41739" xr:uid="{E712D835-BC53-4E84-A951-F9C394901ABD}"/>
    <cellStyle name="Comma 3 2 2 2 5 6" xfId="32113" xr:uid="{E280C05B-09D8-4AD1-9F54-2472D9E92118}"/>
    <cellStyle name="Comma 3 2 2 2 6" xfId="21663" xr:uid="{641A2EED-7E45-4F9D-AE75-339971049785}"/>
    <cellStyle name="Comma 3 2 2 2 6 2" xfId="29139" xr:uid="{F26AC394-34A7-4C10-B5DA-D4C5DBA905C8}"/>
    <cellStyle name="Comma 3 2 2 2 6 2 2" xfId="48608" xr:uid="{B07EA049-DDA3-4D88-9847-3EBC4A8F53D4}"/>
    <cellStyle name="Comma 3 2 2 2 6 2 3" xfId="39123" xr:uid="{733E77C5-F6E3-4FB2-94B1-DCB13D2566CA}"/>
    <cellStyle name="Comma 3 2 2 2 6 3" xfId="25453" xr:uid="{4C485ABC-B39D-43A1-86BE-1DEFCDBDE51A}"/>
    <cellStyle name="Comma 3 2 2 2 6 3 2" xfId="45430" xr:uid="{FE86A13A-1BB2-4FFF-8AAE-2150BEF628AC}"/>
    <cellStyle name="Comma 3 2 2 2 6 3 3" xfId="35859" xr:uid="{3A7765B8-18AA-4A7F-8CF1-20AB5FBB0CEA}"/>
    <cellStyle name="Comma 3 2 2 2 6 4" xfId="42363" xr:uid="{75FB6232-4A20-4E13-B55B-6EF7321BCA5B}"/>
    <cellStyle name="Comma 3 2 2 2 6 5" xfId="32737" xr:uid="{B07C15CB-C0A1-452A-BE66-4A172782D4FB}"/>
    <cellStyle name="Comma 3 2 2 2 7" xfId="27605" xr:uid="{98960F00-4B83-4BE3-A667-71475D98F68F}"/>
    <cellStyle name="Comma 3 2 2 2 7 2" xfId="47074" xr:uid="{20B4220A-0F83-4D5B-84FB-56159F7F2D03}"/>
    <cellStyle name="Comma 3 2 2 2 7 3" xfId="37589" xr:uid="{219C03B3-F842-45D6-86B4-32F9E59A00F0}"/>
    <cellStyle name="Comma 3 2 2 2 8" xfId="23919" xr:uid="{142C0B51-7FB6-4664-978E-263168A600A5}"/>
    <cellStyle name="Comma 3 2 2 2 8 2" xfId="43896" xr:uid="{C8BBC2D1-088D-4476-A5E2-124064CAF0DC}"/>
    <cellStyle name="Comma 3 2 2 2 8 3" xfId="34325" xr:uid="{19DF40C8-0E8F-426D-B76F-9786687611F5}"/>
    <cellStyle name="Comma 3 2 2 2 9" xfId="40829" xr:uid="{299E3BC0-EE8A-4E7E-9127-CDBB799713FE}"/>
    <cellStyle name="Comma 3 2 2 3" xfId="20095" xr:uid="{16CACA31-B711-49BD-87F5-CE4775AC0F36}"/>
    <cellStyle name="Comma 3 2 2 3 2" xfId="21150" xr:uid="{DB5C6FB0-6B7A-4C45-BECA-C6EA487683FF}"/>
    <cellStyle name="Comma 3 2 2 3 2 2" xfId="22692" xr:uid="{56934BF4-C568-4279-9E56-C849E9279FF4}"/>
    <cellStyle name="Comma 3 2 2 3 2 2 2" xfId="30168" xr:uid="{73F620D1-5CBE-405F-BDCC-BF94A1CF01E1}"/>
    <cellStyle name="Comma 3 2 2 3 2 2 2 2" xfId="49637" xr:uid="{7292FA6A-679F-4FDC-BBD0-47F60854BDB6}"/>
    <cellStyle name="Comma 3 2 2 3 2 2 2 3" xfId="40152" xr:uid="{9C2E8A55-AD01-4D6A-A319-9597FCDAD32E}"/>
    <cellStyle name="Comma 3 2 2 3 2 2 3" xfId="26482" xr:uid="{EC686495-B0A6-4B03-96A7-3353AF192116}"/>
    <cellStyle name="Comma 3 2 2 3 2 2 3 2" xfId="46459" xr:uid="{657C95B0-0BD3-445F-8663-97016EAE1EB6}"/>
    <cellStyle name="Comma 3 2 2 3 2 2 3 3" xfId="36888" xr:uid="{C354E98F-3100-450C-9F0A-E71D33AF41C8}"/>
    <cellStyle name="Comma 3 2 2 3 2 2 4" xfId="43392" xr:uid="{9239BED9-663B-4463-9E53-24C6340F7DDE}"/>
    <cellStyle name="Comma 3 2 2 3 2 2 5" xfId="33766" xr:uid="{6BB26423-B486-4DA6-8278-D6BBE00CCE51}"/>
    <cellStyle name="Comma 3 2 2 3 2 3" xfId="28634" xr:uid="{35B0F4DF-2F4D-4285-BB55-F07251B4FFDF}"/>
    <cellStyle name="Comma 3 2 2 3 2 3 2" xfId="48103" xr:uid="{4F00AA9D-99A2-4FB7-BFE2-698259FCA682}"/>
    <cellStyle name="Comma 3 2 2 3 2 3 3" xfId="38618" xr:uid="{25CA6427-01CA-41FA-9F3F-7821A13EAC70}"/>
    <cellStyle name="Comma 3 2 2 3 2 4" xfId="24948" xr:uid="{36CF764F-55E8-45AE-B5A7-CDBB2FD38FBC}"/>
    <cellStyle name="Comma 3 2 2 3 2 4 2" xfId="44925" xr:uid="{ED7EA862-6C4C-40E6-B4DD-FBD57AC09928}"/>
    <cellStyle name="Comma 3 2 2 3 2 4 3" xfId="35354" xr:uid="{C3DD3529-CB64-493A-8FA8-5D0B75BF6293}"/>
    <cellStyle name="Comma 3 2 2 3 2 5" xfId="41858" xr:uid="{217D701C-BA74-43C6-B435-390C3667E2F4}"/>
    <cellStyle name="Comma 3 2 2 3 2 6" xfId="32232" xr:uid="{9F7D9E1B-3C64-4DA9-AE74-567662519F87}"/>
    <cellStyle name="Comma 3 2 2 3 3" xfId="21782" xr:uid="{E9E59ECE-6039-4D93-8AE5-4B3E5C75D2B8}"/>
    <cellStyle name="Comma 3 2 2 3 3 2" xfId="29258" xr:uid="{1CE253C3-9667-4E87-8ED3-A4A46349278F}"/>
    <cellStyle name="Comma 3 2 2 3 3 2 2" xfId="48727" xr:uid="{E00D3312-0673-4E56-A5FF-86DB3082D353}"/>
    <cellStyle name="Comma 3 2 2 3 3 2 3" xfId="39242" xr:uid="{54A36886-74CC-4DAD-B3DD-6BF412F365A2}"/>
    <cellStyle name="Comma 3 2 2 3 3 3" xfId="25572" xr:uid="{E3C8C0ED-BDF8-48F1-B7CA-8BDCF735EA2F}"/>
    <cellStyle name="Comma 3 2 2 3 3 3 2" xfId="45549" xr:uid="{E81249BC-C7DD-4857-821B-347858252C83}"/>
    <cellStyle name="Comma 3 2 2 3 3 3 3" xfId="35978" xr:uid="{4FB95C37-57D6-408C-8F46-FDB7698D63F4}"/>
    <cellStyle name="Comma 3 2 2 3 3 4" xfId="42482" xr:uid="{BC42B6AD-1305-4640-8A1C-0F592F22F0AA}"/>
    <cellStyle name="Comma 3 2 2 3 3 5" xfId="32856" xr:uid="{E49012D2-53A6-4C47-9931-3E241B401617}"/>
    <cellStyle name="Comma 3 2 2 3 4" xfId="27724" xr:uid="{BAABEE7B-EC1A-4E34-BA04-7EFBFB4F59C7}"/>
    <cellStyle name="Comma 3 2 2 3 4 2" xfId="47193" xr:uid="{7F6F0B06-6CC4-469D-BD6E-D9DAD159C9BF}"/>
    <cellStyle name="Comma 3 2 2 3 4 3" xfId="37708" xr:uid="{CF05617E-372F-4E35-813D-1A9AAE04CD10}"/>
    <cellStyle name="Comma 3 2 2 3 5" xfId="24039" xr:uid="{93EA4999-4F48-4DA5-9A44-E1CD0C9EE933}"/>
    <cellStyle name="Comma 3 2 2 3 5 2" xfId="44016" xr:uid="{B98EC43D-547B-4AB0-8287-2D7D0452B049}"/>
    <cellStyle name="Comma 3 2 2 3 5 3" xfId="34445" xr:uid="{E800E1E8-3E1B-49D5-9EE8-A460C2B1318F}"/>
    <cellStyle name="Comma 3 2 2 3 6" xfId="40948" xr:uid="{AFC47421-4058-4ACA-AACE-8F107ED5A3E0}"/>
    <cellStyle name="Comma 3 2 2 3 7" xfId="31309" xr:uid="{AEA74CA8-8134-40E7-B941-FE931486EC36}"/>
    <cellStyle name="Comma 3 2 2 4" xfId="20569" xr:uid="{3626EC64-F38F-4393-A101-3AE0C71D76FD}"/>
    <cellStyle name="Comma 3 2 2 4 2" xfId="22171" xr:uid="{1640A099-95FE-4DFD-8171-B55216C56F90}"/>
    <cellStyle name="Comma 3 2 2 4 2 2" xfId="29647" xr:uid="{07CD373B-8A73-4A54-8FAA-52E7B7E01F9D}"/>
    <cellStyle name="Comma 3 2 2 4 2 2 2" xfId="49116" xr:uid="{C1C29B1D-C3FA-4461-9213-519067758067}"/>
    <cellStyle name="Comma 3 2 2 4 2 2 3" xfId="39631" xr:uid="{EE4FE3BC-8139-45EC-83EA-EDFBFE777397}"/>
    <cellStyle name="Comma 3 2 2 4 2 3" xfId="25961" xr:uid="{1F50CE7E-CFD4-4899-9AE7-03C45F08B59B}"/>
    <cellStyle name="Comma 3 2 2 4 2 3 2" xfId="45938" xr:uid="{D6DDD9FD-C7C4-4525-8236-171F35225489}"/>
    <cellStyle name="Comma 3 2 2 4 2 3 3" xfId="36367" xr:uid="{B5584E19-3B56-47DB-A071-2926D8C2E0CF}"/>
    <cellStyle name="Comma 3 2 2 4 2 4" xfId="42871" xr:uid="{AED732E3-4B9B-4C8D-8056-46E2F4DFE2CE}"/>
    <cellStyle name="Comma 3 2 2 4 2 5" xfId="33245" xr:uid="{F08CA711-6ED3-493F-AE93-3C5F00ABE947}"/>
    <cellStyle name="Comma 3 2 2 4 3" xfId="28113" xr:uid="{B1F7BEC0-388C-4978-8684-DA656B845ADD}"/>
    <cellStyle name="Comma 3 2 2 4 3 2" xfId="47582" xr:uid="{225B0D79-A0F9-42AA-A8DF-B6ABC23C72D5}"/>
    <cellStyle name="Comma 3 2 2 4 3 3" xfId="38097" xr:uid="{42BB83A0-90CB-4413-935C-D9747295A4B7}"/>
    <cellStyle name="Comma 3 2 2 4 4" xfId="24427" xr:uid="{98AFF578-42B2-4A7C-9A1E-D537A576BD41}"/>
    <cellStyle name="Comma 3 2 2 4 4 2" xfId="44404" xr:uid="{797916A1-25BC-451F-8E22-2626A83A958E}"/>
    <cellStyle name="Comma 3 2 2 4 4 3" xfId="34833" xr:uid="{372F6567-456B-4ABD-B91F-EB58BBC4C5AC}"/>
    <cellStyle name="Comma 3 2 2 4 5" xfId="41337" xr:uid="{5BA6F27D-7650-49B4-85CD-E59676FF53C9}"/>
    <cellStyle name="Comma 3 2 2 4 6" xfId="31700" xr:uid="{2D6B4FC1-17A7-442E-8078-9EABE649E437}"/>
    <cellStyle name="Comma 3 2 2 5" xfId="20436" xr:uid="{B7F5B66D-F781-4697-9EAD-4BD432145BB8}"/>
    <cellStyle name="Comma 3 2 2 5 2" xfId="22119" xr:uid="{E3C5A0A6-B591-4AB1-BFC4-33EA3C90244F}"/>
    <cellStyle name="Comma 3 2 2 5 2 2" xfId="29595" xr:uid="{128EFE57-8562-4FA4-9E7B-7BA635DCA2F8}"/>
    <cellStyle name="Comma 3 2 2 5 2 2 2" xfId="49064" xr:uid="{E8EF70E8-985F-4A13-B3D5-5A84993FC806}"/>
    <cellStyle name="Comma 3 2 2 5 2 2 3" xfId="39579" xr:uid="{647CF673-92D1-4DA4-8580-8A4003DF00D0}"/>
    <cellStyle name="Comma 3 2 2 5 2 3" xfId="25909" xr:uid="{DE0BE59B-A73C-4520-A2DF-446B1F62FF5B}"/>
    <cellStyle name="Comma 3 2 2 5 2 3 2" xfId="45886" xr:uid="{474FDC18-9B46-448C-8727-61A29006D51C}"/>
    <cellStyle name="Comma 3 2 2 5 2 3 3" xfId="36315" xr:uid="{A9CC82A0-4A49-4597-BF82-112D564D4441}"/>
    <cellStyle name="Comma 3 2 2 5 2 4" xfId="42819" xr:uid="{273C3AB1-9CB6-49F5-962A-A6A7D2005F7D}"/>
    <cellStyle name="Comma 3 2 2 5 2 5" xfId="33193" xr:uid="{491269E2-3792-4100-B3C9-FB012968FB19}"/>
    <cellStyle name="Comma 3 2 2 5 3" xfId="28061" xr:uid="{18A7814A-2FDF-4F23-BE0C-F5E5341003A8}"/>
    <cellStyle name="Comma 3 2 2 5 3 2" xfId="47530" xr:uid="{384099DE-9F00-4743-BC75-9BAC96C8A16D}"/>
    <cellStyle name="Comma 3 2 2 5 3 3" xfId="38045" xr:uid="{5E6ED3BA-56FB-44D5-BB85-C702B5FCE576}"/>
    <cellStyle name="Comma 3 2 2 5 4" xfId="24375" xr:uid="{3F689372-A181-456B-96F6-CA29C727F24E}"/>
    <cellStyle name="Comma 3 2 2 5 4 2" xfId="44352" xr:uid="{7268EC2F-B8D9-447D-991C-3F28FB34815E}"/>
    <cellStyle name="Comma 3 2 2 5 4 3" xfId="34781" xr:uid="{989AEB7B-6731-439D-BBF9-31C9E4A9CBE7}"/>
    <cellStyle name="Comma 3 2 2 5 5" xfId="41285" xr:uid="{436BBE48-48FA-44F5-8FA0-3185D9E1B64A}"/>
    <cellStyle name="Comma 3 2 2 5 6" xfId="31647" xr:uid="{299E1435-FD27-4CC9-B630-31D839273B24}"/>
    <cellStyle name="Comma 3 2 2 6" xfId="21544" xr:uid="{F3343DFD-F1F3-4A49-977F-E26746AA97F2}"/>
    <cellStyle name="Comma 3 2 2 6 2" xfId="29020" xr:uid="{02E1FBDC-4D68-4676-AEE4-D08743188C76}"/>
    <cellStyle name="Comma 3 2 2 6 2 2" xfId="48489" xr:uid="{9C535AA7-B2FD-4586-A39E-7388DF92E224}"/>
    <cellStyle name="Comma 3 2 2 6 2 3" xfId="39004" xr:uid="{BB12D567-5B75-4C46-B105-A42304CA52C6}"/>
    <cellStyle name="Comma 3 2 2 6 3" xfId="25334" xr:uid="{5D117F66-042A-49D5-B453-68E6EF068378}"/>
    <cellStyle name="Comma 3 2 2 6 3 2" xfId="45311" xr:uid="{3DC69966-E4F3-4A49-8EB3-1F29768DF69F}"/>
    <cellStyle name="Comma 3 2 2 6 3 3" xfId="35740" xr:uid="{7E82399F-5257-43C1-8AC8-6CA95317AC75}"/>
    <cellStyle name="Comma 3 2 2 6 4" xfId="42244" xr:uid="{86F81E14-0692-44D1-BBCC-ADC223EE62A5}"/>
    <cellStyle name="Comma 3 2 2 6 5" xfId="32618" xr:uid="{86456F06-99F0-4A83-A5DC-EADF38751861}"/>
    <cellStyle name="Comma 3 2 2 7" xfId="23810" xr:uid="{788D66CA-8E9B-40AD-98BE-1057C1B5CA47}"/>
    <cellStyle name="Comma 3 2 2 7 2" xfId="30582" xr:uid="{51AC1BDB-A255-4870-86FA-E1F939F25D2C}"/>
    <cellStyle name="Comma 3 2 2 7 2 2" xfId="50051" xr:uid="{44D5053B-5E9A-43D4-ABA7-8FC65619D303}"/>
    <cellStyle name="Comma 3 2 2 7 2 3" xfId="40566" xr:uid="{FAC6337A-3763-4CAB-9AEA-8A3BD268C6A1}"/>
    <cellStyle name="Comma 3 2 2 7 3" xfId="26895" xr:uid="{12054558-5255-45FE-BA7A-8DDFCEFF5C38}"/>
    <cellStyle name="Comma 3 2 2 7 3 2" xfId="46872" xr:uid="{A75EC7F4-900C-4CB7-AEEF-2B23F9B14ADE}"/>
    <cellStyle name="Comma 3 2 2 7 3 3" xfId="37301" xr:uid="{77DBEF4F-F9A0-4B04-BCB4-315B0392B982}"/>
    <cellStyle name="Comma 3 2 2 7 4" xfId="43806" xr:uid="{CF3D7092-7276-4EE3-A4FC-F957C02B10F8}"/>
    <cellStyle name="Comma 3 2 2 7 5" xfId="34235" xr:uid="{B354E4F8-BF44-44E3-B0E2-59303D9EDAB9}"/>
    <cellStyle name="Comma 3 2 2 8" xfId="27485" xr:uid="{5C31272E-D2E4-4BF9-BCC6-A7A20C45C6BF}"/>
    <cellStyle name="Comma 3 2 2 8 2" xfId="46954" xr:uid="{463E9D5B-559D-4F0D-B0AF-CEC5F452FE9C}"/>
    <cellStyle name="Comma 3 2 2 8 3" xfId="37469" xr:uid="{84D77092-787B-4835-8100-862E8739E482}"/>
    <cellStyle name="Comma 3 2 2 9" xfId="40710" xr:uid="{E10412F9-2493-4326-9F3A-BB24C98B6224}"/>
    <cellStyle name="Comma 3 2 3" xfId="19526" xr:uid="{F5872194-60D1-4EAC-96EF-CE435BF05DE9}"/>
    <cellStyle name="Comma 3 2 3 10" xfId="40709" xr:uid="{651A9909-75E7-4DB4-89FB-D2CFE284ECFC}"/>
    <cellStyle name="Comma 3 2 3 11" xfId="31017" xr:uid="{77883378-D997-448C-802D-3289EDD4487D}"/>
    <cellStyle name="Comma 3 2 3 2" xfId="19899" xr:uid="{ADBB0F52-17A1-430E-AC07-AB051C82F49C}"/>
    <cellStyle name="Comma 3 2 3 2 10" xfId="31178" xr:uid="{700DB048-BBEE-44E2-9EBF-5F0C0F82CCF5}"/>
    <cellStyle name="Comma 3 2 3 2 2" xfId="20345" xr:uid="{8CC8DD2E-DE72-4535-BCBE-FC657BE55DE0}"/>
    <cellStyle name="Comma 3 2 3 2 2 2" xfId="20864" xr:uid="{50686840-BE93-4C21-AC14-0A4342573641}"/>
    <cellStyle name="Comma 3 2 3 2 2 2 2" xfId="22434" xr:uid="{CA439ED0-CF9E-4EB1-8A9E-A04FAEC542BC}"/>
    <cellStyle name="Comma 3 2 3 2 2 2 2 2" xfId="29910" xr:uid="{078C640B-A1DF-4458-8D23-5AF823623775}"/>
    <cellStyle name="Comma 3 2 3 2 2 2 2 2 2" xfId="49379" xr:uid="{ADE387BA-CBE5-42BD-810E-94055738EC88}"/>
    <cellStyle name="Comma 3 2 3 2 2 2 2 2 3" xfId="39894" xr:uid="{BDDF6410-D71C-42BE-84AC-6FE061F42DB5}"/>
    <cellStyle name="Comma 3 2 3 2 2 2 2 3" xfId="26224" xr:uid="{44F85851-B1A1-4089-8CB7-B112BED25C25}"/>
    <cellStyle name="Comma 3 2 3 2 2 2 2 3 2" xfId="46201" xr:uid="{1D53E5B0-4F7D-41CD-BAA1-9F1753C9A2E0}"/>
    <cellStyle name="Comma 3 2 3 2 2 2 2 3 3" xfId="36630" xr:uid="{9D8BCC72-1F9B-43DF-AB27-15F3B8F76A7A}"/>
    <cellStyle name="Comma 3 2 3 2 2 2 2 4" xfId="43134" xr:uid="{71D073F9-A299-49E6-8971-A0FD1C92D953}"/>
    <cellStyle name="Comma 3 2 3 2 2 2 2 5" xfId="33508" xr:uid="{DE159A59-405F-421A-A6E9-BE288E2ADD6A}"/>
    <cellStyle name="Comma 3 2 3 2 2 2 3" xfId="28376" xr:uid="{ADB93723-0986-4846-8BC6-CA1CCF11358E}"/>
    <cellStyle name="Comma 3 2 3 2 2 2 3 2" xfId="47845" xr:uid="{0B3EEBE5-BF6B-4593-837A-429CE3114AD5}"/>
    <cellStyle name="Comma 3 2 3 2 2 2 3 3" xfId="38360" xr:uid="{A6AE2DDA-EB80-4C36-8D60-2CC746F2DA19}"/>
    <cellStyle name="Comma 3 2 3 2 2 2 4" xfId="24690" xr:uid="{D8615614-9FFB-4604-A322-52209BF4A378}"/>
    <cellStyle name="Comma 3 2 3 2 2 2 4 2" xfId="44667" xr:uid="{7BD14319-06D9-46DD-8F9B-843B3163810A}"/>
    <cellStyle name="Comma 3 2 3 2 2 2 4 3" xfId="35096" xr:uid="{E2C871C6-2417-4493-B8EC-03488DF3D5A4}"/>
    <cellStyle name="Comma 3 2 3 2 2 2 5" xfId="41600" xr:uid="{38349E22-B063-466B-8691-8866AE132339}"/>
    <cellStyle name="Comma 3 2 3 2 2 2 6" xfId="31972" xr:uid="{FF1D8634-A63B-4225-840E-608CE055DAA9}"/>
    <cellStyle name="Comma 3 2 3 2 2 3" xfId="21399" xr:uid="{FDBED841-7212-427F-B47A-39BBEF636403}"/>
    <cellStyle name="Comma 3 2 3 2 2 3 2" xfId="22941" xr:uid="{689981FC-8949-4766-A2E4-9FF62D96F3A5}"/>
    <cellStyle name="Comma 3 2 3 2 2 3 2 2" xfId="30417" xr:uid="{C6F7F62D-01CC-421D-83BF-3426A1236E16}"/>
    <cellStyle name="Comma 3 2 3 2 2 3 2 2 2" xfId="49886" xr:uid="{4BCECD36-D901-43A7-BA05-6B2A8F73E2E1}"/>
    <cellStyle name="Comma 3 2 3 2 2 3 2 2 3" xfId="40401" xr:uid="{271ACDC2-45E6-4D18-B419-3020CD87770F}"/>
    <cellStyle name="Comma 3 2 3 2 2 3 2 3" xfId="26731" xr:uid="{3370F243-9153-4100-83C3-42EDAEDA1C95}"/>
    <cellStyle name="Comma 3 2 3 2 2 3 2 3 2" xfId="46708" xr:uid="{8A5DE7E6-7AD5-4EE0-85ED-1116588AC67E}"/>
    <cellStyle name="Comma 3 2 3 2 2 3 2 3 3" xfId="37137" xr:uid="{718D617C-EC3D-43A5-819E-50070D8AC21B}"/>
    <cellStyle name="Comma 3 2 3 2 2 3 2 4" xfId="43641" xr:uid="{57B876D4-DEDE-4D67-9C7F-15805CBD01D4}"/>
    <cellStyle name="Comma 3 2 3 2 2 3 2 5" xfId="34015" xr:uid="{1A26DA42-45F7-41D2-A351-E40B526E6D07}"/>
    <cellStyle name="Comma 3 2 3 2 2 3 3" xfId="28883" xr:uid="{1F28338C-35C4-47D0-B6B8-535AA77B1CD3}"/>
    <cellStyle name="Comma 3 2 3 2 2 3 3 2" xfId="48352" xr:uid="{B687D0DC-8629-480B-AE6E-1482015E66BE}"/>
    <cellStyle name="Comma 3 2 3 2 2 3 3 3" xfId="38867" xr:uid="{0DFB180A-6E92-4AE7-BF27-61E71D7F7DC7}"/>
    <cellStyle name="Comma 3 2 3 2 2 3 4" xfId="25197" xr:uid="{F8195F6F-31DA-4556-B144-EF2B49F8C112}"/>
    <cellStyle name="Comma 3 2 3 2 2 3 4 2" xfId="45174" xr:uid="{FF16E117-57C9-416D-808A-09C7B300DC72}"/>
    <cellStyle name="Comma 3 2 3 2 2 3 4 3" xfId="35603" xr:uid="{40320CB2-681C-4AD0-955B-6C6E16AD4A4E}"/>
    <cellStyle name="Comma 3 2 3 2 2 3 5" xfId="42107" xr:uid="{F139754F-A833-47CA-890E-0EBABC103894}"/>
    <cellStyle name="Comma 3 2 3 2 2 3 6" xfId="32481" xr:uid="{4F1D1823-2CA3-471A-A7E9-B2CA1C8D4A6A}"/>
    <cellStyle name="Comma 3 2 3 2 2 4" xfId="22031" xr:uid="{CC4989AD-7263-4F66-9B72-845AAB0EE4D9}"/>
    <cellStyle name="Comma 3 2 3 2 2 4 2" xfId="29507" xr:uid="{EB4316CD-0C92-4F95-9741-C39A3EDE5C71}"/>
    <cellStyle name="Comma 3 2 3 2 2 4 2 2" xfId="48976" xr:uid="{536B4026-8910-4885-8DE6-BC0ECCBE21B7}"/>
    <cellStyle name="Comma 3 2 3 2 2 4 2 3" xfId="39491" xr:uid="{FD651C5D-65DB-47BA-9936-C19615DFCC3C}"/>
    <cellStyle name="Comma 3 2 3 2 2 4 3" xfId="25821" xr:uid="{D51CDA75-5FC6-40EE-A62F-3118CAEEFDBA}"/>
    <cellStyle name="Comma 3 2 3 2 2 4 3 2" xfId="45798" xr:uid="{F775017C-FBA3-4028-87F1-E78DC7375B02}"/>
    <cellStyle name="Comma 3 2 3 2 2 4 3 3" xfId="36227" xr:uid="{7B7E7183-F9FC-40DB-9B3A-36E6038E2CAA}"/>
    <cellStyle name="Comma 3 2 3 2 2 4 4" xfId="42731" xr:uid="{D4B596DB-8341-4FEE-8A08-D412739EC35D}"/>
    <cellStyle name="Comma 3 2 3 2 2 4 5" xfId="33105" xr:uid="{8D943AE1-2BF1-4A34-AE81-915C4307875F}"/>
    <cellStyle name="Comma 3 2 3 2 2 5" xfId="27973" xr:uid="{D28120B6-3496-4418-BB48-C356CCE2CCB1}"/>
    <cellStyle name="Comma 3 2 3 2 2 5 2" xfId="47442" xr:uid="{04FE37DF-B99C-4F3B-A1A9-76482E488BC6}"/>
    <cellStyle name="Comma 3 2 3 2 2 5 3" xfId="37957" xr:uid="{F347B3B1-6BFE-4C59-85E1-13582FEB86C7}"/>
    <cellStyle name="Comma 3 2 3 2 2 6" xfId="24288" xr:uid="{B14A329E-33A5-4A55-9420-34EF3882F104}"/>
    <cellStyle name="Comma 3 2 3 2 2 6 2" xfId="44265" xr:uid="{5E43BC15-2C87-4B47-BF90-38B7607E5946}"/>
    <cellStyle name="Comma 3 2 3 2 2 6 3" xfId="34694" xr:uid="{2B7E28F3-E04E-426D-980B-94C2E4FD0331}"/>
    <cellStyle name="Comma 3 2 3 2 2 7" xfId="41197" xr:uid="{7900AC27-5D8A-407C-96BB-089D6C5333BD}"/>
    <cellStyle name="Comma 3 2 3 2 2 8" xfId="31558" xr:uid="{C8B1CFBB-02E0-4A66-851A-3CA3ABA90974}"/>
    <cellStyle name="Comma 3 2 3 2 3" xfId="20213" xr:uid="{7E3A6192-D5E6-4605-AEFD-36F19BCF5A53}"/>
    <cellStyle name="Comma 3 2 3 2 3 2" xfId="21266" xr:uid="{CBD90FD2-F52F-4348-8369-7B251AFFA6A7}"/>
    <cellStyle name="Comma 3 2 3 2 3 2 2" xfId="22808" xr:uid="{D2A0AAE4-36A9-428A-9F73-044F87576777}"/>
    <cellStyle name="Comma 3 2 3 2 3 2 2 2" xfId="30284" xr:uid="{4EEAB4BE-46B4-43F1-AED2-BD7475FB7B0A}"/>
    <cellStyle name="Comma 3 2 3 2 3 2 2 2 2" xfId="49753" xr:uid="{78741068-2ABF-4F58-8BD3-EFCA5CE02878}"/>
    <cellStyle name="Comma 3 2 3 2 3 2 2 2 3" xfId="40268" xr:uid="{2C5344A9-CF45-49FC-9658-1EA3F3D890B7}"/>
    <cellStyle name="Comma 3 2 3 2 3 2 2 3" xfId="26598" xr:uid="{092114B6-6F89-4A67-B0DF-6C650A091F69}"/>
    <cellStyle name="Comma 3 2 3 2 3 2 2 3 2" xfId="46575" xr:uid="{946FD5DB-31A8-47E5-92EF-B88E4DE0AB6C}"/>
    <cellStyle name="Comma 3 2 3 2 3 2 2 3 3" xfId="37004" xr:uid="{9DFD9581-D6E1-4C01-908B-E73A5C8B1496}"/>
    <cellStyle name="Comma 3 2 3 2 3 2 2 4" xfId="43508" xr:uid="{8873EE3F-A44F-426A-B780-D5CE4B1084B7}"/>
    <cellStyle name="Comma 3 2 3 2 3 2 2 5" xfId="33882" xr:uid="{5F4E59EF-6C8D-4C05-A18C-3811ACFD0329}"/>
    <cellStyle name="Comma 3 2 3 2 3 2 3" xfId="28750" xr:uid="{74568F51-73AF-433B-9D9E-EFC2E518EB2A}"/>
    <cellStyle name="Comma 3 2 3 2 3 2 3 2" xfId="48219" xr:uid="{F9BCD7B9-D30A-4465-A99C-76FBA2828F0C}"/>
    <cellStyle name="Comma 3 2 3 2 3 2 3 3" xfId="38734" xr:uid="{0376BC77-5049-41C1-BA61-33108BB1D71A}"/>
    <cellStyle name="Comma 3 2 3 2 3 2 4" xfId="25064" xr:uid="{6C959E14-F77B-45B4-BA63-84B762038F41}"/>
    <cellStyle name="Comma 3 2 3 2 3 2 4 2" xfId="45041" xr:uid="{46630060-834D-437D-9463-3E95398CD7D1}"/>
    <cellStyle name="Comma 3 2 3 2 3 2 4 3" xfId="35470" xr:uid="{B5F45B79-E2EB-4CEE-98FB-AD07536EAC7D}"/>
    <cellStyle name="Comma 3 2 3 2 3 2 5" xfId="41974" xr:uid="{4BBC1C6C-3C3F-46F2-A0C0-C9B7F86842C3}"/>
    <cellStyle name="Comma 3 2 3 2 3 2 6" xfId="32348" xr:uid="{93E315FA-8EBD-4A9C-9650-07074E90A71A}"/>
    <cellStyle name="Comma 3 2 3 2 3 3" xfId="21898" xr:uid="{8AD5A8A4-32A9-40BC-8B38-85C5CF894B7C}"/>
    <cellStyle name="Comma 3 2 3 2 3 3 2" xfId="29374" xr:uid="{9A41213A-56EA-436E-B23C-8EE88C88436A}"/>
    <cellStyle name="Comma 3 2 3 2 3 3 2 2" xfId="48843" xr:uid="{35DA14F3-1082-47C2-B538-36C40AF91C29}"/>
    <cellStyle name="Comma 3 2 3 2 3 3 2 3" xfId="39358" xr:uid="{3B074076-D507-45EC-A31A-46639983EF8A}"/>
    <cellStyle name="Comma 3 2 3 2 3 3 3" xfId="25688" xr:uid="{10ABAD76-4B31-4FC7-B0A1-77D56227F625}"/>
    <cellStyle name="Comma 3 2 3 2 3 3 3 2" xfId="45665" xr:uid="{CA4926D5-5CE6-40B8-BEB1-AAC1B5CBD00F}"/>
    <cellStyle name="Comma 3 2 3 2 3 3 3 3" xfId="36094" xr:uid="{05100B82-6AB3-4CEB-80C9-0E5014C892DF}"/>
    <cellStyle name="Comma 3 2 3 2 3 3 4" xfId="42598" xr:uid="{59D6981F-F798-4051-BC03-9B3712C56730}"/>
    <cellStyle name="Comma 3 2 3 2 3 3 5" xfId="32972" xr:uid="{9128014F-84C9-4701-AB58-27339B65820D}"/>
    <cellStyle name="Comma 3 2 3 2 3 4" xfId="27840" xr:uid="{C919657D-4032-4E35-95B9-E0F632CDD156}"/>
    <cellStyle name="Comma 3 2 3 2 3 4 2" xfId="47309" xr:uid="{D1AFF109-F5EC-4B29-B758-DF6B35705F56}"/>
    <cellStyle name="Comma 3 2 3 2 3 4 3" xfId="37824" xr:uid="{747B340A-70AC-46EB-877B-FE81B210B93E}"/>
    <cellStyle name="Comma 3 2 3 2 3 5" xfId="24155" xr:uid="{8FE58CD2-8705-4742-85B8-9C91B6CD2721}"/>
    <cellStyle name="Comma 3 2 3 2 3 5 2" xfId="44132" xr:uid="{7160FE95-6C7C-4F6D-A08B-797BED8D54C9}"/>
    <cellStyle name="Comma 3 2 3 2 3 5 3" xfId="34561" xr:uid="{79F348E9-A325-4A68-9BAC-2E5BC8F0A08B}"/>
    <cellStyle name="Comma 3 2 3 2 3 6" xfId="41064" xr:uid="{92967336-2DFA-487D-A000-D4AA28BA6940}"/>
    <cellStyle name="Comma 3 2 3 2 3 7" xfId="31425" xr:uid="{98FCED83-8763-4C69-8CD5-7F08E5B3FA84}"/>
    <cellStyle name="Comma 3 2 3 2 4" xfId="20728" xr:uid="{97A902F9-6509-4F01-ACC9-683B8B73EF07}"/>
    <cellStyle name="Comma 3 2 3 2 4 2" xfId="22301" xr:uid="{17D3764D-53DF-4D44-844F-46955CB832F7}"/>
    <cellStyle name="Comma 3 2 3 2 4 2 2" xfId="29777" xr:uid="{0D09B137-599B-42A2-AF0B-1ADCE9B433F8}"/>
    <cellStyle name="Comma 3 2 3 2 4 2 2 2" xfId="49246" xr:uid="{7384CC94-017B-4D89-92F1-472FDD53580F}"/>
    <cellStyle name="Comma 3 2 3 2 4 2 2 3" xfId="39761" xr:uid="{A6358809-B0FB-48F8-A87C-8536B48F7DB7}"/>
    <cellStyle name="Comma 3 2 3 2 4 2 3" xfId="26091" xr:uid="{E4EA4B76-3322-4BD6-BC55-2FA12CDAF1DA}"/>
    <cellStyle name="Comma 3 2 3 2 4 2 3 2" xfId="46068" xr:uid="{1C67D593-F760-42B3-979A-2484A353E965}"/>
    <cellStyle name="Comma 3 2 3 2 4 2 3 3" xfId="36497" xr:uid="{B6773B4E-340F-4D6C-879C-25B7F8835475}"/>
    <cellStyle name="Comma 3 2 3 2 4 2 4" xfId="43001" xr:uid="{406ADB53-5BE9-42F7-8273-AFACB8E6A101}"/>
    <cellStyle name="Comma 3 2 3 2 4 2 5" xfId="33375" xr:uid="{E0C5463E-2833-441F-A843-06EA41907312}"/>
    <cellStyle name="Comma 3 2 3 2 4 3" xfId="28243" xr:uid="{64C81C13-1E9F-46AF-9C1E-8EB1C03FE852}"/>
    <cellStyle name="Comma 3 2 3 2 4 3 2" xfId="47712" xr:uid="{D626CA09-1939-48EC-896B-A9EEBF8F8282}"/>
    <cellStyle name="Comma 3 2 3 2 4 3 3" xfId="38227" xr:uid="{0B5802A1-A6A6-4C39-A057-FBE45E5AE3A7}"/>
    <cellStyle name="Comma 3 2 3 2 4 4" xfId="24557" xr:uid="{E8A7CFC6-6C6E-4716-9F22-5ED977F692C5}"/>
    <cellStyle name="Comma 3 2 3 2 4 4 2" xfId="44534" xr:uid="{505E1413-68DD-4782-A90F-92DA87198B7A}"/>
    <cellStyle name="Comma 3 2 3 2 4 4 3" xfId="34963" xr:uid="{BB88F0A4-87C7-449D-AEAB-5CFA1670C677}"/>
    <cellStyle name="Comma 3 2 3 2 4 5" xfId="41467" xr:uid="{E9C15B5F-C547-4E4D-81F6-1C5BD638E8D6}"/>
    <cellStyle name="Comma 3 2 3 2 4 6" xfId="31839" xr:uid="{720A3270-1B55-4D1D-96A2-897261E946ED}"/>
    <cellStyle name="Comma 3 2 3 2 5" xfId="21030" xr:uid="{109340E8-FEE9-449D-8ECB-957261643185}"/>
    <cellStyle name="Comma 3 2 3 2 5 2" xfId="22572" xr:uid="{47755DBB-1AD7-460A-B2DF-916E1ECB1318}"/>
    <cellStyle name="Comma 3 2 3 2 5 2 2" xfId="30048" xr:uid="{E80947E6-2F76-4E06-91AB-FB2E9E92C9B6}"/>
    <cellStyle name="Comma 3 2 3 2 5 2 2 2" xfId="49517" xr:uid="{58C51278-9FB8-4615-9BFE-1B310BD322DB}"/>
    <cellStyle name="Comma 3 2 3 2 5 2 2 3" xfId="40032" xr:uid="{D7AF1313-83C8-4F57-AA1B-0C3D9FC935C1}"/>
    <cellStyle name="Comma 3 2 3 2 5 2 3" xfId="26362" xr:uid="{3DAF9153-7496-4A25-BDAF-C58EB6C3E53E}"/>
    <cellStyle name="Comma 3 2 3 2 5 2 3 2" xfId="46339" xr:uid="{7306ED7A-5FC3-4C3F-BB47-8A724B6B0724}"/>
    <cellStyle name="Comma 3 2 3 2 5 2 3 3" xfId="36768" xr:uid="{E4E39462-5CC2-4754-9732-F400330EF67C}"/>
    <cellStyle name="Comma 3 2 3 2 5 2 4" xfId="43272" xr:uid="{5557110F-4047-4BB2-9C2A-10F8E29143DB}"/>
    <cellStyle name="Comma 3 2 3 2 5 2 5" xfId="33646" xr:uid="{05ADFEEE-DF0A-4E27-B33B-4534F5CF59D6}"/>
    <cellStyle name="Comma 3 2 3 2 5 3" xfId="28514" xr:uid="{E54A3E4A-56DA-4EAE-9148-24DD5BD68BDD}"/>
    <cellStyle name="Comma 3 2 3 2 5 3 2" xfId="47983" xr:uid="{36AC410C-76C4-4860-8316-657B8E08A5A5}"/>
    <cellStyle name="Comma 3 2 3 2 5 3 3" xfId="38498" xr:uid="{14F3F859-7959-4546-A02B-D134E04BF662}"/>
    <cellStyle name="Comma 3 2 3 2 5 4" xfId="24828" xr:uid="{008A69DB-F7FE-4068-BA56-F4179A0D4CC2}"/>
    <cellStyle name="Comma 3 2 3 2 5 4 2" xfId="44805" xr:uid="{154979AC-5E23-4C9E-9887-6DE5A7859E15}"/>
    <cellStyle name="Comma 3 2 3 2 5 4 3" xfId="35234" xr:uid="{EACE7C81-07AB-44CC-BB9B-47BAEBB6BFB8}"/>
    <cellStyle name="Comma 3 2 3 2 5 5" xfId="41738" xr:uid="{AA986CCA-34C6-4B75-94AF-F64D98406208}"/>
    <cellStyle name="Comma 3 2 3 2 5 6" xfId="32112" xr:uid="{29FFD9A7-A880-4ED5-BDCB-E92FB77EF7B7}"/>
    <cellStyle name="Comma 3 2 3 2 6" xfId="21662" xr:uid="{DEDFDE6F-1B54-4E4E-8A87-070D574EE89F}"/>
    <cellStyle name="Comma 3 2 3 2 6 2" xfId="29138" xr:uid="{BDB5298C-4AA8-4A37-8B3F-3FFB3DA1FE99}"/>
    <cellStyle name="Comma 3 2 3 2 6 2 2" xfId="48607" xr:uid="{6A6EE9EB-4DFD-4B3C-9671-C3C1A6A76184}"/>
    <cellStyle name="Comma 3 2 3 2 6 2 3" xfId="39122" xr:uid="{E08976B4-4D06-40DD-BE36-DC44BBCACC54}"/>
    <cellStyle name="Comma 3 2 3 2 6 3" xfId="25452" xr:uid="{E1F2F544-8CEC-4D48-A324-72284972395E}"/>
    <cellStyle name="Comma 3 2 3 2 6 3 2" xfId="45429" xr:uid="{5FA5F23A-5565-4F8D-92AF-D0F1906620B3}"/>
    <cellStyle name="Comma 3 2 3 2 6 3 3" xfId="35858" xr:uid="{8FB2CF02-A6EA-43D5-8716-A174CD63C421}"/>
    <cellStyle name="Comma 3 2 3 2 6 4" xfId="42362" xr:uid="{E5171002-8857-4A02-AA6E-60A33B82E997}"/>
    <cellStyle name="Comma 3 2 3 2 6 5" xfId="32736" xr:uid="{4848129E-604F-4449-87CF-DEBFA8DD6220}"/>
    <cellStyle name="Comma 3 2 3 2 7" xfId="27604" xr:uid="{08FD637E-6788-4E3D-8617-7E6646009D30}"/>
    <cellStyle name="Comma 3 2 3 2 7 2" xfId="47073" xr:uid="{E6A894BE-5A75-4340-AC9C-B0D360BE5C1E}"/>
    <cellStyle name="Comma 3 2 3 2 7 3" xfId="37588" xr:uid="{823E569A-D610-40E8-A841-3827C0453531}"/>
    <cellStyle name="Comma 3 2 3 2 8" xfId="23918" xr:uid="{F0581476-E8F9-4929-BD43-ACAFD03412F0}"/>
    <cellStyle name="Comma 3 2 3 2 8 2" xfId="43895" xr:uid="{6F63DEB5-F144-4CD2-9757-CBE25D66B411}"/>
    <cellStyle name="Comma 3 2 3 2 8 3" xfId="34324" xr:uid="{B7D366FB-22AB-4C6F-B8A8-6A21DE7E9A86}"/>
    <cellStyle name="Comma 3 2 3 2 9" xfId="40828" xr:uid="{229E5859-06D4-4D10-ACDA-45F51EC2B57B}"/>
    <cellStyle name="Comma 3 2 3 3" xfId="20290" xr:uid="{6D6F65B3-2DD9-4B68-A488-95B01497E6B7}"/>
    <cellStyle name="Comma 3 2 3 3 2" xfId="20805" xr:uid="{730D9679-5EC8-4C80-8E2F-302C13ADEABF}"/>
    <cellStyle name="Comma 3 2 3 3 2 2" xfId="22378" xr:uid="{2BB7388C-1226-40D6-8894-1E56BCE8F6C7}"/>
    <cellStyle name="Comma 3 2 3 3 2 2 2" xfId="29854" xr:uid="{851302EB-6E18-499B-B1FD-863C93D3546F}"/>
    <cellStyle name="Comma 3 2 3 3 2 2 2 2" xfId="49323" xr:uid="{C61B54A8-27E6-4D1E-A720-48325D19BCE1}"/>
    <cellStyle name="Comma 3 2 3 3 2 2 2 3" xfId="39838" xr:uid="{78DCAA10-8012-466B-9232-C3C0AAD819BE}"/>
    <cellStyle name="Comma 3 2 3 3 2 2 3" xfId="26168" xr:uid="{85643461-5DE1-4D64-9E8B-A02EB759E714}"/>
    <cellStyle name="Comma 3 2 3 3 2 2 3 2" xfId="46145" xr:uid="{746E2B72-AE95-445E-8A38-4B55750787F8}"/>
    <cellStyle name="Comma 3 2 3 3 2 2 3 3" xfId="36574" xr:uid="{E3FB99D3-D5B1-46E3-A7C0-49913C8DD792}"/>
    <cellStyle name="Comma 3 2 3 3 2 2 4" xfId="43078" xr:uid="{782083B7-FD55-4B52-AA5A-20A98923773C}"/>
    <cellStyle name="Comma 3 2 3 3 2 2 5" xfId="33452" xr:uid="{89BD615B-6234-4E5C-88CC-D9A5721A3C49}"/>
    <cellStyle name="Comma 3 2 3 3 2 3" xfId="28320" xr:uid="{2974B48B-7E17-4468-B030-FB9F58619A95}"/>
    <cellStyle name="Comma 3 2 3 3 2 3 2" xfId="47789" xr:uid="{F31BA679-F1FA-4A36-98EA-988EA6CDC0B6}"/>
    <cellStyle name="Comma 3 2 3 3 2 3 3" xfId="38304" xr:uid="{B6336D6A-E86D-420C-B77A-3AEA54AC0605}"/>
    <cellStyle name="Comma 3 2 3 3 2 4" xfId="24634" xr:uid="{5C83BE3D-90C3-45E6-9DC5-C5EA74C079CA}"/>
    <cellStyle name="Comma 3 2 3 3 2 4 2" xfId="44611" xr:uid="{DF1CA6E9-6461-4446-AC25-DF030768AADA}"/>
    <cellStyle name="Comma 3 2 3 3 2 4 3" xfId="35040" xr:uid="{77CDA0E0-FBCA-4C0D-88A4-ECA221C543EF}"/>
    <cellStyle name="Comma 3 2 3 3 2 5" xfId="41544" xr:uid="{3119C2DD-BB55-4B9E-9B15-6D65EC8B08A4}"/>
    <cellStyle name="Comma 3 2 3 3 2 6" xfId="31916" xr:uid="{58A9C898-B23C-4A86-8F81-A19A1DFA2D0F}"/>
    <cellStyle name="Comma 3 2 3 3 3" xfId="21343" xr:uid="{6C5C311F-C5E7-4C6F-82F2-4693B82A375D}"/>
    <cellStyle name="Comma 3 2 3 3 3 2" xfId="22885" xr:uid="{68082CDA-DEF3-4994-B4DD-8524BCFCACA2}"/>
    <cellStyle name="Comma 3 2 3 3 3 2 2" xfId="30361" xr:uid="{3E9950D6-D82C-4DC7-80CC-92A0BF11F39E}"/>
    <cellStyle name="Comma 3 2 3 3 3 2 2 2" xfId="49830" xr:uid="{2E5BAAEF-01EB-46E1-974B-815477559BEE}"/>
    <cellStyle name="Comma 3 2 3 3 3 2 2 3" xfId="40345" xr:uid="{078988BB-3C68-4BFB-B241-B3016C3401F0}"/>
    <cellStyle name="Comma 3 2 3 3 3 2 3" xfId="26675" xr:uid="{1D3D08FD-51AD-46B1-A810-37A6780D89CD}"/>
    <cellStyle name="Comma 3 2 3 3 3 2 3 2" xfId="46652" xr:uid="{0E338980-CC46-4E09-8FE2-4E21015C63DF}"/>
    <cellStyle name="Comma 3 2 3 3 3 2 3 3" xfId="37081" xr:uid="{3671B7DC-B28C-43AD-99C4-7C85D35715E0}"/>
    <cellStyle name="Comma 3 2 3 3 3 2 4" xfId="43585" xr:uid="{9F056D32-E48B-41D2-8B05-5420F96B2DF7}"/>
    <cellStyle name="Comma 3 2 3 3 3 2 5" xfId="33959" xr:uid="{EF28F697-58F4-4F62-8451-36D5F2F91CED}"/>
    <cellStyle name="Comma 3 2 3 3 3 3" xfId="28827" xr:uid="{AD558093-C5D6-4459-901E-745A6B11853A}"/>
    <cellStyle name="Comma 3 2 3 3 3 3 2" xfId="48296" xr:uid="{9DFAB22A-A5F9-4B40-8217-D7B98330722D}"/>
    <cellStyle name="Comma 3 2 3 3 3 3 3" xfId="38811" xr:uid="{F4A35A2B-DDBA-4A3A-92F1-A73C05064E00}"/>
    <cellStyle name="Comma 3 2 3 3 3 4" xfId="25141" xr:uid="{26334615-57E1-44AA-99E1-8813E1FFC9A5}"/>
    <cellStyle name="Comma 3 2 3 3 3 4 2" xfId="45118" xr:uid="{951BC444-4FAB-4104-BFBD-B3D79124A125}"/>
    <cellStyle name="Comma 3 2 3 3 3 4 3" xfId="35547" xr:uid="{6B75C106-3FA7-4996-B28B-87DD44832296}"/>
    <cellStyle name="Comma 3 2 3 3 3 5" xfId="42051" xr:uid="{00846EC6-19C3-45B7-BEF2-D943B3346DC2}"/>
    <cellStyle name="Comma 3 2 3 3 3 6" xfId="32425" xr:uid="{5324DD86-80D9-4164-93EC-DC45B1BBF9AC}"/>
    <cellStyle name="Comma 3 2 3 3 4" xfId="21975" xr:uid="{1E108CCA-06CC-4045-BFEA-3A770C892A10}"/>
    <cellStyle name="Comma 3 2 3 3 4 2" xfId="29451" xr:uid="{A6296AA1-7ECE-4E80-B318-50A2CA77B022}"/>
    <cellStyle name="Comma 3 2 3 3 4 2 2" xfId="48920" xr:uid="{B3658EF4-DD0B-4FD9-989B-9763F0EA89EC}"/>
    <cellStyle name="Comma 3 2 3 3 4 2 3" xfId="39435" xr:uid="{577E68FE-39C7-46D2-8E3F-4BC8CE0B8D25}"/>
    <cellStyle name="Comma 3 2 3 3 4 3" xfId="25765" xr:uid="{FD7B68F1-2451-427E-B421-6F7C191170C7}"/>
    <cellStyle name="Comma 3 2 3 3 4 3 2" xfId="45742" xr:uid="{B8D95911-52A0-4EC6-830C-3FD200E6253A}"/>
    <cellStyle name="Comma 3 2 3 3 4 3 3" xfId="36171" xr:uid="{BEE51F0A-D642-4786-83F7-FC4640168C4B}"/>
    <cellStyle name="Comma 3 2 3 3 4 4" xfId="42675" xr:uid="{3A4F54EE-DC0B-40DC-8F74-9F2F7F021F0F}"/>
    <cellStyle name="Comma 3 2 3 3 4 5" xfId="33049" xr:uid="{1FAF8C58-C9CD-45E9-B24A-255EFC002482}"/>
    <cellStyle name="Comma 3 2 3 3 5" xfId="27917" xr:uid="{BE88403C-A292-4AD6-9E6F-8530005A5FA7}"/>
    <cellStyle name="Comma 3 2 3 3 5 2" xfId="47386" xr:uid="{22C45077-001C-4D7C-9FB3-769BBDACC16B}"/>
    <cellStyle name="Comma 3 2 3 3 5 3" xfId="37901" xr:uid="{BB941D21-D348-43C9-B90D-A5D5B3ABA9B6}"/>
    <cellStyle name="Comma 3 2 3 3 6" xfId="24232" xr:uid="{C327163F-22C6-475C-A821-760F84245FA2}"/>
    <cellStyle name="Comma 3 2 3 3 6 2" xfId="44209" xr:uid="{92C56FFF-12E4-41B1-B863-EC95226390BA}"/>
    <cellStyle name="Comma 3 2 3 3 6 3" xfId="34638" xr:uid="{D224D990-1EEA-4310-A81E-D001AE725292}"/>
    <cellStyle name="Comma 3 2 3 3 7" xfId="41141" xr:uid="{58202B87-7837-49C0-9982-8AB1EF7AB880}"/>
    <cellStyle name="Comma 3 2 3 3 8" xfId="31502" xr:uid="{C0B006BD-B932-4D77-8E23-E57C76A5A507}"/>
    <cellStyle name="Comma 3 2 3 4" xfId="20094" xr:uid="{ABB22A8B-0854-4665-9F84-3EB8B348AC7A}"/>
    <cellStyle name="Comma 3 2 3 4 2" xfId="21149" xr:uid="{C3FC552B-5181-4BD6-AABD-17A9A0CD218E}"/>
    <cellStyle name="Comma 3 2 3 4 2 2" xfId="22691" xr:uid="{0317C638-E324-4824-804F-9CE096EF3A1A}"/>
    <cellStyle name="Comma 3 2 3 4 2 2 2" xfId="30167" xr:uid="{E178EB7B-3996-4FA0-A177-8CDA95EF3AB0}"/>
    <cellStyle name="Comma 3 2 3 4 2 2 2 2" xfId="49636" xr:uid="{616D0B9E-1820-43B0-86FB-DEF8E8EDC5B1}"/>
    <cellStyle name="Comma 3 2 3 4 2 2 2 3" xfId="40151" xr:uid="{BE127BE7-928B-42D1-8B3E-6E201BD8A15F}"/>
    <cellStyle name="Comma 3 2 3 4 2 2 3" xfId="26481" xr:uid="{584954AA-3568-464B-A38E-6A1DA2D0A3A5}"/>
    <cellStyle name="Comma 3 2 3 4 2 2 3 2" xfId="46458" xr:uid="{DA12ED7F-F191-49A5-9BC8-744D9678DA81}"/>
    <cellStyle name="Comma 3 2 3 4 2 2 3 3" xfId="36887" xr:uid="{094DD55C-BACE-43D5-BB3E-7FE03B289FD4}"/>
    <cellStyle name="Comma 3 2 3 4 2 2 4" xfId="43391" xr:uid="{6F11D719-59EE-480F-9DFE-A90D4D29C338}"/>
    <cellStyle name="Comma 3 2 3 4 2 2 5" xfId="33765" xr:uid="{4C33479F-74DA-4DD2-A228-D6ABCD1D6AD8}"/>
    <cellStyle name="Comma 3 2 3 4 2 3" xfId="28633" xr:uid="{F60B2E6D-3863-4F0A-95D5-C0DD1D0989E1}"/>
    <cellStyle name="Comma 3 2 3 4 2 3 2" xfId="48102" xr:uid="{1605B73E-B480-4929-B918-06CEDB9862FD}"/>
    <cellStyle name="Comma 3 2 3 4 2 3 3" xfId="38617" xr:uid="{A5E5C6BB-BBD1-450C-8025-1E6B197C81C4}"/>
    <cellStyle name="Comma 3 2 3 4 2 4" xfId="24947" xr:uid="{5803B3D1-FBA8-46F6-81C1-239F990C56E4}"/>
    <cellStyle name="Comma 3 2 3 4 2 4 2" xfId="44924" xr:uid="{EAB76B96-CE0A-491E-847B-931DAE436739}"/>
    <cellStyle name="Comma 3 2 3 4 2 4 3" xfId="35353" xr:uid="{6156D26B-834C-413E-ACCB-ED6524DEF4B2}"/>
    <cellStyle name="Comma 3 2 3 4 2 5" xfId="41857" xr:uid="{BF37DA61-E413-4357-BE44-9266BD28F26F}"/>
    <cellStyle name="Comma 3 2 3 4 2 6" xfId="32231" xr:uid="{18CE3F0B-599F-4B8D-8047-EA08969F337A}"/>
    <cellStyle name="Comma 3 2 3 4 3" xfId="21781" xr:uid="{C62DB6FF-70AA-455A-8AFE-02FB3CB52700}"/>
    <cellStyle name="Comma 3 2 3 4 3 2" xfId="29257" xr:uid="{FC9B3AE1-2ADA-4ADA-B8DC-87E57104FD93}"/>
    <cellStyle name="Comma 3 2 3 4 3 2 2" xfId="48726" xr:uid="{EAC03176-D50A-4F19-8E5D-9F893CBB4437}"/>
    <cellStyle name="Comma 3 2 3 4 3 2 3" xfId="39241" xr:uid="{7D46D206-5D82-4E26-B063-0C7A5D4A106A}"/>
    <cellStyle name="Comma 3 2 3 4 3 3" xfId="25571" xr:uid="{1C814E00-9C3E-44BE-BA68-18A9F991DEFA}"/>
    <cellStyle name="Comma 3 2 3 4 3 3 2" xfId="45548" xr:uid="{806EA450-8058-4F64-9F13-83B717DBD059}"/>
    <cellStyle name="Comma 3 2 3 4 3 3 3" xfId="35977" xr:uid="{9CAAF7DE-932D-494D-8CFA-1F6F6EFA9B25}"/>
    <cellStyle name="Comma 3 2 3 4 3 4" xfId="42481" xr:uid="{9C0DC127-5242-4C7C-BA19-44A5621B31F4}"/>
    <cellStyle name="Comma 3 2 3 4 3 5" xfId="32855" xr:uid="{60B0FB7D-7C48-4BD8-9056-AC0F9F070E22}"/>
    <cellStyle name="Comma 3 2 3 4 4" xfId="27723" xr:uid="{50FDA5E0-77A5-489D-8D52-C805479717D8}"/>
    <cellStyle name="Comma 3 2 3 4 4 2" xfId="47192" xr:uid="{20BE2292-4BB8-45BA-B3D2-C10FF3BA43A6}"/>
    <cellStyle name="Comma 3 2 3 4 4 3" xfId="37707" xr:uid="{E6B1F89C-F07B-472D-8F20-1569ACD9B658}"/>
    <cellStyle name="Comma 3 2 3 4 5" xfId="24038" xr:uid="{FA4F9121-71A1-439C-B728-2D57C188D465}"/>
    <cellStyle name="Comma 3 2 3 4 5 2" xfId="44015" xr:uid="{D77CDE4C-9567-4974-8800-89EFB0D2E3FF}"/>
    <cellStyle name="Comma 3 2 3 4 5 3" xfId="34444" xr:uid="{59F8C3B4-BD48-4F5C-A728-79AD086B9327}"/>
    <cellStyle name="Comma 3 2 3 4 6" xfId="40947" xr:uid="{3A56C51D-5221-4784-8318-D9573AD2A82B}"/>
    <cellStyle name="Comma 3 2 3 4 7" xfId="31308" xr:uid="{FFAAD10B-A95E-4D4D-8996-2EFC9ECDBB8F}"/>
    <cellStyle name="Comma 3 2 3 5" xfId="20568" xr:uid="{DEA23B3C-EA17-41B7-825B-58156CEA4103}"/>
    <cellStyle name="Comma 3 2 3 5 2" xfId="22170" xr:uid="{A953E022-60D6-41A5-97B6-E7400CA13A3F}"/>
    <cellStyle name="Comma 3 2 3 5 2 2" xfId="29646" xr:uid="{ED15B37A-A53D-46BD-92E4-1F76CE35834D}"/>
    <cellStyle name="Comma 3 2 3 5 2 2 2" xfId="49115" xr:uid="{E1243328-E1EB-408F-978F-27EDDC307BDF}"/>
    <cellStyle name="Comma 3 2 3 5 2 2 3" xfId="39630" xr:uid="{499A3177-B17D-47D2-81F7-81227B1D68A0}"/>
    <cellStyle name="Comma 3 2 3 5 2 3" xfId="25960" xr:uid="{1F7AE4F5-F2C2-492F-BF27-4654AF0375A0}"/>
    <cellStyle name="Comma 3 2 3 5 2 3 2" xfId="45937" xr:uid="{414C8FAC-66DE-49F8-988C-C28206463D26}"/>
    <cellStyle name="Comma 3 2 3 5 2 3 3" xfId="36366" xr:uid="{15102285-CBAF-4DAE-8902-FE6837EF0672}"/>
    <cellStyle name="Comma 3 2 3 5 2 4" xfId="42870" xr:uid="{431FB83B-E630-4E4C-AE16-6A49A9333200}"/>
    <cellStyle name="Comma 3 2 3 5 2 5" xfId="33244" xr:uid="{845C5EAE-5A36-4D67-8F60-C18DEDEE2B7E}"/>
    <cellStyle name="Comma 3 2 3 5 3" xfId="28112" xr:uid="{1F66C541-5A9B-4855-9003-BBB63414D46B}"/>
    <cellStyle name="Comma 3 2 3 5 3 2" xfId="47581" xr:uid="{517DFA46-39FA-44A3-8741-C152455090BC}"/>
    <cellStyle name="Comma 3 2 3 5 3 3" xfId="38096" xr:uid="{4F872C03-AE97-4522-9202-72A0ACDAAD64}"/>
    <cellStyle name="Comma 3 2 3 5 4" xfId="24426" xr:uid="{8407269B-FE1C-462C-A626-F8DA99334A41}"/>
    <cellStyle name="Comma 3 2 3 5 4 2" xfId="44403" xr:uid="{F2470CF1-B49B-4FB4-BE6A-9D2A4F4F1274}"/>
    <cellStyle name="Comma 3 2 3 5 4 3" xfId="34832" xr:uid="{63A49C79-F060-4902-B414-B5DF19248F0D}"/>
    <cellStyle name="Comma 3 2 3 5 5" xfId="41336" xr:uid="{7688DD63-0E72-493D-8F28-BC556E64351F}"/>
    <cellStyle name="Comma 3 2 3 5 6" xfId="31699" xr:uid="{D20009C9-DF80-4299-99EE-BB7ECFEAC1BF}"/>
    <cellStyle name="Comma 3 2 3 6" xfId="20974" xr:uid="{54B5B6B5-B399-4F2E-B1D5-5648BA13BDC2}"/>
    <cellStyle name="Comma 3 2 3 6 2" xfId="22516" xr:uid="{894D2A62-C9E8-48AA-B9CF-0D08A55B7A68}"/>
    <cellStyle name="Comma 3 2 3 6 2 2" xfId="29992" xr:uid="{1A843F91-D6CB-4EC8-9467-1544D66B7AAD}"/>
    <cellStyle name="Comma 3 2 3 6 2 2 2" xfId="49461" xr:uid="{5D84B0C7-551B-4A57-B468-1C2DCC22F3B9}"/>
    <cellStyle name="Comma 3 2 3 6 2 2 3" xfId="39976" xr:uid="{9416B321-4D76-4D7D-8077-B1FD14B6EECE}"/>
    <cellStyle name="Comma 3 2 3 6 2 3" xfId="26306" xr:uid="{4C56EE82-3A24-4AE1-9F4B-D8BA3ACCE096}"/>
    <cellStyle name="Comma 3 2 3 6 2 3 2" xfId="46283" xr:uid="{BEB14D05-6686-44CF-8077-9C81EDE39426}"/>
    <cellStyle name="Comma 3 2 3 6 2 3 3" xfId="36712" xr:uid="{85D4DC5C-7A65-4140-B394-553706DE3D61}"/>
    <cellStyle name="Comma 3 2 3 6 2 4" xfId="43216" xr:uid="{8B36DFD2-20BD-4E44-AAC2-69A6748DE619}"/>
    <cellStyle name="Comma 3 2 3 6 2 5" xfId="33590" xr:uid="{D6742003-FBB2-48D4-85DA-7F8CE149DC71}"/>
    <cellStyle name="Comma 3 2 3 6 3" xfId="28458" xr:uid="{C2A78D65-D9A1-4B97-BD24-B90A4E5CC832}"/>
    <cellStyle name="Comma 3 2 3 6 3 2" xfId="47927" xr:uid="{725EC4B3-0415-4FDD-842E-8830C338024F}"/>
    <cellStyle name="Comma 3 2 3 6 3 3" xfId="38442" xr:uid="{8AD3CE78-ADD0-4FB0-A327-A3C89A4214E9}"/>
    <cellStyle name="Comma 3 2 3 6 4" xfId="24772" xr:uid="{8E884EDE-DAB0-4EA0-BF2A-BD69ECC130A5}"/>
    <cellStyle name="Comma 3 2 3 6 4 2" xfId="44749" xr:uid="{E6586CA0-4C0F-4C15-A3B2-E7E22AFEF1D6}"/>
    <cellStyle name="Comma 3 2 3 6 4 3" xfId="35178" xr:uid="{71FB2DB7-462E-4C7F-9AAD-C5AC91536585}"/>
    <cellStyle name="Comma 3 2 3 6 5" xfId="41682" xr:uid="{332202B5-7244-466A-AFE9-2D77FCD60FB3}"/>
    <cellStyle name="Comma 3 2 3 6 6" xfId="32056" xr:uid="{4EED28B9-0ACB-459F-82E4-BDC31C845FEB}"/>
    <cellStyle name="Comma 3 2 3 7" xfId="21543" xr:uid="{54E337ED-ECF3-4EB3-B275-E5401E53BD1D}"/>
    <cellStyle name="Comma 3 2 3 7 2" xfId="29019" xr:uid="{4832B8C6-84AA-4E6E-B1FE-FFBAC3988D43}"/>
    <cellStyle name="Comma 3 2 3 7 2 2" xfId="48488" xr:uid="{47C7E563-7F8E-4C8E-A59F-74F61C1B1103}"/>
    <cellStyle name="Comma 3 2 3 7 2 3" xfId="39003" xr:uid="{C62AB857-0441-485B-89CD-BCFD14019E76}"/>
    <cellStyle name="Comma 3 2 3 7 3" xfId="25333" xr:uid="{1493DA18-BC57-4ADE-B79A-F83F49701810}"/>
    <cellStyle name="Comma 3 2 3 7 3 2" xfId="45310" xr:uid="{57A16CEA-7CC5-43B5-806D-19C3ECF513B6}"/>
    <cellStyle name="Comma 3 2 3 7 3 3" xfId="35739" xr:uid="{DC977497-ADAA-4CA5-8C37-4B8B89E35E9B}"/>
    <cellStyle name="Comma 3 2 3 7 4" xfId="42243" xr:uid="{FB1976A1-E844-462D-8603-3A62769FDEF1}"/>
    <cellStyle name="Comma 3 2 3 7 5" xfId="32617" xr:uid="{E7F0330B-ED13-408F-A0BC-C5B947AB8857}"/>
    <cellStyle name="Comma 3 2 3 8" xfId="27484" xr:uid="{9474F916-6F52-48A4-B261-43464E628F92}"/>
    <cellStyle name="Comma 3 2 3 8 2" xfId="46953" xr:uid="{38D28814-6841-4CE1-953D-0B8B0D9C0D5B}"/>
    <cellStyle name="Comma 3 2 3 8 3" xfId="37468" xr:uid="{B1B2FD54-7F00-47B7-B132-7D7A67237B31}"/>
    <cellStyle name="Comma 3 2 3 9" xfId="23862" xr:uid="{0E6DE8E3-8F35-4684-9E8B-FAE5DF4390F9}"/>
    <cellStyle name="Comma 3 2 3 9 2" xfId="43839" xr:uid="{11733F59-57BC-41F6-8727-726E367AA010}"/>
    <cellStyle name="Comma 3 2 3 9 3" xfId="34268" xr:uid="{9132CA11-D010-4448-A0F6-558DF44D4D5C}"/>
    <cellStyle name="Comma 3 2 4" xfId="19844" xr:uid="{FCA5A438-D84A-4DCA-BD3F-AA690AA84301}"/>
    <cellStyle name="Comma 3 2 4 10" xfId="31138" xr:uid="{2F463133-8129-44FB-922C-66CF3044A974}"/>
    <cellStyle name="Comma 3 2 4 2" xfId="20311" xr:uid="{CD6A77DD-4800-482E-8B43-E910B679F49E}"/>
    <cellStyle name="Comma 3 2 4 2 2" xfId="20829" xr:uid="{0E607F9A-2445-424A-8536-80D9D51F4DA6}"/>
    <cellStyle name="Comma 3 2 4 2 2 2" xfId="22399" xr:uid="{C75B61EA-7245-41A2-9C65-484F126D1189}"/>
    <cellStyle name="Comma 3 2 4 2 2 2 2" xfId="29875" xr:uid="{8C9E5E2B-A6EC-4B21-AFBF-2483C9DA00B9}"/>
    <cellStyle name="Comma 3 2 4 2 2 2 2 2" xfId="49344" xr:uid="{470AB197-7380-4BA0-B392-2203D18728AE}"/>
    <cellStyle name="Comma 3 2 4 2 2 2 2 3" xfId="39859" xr:uid="{547D2AF1-6B5F-4B00-A58A-EFE7A37B1882}"/>
    <cellStyle name="Comma 3 2 4 2 2 2 3" xfId="26189" xr:uid="{52ED1EEE-E5A6-4507-91EE-F30CD54F1E65}"/>
    <cellStyle name="Comma 3 2 4 2 2 2 3 2" xfId="46166" xr:uid="{9DD7DCE9-539A-48BB-8266-7732A3D31F9C}"/>
    <cellStyle name="Comma 3 2 4 2 2 2 3 3" xfId="36595" xr:uid="{6E778020-B105-4C48-A8EA-E5BA32E66496}"/>
    <cellStyle name="Comma 3 2 4 2 2 2 4" xfId="43099" xr:uid="{4BB3CE63-8750-4188-AD05-6D82A941B611}"/>
    <cellStyle name="Comma 3 2 4 2 2 2 5" xfId="33473" xr:uid="{B43E2FCE-267F-49B5-A5A6-8408FB632F74}"/>
    <cellStyle name="Comma 3 2 4 2 2 3" xfId="28341" xr:uid="{07C654BB-25D4-4EC1-B600-8E17CF874981}"/>
    <cellStyle name="Comma 3 2 4 2 2 3 2" xfId="47810" xr:uid="{9EB150E2-D7E7-4D4F-AA68-C43F011F948D}"/>
    <cellStyle name="Comma 3 2 4 2 2 3 3" xfId="38325" xr:uid="{62E64F1A-2958-41CC-B620-BDDD1887DA90}"/>
    <cellStyle name="Comma 3 2 4 2 2 4" xfId="24655" xr:uid="{EEA995DD-A672-4459-A257-C964084C1172}"/>
    <cellStyle name="Comma 3 2 4 2 2 4 2" xfId="44632" xr:uid="{EF173EA5-74D4-4F85-8EA0-FAE6287F2596}"/>
    <cellStyle name="Comma 3 2 4 2 2 4 3" xfId="35061" xr:uid="{F57CAF49-BDF3-4452-9805-C41885C8FBA4}"/>
    <cellStyle name="Comma 3 2 4 2 2 5" xfId="41565" xr:uid="{F640C43C-1939-4172-8603-7B10F5B12119}"/>
    <cellStyle name="Comma 3 2 4 2 2 6" xfId="31937" xr:uid="{EE1C7FD3-8C65-4C87-9323-14A1BB329A56}"/>
    <cellStyle name="Comma 3 2 4 2 3" xfId="21364" xr:uid="{72F0B5A6-32EA-495C-AF8D-C06DD717940A}"/>
    <cellStyle name="Comma 3 2 4 2 3 2" xfId="22906" xr:uid="{16D58405-C989-4823-A89D-14D7051D631B}"/>
    <cellStyle name="Comma 3 2 4 2 3 2 2" xfId="30382" xr:uid="{54510529-6555-426B-A612-9C5947FE590B}"/>
    <cellStyle name="Comma 3 2 4 2 3 2 2 2" xfId="49851" xr:uid="{359E1A67-33EC-4A0D-B16F-DACCD54B947C}"/>
    <cellStyle name="Comma 3 2 4 2 3 2 2 3" xfId="40366" xr:uid="{19B9F32E-BDAA-4FA6-BDAA-4977628B7108}"/>
    <cellStyle name="Comma 3 2 4 2 3 2 3" xfId="26696" xr:uid="{4C1335D2-E507-4F2E-B7E4-7B9372CE7635}"/>
    <cellStyle name="Comma 3 2 4 2 3 2 3 2" xfId="46673" xr:uid="{F2B3555C-B768-4949-AD60-426046222AE7}"/>
    <cellStyle name="Comma 3 2 4 2 3 2 3 3" xfId="37102" xr:uid="{C0162634-9426-4F7B-BD75-4FC6F6D96676}"/>
    <cellStyle name="Comma 3 2 4 2 3 2 4" xfId="43606" xr:uid="{C79EC2E2-4A06-4D1F-BD39-8D58D7FBFC7D}"/>
    <cellStyle name="Comma 3 2 4 2 3 2 5" xfId="33980" xr:uid="{0061F897-0F64-48FA-B97E-F1797AC8B65F}"/>
    <cellStyle name="Comma 3 2 4 2 3 3" xfId="28848" xr:uid="{D243EBB9-D121-4CC0-8473-8708B48159B7}"/>
    <cellStyle name="Comma 3 2 4 2 3 3 2" xfId="48317" xr:uid="{58537B52-E854-4B93-9021-FF7C6574808A}"/>
    <cellStyle name="Comma 3 2 4 2 3 3 3" xfId="38832" xr:uid="{FE31D73F-C515-47B3-9458-BB07683F2D33}"/>
    <cellStyle name="Comma 3 2 4 2 3 4" xfId="25162" xr:uid="{ECF91425-7615-40A0-A853-BD07DE0E4000}"/>
    <cellStyle name="Comma 3 2 4 2 3 4 2" xfId="45139" xr:uid="{5972AC8D-37B8-4930-81E9-DE62DF69513D}"/>
    <cellStyle name="Comma 3 2 4 2 3 4 3" xfId="35568" xr:uid="{2415432A-B872-43B3-AB16-5674825463F5}"/>
    <cellStyle name="Comma 3 2 4 2 3 5" xfId="42072" xr:uid="{FD73A153-42CE-46CE-93F8-8AA0FEC860DF}"/>
    <cellStyle name="Comma 3 2 4 2 3 6" xfId="32446" xr:uid="{30A04063-A5EE-4746-8BCF-E612B9724B5A}"/>
    <cellStyle name="Comma 3 2 4 2 4" xfId="21996" xr:uid="{6B998506-1C7C-4579-9049-06C747960C12}"/>
    <cellStyle name="Comma 3 2 4 2 4 2" xfId="29472" xr:uid="{2A0FD544-745B-439E-A6AE-9EE7918A867A}"/>
    <cellStyle name="Comma 3 2 4 2 4 2 2" xfId="48941" xr:uid="{6D915EBD-ABA2-4D79-B501-3CA5442C20E5}"/>
    <cellStyle name="Comma 3 2 4 2 4 2 3" xfId="39456" xr:uid="{47FED589-75B7-4799-A978-986F0AC794CC}"/>
    <cellStyle name="Comma 3 2 4 2 4 3" xfId="25786" xr:uid="{28B5826C-EE8B-41BC-84A2-2FF3EFF3B014}"/>
    <cellStyle name="Comma 3 2 4 2 4 3 2" xfId="45763" xr:uid="{C6F37D8C-3B7B-4581-A541-F45B1BDB047A}"/>
    <cellStyle name="Comma 3 2 4 2 4 3 3" xfId="36192" xr:uid="{78730A84-5345-4551-A545-284DAE813CCD}"/>
    <cellStyle name="Comma 3 2 4 2 4 4" xfId="42696" xr:uid="{92FD5499-92ED-4DC0-A36E-3955D2BDE181}"/>
    <cellStyle name="Comma 3 2 4 2 4 5" xfId="33070" xr:uid="{9D67F304-5D3C-4415-8C93-38E4ADCCD275}"/>
    <cellStyle name="Comma 3 2 4 2 5" xfId="27938" xr:uid="{EDF00C47-8A8E-4F87-9992-F36245A2D087}"/>
    <cellStyle name="Comma 3 2 4 2 5 2" xfId="47407" xr:uid="{A33AA714-85A7-48AC-BF6B-3DAE6FE18783}"/>
    <cellStyle name="Comma 3 2 4 2 5 3" xfId="37922" xr:uid="{85D3CDD4-4DF2-4D3A-BF81-8112C9E7E0B8}"/>
    <cellStyle name="Comma 3 2 4 2 6" xfId="24253" xr:uid="{CEB6AE63-2BAD-478F-960E-F8B789338C34}"/>
    <cellStyle name="Comma 3 2 4 2 6 2" xfId="44230" xr:uid="{2775700B-6D49-42F6-AA91-0A56EF8D7D6F}"/>
    <cellStyle name="Comma 3 2 4 2 6 3" xfId="34659" xr:uid="{91D0DFDA-41E3-49A0-9737-32E784DD8F49}"/>
    <cellStyle name="Comma 3 2 4 2 7" xfId="41162" xr:uid="{25F8C1D8-573A-4C73-B8AE-9C9866159E16}"/>
    <cellStyle name="Comma 3 2 4 2 8" xfId="31523" xr:uid="{680FD23B-D43E-49BC-8CA9-55AF87BF77A9}"/>
    <cellStyle name="Comma 3 2 4 3" xfId="20178" xr:uid="{06C3BB37-FD4B-4E84-927B-597EA2F2F4BD}"/>
    <cellStyle name="Comma 3 2 4 3 2" xfId="21231" xr:uid="{ACA13D0F-491B-4FF0-91D9-EF6C60188597}"/>
    <cellStyle name="Comma 3 2 4 3 2 2" xfId="22773" xr:uid="{C5CE4483-6807-4C6E-B1E3-4B5DCEC80FD6}"/>
    <cellStyle name="Comma 3 2 4 3 2 2 2" xfId="30249" xr:uid="{E8A19A62-6AD3-4EEC-9E61-9387F8FDADA1}"/>
    <cellStyle name="Comma 3 2 4 3 2 2 2 2" xfId="49718" xr:uid="{5E7197AD-4820-4019-A86B-CA928546DA59}"/>
    <cellStyle name="Comma 3 2 4 3 2 2 2 3" xfId="40233" xr:uid="{A38CF883-A16E-4DC8-89BD-F51BD8DD4FAB}"/>
    <cellStyle name="Comma 3 2 4 3 2 2 3" xfId="26563" xr:uid="{0985C35A-073F-43F1-BFE3-92060764F578}"/>
    <cellStyle name="Comma 3 2 4 3 2 2 3 2" xfId="46540" xr:uid="{90A5201A-2080-4469-9064-228BE08E3298}"/>
    <cellStyle name="Comma 3 2 4 3 2 2 3 3" xfId="36969" xr:uid="{BA4ADC48-EBC4-4F56-B12A-3A0A471E0433}"/>
    <cellStyle name="Comma 3 2 4 3 2 2 4" xfId="43473" xr:uid="{DDEF34FD-46D9-4FDB-A8E7-2902F5F1DDFF}"/>
    <cellStyle name="Comma 3 2 4 3 2 2 5" xfId="33847" xr:uid="{DE195A00-FBC8-4328-B49D-E8884E9782E2}"/>
    <cellStyle name="Comma 3 2 4 3 2 3" xfId="28715" xr:uid="{B999691C-A81D-401D-B6A1-7536A198CD09}"/>
    <cellStyle name="Comma 3 2 4 3 2 3 2" xfId="48184" xr:uid="{8C858AE3-F7CA-4CB3-85B6-3971A08A4058}"/>
    <cellStyle name="Comma 3 2 4 3 2 3 3" xfId="38699" xr:uid="{34117B20-4379-4EB9-8F8E-0943BBA3D4CC}"/>
    <cellStyle name="Comma 3 2 4 3 2 4" xfId="25029" xr:uid="{15C5B39F-5062-4E25-89CA-A2DDFBDFE2DA}"/>
    <cellStyle name="Comma 3 2 4 3 2 4 2" xfId="45006" xr:uid="{4C6EC1A5-6406-4D60-B8FB-F4A7F1EC15A4}"/>
    <cellStyle name="Comma 3 2 4 3 2 4 3" xfId="35435" xr:uid="{7FC7B79B-5518-44B8-9FC3-6F8911C63762}"/>
    <cellStyle name="Comma 3 2 4 3 2 5" xfId="41939" xr:uid="{E03B218A-F7D2-4BB9-B1DB-24DC065E4E2D}"/>
    <cellStyle name="Comma 3 2 4 3 2 6" xfId="32313" xr:uid="{E851252B-95F2-4842-A0AF-FFCA32D972DC}"/>
    <cellStyle name="Comma 3 2 4 3 3" xfId="21863" xr:uid="{A3C5D124-8572-4E0F-AC6C-0522BA9D10D2}"/>
    <cellStyle name="Comma 3 2 4 3 3 2" xfId="29339" xr:uid="{7E3330FE-0061-42DF-83CD-D1F1EEA108AA}"/>
    <cellStyle name="Comma 3 2 4 3 3 2 2" xfId="48808" xr:uid="{EBDE2AFB-B733-4CDC-9C20-F8EBD6A97D6F}"/>
    <cellStyle name="Comma 3 2 4 3 3 2 3" xfId="39323" xr:uid="{BFDD0BDF-555D-4304-9D7A-8C0F390766AF}"/>
    <cellStyle name="Comma 3 2 4 3 3 3" xfId="25653" xr:uid="{BEF5BEF3-11AA-48AB-AD69-4B267DA91049}"/>
    <cellStyle name="Comma 3 2 4 3 3 3 2" xfId="45630" xr:uid="{E852E82C-2D2E-45D8-8B00-E772E8CD22DD}"/>
    <cellStyle name="Comma 3 2 4 3 3 3 3" xfId="36059" xr:uid="{5E99909C-D0EC-4B6B-9BCB-CB75B1EC8D13}"/>
    <cellStyle name="Comma 3 2 4 3 3 4" xfId="42563" xr:uid="{5A06A86E-0204-4D07-AE2F-0ED4101E724F}"/>
    <cellStyle name="Comma 3 2 4 3 3 5" xfId="32937" xr:uid="{36DA4988-3C0E-4048-834F-074A2E90538A}"/>
    <cellStyle name="Comma 3 2 4 3 4" xfId="27805" xr:uid="{6AF5F28D-E1D0-47CD-943D-EA640D6EC6A1}"/>
    <cellStyle name="Comma 3 2 4 3 4 2" xfId="47274" xr:uid="{9ACC57EF-79C2-4709-9D9B-27E7653FCFF7}"/>
    <cellStyle name="Comma 3 2 4 3 4 3" xfId="37789" xr:uid="{661EF3E6-FBCD-42F4-970C-FC4ABBC662F4}"/>
    <cellStyle name="Comma 3 2 4 3 5" xfId="24120" xr:uid="{40E0A24B-237B-408F-A8D9-9B926FDE26D1}"/>
    <cellStyle name="Comma 3 2 4 3 5 2" xfId="44097" xr:uid="{A504C270-EE85-4B6F-A560-A5B7816A8892}"/>
    <cellStyle name="Comma 3 2 4 3 5 3" xfId="34526" xr:uid="{AFEA6778-A76A-4BDC-BD4B-3C625B5DC4E0}"/>
    <cellStyle name="Comma 3 2 4 3 6" xfId="41029" xr:uid="{4D8FB0FF-2536-4525-8552-A1DDFCAF3838}"/>
    <cellStyle name="Comma 3 2 4 3 7" xfId="31390" xr:uid="{729E6018-2F5D-448D-83BD-32B56854D549}"/>
    <cellStyle name="Comma 3 2 4 4" xfId="20693" xr:uid="{5B9CE812-38C0-4E22-A5AF-184A015BE4CD}"/>
    <cellStyle name="Comma 3 2 4 4 2" xfId="22266" xr:uid="{E1BB83F2-8C3D-47DB-B12A-F8E039C28055}"/>
    <cellStyle name="Comma 3 2 4 4 2 2" xfId="29742" xr:uid="{500EB29A-DD60-4E66-B4E0-D235AD0818F8}"/>
    <cellStyle name="Comma 3 2 4 4 2 2 2" xfId="49211" xr:uid="{34F9E2F3-751A-441B-9599-2E67D306FB49}"/>
    <cellStyle name="Comma 3 2 4 4 2 2 3" xfId="39726" xr:uid="{A35DDB74-80EF-45A9-A800-417CDEF1CCEC}"/>
    <cellStyle name="Comma 3 2 4 4 2 3" xfId="26056" xr:uid="{F8044E87-E657-415B-BDA4-E0E6D8426013}"/>
    <cellStyle name="Comma 3 2 4 4 2 3 2" xfId="46033" xr:uid="{5AF3C00D-29EC-41B7-B157-60E5AEF8222E}"/>
    <cellStyle name="Comma 3 2 4 4 2 3 3" xfId="36462" xr:uid="{0FBA425E-12DD-42B3-BC3D-80D146D8B406}"/>
    <cellStyle name="Comma 3 2 4 4 2 4" xfId="42966" xr:uid="{56CBBF07-EB64-48CD-AEEC-B32A53C48A90}"/>
    <cellStyle name="Comma 3 2 4 4 2 5" xfId="33340" xr:uid="{1CF45D57-0DB3-41DB-82B4-7CF89A5C5768}"/>
    <cellStyle name="Comma 3 2 4 4 3" xfId="28208" xr:uid="{A1BC7935-CD9F-467C-94F8-3C987C97E085}"/>
    <cellStyle name="Comma 3 2 4 4 3 2" xfId="47677" xr:uid="{CD5ECD82-E196-4D9F-ACDA-D72137C7638C}"/>
    <cellStyle name="Comma 3 2 4 4 3 3" xfId="38192" xr:uid="{CF071101-397C-43DD-AF2D-0D40DECF580C}"/>
    <cellStyle name="Comma 3 2 4 4 4" xfId="24522" xr:uid="{AE983FB7-7BE2-40B8-BB3A-91A01E6759FB}"/>
    <cellStyle name="Comma 3 2 4 4 4 2" xfId="44499" xr:uid="{1F411879-7C42-4D8D-B100-AC8995EE1361}"/>
    <cellStyle name="Comma 3 2 4 4 4 3" xfId="34928" xr:uid="{4D49E006-FF16-441A-A8A3-AEA11BA02EAF}"/>
    <cellStyle name="Comma 3 2 4 4 5" xfId="41432" xr:uid="{190BB4C0-8718-40CA-8934-2F2D6214D5FD}"/>
    <cellStyle name="Comma 3 2 4 4 6" xfId="31804" xr:uid="{4FE7C25D-1DF8-40A1-B11E-13DEFD5A4683}"/>
    <cellStyle name="Comma 3 2 4 5" xfId="20995" xr:uid="{54BE412B-D484-44D3-A3EB-6A0454578A12}"/>
    <cellStyle name="Comma 3 2 4 5 2" xfId="22537" xr:uid="{C7DBDA4E-54AC-45A6-8E38-BE85318BDE61}"/>
    <cellStyle name="Comma 3 2 4 5 2 2" xfId="30013" xr:uid="{866F6AAA-5CAE-47F6-B9B2-150E24BCAC9D}"/>
    <cellStyle name="Comma 3 2 4 5 2 2 2" xfId="49482" xr:uid="{92F0C11F-F7B0-4B8A-8ED7-AAF3F170903E}"/>
    <cellStyle name="Comma 3 2 4 5 2 2 3" xfId="39997" xr:uid="{F7BBA140-679C-41A9-9A35-97CE36C2A751}"/>
    <cellStyle name="Comma 3 2 4 5 2 3" xfId="26327" xr:uid="{1E984C14-3AD2-412A-92DD-DC2B89F130C8}"/>
    <cellStyle name="Comma 3 2 4 5 2 3 2" xfId="46304" xr:uid="{6A0317E5-681F-4EFE-A0CF-79A854F40DAF}"/>
    <cellStyle name="Comma 3 2 4 5 2 3 3" xfId="36733" xr:uid="{74766889-F665-4E14-8E48-E2D5CC03C902}"/>
    <cellStyle name="Comma 3 2 4 5 2 4" xfId="43237" xr:uid="{BF242CDA-9813-4D44-A3AF-BC8747738062}"/>
    <cellStyle name="Comma 3 2 4 5 2 5" xfId="33611" xr:uid="{F877B362-07BC-4A7F-BB56-EF708F11EEAE}"/>
    <cellStyle name="Comma 3 2 4 5 3" xfId="28479" xr:uid="{B0006A02-E2A5-4DD2-BE3F-AE65F3935BFC}"/>
    <cellStyle name="Comma 3 2 4 5 3 2" xfId="47948" xr:uid="{B34CCE2B-0C50-4A1A-9184-965B532B1881}"/>
    <cellStyle name="Comma 3 2 4 5 3 3" xfId="38463" xr:uid="{33B5E7CB-CF1A-4EBD-BC6C-A1C65F015D5B}"/>
    <cellStyle name="Comma 3 2 4 5 4" xfId="24793" xr:uid="{DC23902A-A529-4E80-B638-B208BC213FC8}"/>
    <cellStyle name="Comma 3 2 4 5 4 2" xfId="44770" xr:uid="{0D5B2450-2689-4207-A4AB-180C88862E1C}"/>
    <cellStyle name="Comma 3 2 4 5 4 3" xfId="35199" xr:uid="{8AE72B25-8F1C-4675-9E52-ACBF9AEE0FB8}"/>
    <cellStyle name="Comma 3 2 4 5 5" xfId="41703" xr:uid="{D4E374DD-EFAB-4776-9EC5-A313D3DFFE9D}"/>
    <cellStyle name="Comma 3 2 4 5 6" xfId="32077" xr:uid="{2E39094E-3AF2-42C2-80AF-52AEF157F40A}"/>
    <cellStyle name="Comma 3 2 4 6" xfId="21627" xr:uid="{32097D25-E78B-4725-B9D5-B7888787BA7B}"/>
    <cellStyle name="Comma 3 2 4 6 2" xfId="29103" xr:uid="{726F8743-AA00-4F44-92F5-068C9CD0D0EA}"/>
    <cellStyle name="Comma 3 2 4 6 2 2" xfId="48572" xr:uid="{35B6CB9C-28A9-4419-8182-6500FD3E7007}"/>
    <cellStyle name="Comma 3 2 4 6 2 3" xfId="39087" xr:uid="{396C2A9E-E1CE-4F2B-9853-21551C318E89}"/>
    <cellStyle name="Comma 3 2 4 6 3" xfId="25417" xr:uid="{5F1F79A9-3BAB-4724-BCF8-6E9CE1D58482}"/>
    <cellStyle name="Comma 3 2 4 6 3 2" xfId="45394" xr:uid="{7E7F117D-CC9C-49DF-9231-262AC7955DD4}"/>
    <cellStyle name="Comma 3 2 4 6 3 3" xfId="35823" xr:uid="{CA6C03A5-9223-461B-B4BD-DDBF971AC53D}"/>
    <cellStyle name="Comma 3 2 4 6 4" xfId="42327" xr:uid="{6070A230-71E6-46FC-BFF0-96F28EAF6A0F}"/>
    <cellStyle name="Comma 3 2 4 6 5" xfId="32701" xr:uid="{93090623-912F-4F52-BE16-8E18D4C2FF38}"/>
    <cellStyle name="Comma 3 2 4 7" xfId="27569" xr:uid="{40F1B5A8-1481-40E1-80F1-325BC1CC7E78}"/>
    <cellStyle name="Comma 3 2 4 7 2" xfId="47038" xr:uid="{412B4846-D34F-419C-83D0-D49813497BBF}"/>
    <cellStyle name="Comma 3 2 4 7 3" xfId="37553" xr:uid="{C25D1CD2-BA29-41B2-A42F-4965D028CEA3}"/>
    <cellStyle name="Comma 3 2 4 8" xfId="23883" xr:uid="{3515456D-D76F-4F76-B96B-23075EF8534E}"/>
    <cellStyle name="Comma 3 2 4 8 2" xfId="43860" xr:uid="{933E16A4-AD32-4DE0-8625-7C1C20F2B8B8}"/>
    <cellStyle name="Comma 3 2 4 8 3" xfId="34289" xr:uid="{5061213A-2F96-411E-9A90-906E82C9650C}"/>
    <cellStyle name="Comma 3 2 4 9" xfId="40793" xr:uid="{DC255ED5-C79D-439F-80C6-F75CCCE326C5}"/>
    <cellStyle name="Comma 3 2 5" xfId="20285" xr:uid="{6BC7377D-F3BF-48AD-A087-FCEAB1D2FD4B}"/>
    <cellStyle name="Comma 3 2 5 2" xfId="20800" xr:uid="{CD57B01B-C146-4C38-8D1D-3D5319A9AD47}"/>
    <cellStyle name="Comma 3 2 5 2 2" xfId="22373" xr:uid="{36B45905-0C0A-4526-9614-3D0048D2C2D7}"/>
    <cellStyle name="Comma 3 2 5 2 2 2" xfId="29849" xr:uid="{125D312F-F815-4DCB-AC7A-DDE607D9C3F3}"/>
    <cellStyle name="Comma 3 2 5 2 2 2 2" xfId="49318" xr:uid="{3F865B95-084B-4304-948B-FAE6EA536176}"/>
    <cellStyle name="Comma 3 2 5 2 2 2 3" xfId="39833" xr:uid="{89BBCB78-2180-483C-823E-ED953F717139}"/>
    <cellStyle name="Comma 3 2 5 2 2 3" xfId="26163" xr:uid="{47D501FF-C5E1-4BE4-AE09-2133F01DE7B1}"/>
    <cellStyle name="Comma 3 2 5 2 2 3 2" xfId="46140" xr:uid="{D3763E41-3891-4F28-8B14-0905E4110948}"/>
    <cellStyle name="Comma 3 2 5 2 2 3 3" xfId="36569" xr:uid="{858F777E-9705-4609-977E-3E747F4F663F}"/>
    <cellStyle name="Comma 3 2 5 2 2 4" xfId="43073" xr:uid="{24EB6763-5025-47ED-90B7-C2FBAB95F1EE}"/>
    <cellStyle name="Comma 3 2 5 2 2 5" xfId="33447" xr:uid="{0C3A9346-8776-4CA6-A578-E3F715EA0DD1}"/>
    <cellStyle name="Comma 3 2 5 2 3" xfId="28315" xr:uid="{C37645EA-6EAF-4A21-8821-199458903D9D}"/>
    <cellStyle name="Comma 3 2 5 2 3 2" xfId="47784" xr:uid="{DA022CF2-423B-4234-AD2C-127252C0B49C}"/>
    <cellStyle name="Comma 3 2 5 2 3 3" xfId="38299" xr:uid="{A7394CDA-4F12-410C-B216-B05FD49B54CB}"/>
    <cellStyle name="Comma 3 2 5 2 4" xfId="24629" xr:uid="{C834F26B-A821-49C1-A0CA-1D15364A5D4C}"/>
    <cellStyle name="Comma 3 2 5 2 4 2" xfId="44606" xr:uid="{39D575F3-7CE7-4B6D-8317-370F00A5BC21}"/>
    <cellStyle name="Comma 3 2 5 2 4 3" xfId="35035" xr:uid="{E004E73B-3BC5-4D22-A75E-E686ED31FAA3}"/>
    <cellStyle name="Comma 3 2 5 2 5" xfId="41539" xr:uid="{AE503474-4EB8-4A6F-903D-0EEEACD98853}"/>
    <cellStyle name="Comma 3 2 5 2 6" xfId="31911" xr:uid="{E8F0517B-4940-49E3-8365-B66DDDF136F8}"/>
    <cellStyle name="Comma 3 2 5 3" xfId="21338" xr:uid="{55EC9439-113B-4AD4-9A70-70D67BEECDCE}"/>
    <cellStyle name="Comma 3 2 5 3 2" xfId="22880" xr:uid="{747867FC-75BB-47BF-BA7E-89CAB5B8A432}"/>
    <cellStyle name="Comma 3 2 5 3 2 2" xfId="30356" xr:uid="{983BB117-D3BF-4A72-830C-03AA996A3C30}"/>
    <cellStyle name="Comma 3 2 5 3 2 2 2" xfId="49825" xr:uid="{7F49D71E-B034-40E9-9A8D-D3FF69FDF650}"/>
    <cellStyle name="Comma 3 2 5 3 2 2 3" xfId="40340" xr:uid="{79EF2391-96E8-423C-8EF7-9CED79F7ACAB}"/>
    <cellStyle name="Comma 3 2 5 3 2 3" xfId="26670" xr:uid="{5FCF0E41-EAA6-4A17-A155-AF184A0C4C21}"/>
    <cellStyle name="Comma 3 2 5 3 2 3 2" xfId="46647" xr:uid="{5A5FCA3B-B107-40BC-B5F4-D63FABD4D76E}"/>
    <cellStyle name="Comma 3 2 5 3 2 3 3" xfId="37076" xr:uid="{662C588F-9DD8-4C03-B6A5-E8A039EE06B8}"/>
    <cellStyle name="Comma 3 2 5 3 2 4" xfId="43580" xr:uid="{DC020650-3AC5-4EB1-906B-9AF89F846C3E}"/>
    <cellStyle name="Comma 3 2 5 3 2 5" xfId="33954" xr:uid="{557B2193-35D2-417D-A19D-C959F20CF29E}"/>
    <cellStyle name="Comma 3 2 5 3 3" xfId="28822" xr:uid="{06F2515C-1ED0-4EFF-8515-E3D4AD442EB1}"/>
    <cellStyle name="Comma 3 2 5 3 3 2" xfId="48291" xr:uid="{1B4A341C-E018-4023-B24D-5D0F2CF9677A}"/>
    <cellStyle name="Comma 3 2 5 3 3 3" xfId="38806" xr:uid="{58AD612C-8815-40A3-B800-2773C2AE21B0}"/>
    <cellStyle name="Comma 3 2 5 3 4" xfId="25136" xr:uid="{BFCDE1F8-988E-4F00-9394-9853A1BD7B6B}"/>
    <cellStyle name="Comma 3 2 5 3 4 2" xfId="45113" xr:uid="{304E15F8-ADFD-4CC1-BDDF-456060ED27F9}"/>
    <cellStyle name="Comma 3 2 5 3 4 3" xfId="35542" xr:uid="{8643DEBD-9E85-4AE3-B29B-4699EC3D03E7}"/>
    <cellStyle name="Comma 3 2 5 3 5" xfId="42046" xr:uid="{0529DED2-DC1B-4FF5-A0CB-E6F7DE3E4A05}"/>
    <cellStyle name="Comma 3 2 5 3 6" xfId="32420" xr:uid="{FFB5820A-5AF7-4D6E-9646-54BC2536B8AF}"/>
    <cellStyle name="Comma 3 2 5 4" xfId="21970" xr:uid="{9924ECF2-B77B-4FDA-9ED3-4FB7EFD67FF1}"/>
    <cellStyle name="Comma 3 2 5 4 2" xfId="29446" xr:uid="{DF8DE359-54DC-4AC5-A933-584B6DE12E56}"/>
    <cellStyle name="Comma 3 2 5 4 2 2" xfId="48915" xr:uid="{0392989E-9864-45F1-8B36-87A4431A782F}"/>
    <cellStyle name="Comma 3 2 5 4 2 3" xfId="39430" xr:uid="{D21D25F9-9F76-4297-97AF-1021C965BA1B}"/>
    <cellStyle name="Comma 3 2 5 4 3" xfId="25760" xr:uid="{BAC642D7-53A3-4A83-A9E8-A0AED596A171}"/>
    <cellStyle name="Comma 3 2 5 4 3 2" xfId="45737" xr:uid="{FFC97D7A-ADEC-4A63-A4F9-A113A249341C}"/>
    <cellStyle name="Comma 3 2 5 4 3 3" xfId="36166" xr:uid="{BE738967-D6C4-41FE-8590-4883DF8D9FB7}"/>
    <cellStyle name="Comma 3 2 5 4 4" xfId="42670" xr:uid="{3C0AAAA2-80C0-4F46-8E11-E4B8E8CB2746}"/>
    <cellStyle name="Comma 3 2 5 4 5" xfId="33044" xr:uid="{2138209E-2651-4060-8F00-19146CD47C91}"/>
    <cellStyle name="Comma 3 2 5 5" xfId="27912" xr:uid="{B6D2E02C-8FC7-4FFB-9779-14C9040869A4}"/>
    <cellStyle name="Comma 3 2 5 5 2" xfId="47381" xr:uid="{5744FB3A-48B2-4D1A-99FD-8F33D67740FA}"/>
    <cellStyle name="Comma 3 2 5 5 3" xfId="37896" xr:uid="{947EE8C8-4A02-4C35-A00C-B7B681B3D35A}"/>
    <cellStyle name="Comma 3 2 5 6" xfId="24227" xr:uid="{0592F4A0-B0D4-4AE0-8BB1-30A8ABEC93FA}"/>
    <cellStyle name="Comma 3 2 5 6 2" xfId="44204" xr:uid="{E575F47F-4A9B-461C-BECA-0CCC9F5BEBE4}"/>
    <cellStyle name="Comma 3 2 5 6 3" xfId="34633" xr:uid="{1DC9010E-8FD7-4820-9999-CBDA680F0B20}"/>
    <cellStyle name="Comma 3 2 5 7" xfId="41136" xr:uid="{FB6EB331-403E-4656-AF8F-FC866D9643CC}"/>
    <cellStyle name="Comma 3 2 5 8" xfId="31497" xr:uid="{C29333A8-C58E-4F33-9BEB-9038A8687AA9}"/>
    <cellStyle name="Comma 3 2 6" xfId="20059" xr:uid="{82AA843A-37BA-4688-8D98-EA8DC11C6BEA}"/>
    <cellStyle name="Comma 3 2 6 2" xfId="21114" xr:uid="{198C1184-F11C-431A-AB07-19EDB64DBE14}"/>
    <cellStyle name="Comma 3 2 6 2 2" xfId="22656" xr:uid="{73B9C9D2-3724-44FD-87D3-C1EBBBF35D8C}"/>
    <cellStyle name="Comma 3 2 6 2 2 2" xfId="30132" xr:uid="{DAD434D9-4EE8-4F98-AB0D-06482B9C7088}"/>
    <cellStyle name="Comma 3 2 6 2 2 2 2" xfId="49601" xr:uid="{C14210DD-A0C6-43F6-AE74-9DE8C3B5B8B7}"/>
    <cellStyle name="Comma 3 2 6 2 2 2 3" xfId="40116" xr:uid="{BB25E441-D95D-4A86-B740-BC0C83DF79D5}"/>
    <cellStyle name="Comma 3 2 6 2 2 3" xfId="26446" xr:uid="{1CE55088-7649-4DF4-BC98-37DE429387EE}"/>
    <cellStyle name="Comma 3 2 6 2 2 3 2" xfId="46423" xr:uid="{55757155-E409-4364-AEC3-C772D2291ECC}"/>
    <cellStyle name="Comma 3 2 6 2 2 3 3" xfId="36852" xr:uid="{7EE1FACD-F7DA-48CB-BFAE-68F0941AF747}"/>
    <cellStyle name="Comma 3 2 6 2 2 4" xfId="43356" xr:uid="{52697B0E-1BA1-4FB1-AC7A-1024F76643DD}"/>
    <cellStyle name="Comma 3 2 6 2 2 5" xfId="33730" xr:uid="{8906CE4D-1747-400F-80A9-FA74FC6FF0F5}"/>
    <cellStyle name="Comma 3 2 6 2 3" xfId="28598" xr:uid="{32899741-5011-450E-8188-BED3F0077506}"/>
    <cellStyle name="Comma 3 2 6 2 3 2" xfId="48067" xr:uid="{94A6028C-BDBD-4C42-B690-E663F5170549}"/>
    <cellStyle name="Comma 3 2 6 2 3 3" xfId="38582" xr:uid="{332F316F-899E-49CA-B606-844A854A9C7C}"/>
    <cellStyle name="Comma 3 2 6 2 4" xfId="24912" xr:uid="{C78F2169-70C7-4AC2-8C1E-318855B00ED4}"/>
    <cellStyle name="Comma 3 2 6 2 4 2" xfId="44889" xr:uid="{3260F84A-DBC2-43A4-9AA3-70828D88A824}"/>
    <cellStyle name="Comma 3 2 6 2 4 3" xfId="35318" xr:uid="{3769D56E-D908-4BE6-9CF9-188D1B3D16A9}"/>
    <cellStyle name="Comma 3 2 6 2 5" xfId="41822" xr:uid="{908FADAF-5AB2-4AAB-A763-15319BE90FD1}"/>
    <cellStyle name="Comma 3 2 6 2 6" xfId="32196" xr:uid="{6CC34DDC-2125-4F97-9F84-FD73DDED472E}"/>
    <cellStyle name="Comma 3 2 6 3" xfId="21746" xr:uid="{19492B1F-855C-4574-A0A9-DEC12D81ED58}"/>
    <cellStyle name="Comma 3 2 6 3 2" xfId="29222" xr:uid="{D85AADED-8676-4540-941B-D0884E22791E}"/>
    <cellStyle name="Comma 3 2 6 3 2 2" xfId="48691" xr:uid="{09442193-9A34-43CF-A6B5-F27889E8BAFF}"/>
    <cellStyle name="Comma 3 2 6 3 2 3" xfId="39206" xr:uid="{69F21DDD-7E81-4CA5-B103-EAF379C2A5E8}"/>
    <cellStyle name="Comma 3 2 6 3 3" xfId="25536" xr:uid="{50001BB9-5483-46F9-BB45-7CD6564BF8C4}"/>
    <cellStyle name="Comma 3 2 6 3 3 2" xfId="45513" xr:uid="{DFCFC34D-789C-472B-9445-03EC03977544}"/>
    <cellStyle name="Comma 3 2 6 3 3 3" xfId="35942" xr:uid="{04786E91-1E04-4ABF-8286-4DFDB50571B0}"/>
    <cellStyle name="Comma 3 2 6 3 4" xfId="42446" xr:uid="{BD276A97-6E40-4F73-B524-A0AE68FC0D34}"/>
    <cellStyle name="Comma 3 2 6 3 5" xfId="32820" xr:uid="{276BE119-1BC0-4775-B786-477CA1510796}"/>
    <cellStyle name="Comma 3 2 6 4" xfId="27688" xr:uid="{06B24643-9778-4D4C-B9B0-FF673ED2277E}"/>
    <cellStyle name="Comma 3 2 6 4 2" xfId="47157" xr:uid="{BE1B605B-9D0B-4EE3-BAE6-C215EB73433B}"/>
    <cellStyle name="Comma 3 2 6 4 3" xfId="37672" xr:uid="{0AEEDC9C-6A2D-42C3-8DF0-62EC6CCD865F}"/>
    <cellStyle name="Comma 3 2 6 5" xfId="24003" xr:uid="{E6A6D233-31DB-4E1D-B3B7-76105C37A3ED}"/>
    <cellStyle name="Comma 3 2 6 5 2" xfId="43980" xr:uid="{43EE7C60-75C4-4BDA-8678-3E66763B648C}"/>
    <cellStyle name="Comma 3 2 6 5 3" xfId="34409" xr:uid="{0B8E2B2D-721E-4655-84DE-B131B700471A}"/>
    <cellStyle name="Comma 3 2 6 6" xfId="40912" xr:uid="{7542E06B-C679-4764-8CB3-26A01575CAA3}"/>
    <cellStyle name="Comma 3 2 6 7" xfId="31273" xr:uid="{2C713E59-7779-4526-B186-5E858C922BC0}"/>
    <cellStyle name="Comma 3 2 7" xfId="20506" xr:uid="{6095530E-6F29-45E2-9331-5D911B6B0F70}"/>
    <cellStyle name="Comma 3 2 7 2" xfId="22135" xr:uid="{F3CBC779-A613-4FDC-A79F-6B0B26019879}"/>
    <cellStyle name="Comma 3 2 7 2 2" xfId="29611" xr:uid="{B79B5CA4-8B14-466D-ADDB-85F9345C892A}"/>
    <cellStyle name="Comma 3 2 7 2 2 2" xfId="49080" xr:uid="{17CF839A-4693-4618-9A01-B9FA6DC50A06}"/>
    <cellStyle name="Comma 3 2 7 2 2 3" xfId="39595" xr:uid="{28968DFB-F17E-416F-8D28-085DE7C3EC3D}"/>
    <cellStyle name="Comma 3 2 7 2 3" xfId="25925" xr:uid="{B88ACC8A-9497-4A02-A43E-6D11BA734530}"/>
    <cellStyle name="Comma 3 2 7 2 3 2" xfId="45902" xr:uid="{666F3FAE-76C2-4838-B965-F3616DB9521D}"/>
    <cellStyle name="Comma 3 2 7 2 3 3" xfId="36331" xr:uid="{2B6E1562-6826-4DA3-B7DB-8D592B03A677}"/>
    <cellStyle name="Comma 3 2 7 2 4" xfId="42835" xr:uid="{869F61CD-41B1-4E06-946B-CA631B20FA45}"/>
    <cellStyle name="Comma 3 2 7 2 5" xfId="33209" xr:uid="{C5C74D2E-9234-4BB0-8C9F-21683597E26E}"/>
    <cellStyle name="Comma 3 2 7 3" xfId="28077" xr:uid="{689C3F6E-CD34-41D8-A557-34CFAD7B0821}"/>
    <cellStyle name="Comma 3 2 7 3 2" xfId="47546" xr:uid="{8C1C8B10-9A5F-4D02-890B-E6E18543C13D}"/>
    <cellStyle name="Comma 3 2 7 3 3" xfId="38061" xr:uid="{1CDDB5DE-8FD6-4C7E-A683-78AB83299973}"/>
    <cellStyle name="Comma 3 2 7 4" xfId="24391" xr:uid="{685785ED-E7BC-45F7-A5C6-F7C58B851738}"/>
    <cellStyle name="Comma 3 2 7 4 2" xfId="44368" xr:uid="{1C5A20F9-9324-44B0-82CF-D6859BB9F893}"/>
    <cellStyle name="Comma 3 2 7 4 3" xfId="34797" xr:uid="{5E8167DD-288B-4EC7-8C9D-34216BBA7C91}"/>
    <cellStyle name="Comma 3 2 7 5" xfId="41301" xr:uid="{FC2BE855-AAF8-4A1C-A9F9-647B8E9DBCB2}"/>
    <cellStyle name="Comma 3 2 7 6" xfId="31664" xr:uid="{F3E20545-65F6-4CDC-8E6A-AC152FA2CBBB}"/>
    <cellStyle name="Comma 3 2 8" xfId="20676" xr:uid="{74364A7C-8A8F-4315-84DA-63B9A07B4A2E}"/>
    <cellStyle name="Comma 3 2 8 2" xfId="20969" xr:uid="{333C9FD6-89BE-49A2-A04C-441181CBDB63}"/>
    <cellStyle name="Comma 3 2 8 2 2" xfId="22511" xr:uid="{AC5CCC87-93D2-476D-AA1E-AAB136431B54}"/>
    <cellStyle name="Comma 3 2 8 2 2 2" xfId="29987" xr:uid="{01EC29C3-8950-430B-9903-BAD9C2910C7D}"/>
    <cellStyle name="Comma 3 2 8 2 2 2 2" xfId="49456" xr:uid="{95B4A1C8-C2AA-4853-98C4-C19C1E196A3F}"/>
    <cellStyle name="Comma 3 2 8 2 2 2 3" xfId="39971" xr:uid="{C2523033-8873-4D0D-94D7-952E9BD630CF}"/>
    <cellStyle name="Comma 3 2 8 2 2 3" xfId="26301" xr:uid="{7E0917BC-1B3F-4CC4-87CF-0015D5DBCF0E}"/>
    <cellStyle name="Comma 3 2 8 2 2 3 2" xfId="46278" xr:uid="{FB104B80-16CF-42AA-87DF-15FB583092F6}"/>
    <cellStyle name="Comma 3 2 8 2 2 3 3" xfId="36707" xr:uid="{D60A8BF1-44A1-46E0-8B96-E55864463743}"/>
    <cellStyle name="Comma 3 2 8 2 2 4" xfId="43211" xr:uid="{CB74B832-E079-413A-8227-04EDB069EDE0}"/>
    <cellStyle name="Comma 3 2 8 2 2 5" xfId="33585" xr:uid="{223F6027-E3FC-4B07-B7C1-A32AD54D371D}"/>
    <cellStyle name="Comma 3 2 8 2 3" xfId="28453" xr:uid="{582A8D19-74AB-4A65-9197-826115A74C65}"/>
    <cellStyle name="Comma 3 2 8 2 3 2" xfId="47922" xr:uid="{85A16A3C-A95C-4D76-B21C-52B105F345EC}"/>
    <cellStyle name="Comma 3 2 8 2 3 3" xfId="38437" xr:uid="{345FB7E6-8698-492A-8574-CBE91E6D5B7D}"/>
    <cellStyle name="Comma 3 2 8 2 4" xfId="24767" xr:uid="{6815882F-2B3B-491A-AE2E-A3E82C14A39F}"/>
    <cellStyle name="Comma 3 2 8 2 4 2" xfId="44744" xr:uid="{83BDEFD1-94A1-4CEF-9A11-46A502593DF9}"/>
    <cellStyle name="Comma 3 2 8 2 4 3" xfId="35173" xr:uid="{69FD0BB7-511D-4233-A644-0BD1BF4ACA72}"/>
    <cellStyle name="Comma 3 2 8 2 5" xfId="41677" xr:uid="{CB49E65E-3A70-49A9-BFB8-1D2C69B33322}"/>
    <cellStyle name="Comma 3 2 8 2 6" xfId="32051" xr:uid="{73743A12-C5EF-487E-A4E2-C3BA92D6E0CE}"/>
    <cellStyle name="Comma 3 2 8 3" xfId="22250" xr:uid="{E6D63709-06CC-44E6-882D-C6A65812D038}"/>
    <cellStyle name="Comma 3 2 8 3 2" xfId="29726" xr:uid="{F6EAFF33-62F6-4D9A-8610-7EFB9E4BE32A}"/>
    <cellStyle name="Comma 3 2 8 3 2 2" xfId="49195" xr:uid="{150A40EA-0B6C-4D37-AE55-369EFE08CCBD}"/>
    <cellStyle name="Comma 3 2 8 3 2 3" xfId="39710" xr:uid="{7F5CBD9A-3629-4579-A555-37F6A5092427}"/>
    <cellStyle name="Comma 3 2 8 3 3" xfId="26040" xr:uid="{1C1789E3-E669-4528-A2E5-7DAB1E9F2902}"/>
    <cellStyle name="Comma 3 2 8 3 3 2" xfId="46017" xr:uid="{A96B876D-F17B-49D7-AE7D-AE32E435B4F6}"/>
    <cellStyle name="Comma 3 2 8 3 3 3" xfId="36446" xr:uid="{B09FCA1B-1958-4DBD-A8E9-B9D1E9B76DB8}"/>
    <cellStyle name="Comma 3 2 8 3 4" xfId="42950" xr:uid="{D2846764-540E-4ABA-84CE-1FDB075C6CA2}"/>
    <cellStyle name="Comma 3 2 8 3 5" xfId="33324" xr:uid="{331D3E8E-E41B-4089-935E-EF881EB08BF4}"/>
    <cellStyle name="Comma 3 2 8 4" xfId="28192" xr:uid="{095C52F4-3CAD-48F2-AE95-7D792085653D}"/>
    <cellStyle name="Comma 3 2 8 4 2" xfId="47661" xr:uid="{336BBC83-47E3-464B-871B-59B58B717E0C}"/>
    <cellStyle name="Comma 3 2 8 4 3" xfId="38176" xr:uid="{63C85D23-C356-42D9-9FB2-B3BE9E4A6EB5}"/>
    <cellStyle name="Comma 3 2 8 5" xfId="24506" xr:uid="{584D7ADA-B616-4186-9CC0-B1423257DB75}"/>
    <cellStyle name="Comma 3 2 8 5 2" xfId="44483" xr:uid="{08FA2442-20B0-45E3-8DCA-7ACB2F30F54F}"/>
    <cellStyle name="Comma 3 2 8 5 3" xfId="34912" xr:uid="{F9E47CE3-5E54-4928-8591-8F420F2FDE16}"/>
    <cellStyle name="Comma 3 2 8 6" xfId="41416" xr:uid="{EB025F38-CCE0-487D-B377-4D352A40E7F4}"/>
    <cellStyle name="Comma 3 2 8 7" xfId="31788" xr:uid="{EA201657-F178-4D67-BF38-4D2EE214A644}"/>
    <cellStyle name="Comma 3 2 9" xfId="21508" xr:uid="{22A14878-276B-4BE5-ABCE-26A6D9F48F43}"/>
    <cellStyle name="Comma 3 2 9 2" xfId="28984" xr:uid="{F0D0BDAA-F9FB-4C4D-80F4-194BC4BAB842}"/>
    <cellStyle name="Comma 3 2 9 2 2" xfId="48453" xr:uid="{D871309B-383F-4499-A8AD-702D9A1E94D4}"/>
    <cellStyle name="Comma 3 2 9 2 3" xfId="38968" xr:uid="{954720D4-9768-4AD8-902F-71E0EDBA8915}"/>
    <cellStyle name="Comma 3 2 9 3" xfId="25298" xr:uid="{528948FC-EF9B-4515-BF99-D3B12537F89E}"/>
    <cellStyle name="Comma 3 2 9 3 2" xfId="45275" xr:uid="{6D7C2980-4705-4C4F-BB3F-E18689E7C832}"/>
    <cellStyle name="Comma 3 2 9 3 3" xfId="35704" xr:uid="{A53DA091-65B0-4C1D-AD9C-63F351E637CC}"/>
    <cellStyle name="Comma 3 2 9 4" xfId="42208" xr:uid="{CE28969E-FA98-4CFA-89AE-18423942382C}"/>
    <cellStyle name="Comma 3 2 9 5" xfId="32582" xr:uid="{A8B074D6-0676-49CC-A6BB-F927B7D84EC7}"/>
    <cellStyle name="Comma 3 3" xfId="51" xr:uid="{6E6F9F22-2512-494F-91B7-CB0EA245E1EE}"/>
    <cellStyle name="Comma 3 3 10" xfId="23863" xr:uid="{46728ABE-01DF-4212-9CC1-70D1BB268F11}"/>
    <cellStyle name="Comma 3 3 10 2" xfId="43840" xr:uid="{2FA44218-BC04-468C-9101-BA5C4BB680EF}"/>
    <cellStyle name="Comma 3 3 10 3" xfId="34269" xr:uid="{C7A82C0B-965A-45E1-8071-8081345869A0}"/>
    <cellStyle name="Comma 3 3 11" xfId="19528" xr:uid="{F5016B14-CE43-44E6-B133-54EEB198CF56}"/>
    <cellStyle name="Comma 3 3 11 2" xfId="40711" xr:uid="{0E46CE86-4D99-4B4E-AD8F-AC532BA6327A}"/>
    <cellStyle name="Comma 3 3 12" xfId="31019" xr:uid="{B0D2A2D3-B060-4350-8B41-665B6728A2C7}"/>
    <cellStyle name="Comma 3 3 2" xfId="19901" xr:uid="{0DE0180D-84BC-425F-BF38-9DB09DF6C06D}"/>
    <cellStyle name="Comma 3 3 2 10" xfId="31180" xr:uid="{3C4512EB-85E4-48C6-8B67-8F0E6BF7B560}"/>
    <cellStyle name="Comma 3 3 2 2" xfId="20347" xr:uid="{C90F9846-8BC6-46E7-A53B-116898B22ED4}"/>
    <cellStyle name="Comma 3 3 2 2 2" xfId="20866" xr:uid="{D24D8448-78DB-41CE-8DFD-594732A21B50}"/>
    <cellStyle name="Comma 3 3 2 2 2 2" xfId="22436" xr:uid="{7C2A575F-6A5D-4A5E-B68B-8C43E65B57E4}"/>
    <cellStyle name="Comma 3 3 2 2 2 2 2" xfId="29912" xr:uid="{4E38FBC2-64E6-4BC2-B0AB-194FF75761CB}"/>
    <cellStyle name="Comma 3 3 2 2 2 2 2 2" xfId="49381" xr:uid="{130EBAE6-5295-4071-A7A4-203A98439EF5}"/>
    <cellStyle name="Comma 3 3 2 2 2 2 2 3" xfId="39896" xr:uid="{75CDD9FB-40AC-465E-A99B-0D96771FD69A}"/>
    <cellStyle name="Comma 3 3 2 2 2 2 3" xfId="26226" xr:uid="{0D5854E0-3D3A-4F78-B7CE-CC41C9C2C1F9}"/>
    <cellStyle name="Comma 3 3 2 2 2 2 3 2" xfId="46203" xr:uid="{15F15E52-9CFC-4789-B92A-84EFAC81909F}"/>
    <cellStyle name="Comma 3 3 2 2 2 2 3 3" xfId="36632" xr:uid="{0956A9CD-CB88-43B9-8D00-C6667567FA88}"/>
    <cellStyle name="Comma 3 3 2 2 2 2 4" xfId="43136" xr:uid="{C6234927-C396-4CCB-B163-310B356EECFE}"/>
    <cellStyle name="Comma 3 3 2 2 2 2 5" xfId="33510" xr:uid="{E32FB294-A418-46D6-94D8-868C14866102}"/>
    <cellStyle name="Comma 3 3 2 2 2 3" xfId="28378" xr:uid="{6627DF6B-FFF1-4C6E-A34E-7E8F69B00358}"/>
    <cellStyle name="Comma 3 3 2 2 2 3 2" xfId="47847" xr:uid="{FBBCF4FE-A193-4D56-90B0-D0E16D266D62}"/>
    <cellStyle name="Comma 3 3 2 2 2 3 3" xfId="38362" xr:uid="{BD936806-DFBE-4A49-AAFE-2EEF37D04379}"/>
    <cellStyle name="Comma 3 3 2 2 2 4" xfId="24692" xr:uid="{D9D70FFD-6D69-4F30-8C62-06FA8A713F57}"/>
    <cellStyle name="Comma 3 3 2 2 2 4 2" xfId="44669" xr:uid="{B8651E49-16CD-4A09-BEC5-51DB34F84EDD}"/>
    <cellStyle name="Comma 3 3 2 2 2 4 3" xfId="35098" xr:uid="{078EA03C-173C-409E-B16B-D241947D044B}"/>
    <cellStyle name="Comma 3 3 2 2 2 5" xfId="41602" xr:uid="{421BF699-EADA-48E5-A745-F79C52333A5D}"/>
    <cellStyle name="Comma 3 3 2 2 2 6" xfId="31974" xr:uid="{D297BE60-73F8-470B-82CE-806A016F6B1F}"/>
    <cellStyle name="Comma 3 3 2 2 3" xfId="21401" xr:uid="{A9F35CF8-C814-4572-BABB-4F0A0FD5A8C6}"/>
    <cellStyle name="Comma 3 3 2 2 3 2" xfId="22943" xr:uid="{DF950349-B850-4564-BD1D-FB6FB4D34B10}"/>
    <cellStyle name="Comma 3 3 2 2 3 2 2" xfId="30419" xr:uid="{19DC8113-9BE0-4A65-BE0E-94DD91DDB9D9}"/>
    <cellStyle name="Comma 3 3 2 2 3 2 2 2" xfId="49888" xr:uid="{FCF41D0D-30AE-470F-B022-33AD06C3752A}"/>
    <cellStyle name="Comma 3 3 2 2 3 2 2 3" xfId="40403" xr:uid="{9D8BA949-020F-4CB9-939E-4E7B5D3E0FA4}"/>
    <cellStyle name="Comma 3 3 2 2 3 2 3" xfId="26733" xr:uid="{FC8389A9-F215-45D2-ACFE-FB649A7B060B}"/>
    <cellStyle name="Comma 3 3 2 2 3 2 3 2" xfId="46710" xr:uid="{51AEE574-F056-4097-B9FD-7D105621B7E9}"/>
    <cellStyle name="Comma 3 3 2 2 3 2 3 3" xfId="37139" xr:uid="{BA331C1C-9F08-4488-850C-D4FF9D2C04FD}"/>
    <cellStyle name="Comma 3 3 2 2 3 2 4" xfId="43643" xr:uid="{C057E75D-6621-4FB8-8A63-66872D941CFD}"/>
    <cellStyle name="Comma 3 3 2 2 3 2 5" xfId="34017" xr:uid="{FFAC7AE2-AB43-4A15-99D1-7004221B6282}"/>
    <cellStyle name="Comma 3 3 2 2 3 3" xfId="28885" xr:uid="{6D957BF1-E97D-465A-B955-92E088A41265}"/>
    <cellStyle name="Comma 3 3 2 2 3 3 2" xfId="48354" xr:uid="{626CE3CA-296B-4B1A-B1D4-CCC108B17442}"/>
    <cellStyle name="Comma 3 3 2 2 3 3 3" xfId="38869" xr:uid="{1D8803E2-6271-4A4B-84CD-F3A124822189}"/>
    <cellStyle name="Comma 3 3 2 2 3 4" xfId="25199" xr:uid="{823C81DC-3319-4D65-BEFD-9A8D6FE47605}"/>
    <cellStyle name="Comma 3 3 2 2 3 4 2" xfId="45176" xr:uid="{427F1710-4B0B-499D-8F90-EB367DC17B8A}"/>
    <cellStyle name="Comma 3 3 2 2 3 4 3" xfId="35605" xr:uid="{E2C48B2E-BCC7-4A18-B94B-1515A250B928}"/>
    <cellStyle name="Comma 3 3 2 2 3 5" xfId="42109" xr:uid="{CAC12291-3F15-43E8-9474-46A211CF2A67}"/>
    <cellStyle name="Comma 3 3 2 2 3 6" xfId="32483" xr:uid="{EB47D41A-B741-4915-8B2C-EC6B0D556436}"/>
    <cellStyle name="Comma 3 3 2 2 4" xfId="22033" xr:uid="{C99E861C-028A-45AF-9DB1-B058435A7BA1}"/>
    <cellStyle name="Comma 3 3 2 2 4 2" xfId="29509" xr:uid="{A5FD965D-DBDC-4F7A-9B2D-3E1FA178DDFA}"/>
    <cellStyle name="Comma 3 3 2 2 4 2 2" xfId="48978" xr:uid="{F4291397-CE28-4C0D-A0E5-BD92B26F3026}"/>
    <cellStyle name="Comma 3 3 2 2 4 2 3" xfId="39493" xr:uid="{1B0F542D-9667-46BC-B5C2-AD8DC7CA707E}"/>
    <cellStyle name="Comma 3 3 2 2 4 3" xfId="25823" xr:uid="{A7E63F1A-1F5E-48C1-9685-CA8E8502B1E2}"/>
    <cellStyle name="Comma 3 3 2 2 4 3 2" xfId="45800" xr:uid="{AAB8133D-CD35-4557-B697-16673A5A71DE}"/>
    <cellStyle name="Comma 3 3 2 2 4 3 3" xfId="36229" xr:uid="{2B33A877-068E-4329-99F5-0749DA02957A}"/>
    <cellStyle name="Comma 3 3 2 2 4 4" xfId="42733" xr:uid="{BB0FF3DA-71E8-444B-ADAA-62017F4A2D21}"/>
    <cellStyle name="Comma 3 3 2 2 4 5" xfId="33107" xr:uid="{B890DD4D-1399-472F-9B06-6AEA786CA8E6}"/>
    <cellStyle name="Comma 3 3 2 2 5" xfId="27975" xr:uid="{88597D1E-A9AF-4A20-A0F7-B8BCB3A4DB14}"/>
    <cellStyle name="Comma 3 3 2 2 5 2" xfId="47444" xr:uid="{FDD2FD84-C623-4E8F-A680-A557876CB681}"/>
    <cellStyle name="Comma 3 3 2 2 5 3" xfId="37959" xr:uid="{72D6BCD4-EB2E-4DF2-957C-0FDB703B7966}"/>
    <cellStyle name="Comma 3 3 2 2 6" xfId="24290" xr:uid="{1955BCA0-701C-4A05-8EFA-B081D8CBEBBD}"/>
    <cellStyle name="Comma 3 3 2 2 6 2" xfId="44267" xr:uid="{2CEFF6BD-D7E2-4EB7-A716-7EB2EAD98B4B}"/>
    <cellStyle name="Comma 3 3 2 2 6 3" xfId="34696" xr:uid="{26F3AA0B-242D-4821-9CB0-59A2A8404077}"/>
    <cellStyle name="Comma 3 3 2 2 7" xfId="41199" xr:uid="{D4A860DF-9D81-452F-88FF-92C7B0534DDA}"/>
    <cellStyle name="Comma 3 3 2 2 8" xfId="31560" xr:uid="{8AADA269-85DF-4274-91D9-D90B9C3566EB}"/>
    <cellStyle name="Comma 3 3 2 3" xfId="20215" xr:uid="{CA585071-DA58-4AAE-93DD-FFBC678F8868}"/>
    <cellStyle name="Comma 3 3 2 3 2" xfId="21268" xr:uid="{CC33ECA1-8CDC-418F-84A6-54CBF0DB6AFB}"/>
    <cellStyle name="Comma 3 3 2 3 2 2" xfId="22810" xr:uid="{558FE6C2-58E5-4439-880E-8CD394571F5B}"/>
    <cellStyle name="Comma 3 3 2 3 2 2 2" xfId="30286" xr:uid="{618967BC-18BA-467F-AF43-904327EC2792}"/>
    <cellStyle name="Comma 3 3 2 3 2 2 2 2" xfId="49755" xr:uid="{CE1C5BD3-6F5B-4639-B928-5587CA01FF34}"/>
    <cellStyle name="Comma 3 3 2 3 2 2 2 3" xfId="40270" xr:uid="{3ADAD06E-7812-4075-9478-D14CAF385E6E}"/>
    <cellStyle name="Comma 3 3 2 3 2 2 3" xfId="26600" xr:uid="{5FFB79F4-60F1-4530-959B-604EE73CEE9D}"/>
    <cellStyle name="Comma 3 3 2 3 2 2 3 2" xfId="46577" xr:uid="{DD4CE100-46E2-4143-91CF-4BDFC9993A7A}"/>
    <cellStyle name="Comma 3 3 2 3 2 2 3 3" xfId="37006" xr:uid="{2BD7D461-85E7-4C20-A414-AED283E3262B}"/>
    <cellStyle name="Comma 3 3 2 3 2 2 4" xfId="43510" xr:uid="{0533FB27-B14B-4917-968B-4028F550E0D1}"/>
    <cellStyle name="Comma 3 3 2 3 2 2 5" xfId="33884" xr:uid="{C980F23E-A52B-4082-BF6D-0176F571644A}"/>
    <cellStyle name="Comma 3 3 2 3 2 3" xfId="28752" xr:uid="{69F329A5-04A5-4CE8-969E-98DD9AAD8955}"/>
    <cellStyle name="Comma 3 3 2 3 2 3 2" xfId="48221" xr:uid="{C343130B-8BB1-4237-83A8-3661E119FAF9}"/>
    <cellStyle name="Comma 3 3 2 3 2 3 3" xfId="38736" xr:uid="{A73A88D0-2324-4DE4-9AA7-F1C9D6126AC5}"/>
    <cellStyle name="Comma 3 3 2 3 2 4" xfId="25066" xr:uid="{1D93316E-B724-4DDB-904B-840A3EEA64A3}"/>
    <cellStyle name="Comma 3 3 2 3 2 4 2" xfId="45043" xr:uid="{DB77A3DF-D6F0-415A-B921-76151D97DC24}"/>
    <cellStyle name="Comma 3 3 2 3 2 4 3" xfId="35472" xr:uid="{29C41923-3972-4713-968C-436E1D1A25EF}"/>
    <cellStyle name="Comma 3 3 2 3 2 5" xfId="41976" xr:uid="{E76F8BC5-CD5C-4F64-B0EF-1C5753FA64CB}"/>
    <cellStyle name="Comma 3 3 2 3 2 6" xfId="32350" xr:uid="{DEBC9B44-F9D5-4CD1-AE96-949B95717C6D}"/>
    <cellStyle name="Comma 3 3 2 3 3" xfId="21900" xr:uid="{09F9FA84-58B6-499E-9A23-E281D82107E9}"/>
    <cellStyle name="Comma 3 3 2 3 3 2" xfId="29376" xr:uid="{02A50193-A2CF-4907-B239-1FEBB8EDDD72}"/>
    <cellStyle name="Comma 3 3 2 3 3 2 2" xfId="48845" xr:uid="{83343708-4521-4247-9342-7F06A8DF0146}"/>
    <cellStyle name="Comma 3 3 2 3 3 2 3" xfId="39360" xr:uid="{C22D05A2-972E-48E0-8B2B-2B82283B2FE3}"/>
    <cellStyle name="Comma 3 3 2 3 3 3" xfId="25690" xr:uid="{B516C048-25E2-4A2B-B4B5-CE8402317FD4}"/>
    <cellStyle name="Comma 3 3 2 3 3 3 2" xfId="45667" xr:uid="{028B04F2-0D96-48C7-924F-F78EA25150C6}"/>
    <cellStyle name="Comma 3 3 2 3 3 3 3" xfId="36096" xr:uid="{1262F89A-3572-43BA-9AD5-8EFB82999DE0}"/>
    <cellStyle name="Comma 3 3 2 3 3 4" xfId="42600" xr:uid="{EF47DA13-478F-4646-BD39-6D22EC41FD05}"/>
    <cellStyle name="Comma 3 3 2 3 3 5" xfId="32974" xr:uid="{82CEF5B0-1B90-4003-83DA-3C67625973E6}"/>
    <cellStyle name="Comma 3 3 2 3 4" xfId="27842" xr:uid="{23A43048-B62F-49F4-B8AE-33A6A1E88681}"/>
    <cellStyle name="Comma 3 3 2 3 4 2" xfId="47311" xr:uid="{3C286077-BCFD-4EF6-B6F3-57B2A5BD08B7}"/>
    <cellStyle name="Comma 3 3 2 3 4 3" xfId="37826" xr:uid="{615C5C61-851D-4DD8-8EDA-BC114276C764}"/>
    <cellStyle name="Comma 3 3 2 3 5" xfId="24157" xr:uid="{931A5B71-4D4F-422D-B67E-010070594AE4}"/>
    <cellStyle name="Comma 3 3 2 3 5 2" xfId="44134" xr:uid="{1164ACBF-E883-4FA1-92EE-9AA04FDB4440}"/>
    <cellStyle name="Comma 3 3 2 3 5 3" xfId="34563" xr:uid="{A8CD52BC-2CB9-4761-9DFF-05371EEC2057}"/>
    <cellStyle name="Comma 3 3 2 3 6" xfId="41066" xr:uid="{80E565E3-2592-4AFE-B223-2033CE2F96A1}"/>
    <cellStyle name="Comma 3 3 2 3 7" xfId="31427" xr:uid="{4A037BFE-C9CF-47BE-93C9-1061E369491B}"/>
    <cellStyle name="Comma 3 3 2 4" xfId="20730" xr:uid="{9AA0B231-14BD-428B-8007-0C46ACA39AED}"/>
    <cellStyle name="Comma 3 3 2 4 2" xfId="22303" xr:uid="{6072B191-0171-46BC-A6DB-A4D8175C44A3}"/>
    <cellStyle name="Comma 3 3 2 4 2 2" xfId="29779" xr:uid="{12A00320-E523-4F5D-B7AE-6678C03F46DD}"/>
    <cellStyle name="Comma 3 3 2 4 2 2 2" xfId="49248" xr:uid="{89BD4813-9694-462A-93A0-46D08BC5986C}"/>
    <cellStyle name="Comma 3 3 2 4 2 2 3" xfId="39763" xr:uid="{9082F157-6365-4792-8B6B-D114C3CBD192}"/>
    <cellStyle name="Comma 3 3 2 4 2 3" xfId="26093" xr:uid="{BE352E10-A8DA-4F4C-803C-E3538D63C966}"/>
    <cellStyle name="Comma 3 3 2 4 2 3 2" xfId="46070" xr:uid="{9D9EA54B-FAEF-4E88-8061-B8B3D1B95425}"/>
    <cellStyle name="Comma 3 3 2 4 2 3 3" xfId="36499" xr:uid="{0CC708B0-88B5-4366-ADDF-2E8779EB9127}"/>
    <cellStyle name="Comma 3 3 2 4 2 4" xfId="43003" xr:uid="{FE6AD00B-2E4F-45BD-A81F-13362A3EA3B2}"/>
    <cellStyle name="Comma 3 3 2 4 2 5" xfId="33377" xr:uid="{C7633B67-6C42-4272-A8EF-26266A47D3BC}"/>
    <cellStyle name="Comma 3 3 2 4 3" xfId="28245" xr:uid="{EFD4CFD4-3347-48CC-A1DD-3394EBA00E85}"/>
    <cellStyle name="Comma 3 3 2 4 3 2" xfId="47714" xr:uid="{7640E9C0-61D8-4FBB-8868-B32EAEC9CACC}"/>
    <cellStyle name="Comma 3 3 2 4 3 3" xfId="38229" xr:uid="{D105D665-9861-4F54-8623-326A6009E559}"/>
    <cellStyle name="Comma 3 3 2 4 4" xfId="24559" xr:uid="{EA8E2499-0995-42B2-8A19-0A9D62FA6E5D}"/>
    <cellStyle name="Comma 3 3 2 4 4 2" xfId="44536" xr:uid="{12CF0BD1-0E66-4CCD-ADBC-F4B442033D97}"/>
    <cellStyle name="Comma 3 3 2 4 4 3" xfId="34965" xr:uid="{8D969A3C-A08F-4AE4-AE44-27A16087477E}"/>
    <cellStyle name="Comma 3 3 2 4 5" xfId="41469" xr:uid="{E80F164C-FADA-4D1F-A3B3-F23FE96BDD4E}"/>
    <cellStyle name="Comma 3 3 2 4 6" xfId="31841" xr:uid="{0C905810-E0E9-491C-8420-E39A22194320}"/>
    <cellStyle name="Comma 3 3 2 5" xfId="21032" xr:uid="{E7AF4B1E-EDCD-4BC1-8206-5DEB278A7BD4}"/>
    <cellStyle name="Comma 3 3 2 5 2" xfId="22574" xr:uid="{606CA3C8-668B-4B15-A2C8-73D87C4ACFB3}"/>
    <cellStyle name="Comma 3 3 2 5 2 2" xfId="30050" xr:uid="{77F37D56-ADA5-42E4-AA49-905FE1BC6B08}"/>
    <cellStyle name="Comma 3 3 2 5 2 2 2" xfId="49519" xr:uid="{C3507D13-6681-4D32-84F1-AF9542CA2C5E}"/>
    <cellStyle name="Comma 3 3 2 5 2 2 3" xfId="40034" xr:uid="{3E546F67-93A9-4459-A962-DF5FCED69F31}"/>
    <cellStyle name="Comma 3 3 2 5 2 3" xfId="26364" xr:uid="{777EAA3F-DC54-4650-8BD1-9B9A2A16892C}"/>
    <cellStyle name="Comma 3 3 2 5 2 3 2" xfId="46341" xr:uid="{BB697BCC-9EFF-42DC-B925-82FB572254A6}"/>
    <cellStyle name="Comma 3 3 2 5 2 3 3" xfId="36770" xr:uid="{2D6DDA00-62E2-4597-9198-3CC3A5AA95B3}"/>
    <cellStyle name="Comma 3 3 2 5 2 4" xfId="43274" xr:uid="{044FA2D8-34B7-4FC3-8199-A4D614757C6F}"/>
    <cellStyle name="Comma 3 3 2 5 2 5" xfId="33648" xr:uid="{F380B0CE-7A2C-45E0-94E4-4EC072E46F1F}"/>
    <cellStyle name="Comma 3 3 2 5 3" xfId="28516" xr:uid="{854F296F-A4A6-45AF-ACDA-438C65DC42CD}"/>
    <cellStyle name="Comma 3 3 2 5 3 2" xfId="47985" xr:uid="{D52ED967-371F-44B3-B103-47A3785D4269}"/>
    <cellStyle name="Comma 3 3 2 5 3 3" xfId="38500" xr:uid="{868E70F3-A9A1-4D87-8FE5-14E07ECB37FC}"/>
    <cellStyle name="Comma 3 3 2 5 4" xfId="24830" xr:uid="{5C53A803-6704-4694-81F8-8A1166C2B5D3}"/>
    <cellStyle name="Comma 3 3 2 5 4 2" xfId="44807" xr:uid="{AA9B8D1E-6C47-4609-9628-8201559E2996}"/>
    <cellStyle name="Comma 3 3 2 5 4 3" xfId="35236" xr:uid="{62A7468B-5B1A-48F4-AC23-9672350CE0E2}"/>
    <cellStyle name="Comma 3 3 2 5 5" xfId="41740" xr:uid="{13E7C2AF-61BC-49BB-B94D-CC02F2E70E25}"/>
    <cellStyle name="Comma 3 3 2 5 6" xfId="32114" xr:uid="{BF5D119E-7176-4C91-99CE-B755DF26806A}"/>
    <cellStyle name="Comma 3 3 2 6" xfId="21664" xr:uid="{B4AE7834-1424-4944-8D96-3C8F9BF277EB}"/>
    <cellStyle name="Comma 3 3 2 6 2" xfId="29140" xr:uid="{E7478338-6902-4622-862D-81C42264C4F9}"/>
    <cellStyle name="Comma 3 3 2 6 2 2" xfId="48609" xr:uid="{0739C4E5-8C8B-4987-8A82-4BE4226B86F7}"/>
    <cellStyle name="Comma 3 3 2 6 2 3" xfId="39124" xr:uid="{848314DA-2E32-4F95-8DFA-8AB7BFB0D21A}"/>
    <cellStyle name="Comma 3 3 2 6 3" xfId="25454" xr:uid="{26B1B09F-E21E-4655-9D00-1C5AA62968C2}"/>
    <cellStyle name="Comma 3 3 2 6 3 2" xfId="45431" xr:uid="{B374C29C-2820-40CA-9B78-F422BED1DF6D}"/>
    <cellStyle name="Comma 3 3 2 6 3 3" xfId="35860" xr:uid="{79D1484B-7465-49F9-829C-07577A174215}"/>
    <cellStyle name="Comma 3 3 2 6 4" xfId="42364" xr:uid="{CFC4F71A-A69B-4805-8A73-452ABE130B04}"/>
    <cellStyle name="Comma 3 3 2 6 5" xfId="32738" xr:uid="{2B574B2A-D5AF-47ED-9695-A025E9F74DB3}"/>
    <cellStyle name="Comma 3 3 2 7" xfId="27606" xr:uid="{EA611585-96BA-4FAE-A477-224A32F917A4}"/>
    <cellStyle name="Comma 3 3 2 7 2" xfId="47075" xr:uid="{FEFD388D-7DC5-458A-98E2-5615C5728FA7}"/>
    <cellStyle name="Comma 3 3 2 7 3" xfId="37590" xr:uid="{7694856E-5F1D-486B-BE28-1D5A2DEDB82F}"/>
    <cellStyle name="Comma 3 3 2 8" xfId="23920" xr:uid="{7998B180-2BD5-4C55-8952-2A8270E0A55E}"/>
    <cellStyle name="Comma 3 3 2 8 2" xfId="43897" xr:uid="{E457D7C1-B2EE-450C-8515-CFE4640399E4}"/>
    <cellStyle name="Comma 3 3 2 8 3" xfId="34326" xr:uid="{67B309CD-239D-4167-A1F6-D1A6CD809E56}"/>
    <cellStyle name="Comma 3 3 2 9" xfId="40830" xr:uid="{BCA4BFDD-1104-461E-87FC-DDADFD730D9C}"/>
    <cellStyle name="Comma 3 3 3" xfId="20291" xr:uid="{03021C8D-77FB-4EF8-A77D-629936377E0E}"/>
    <cellStyle name="Comma 3 3 3 2" xfId="20806" xr:uid="{1C14EDB9-7797-4A0F-940C-A20E623F0E3F}"/>
    <cellStyle name="Comma 3 3 3 2 2" xfId="22379" xr:uid="{78A410FE-B336-4BA2-B214-64C21274AA1A}"/>
    <cellStyle name="Comma 3 3 3 2 2 2" xfId="29855" xr:uid="{F3663FFF-34D6-4250-8BE2-06E09D988027}"/>
    <cellStyle name="Comma 3 3 3 2 2 2 2" xfId="49324" xr:uid="{A5DC23B3-70D2-450A-BF8E-856A947BB2E8}"/>
    <cellStyle name="Comma 3 3 3 2 2 2 3" xfId="39839" xr:uid="{74B5A3DD-D37C-4280-A897-7E2B94B103A8}"/>
    <cellStyle name="Comma 3 3 3 2 2 3" xfId="26169" xr:uid="{8A38623A-7EEC-47B8-9B80-C756566E9446}"/>
    <cellStyle name="Comma 3 3 3 2 2 3 2" xfId="46146" xr:uid="{7BA7B633-28A3-4D33-BB2B-2472C7F2E74B}"/>
    <cellStyle name="Comma 3 3 3 2 2 3 3" xfId="36575" xr:uid="{1751831D-6EB3-4501-9654-026E42AD8B5F}"/>
    <cellStyle name="Comma 3 3 3 2 2 4" xfId="43079" xr:uid="{3A435664-A96A-4F47-880D-6943520F31EA}"/>
    <cellStyle name="Comma 3 3 3 2 2 5" xfId="33453" xr:uid="{50397105-B956-4D1C-8678-2B44BE93B8B2}"/>
    <cellStyle name="Comma 3 3 3 2 3" xfId="28321" xr:uid="{E5EA60F8-4050-42B4-8A6C-EFF835327755}"/>
    <cellStyle name="Comma 3 3 3 2 3 2" xfId="47790" xr:uid="{569C3CC7-18F0-486F-8E46-BC4DFB6A1575}"/>
    <cellStyle name="Comma 3 3 3 2 3 3" xfId="38305" xr:uid="{094880E5-4A5D-4898-B0A4-196461405859}"/>
    <cellStyle name="Comma 3 3 3 2 4" xfId="24635" xr:uid="{62C403EC-742A-41D8-A8FF-59F58D2C1519}"/>
    <cellStyle name="Comma 3 3 3 2 4 2" xfId="44612" xr:uid="{F7FC81D2-56CF-46E1-944A-C0C54E881905}"/>
    <cellStyle name="Comma 3 3 3 2 4 3" xfId="35041" xr:uid="{91F0712E-1467-450B-9A22-3A1449BFE8E1}"/>
    <cellStyle name="Comma 3 3 3 2 5" xfId="41545" xr:uid="{0CA06BB9-56BA-44FF-9EF6-F904A2DEEA2E}"/>
    <cellStyle name="Comma 3 3 3 2 6" xfId="31917" xr:uid="{85072215-CDE1-46AE-A880-C27C4E15FD46}"/>
    <cellStyle name="Comma 3 3 3 3" xfId="21344" xr:uid="{D012B188-32E4-4650-9585-BFC4F862779A}"/>
    <cellStyle name="Comma 3 3 3 3 2" xfId="22886" xr:uid="{704A9AE8-5CAB-4183-8DAE-72C5F9AFB733}"/>
    <cellStyle name="Comma 3 3 3 3 2 2" xfId="30362" xr:uid="{BD19FCBA-D93E-448A-A1BF-FB99ADCA32BB}"/>
    <cellStyle name="Comma 3 3 3 3 2 2 2" xfId="49831" xr:uid="{63463F3B-8355-4D11-B47D-7EFB53B13315}"/>
    <cellStyle name="Comma 3 3 3 3 2 2 3" xfId="40346" xr:uid="{E019F338-D4FE-49B1-A8EF-8EE62453661E}"/>
    <cellStyle name="Comma 3 3 3 3 2 3" xfId="26676" xr:uid="{FB205BAA-132B-42E1-BC5C-FCEA93A05CD0}"/>
    <cellStyle name="Comma 3 3 3 3 2 3 2" xfId="46653" xr:uid="{A27D7542-FA88-4141-AC7C-FA3EE34B1B48}"/>
    <cellStyle name="Comma 3 3 3 3 2 3 3" xfId="37082" xr:uid="{520F4C63-862E-4A4A-A2F9-C88750BFE191}"/>
    <cellStyle name="Comma 3 3 3 3 2 4" xfId="43586" xr:uid="{6FCAE35D-BD6D-4FA6-9CB0-18D468779946}"/>
    <cellStyle name="Comma 3 3 3 3 2 5" xfId="33960" xr:uid="{B6E3D3E5-E3B3-4117-800E-B6FE52FDC760}"/>
    <cellStyle name="Comma 3 3 3 3 3" xfId="28828" xr:uid="{7D9F46BA-CE2F-437D-B55A-B0CEA9CE27BE}"/>
    <cellStyle name="Comma 3 3 3 3 3 2" xfId="48297" xr:uid="{2620121E-628C-47D1-AEC4-0C33648E0C34}"/>
    <cellStyle name="Comma 3 3 3 3 3 3" xfId="38812" xr:uid="{070F7B4E-A50E-4234-BD71-1ED509D0B7FF}"/>
    <cellStyle name="Comma 3 3 3 3 4" xfId="25142" xr:uid="{C5238A0C-981E-42E3-A6AD-49537D2216E0}"/>
    <cellStyle name="Comma 3 3 3 3 4 2" xfId="45119" xr:uid="{43B552AC-A432-4C0D-AA13-67E991617560}"/>
    <cellStyle name="Comma 3 3 3 3 4 3" xfId="35548" xr:uid="{F09256BA-4E9B-4780-B8BF-A460D197C4BB}"/>
    <cellStyle name="Comma 3 3 3 3 5" xfId="42052" xr:uid="{BB3A9909-5BBE-4C27-8D43-DE61D96BA7DC}"/>
    <cellStyle name="Comma 3 3 3 3 6" xfId="32426" xr:uid="{F033915F-6678-48D5-A092-FD4C42559F15}"/>
    <cellStyle name="Comma 3 3 3 4" xfId="21976" xr:uid="{7A6481EE-8A8A-4E05-BD90-0EA4BB277A9A}"/>
    <cellStyle name="Comma 3 3 3 4 2" xfId="29452" xr:uid="{88BFD6FC-6366-432B-8EEC-1D8DF555231D}"/>
    <cellStyle name="Comma 3 3 3 4 2 2" xfId="48921" xr:uid="{E3B53E08-E81E-45A3-9B45-8AFD19C9B4D3}"/>
    <cellStyle name="Comma 3 3 3 4 2 3" xfId="39436" xr:uid="{8E1FAEE9-2CBC-4724-B7B4-AB3FE3A76250}"/>
    <cellStyle name="Comma 3 3 3 4 3" xfId="25766" xr:uid="{38EDBB3C-7775-4B3B-9FB6-1D0D7D023F3B}"/>
    <cellStyle name="Comma 3 3 3 4 3 2" xfId="45743" xr:uid="{BEBAF288-CB2D-4B2E-B8B2-B7D4BEFDFF08}"/>
    <cellStyle name="Comma 3 3 3 4 3 3" xfId="36172" xr:uid="{2AF1CEF4-272C-4F70-8E00-D9DC8FFA69E5}"/>
    <cellStyle name="Comma 3 3 3 4 4" xfId="42676" xr:uid="{9C79E844-BAD6-4ABA-8607-D4AC590BE0D5}"/>
    <cellStyle name="Comma 3 3 3 4 5" xfId="33050" xr:uid="{093CB10B-CC57-4B16-8029-8F338233D054}"/>
    <cellStyle name="Comma 3 3 3 5" xfId="27918" xr:uid="{46BBBADD-10BF-49D9-903D-234A71B01C84}"/>
    <cellStyle name="Comma 3 3 3 5 2" xfId="47387" xr:uid="{1DB8C87C-FEDD-4686-93DD-792127AC601F}"/>
    <cellStyle name="Comma 3 3 3 5 3" xfId="37902" xr:uid="{E5475257-4174-4650-A30B-1C5DD6A2EBBC}"/>
    <cellStyle name="Comma 3 3 3 6" xfId="24233" xr:uid="{8EDCDEA9-8827-4A8C-8275-1BE4F79C8CDF}"/>
    <cellStyle name="Comma 3 3 3 6 2" xfId="44210" xr:uid="{EEBDA661-5737-4840-9453-04B3C230230A}"/>
    <cellStyle name="Comma 3 3 3 6 3" xfId="34639" xr:uid="{DBDF04A1-4F1A-4534-A3AD-1F4B6C1A9C72}"/>
    <cellStyle name="Comma 3 3 3 7" xfId="41142" xr:uid="{3AD8329A-2207-4C57-9A86-08402680EDBB}"/>
    <cellStyle name="Comma 3 3 3 8" xfId="31503" xr:uid="{834D69E7-E66F-4123-91E6-F376A5EE4727}"/>
    <cellStyle name="Comma 3 3 4" xfId="20096" xr:uid="{CC72C9BF-DD3F-4EF8-AF87-C51685E2FB3B}"/>
    <cellStyle name="Comma 3 3 4 2" xfId="21151" xr:uid="{77198F2C-2368-403E-805A-07C2E7EBE56D}"/>
    <cellStyle name="Comma 3 3 4 2 2" xfId="22693" xr:uid="{92D0D20A-5DA2-46BD-A3EB-E1AEA9087D71}"/>
    <cellStyle name="Comma 3 3 4 2 2 2" xfId="30169" xr:uid="{F3DEA90A-0E3C-4594-9EE9-F24C33CF3292}"/>
    <cellStyle name="Comma 3 3 4 2 2 2 2" xfId="49638" xr:uid="{D7904BE4-6DF8-41CC-9228-4329F82C45D8}"/>
    <cellStyle name="Comma 3 3 4 2 2 2 3" xfId="40153" xr:uid="{0896CAC8-C10D-4044-A561-B238A827DAD8}"/>
    <cellStyle name="Comma 3 3 4 2 2 3" xfId="26483" xr:uid="{5D2BF0AB-2432-4BD8-AB66-C6B00E11F564}"/>
    <cellStyle name="Comma 3 3 4 2 2 3 2" xfId="46460" xr:uid="{260F0817-D341-4F25-B217-BB2C886C549E}"/>
    <cellStyle name="Comma 3 3 4 2 2 3 3" xfId="36889" xr:uid="{E393F261-1E97-4098-8282-4807A80CF26F}"/>
    <cellStyle name="Comma 3 3 4 2 2 4" xfId="43393" xr:uid="{B553E5A4-32E3-41BC-8571-A4335132ED04}"/>
    <cellStyle name="Comma 3 3 4 2 2 5" xfId="33767" xr:uid="{0D60597A-5AD7-467C-80F2-99063C3DBB00}"/>
    <cellStyle name="Comma 3 3 4 2 3" xfId="28635" xr:uid="{C1535700-1705-42EA-A524-C11006CB95A7}"/>
    <cellStyle name="Comma 3 3 4 2 3 2" xfId="48104" xr:uid="{09664A32-6D8B-421D-A477-207B19821C37}"/>
    <cellStyle name="Comma 3 3 4 2 3 3" xfId="38619" xr:uid="{0D7E8EEC-235E-4B85-A1F5-989D09FF84F8}"/>
    <cellStyle name="Comma 3 3 4 2 4" xfId="24949" xr:uid="{66C28BF7-C29E-4365-88A1-012F1E477F8E}"/>
    <cellStyle name="Comma 3 3 4 2 4 2" xfId="44926" xr:uid="{9E0032BD-A391-4BE0-8714-96A8D9E6E5D1}"/>
    <cellStyle name="Comma 3 3 4 2 4 3" xfId="35355" xr:uid="{02C2B949-9334-4037-8F41-8627C7411846}"/>
    <cellStyle name="Comma 3 3 4 2 5" xfId="41859" xr:uid="{55F88AD3-5BD7-4EEE-8316-3ED46DC779A7}"/>
    <cellStyle name="Comma 3 3 4 2 6" xfId="32233" xr:uid="{1A37356B-1BCF-4DBD-90C9-1D7E8F3A8D4D}"/>
    <cellStyle name="Comma 3 3 4 3" xfId="21783" xr:uid="{86EFF8C2-7146-460E-9213-AF95E3A6401C}"/>
    <cellStyle name="Comma 3 3 4 3 2" xfId="29259" xr:uid="{C5E973C7-781F-4DA8-BE01-35DDD7A786B0}"/>
    <cellStyle name="Comma 3 3 4 3 2 2" xfId="48728" xr:uid="{3D9C15BC-D2E1-49B3-A8E3-01017B64781B}"/>
    <cellStyle name="Comma 3 3 4 3 2 3" xfId="39243" xr:uid="{D2E29E25-B4EF-44E7-8D20-476A3A09370A}"/>
    <cellStyle name="Comma 3 3 4 3 3" xfId="25573" xr:uid="{41250934-407B-4D3C-A4F5-7C98820FDD0F}"/>
    <cellStyle name="Comma 3 3 4 3 3 2" xfId="45550" xr:uid="{A8DD9E30-74D8-4A48-A161-BD0FA6256B6A}"/>
    <cellStyle name="Comma 3 3 4 3 3 3" xfId="35979" xr:uid="{1E7EDFFC-2B75-449C-BA1E-2666A029ACC2}"/>
    <cellStyle name="Comma 3 3 4 3 4" xfId="42483" xr:uid="{05B0B9B0-B3C2-4D42-A60C-E7567614F9EA}"/>
    <cellStyle name="Comma 3 3 4 3 5" xfId="32857" xr:uid="{BAC40956-92AE-46EA-93D2-95DE1E51AAB2}"/>
    <cellStyle name="Comma 3 3 4 4" xfId="27725" xr:uid="{49D67E58-5D7B-4DC9-B518-0D4DC71CBF26}"/>
    <cellStyle name="Comma 3 3 4 4 2" xfId="47194" xr:uid="{475B3681-3A33-4A82-AF9E-220DA95A1086}"/>
    <cellStyle name="Comma 3 3 4 4 3" xfId="37709" xr:uid="{6BF5589F-01D9-4D38-AA6F-C3B493C7320A}"/>
    <cellStyle name="Comma 3 3 4 5" xfId="24040" xr:uid="{C863E732-7928-4509-B8E2-4960A74560B8}"/>
    <cellStyle name="Comma 3 3 4 5 2" xfId="44017" xr:uid="{290FAEB5-5174-46C6-9DBF-23D3A90101AC}"/>
    <cellStyle name="Comma 3 3 4 5 3" xfId="34446" xr:uid="{6C39C450-AAE9-4D98-BA17-74B875D64BED}"/>
    <cellStyle name="Comma 3 3 4 6" xfId="40949" xr:uid="{EAAECBB3-645B-4621-A229-78F8901FD6A3}"/>
    <cellStyle name="Comma 3 3 4 7" xfId="31310" xr:uid="{83CE9545-33C6-4F9A-A75B-D4E5318EDC6C}"/>
    <cellStyle name="Comma 3 3 5" xfId="20570" xr:uid="{394EEA6C-0A3B-4274-BBA7-E7E25539070C}"/>
    <cellStyle name="Comma 3 3 5 2" xfId="22172" xr:uid="{BE797225-3CCD-4FD6-822C-D0AFCABED679}"/>
    <cellStyle name="Comma 3 3 5 2 2" xfId="29648" xr:uid="{A5896804-5A5A-4BC9-B396-D8929CAE637E}"/>
    <cellStyle name="Comma 3 3 5 2 2 2" xfId="49117" xr:uid="{3123E4FA-4D8E-4DC3-ADBE-ADF6C8560C1C}"/>
    <cellStyle name="Comma 3 3 5 2 2 3" xfId="39632" xr:uid="{A3ABA88C-96D3-483D-A1B7-A199F2B27DDE}"/>
    <cellStyle name="Comma 3 3 5 2 3" xfId="25962" xr:uid="{E0AF5CC2-328A-467F-9CF7-657562D4A48F}"/>
    <cellStyle name="Comma 3 3 5 2 3 2" xfId="45939" xr:uid="{8060B2F3-22ED-41CB-BCAF-DEF060448E66}"/>
    <cellStyle name="Comma 3 3 5 2 3 3" xfId="36368" xr:uid="{72D0D90E-E560-467B-B3CC-A1FCB34BAA03}"/>
    <cellStyle name="Comma 3 3 5 2 4" xfId="42872" xr:uid="{2AC65C14-F740-4E33-BFE7-4C2B36A62997}"/>
    <cellStyle name="Comma 3 3 5 2 5" xfId="33246" xr:uid="{72AF3EAB-D043-4355-BFD6-0EAA2216561A}"/>
    <cellStyle name="Comma 3 3 5 3" xfId="28114" xr:uid="{3AFB582A-F482-406D-91E7-126F2CB05FC1}"/>
    <cellStyle name="Comma 3 3 5 3 2" xfId="47583" xr:uid="{E2F433AD-9204-415E-911D-A0BD607E0EBD}"/>
    <cellStyle name="Comma 3 3 5 3 3" xfId="38098" xr:uid="{0AA126D8-003A-4BBA-9D32-58BEB15FF3F3}"/>
    <cellStyle name="Comma 3 3 5 4" xfId="24428" xr:uid="{9DB3B092-01EE-496D-A8BF-AF1EC85AF56A}"/>
    <cellStyle name="Comma 3 3 5 4 2" xfId="44405" xr:uid="{CD729F6D-2A5C-4C70-B1DA-66F01992BB0A}"/>
    <cellStyle name="Comma 3 3 5 4 3" xfId="34834" xr:uid="{D5E3056A-00CB-4E8E-8E3D-5B79E69EA2AD}"/>
    <cellStyle name="Comma 3 3 5 5" xfId="41338" xr:uid="{B6938915-E385-4311-8AD7-A8215E7AE727}"/>
    <cellStyle name="Comma 3 3 5 6" xfId="31701" xr:uid="{741D5510-99F5-4E87-A4DC-6DA8A6705AD8}"/>
    <cellStyle name="Comma 3 3 6" xfId="20663" xr:uid="{178DA10C-F8D7-4715-8635-281868EEF6CC}"/>
    <cellStyle name="Comma 3 3 6 2" xfId="20975" xr:uid="{82FA0214-0ABD-46C6-BD1C-9D21AB460EF1}"/>
    <cellStyle name="Comma 3 3 6 2 2" xfId="22517" xr:uid="{D8533C54-D71A-4FEE-A774-1F4ED5ECD277}"/>
    <cellStyle name="Comma 3 3 6 2 2 2" xfId="29993" xr:uid="{B585B0C7-3C26-4AA7-9610-DE18CEEF4294}"/>
    <cellStyle name="Comma 3 3 6 2 2 2 2" xfId="49462" xr:uid="{04E3648D-A044-4779-8D48-C6ECB7779A10}"/>
    <cellStyle name="Comma 3 3 6 2 2 2 3" xfId="39977" xr:uid="{DD9A53DA-9F90-4CDF-B9FB-71B984C32649}"/>
    <cellStyle name="Comma 3 3 6 2 2 3" xfId="26307" xr:uid="{731F562D-F192-475D-887B-EEDBC87ED232}"/>
    <cellStyle name="Comma 3 3 6 2 2 3 2" xfId="46284" xr:uid="{CAB1BD7E-F1B1-41BB-AA93-615C295B9399}"/>
    <cellStyle name="Comma 3 3 6 2 2 3 3" xfId="36713" xr:uid="{3DCDE994-6A01-48C7-9C50-8B77C752E2B6}"/>
    <cellStyle name="Comma 3 3 6 2 2 4" xfId="43217" xr:uid="{0AD0F3B9-9B0D-449D-8258-6BDB3AE6EB91}"/>
    <cellStyle name="Comma 3 3 6 2 2 5" xfId="33591" xr:uid="{E3C24668-B5CD-4968-9FC9-CD19F177D113}"/>
    <cellStyle name="Comma 3 3 6 2 3" xfId="28459" xr:uid="{0EC3980D-7E08-4843-AA13-F2E63AD345DE}"/>
    <cellStyle name="Comma 3 3 6 2 3 2" xfId="47928" xr:uid="{A8A277F6-2287-4548-B491-ED657F1AE1A2}"/>
    <cellStyle name="Comma 3 3 6 2 3 3" xfId="38443" xr:uid="{593EA184-A582-4541-BAA2-8962386637C1}"/>
    <cellStyle name="Comma 3 3 6 2 4" xfId="24773" xr:uid="{E374E023-6F91-41EB-A3C4-755979BFE784}"/>
    <cellStyle name="Comma 3 3 6 2 4 2" xfId="44750" xr:uid="{7689F66B-22D1-41A4-AF92-8A8502660387}"/>
    <cellStyle name="Comma 3 3 6 2 4 3" xfId="35179" xr:uid="{E72E50E7-8AF8-4FF0-9B40-308C2410AA2A}"/>
    <cellStyle name="Comma 3 3 6 2 5" xfId="41683" xr:uid="{24380BC2-A8BF-469E-BA9F-16CC990990D4}"/>
    <cellStyle name="Comma 3 3 6 2 6" xfId="32057" xr:uid="{784B4511-D7A3-4AAD-90DD-3FA101B94C09}"/>
    <cellStyle name="Comma 3 3 6 3" xfId="22241" xr:uid="{C62D5111-0A62-46C7-A906-0DC8A3FE9EC9}"/>
    <cellStyle name="Comma 3 3 6 3 2" xfId="29717" xr:uid="{5EFCC83B-D037-4B99-88D0-79A2B5BEF5B7}"/>
    <cellStyle name="Comma 3 3 6 3 2 2" xfId="49186" xr:uid="{4472B957-2AAA-42F7-83DA-07FBE08949C6}"/>
    <cellStyle name="Comma 3 3 6 3 2 3" xfId="39701" xr:uid="{B99F1382-AF91-4FE0-BF52-3C2FA25E1C1C}"/>
    <cellStyle name="Comma 3 3 6 3 3" xfId="26031" xr:uid="{4A7E3412-0FBE-4C56-BE0E-9A80BD237CD9}"/>
    <cellStyle name="Comma 3 3 6 3 3 2" xfId="46008" xr:uid="{E055DFBD-8C27-47AC-AD12-2ED1957F6A00}"/>
    <cellStyle name="Comma 3 3 6 3 3 3" xfId="36437" xr:uid="{F85A9860-1474-4256-BEF3-5B0EAF5FD09F}"/>
    <cellStyle name="Comma 3 3 6 3 4" xfId="42941" xr:uid="{9EA5618C-8C64-483D-892D-974F9D8ADB29}"/>
    <cellStyle name="Comma 3 3 6 3 5" xfId="33315" xr:uid="{29BC5790-F6DD-44B3-923E-0CE9740A2351}"/>
    <cellStyle name="Comma 3 3 6 4" xfId="28183" xr:uid="{30FD6C72-41EC-46A9-BE92-F6A4D94C8599}"/>
    <cellStyle name="Comma 3 3 6 4 2" xfId="47652" xr:uid="{775D6D55-06E1-43C7-B950-76DBCADED0F8}"/>
    <cellStyle name="Comma 3 3 6 4 3" xfId="38167" xr:uid="{CA35B126-DB7D-4C1C-878B-AB46122C2614}"/>
    <cellStyle name="Comma 3 3 6 5" xfId="24497" xr:uid="{E94A6BA9-CE18-404E-B366-AE9E79901FFE}"/>
    <cellStyle name="Comma 3 3 6 5 2" xfId="44474" xr:uid="{7D769262-9AE3-4362-B20E-9E12059DD77C}"/>
    <cellStyle name="Comma 3 3 6 5 3" xfId="34903" xr:uid="{58A12FC7-2697-48B2-878E-171AAA875310}"/>
    <cellStyle name="Comma 3 3 6 6" xfId="41407" xr:uid="{8388887C-D255-453F-A9F4-5DB4B95EC6B8}"/>
    <cellStyle name="Comma 3 3 6 7" xfId="31777" xr:uid="{FB1977C1-E96C-46AD-9FA5-1698CEA7BA05}"/>
    <cellStyle name="Comma 3 3 7" xfId="21545" xr:uid="{A5D1F027-99C5-4E34-9918-A561E25D2C68}"/>
    <cellStyle name="Comma 3 3 7 2" xfId="29021" xr:uid="{EFD56B1C-2EF5-4799-AA80-AC43496B0A5E}"/>
    <cellStyle name="Comma 3 3 7 2 2" xfId="48490" xr:uid="{D9B373C6-E75E-4D39-BA6D-C2165427B963}"/>
    <cellStyle name="Comma 3 3 7 2 3" xfId="39005" xr:uid="{ABEDD781-8A49-4CDF-A004-84DD5AFB3D3F}"/>
    <cellStyle name="Comma 3 3 7 3" xfId="25335" xr:uid="{2D8A9571-53A4-401E-A2E6-5452CCC4AE07}"/>
    <cellStyle name="Comma 3 3 7 3 2" xfId="45312" xr:uid="{1A88DB7F-FA84-4A9D-B560-8158BB30BB91}"/>
    <cellStyle name="Comma 3 3 7 3 3" xfId="35741" xr:uid="{90ACEDCA-A871-498D-B431-E539C77507EE}"/>
    <cellStyle name="Comma 3 3 7 4" xfId="42245" xr:uid="{8822F32A-AEBA-4FD1-AF93-4D868F1A187E}"/>
    <cellStyle name="Comma 3 3 7 5" xfId="32619" xr:uid="{8F76FC7A-8362-4699-901F-84453C14B0F9}"/>
    <cellStyle name="Comma 3 3 8" xfId="23794" xr:uid="{02F588DF-BAAB-45DD-94F9-B8A0F8F5A6DB}"/>
    <cellStyle name="Comma 3 3 8 2" xfId="30566" xr:uid="{F9BA5AE5-A637-4FDA-A17B-0A477C9AA406}"/>
    <cellStyle name="Comma 3 3 8 2 2" xfId="50035" xr:uid="{886E18DE-D1C7-4928-A4DB-CD8449AF1329}"/>
    <cellStyle name="Comma 3 3 8 2 3" xfId="40550" xr:uid="{31980B9C-EBC1-4915-9603-386D6D51676C}"/>
    <cellStyle name="Comma 3 3 8 3" xfId="26879" xr:uid="{3F13AA6E-E0FD-4FA5-A607-0DADFFC3CAD8}"/>
    <cellStyle name="Comma 3 3 8 3 2" xfId="46856" xr:uid="{F8005CC5-EE23-436B-9CB2-8737669B0DEB}"/>
    <cellStyle name="Comma 3 3 8 3 3" xfId="37285" xr:uid="{078ADDDF-01EE-4D43-8396-DCDB7219B5E8}"/>
    <cellStyle name="Comma 3 3 8 4" xfId="43790" xr:uid="{F4EFF513-AF70-4A35-BF99-13A9953CD6E6}"/>
    <cellStyle name="Comma 3 3 8 5" xfId="34219" xr:uid="{F8BF633D-3426-4070-B7FC-6E55CE98B0F4}"/>
    <cellStyle name="Comma 3 3 9" xfId="27486" xr:uid="{DDF29D3C-E2B6-4ADE-B96C-3640DF7E608A}"/>
    <cellStyle name="Comma 3 3 9 2" xfId="46955" xr:uid="{F98AC162-7B40-43F0-A25B-1AB5879E9769}"/>
    <cellStyle name="Comma 3 3 9 3" xfId="37470" xr:uid="{5DAD0773-FAAC-4A01-93FD-874E82E6BC13}"/>
    <cellStyle name="Comma 3 4" xfId="102" xr:uid="{999D08B6-C8E2-4A4E-9A9E-AEA96D5737F7}"/>
    <cellStyle name="Comma 3 4 10" xfId="50233" xr:uid="{C62DEE2F-FCC9-4800-9DBB-D2F1960BF159}"/>
    <cellStyle name="Comma 3 4 11" xfId="8040" xr:uid="{58669413-9063-4A87-861B-D3C78F60265D}"/>
    <cellStyle name="Comma 3 4 12" xfId="50348" xr:uid="{D2ECBE90-0D59-4C19-B57F-25CD6279145B}"/>
    <cellStyle name="Comma 3 4 2" xfId="236" xr:uid="{EEF24B03-B8E4-4201-95FA-2BB46DC709E4}"/>
    <cellStyle name="Comma 3 4 2 10" xfId="31181" xr:uid="{156E3AC1-49AA-4A96-A1A1-4F148C4A38C8}"/>
    <cellStyle name="Comma 3 4 2 11" xfId="50265" xr:uid="{B62FE9B3-FC88-4A33-B9A8-0F9AA20EB4C7}"/>
    <cellStyle name="Comma 3 4 2 12" xfId="19902" xr:uid="{8BBB4F32-3737-4B39-A6DB-D3FFC515ADA2}"/>
    <cellStyle name="Comma 3 4 2 13" xfId="50376" xr:uid="{B3CCAAC9-BD51-435F-AF11-1B86640294C1}"/>
    <cellStyle name="Comma 3 4 2 2" xfId="20348" xr:uid="{0E76D599-10EA-447C-BE02-FCE8990E0F3E}"/>
    <cellStyle name="Comma 3 4 2 2 2" xfId="20867" xr:uid="{2EEBCA47-5A42-4EFC-8DE4-901D7F241525}"/>
    <cellStyle name="Comma 3 4 2 2 2 2" xfId="22437" xr:uid="{D8D2024A-F42D-4441-B4AA-EA330EBFF7E4}"/>
    <cellStyle name="Comma 3 4 2 2 2 2 2" xfId="29913" xr:uid="{714E4487-041F-4BAC-B3AC-9DC91FAA1C57}"/>
    <cellStyle name="Comma 3 4 2 2 2 2 2 2" xfId="49382" xr:uid="{77DDD71F-B374-4C43-ABBC-DE0D36E73D58}"/>
    <cellStyle name="Comma 3 4 2 2 2 2 2 3" xfId="39897" xr:uid="{4974B7F5-C86F-4DFC-9C10-800DB62B0BB0}"/>
    <cellStyle name="Comma 3 4 2 2 2 2 3" xfId="26227" xr:uid="{798159E9-A25F-49DB-9DB2-32D8D431E245}"/>
    <cellStyle name="Comma 3 4 2 2 2 2 3 2" xfId="46204" xr:uid="{025B75A7-DCCC-4C2C-A82B-83D220CBFB18}"/>
    <cellStyle name="Comma 3 4 2 2 2 2 3 3" xfId="36633" xr:uid="{B2091C52-2B40-4D80-BBD6-DEABAD46A755}"/>
    <cellStyle name="Comma 3 4 2 2 2 2 4" xfId="43137" xr:uid="{E75F7F95-2B2D-4021-9D14-6FE60A27FE61}"/>
    <cellStyle name="Comma 3 4 2 2 2 2 5" xfId="33511" xr:uid="{E7CE8336-4E95-4FA6-96D1-AB210ECCECCA}"/>
    <cellStyle name="Comma 3 4 2 2 2 3" xfId="28379" xr:uid="{00E803A4-AD5C-434D-8932-11F0FBE1DF31}"/>
    <cellStyle name="Comma 3 4 2 2 2 3 2" xfId="47848" xr:uid="{DCCE6D66-1432-44F3-B141-324486D12CBB}"/>
    <cellStyle name="Comma 3 4 2 2 2 3 3" xfId="38363" xr:uid="{32038648-DD1A-4A06-9DA7-F6D9B5064577}"/>
    <cellStyle name="Comma 3 4 2 2 2 4" xfId="24693" xr:uid="{1A1262B2-C7E6-4E80-8CC0-71D2B053F6D2}"/>
    <cellStyle name="Comma 3 4 2 2 2 4 2" xfId="44670" xr:uid="{ADA3D198-DFBB-4A57-B1CB-8D743B5CA0CE}"/>
    <cellStyle name="Comma 3 4 2 2 2 4 3" xfId="35099" xr:uid="{C0127F15-E83A-4839-A633-ADCCE384A0AF}"/>
    <cellStyle name="Comma 3 4 2 2 2 5" xfId="41603" xr:uid="{D090D852-D96D-4D30-A330-6D57A6C4D2B6}"/>
    <cellStyle name="Comma 3 4 2 2 2 6" xfId="31975" xr:uid="{0BA9A18F-DA1E-4B55-BF1D-7A53E1B97763}"/>
    <cellStyle name="Comma 3 4 2 2 3" xfId="21402" xr:uid="{F78D36D1-20E4-4B65-A426-624409AC2DDD}"/>
    <cellStyle name="Comma 3 4 2 2 3 2" xfId="22944" xr:uid="{756038BF-FA59-4DB3-9971-D158BA5605AC}"/>
    <cellStyle name="Comma 3 4 2 2 3 2 2" xfId="30420" xr:uid="{89B9B30E-7357-4C4C-87F2-E64844908E98}"/>
    <cellStyle name="Comma 3 4 2 2 3 2 2 2" xfId="49889" xr:uid="{438504A1-E0C4-4456-A65E-B625B8C11D0C}"/>
    <cellStyle name="Comma 3 4 2 2 3 2 2 3" xfId="40404" xr:uid="{219E17D0-2BA7-46AF-8C8C-5CEE6FE0B24B}"/>
    <cellStyle name="Comma 3 4 2 2 3 2 3" xfId="26734" xr:uid="{051AA453-DDBD-4BF2-B3AF-8F3AC6A83E6F}"/>
    <cellStyle name="Comma 3 4 2 2 3 2 3 2" xfId="46711" xr:uid="{74B0F7C4-3E92-4D21-8911-534FA950CA20}"/>
    <cellStyle name="Comma 3 4 2 2 3 2 3 3" xfId="37140" xr:uid="{6E17EB9A-9458-4E73-BE42-609885B851A0}"/>
    <cellStyle name="Comma 3 4 2 2 3 2 4" xfId="43644" xr:uid="{97A4776B-F870-4A2B-A4AC-F3F74934A3AD}"/>
    <cellStyle name="Comma 3 4 2 2 3 2 5" xfId="34018" xr:uid="{4761C3BD-2354-40A5-99F0-A977FA44C499}"/>
    <cellStyle name="Comma 3 4 2 2 3 3" xfId="28886" xr:uid="{61ED7CD1-3D82-45EC-8E40-9F799478AC31}"/>
    <cellStyle name="Comma 3 4 2 2 3 3 2" xfId="48355" xr:uid="{368D6CDC-3045-4D19-8E7D-F2981327410B}"/>
    <cellStyle name="Comma 3 4 2 2 3 3 3" xfId="38870" xr:uid="{4D2B325D-63DD-4063-85AB-E7D1A32C9BB4}"/>
    <cellStyle name="Comma 3 4 2 2 3 4" xfId="25200" xr:uid="{90FF996B-8B6A-42EB-AFDA-630C655D5D28}"/>
    <cellStyle name="Comma 3 4 2 2 3 4 2" xfId="45177" xr:uid="{4AB19AD4-F76B-4545-A8F7-CF21DCDBBD49}"/>
    <cellStyle name="Comma 3 4 2 2 3 4 3" xfId="35606" xr:uid="{B0642043-64D8-44FA-AB21-42AFF2597E78}"/>
    <cellStyle name="Comma 3 4 2 2 3 5" xfId="42110" xr:uid="{06372904-9429-4BE0-AD1F-70F3C475F408}"/>
    <cellStyle name="Comma 3 4 2 2 3 6" xfId="32484" xr:uid="{AA082835-CB97-463E-876F-2656C4951410}"/>
    <cellStyle name="Comma 3 4 2 2 4" xfId="22034" xr:uid="{5C7C81EE-905E-40EF-A565-10CE6114E777}"/>
    <cellStyle name="Comma 3 4 2 2 4 2" xfId="29510" xr:uid="{959F7C25-4343-4EB6-B66D-F58CFBAFAD35}"/>
    <cellStyle name="Comma 3 4 2 2 4 2 2" xfId="48979" xr:uid="{FAD12577-F17A-4511-91A2-CA2352761364}"/>
    <cellStyle name="Comma 3 4 2 2 4 2 3" xfId="39494" xr:uid="{77EEB03E-3869-499C-8ED7-F7D950A8DA87}"/>
    <cellStyle name="Comma 3 4 2 2 4 3" xfId="25824" xr:uid="{A00E3832-7EF7-4695-AF3E-1AFB03E2C2F7}"/>
    <cellStyle name="Comma 3 4 2 2 4 3 2" xfId="45801" xr:uid="{D0AF3BB6-BE39-449B-ACCA-846959526BCB}"/>
    <cellStyle name="Comma 3 4 2 2 4 3 3" xfId="36230" xr:uid="{DDA001B0-A2E9-4810-8B5E-187CA5A9CDB4}"/>
    <cellStyle name="Comma 3 4 2 2 4 4" xfId="42734" xr:uid="{434860B0-878A-4BE7-86E5-6F390EB55CAA}"/>
    <cellStyle name="Comma 3 4 2 2 4 5" xfId="33108" xr:uid="{063DA5DA-BB15-4FA9-B878-BF6A6FAD3A26}"/>
    <cellStyle name="Comma 3 4 2 2 5" xfId="27976" xr:uid="{50F75567-9F12-4F0D-946E-E66315D9EA31}"/>
    <cellStyle name="Comma 3 4 2 2 5 2" xfId="47445" xr:uid="{44817B9D-52C4-445F-9A57-76A2568B6220}"/>
    <cellStyle name="Comma 3 4 2 2 5 3" xfId="37960" xr:uid="{B27072B7-703B-4B59-BFDD-626B89A3FF32}"/>
    <cellStyle name="Comma 3 4 2 2 6" xfId="24291" xr:uid="{B09E81FF-F032-4DE2-AADD-C5BC6581E818}"/>
    <cellStyle name="Comma 3 4 2 2 6 2" xfId="44268" xr:uid="{ED529F6C-92AA-49CF-995F-3E3AE2C1CFAF}"/>
    <cellStyle name="Comma 3 4 2 2 6 3" xfId="34697" xr:uid="{7865FBDD-B116-4D39-890B-20B5B47C24D1}"/>
    <cellStyle name="Comma 3 4 2 2 7" xfId="41200" xr:uid="{274DD9D2-9C3E-4AA1-9837-BDA7E5DC40A0}"/>
    <cellStyle name="Comma 3 4 2 2 8" xfId="31561" xr:uid="{1756A0C0-1A37-41B9-A273-034B9F822E33}"/>
    <cellStyle name="Comma 3 4 2 3" xfId="20216" xr:uid="{1DF22498-FE74-4707-8C53-13064C00A27C}"/>
    <cellStyle name="Comma 3 4 2 3 2" xfId="21269" xr:uid="{E2EED3F7-C04D-4485-84DE-64D087623570}"/>
    <cellStyle name="Comma 3 4 2 3 2 2" xfId="22811" xr:uid="{E25A79A9-1548-40E5-9747-BF79BC086337}"/>
    <cellStyle name="Comma 3 4 2 3 2 2 2" xfId="30287" xr:uid="{85BED4EB-C048-4F15-8E43-11CADD295E38}"/>
    <cellStyle name="Comma 3 4 2 3 2 2 2 2" xfId="49756" xr:uid="{33709F19-2C6E-4597-AB0C-9C5C9DCA0927}"/>
    <cellStyle name="Comma 3 4 2 3 2 2 2 3" xfId="40271" xr:uid="{2A55AB70-257D-4EEF-8A48-8E75C56ABE8D}"/>
    <cellStyle name="Comma 3 4 2 3 2 2 3" xfId="26601" xr:uid="{9287F00C-96AB-4ADC-88C8-76F69EE1F100}"/>
    <cellStyle name="Comma 3 4 2 3 2 2 3 2" xfId="46578" xr:uid="{3CEB7ECE-30C5-4BF0-825F-D34A179D2D2F}"/>
    <cellStyle name="Comma 3 4 2 3 2 2 3 3" xfId="37007" xr:uid="{43DB9AE9-938A-4FB8-BB79-9A8EB79E2A17}"/>
    <cellStyle name="Comma 3 4 2 3 2 2 4" xfId="43511" xr:uid="{5379B53B-C768-4663-A34D-980ADC03503D}"/>
    <cellStyle name="Comma 3 4 2 3 2 2 5" xfId="33885" xr:uid="{F2C9832A-A18F-44B3-88E8-4887C2D03F91}"/>
    <cellStyle name="Comma 3 4 2 3 2 3" xfId="28753" xr:uid="{1E9A58A6-95B1-437F-B208-B83D117CF217}"/>
    <cellStyle name="Comma 3 4 2 3 2 3 2" xfId="48222" xr:uid="{90239729-F8EE-4A62-84A7-EFB03D80DD30}"/>
    <cellStyle name="Comma 3 4 2 3 2 3 3" xfId="38737" xr:uid="{CAA22608-398D-437A-AE27-3301FDA51C83}"/>
    <cellStyle name="Comma 3 4 2 3 2 4" xfId="25067" xr:uid="{59C76929-8E76-415A-85AE-4435ED7D46DE}"/>
    <cellStyle name="Comma 3 4 2 3 2 4 2" xfId="45044" xr:uid="{7A08A1D8-E909-4D28-A7C7-28DD69BFC530}"/>
    <cellStyle name="Comma 3 4 2 3 2 4 3" xfId="35473" xr:uid="{B37ED528-CDF9-4590-BEF0-06713F3C171F}"/>
    <cellStyle name="Comma 3 4 2 3 2 5" xfId="41977" xr:uid="{51FC7D91-B74E-4E88-9466-F7EE8B9631E6}"/>
    <cellStyle name="Comma 3 4 2 3 2 6" xfId="32351" xr:uid="{5B5823B6-41C2-4B24-88CD-7DCE4D4F3739}"/>
    <cellStyle name="Comma 3 4 2 3 3" xfId="21901" xr:uid="{3B167C9E-1046-4BB0-A56C-61C55EEA53CF}"/>
    <cellStyle name="Comma 3 4 2 3 3 2" xfId="29377" xr:uid="{B4B83C63-85BD-415F-9CD2-D8051B944634}"/>
    <cellStyle name="Comma 3 4 2 3 3 2 2" xfId="48846" xr:uid="{E78F9406-4343-41DB-A252-98F20FB3F078}"/>
    <cellStyle name="Comma 3 4 2 3 3 2 3" xfId="39361" xr:uid="{F084A7AF-61AA-478B-A671-64170A228598}"/>
    <cellStyle name="Comma 3 4 2 3 3 3" xfId="25691" xr:uid="{B078F108-0761-4083-8701-1623BA28B697}"/>
    <cellStyle name="Comma 3 4 2 3 3 3 2" xfId="45668" xr:uid="{237CF056-3593-41AF-BFF8-1344F6828762}"/>
    <cellStyle name="Comma 3 4 2 3 3 3 3" xfId="36097" xr:uid="{920C7CAF-D4D1-4BAF-8DBB-577F7FF3C330}"/>
    <cellStyle name="Comma 3 4 2 3 3 4" xfId="42601" xr:uid="{C740340D-4630-49F3-A54F-F4573CACA6EA}"/>
    <cellStyle name="Comma 3 4 2 3 3 5" xfId="32975" xr:uid="{E1DBB128-A602-4956-9698-6097C4854D9F}"/>
    <cellStyle name="Comma 3 4 2 3 4" xfId="27843" xr:uid="{76D51551-F40D-4EA8-AAE4-8AD2B67BAD5E}"/>
    <cellStyle name="Comma 3 4 2 3 4 2" xfId="47312" xr:uid="{011F3DA4-D938-491E-AA22-CC926D3DE69A}"/>
    <cellStyle name="Comma 3 4 2 3 4 3" xfId="37827" xr:uid="{FC8D2CB7-494F-4E2A-8434-FA08F0C5FCEC}"/>
    <cellStyle name="Comma 3 4 2 3 5" xfId="24158" xr:uid="{BF9AFA65-5F47-42A6-9C2A-B91187545E06}"/>
    <cellStyle name="Comma 3 4 2 3 5 2" xfId="44135" xr:uid="{4711630A-523C-487D-9B5D-E5D2A4326F51}"/>
    <cellStyle name="Comma 3 4 2 3 5 3" xfId="34564" xr:uid="{48557B5E-7091-4A39-9269-F2F17D689947}"/>
    <cellStyle name="Comma 3 4 2 3 6" xfId="41067" xr:uid="{88D6E0B1-C82D-40C2-8D93-55664CA56CD4}"/>
    <cellStyle name="Comma 3 4 2 3 7" xfId="31428" xr:uid="{8B7B8094-C872-4F2F-A8EA-C00DDBDD6E23}"/>
    <cellStyle name="Comma 3 4 2 4" xfId="20731" xr:uid="{5F4CF573-F762-4C97-9E95-3800337E5E83}"/>
    <cellStyle name="Comma 3 4 2 4 2" xfId="22304" xr:uid="{2DF8087D-0F6A-4AD9-A46C-ED48CBAC2C42}"/>
    <cellStyle name="Comma 3 4 2 4 2 2" xfId="29780" xr:uid="{AF228743-DE6E-4F01-96F7-6FFF314C96D5}"/>
    <cellStyle name="Comma 3 4 2 4 2 2 2" xfId="49249" xr:uid="{E8EAE951-937F-4E21-B224-BEBA01788BA2}"/>
    <cellStyle name="Comma 3 4 2 4 2 2 3" xfId="39764" xr:uid="{909A9D2C-FC02-4683-B0ED-F5C9E385ED88}"/>
    <cellStyle name="Comma 3 4 2 4 2 3" xfId="26094" xr:uid="{193055B4-941C-4120-A453-EA9FAEDF1747}"/>
    <cellStyle name="Comma 3 4 2 4 2 3 2" xfId="46071" xr:uid="{818D2470-7EDE-4633-B64A-C6376888EC6A}"/>
    <cellStyle name="Comma 3 4 2 4 2 3 3" xfId="36500" xr:uid="{58DA1D06-27B4-4B4C-9FC3-7307ECD46F47}"/>
    <cellStyle name="Comma 3 4 2 4 2 4" xfId="43004" xr:uid="{BCD292D0-7586-4FC6-B298-706AAEF56671}"/>
    <cellStyle name="Comma 3 4 2 4 2 5" xfId="33378" xr:uid="{86C03F31-7D16-4D06-AED3-E68A5CCB61C7}"/>
    <cellStyle name="Comma 3 4 2 4 3" xfId="28246" xr:uid="{2C610972-5B25-49C6-B4AB-4F29EEFF7B12}"/>
    <cellStyle name="Comma 3 4 2 4 3 2" xfId="47715" xr:uid="{C0D12CAD-0607-42CB-A9B5-89544C8E3E52}"/>
    <cellStyle name="Comma 3 4 2 4 3 3" xfId="38230" xr:uid="{8800BBF9-C933-4A76-AC60-93291F27559F}"/>
    <cellStyle name="Comma 3 4 2 4 4" xfId="24560" xr:uid="{348C15BA-5F8E-434A-8D22-BE25890FAAE7}"/>
    <cellStyle name="Comma 3 4 2 4 4 2" xfId="44537" xr:uid="{E66527F6-7F0C-4C2C-9C4F-99B0B559AC12}"/>
    <cellStyle name="Comma 3 4 2 4 4 3" xfId="34966" xr:uid="{6C0648F2-1D9F-4A08-B94C-D19995E9CDFB}"/>
    <cellStyle name="Comma 3 4 2 4 5" xfId="41470" xr:uid="{8125A18F-39D8-4F49-8FC1-F158A49D6C8E}"/>
    <cellStyle name="Comma 3 4 2 4 6" xfId="31842" xr:uid="{D5990AB2-1359-475D-B6E2-2E8DCADE1914}"/>
    <cellStyle name="Comma 3 4 2 5" xfId="21033" xr:uid="{11DA8B57-2137-4D03-B63D-0D9B365C5AE4}"/>
    <cellStyle name="Comma 3 4 2 5 2" xfId="22575" xr:uid="{65F9D293-A01A-46D4-A017-B29C3DBD35B9}"/>
    <cellStyle name="Comma 3 4 2 5 2 2" xfId="30051" xr:uid="{E75733A6-BAE5-4314-87EB-B5D48EE9F3A9}"/>
    <cellStyle name="Comma 3 4 2 5 2 2 2" xfId="49520" xr:uid="{6215D15B-BD2E-4C57-8D03-86124EE863F7}"/>
    <cellStyle name="Comma 3 4 2 5 2 2 3" xfId="40035" xr:uid="{58A373A1-4BD6-47E7-9AF3-E2312D02C03A}"/>
    <cellStyle name="Comma 3 4 2 5 2 3" xfId="26365" xr:uid="{BE3727EF-E5EF-4290-BF02-040EAEDA9EE1}"/>
    <cellStyle name="Comma 3 4 2 5 2 3 2" xfId="46342" xr:uid="{379F4936-9E29-4CB7-9D44-3F32D127A851}"/>
    <cellStyle name="Comma 3 4 2 5 2 3 3" xfId="36771" xr:uid="{7494DA3C-04F5-4618-ABBD-4B6EA237865E}"/>
    <cellStyle name="Comma 3 4 2 5 2 4" xfId="43275" xr:uid="{2A0DDCD1-FE1D-4F3B-92EE-5B0BE9F7826E}"/>
    <cellStyle name="Comma 3 4 2 5 2 5" xfId="33649" xr:uid="{9B5A0F29-BC10-4687-94E0-6C1D4C62AFF0}"/>
    <cellStyle name="Comma 3 4 2 5 3" xfId="28517" xr:uid="{CFCD81EF-1225-462D-A427-C3DB1600D626}"/>
    <cellStyle name="Comma 3 4 2 5 3 2" xfId="47986" xr:uid="{439F5A71-4A2A-4472-8393-31644577DFA7}"/>
    <cellStyle name="Comma 3 4 2 5 3 3" xfId="38501" xr:uid="{AA8F3B4D-1AB3-4DD7-A10F-8CBB0D4C25C8}"/>
    <cellStyle name="Comma 3 4 2 5 4" xfId="24831" xr:uid="{C448E1F3-67DA-4797-9394-0CC4CC3F8730}"/>
    <cellStyle name="Comma 3 4 2 5 4 2" xfId="44808" xr:uid="{68902CB6-8C23-41C1-8C9B-CFF2F2D30197}"/>
    <cellStyle name="Comma 3 4 2 5 4 3" xfId="35237" xr:uid="{1483CF7F-ADC9-45FD-9CE3-EAD2ED44FFBE}"/>
    <cellStyle name="Comma 3 4 2 5 5" xfId="41741" xr:uid="{3B50E146-AE6C-4729-8D23-6740723FAB74}"/>
    <cellStyle name="Comma 3 4 2 5 6" xfId="32115" xr:uid="{6341ACEA-3CEB-400C-8170-FF2FE4C24D6F}"/>
    <cellStyle name="Comma 3 4 2 6" xfId="21665" xr:uid="{CD29650B-3805-4B37-9A18-DD54413BC27D}"/>
    <cellStyle name="Comma 3 4 2 6 2" xfId="29141" xr:uid="{382E85D4-DF01-48F4-8A72-25AD797ABB31}"/>
    <cellStyle name="Comma 3 4 2 6 2 2" xfId="48610" xr:uid="{CF6FE238-82C7-4794-9132-EA24A891A2A3}"/>
    <cellStyle name="Comma 3 4 2 6 2 3" xfId="39125" xr:uid="{B54DFA2C-0647-4711-B249-6A1EB8E052B3}"/>
    <cellStyle name="Comma 3 4 2 6 3" xfId="25455" xr:uid="{5A5E1615-F745-446B-8E50-F2C7F001A64F}"/>
    <cellStyle name="Comma 3 4 2 6 3 2" xfId="45432" xr:uid="{DAA6825C-F1D1-488E-A9B2-153F82B838BE}"/>
    <cellStyle name="Comma 3 4 2 6 3 3" xfId="35861" xr:uid="{DE4BE8CD-44E9-4AE6-9637-98504253C7E2}"/>
    <cellStyle name="Comma 3 4 2 6 4" xfId="42365" xr:uid="{D99551A5-C546-4BCA-952E-EC8796CAAE81}"/>
    <cellStyle name="Comma 3 4 2 6 5" xfId="32739" xr:uid="{BDFBFE98-15CF-479E-950F-12C9B287436C}"/>
    <cellStyle name="Comma 3 4 2 7" xfId="27607" xr:uid="{A388321C-F15A-4968-9267-A29F39A1A26B}"/>
    <cellStyle name="Comma 3 4 2 7 2" xfId="47076" xr:uid="{4FBE8C6A-837C-4011-B647-B254C9519D80}"/>
    <cellStyle name="Comma 3 4 2 7 3" xfId="37591" xr:uid="{742CEE3D-51C5-4546-8AAB-604AE9F3D126}"/>
    <cellStyle name="Comma 3 4 2 8" xfId="23921" xr:uid="{2A297CF8-BD1E-4600-8210-3CF394AD3145}"/>
    <cellStyle name="Comma 3 4 2 8 2" xfId="43898" xr:uid="{ADECDA83-D8D2-420E-959F-9541EE8E9D18}"/>
    <cellStyle name="Comma 3 4 2 8 3" xfId="34327" xr:uid="{8E41D113-A41A-49AE-B8B5-51FB633A12BA}"/>
    <cellStyle name="Comma 3 4 2 9" xfId="40831" xr:uid="{8D107E00-8F7A-412F-BBF1-07713D5CEB1F}"/>
    <cellStyle name="Comma 3 4 3" xfId="199" xr:uid="{DF43E66E-ED97-4ACB-A1B1-43206AD67EBF}"/>
    <cellStyle name="Comma 3 4 3 2" xfId="21152" xr:uid="{8C156E71-F0E1-4061-97B0-E053C90A1BF0}"/>
    <cellStyle name="Comma 3 4 3 2 2" xfId="22694" xr:uid="{0FCB4348-7C14-4B3A-A035-FD9E24F71AD2}"/>
    <cellStyle name="Comma 3 4 3 2 2 2" xfId="30170" xr:uid="{EC05020A-B287-49C6-BA8F-2DA01F8A51EA}"/>
    <cellStyle name="Comma 3 4 3 2 2 2 2" xfId="49639" xr:uid="{FD442442-D325-4913-AAC0-E963F7213338}"/>
    <cellStyle name="Comma 3 4 3 2 2 2 3" xfId="40154" xr:uid="{32CD4EC2-27F6-4985-BF60-A55A5F9F5A9F}"/>
    <cellStyle name="Comma 3 4 3 2 2 3" xfId="26484" xr:uid="{7257B0EA-6ADF-4D6D-9FFF-E34B7F655A0B}"/>
    <cellStyle name="Comma 3 4 3 2 2 3 2" xfId="46461" xr:uid="{7818DBEA-1296-4462-AC2C-86FA4947CC97}"/>
    <cellStyle name="Comma 3 4 3 2 2 3 3" xfId="36890" xr:uid="{BAD283E8-477E-417E-AC67-51F3625FC024}"/>
    <cellStyle name="Comma 3 4 3 2 2 4" xfId="43394" xr:uid="{E8A764A9-CC6A-4045-B162-4053330C2BD2}"/>
    <cellStyle name="Comma 3 4 3 2 2 5" xfId="33768" xr:uid="{2E9B29C8-5E0A-4756-B45F-2237D2AE5BB1}"/>
    <cellStyle name="Comma 3 4 3 2 3" xfId="28636" xr:uid="{4CEF9A87-94A8-4051-A73F-BC548305BE51}"/>
    <cellStyle name="Comma 3 4 3 2 3 2" xfId="48105" xr:uid="{75AECA4B-3BB7-4D2D-88D9-B64C9940992D}"/>
    <cellStyle name="Comma 3 4 3 2 3 3" xfId="38620" xr:uid="{55F7022B-5540-4153-ADCC-4C6CCE543975}"/>
    <cellStyle name="Comma 3 4 3 2 4" xfId="24950" xr:uid="{2E5CE1F3-147D-4BD3-B4E0-000B234AEEAB}"/>
    <cellStyle name="Comma 3 4 3 2 4 2" xfId="44927" xr:uid="{4C40657C-DE14-4B2A-A43D-A4FF5604524D}"/>
    <cellStyle name="Comma 3 4 3 2 4 3" xfId="35356" xr:uid="{6649C40A-E0AE-45B0-8215-F1FC0669BA67}"/>
    <cellStyle name="Comma 3 4 3 2 5" xfId="41860" xr:uid="{4BEF0A0A-DAEC-4E25-B7AF-9CC277D1F5FB}"/>
    <cellStyle name="Comma 3 4 3 2 6" xfId="32234" xr:uid="{5A13A967-E10D-4003-916C-87151E0BC627}"/>
    <cellStyle name="Comma 3 4 3 3" xfId="21784" xr:uid="{E28BE6B7-4EB6-4181-AA9B-280120AC6F65}"/>
    <cellStyle name="Comma 3 4 3 3 2" xfId="29260" xr:uid="{3B5F9B6C-DE55-4020-8456-6831CFFE60D5}"/>
    <cellStyle name="Comma 3 4 3 3 2 2" xfId="48729" xr:uid="{90017774-827F-424E-87A4-97D165A84527}"/>
    <cellStyle name="Comma 3 4 3 3 2 3" xfId="39244" xr:uid="{97293A6C-B601-40E1-A08E-EF3A2EE931CE}"/>
    <cellStyle name="Comma 3 4 3 3 3" xfId="25574" xr:uid="{A1B7A440-F337-4A2C-87E6-7BF8F05FA235}"/>
    <cellStyle name="Comma 3 4 3 3 3 2" xfId="45551" xr:uid="{74E84095-29EB-46E0-BE57-A7CC540666B1}"/>
    <cellStyle name="Comma 3 4 3 3 3 3" xfId="35980" xr:uid="{B9039BFD-9C0B-4FA4-AE4C-ED21678FF4F7}"/>
    <cellStyle name="Comma 3 4 3 3 4" xfId="42484" xr:uid="{DB447549-CF08-4A8D-8579-278B1FE6A5A4}"/>
    <cellStyle name="Comma 3 4 3 3 5" xfId="32858" xr:uid="{FBE48202-85DC-4883-8745-1B8B25FF8D97}"/>
    <cellStyle name="Comma 3 4 3 4" xfId="27726" xr:uid="{384D4DBF-F03C-4139-8025-09AD4A8F1BC5}"/>
    <cellStyle name="Comma 3 4 3 4 2" xfId="47195" xr:uid="{587A1A48-D7D5-4C3D-9B0E-D2A1D7AF1AF0}"/>
    <cellStyle name="Comma 3 4 3 4 3" xfId="37710" xr:uid="{00B5900E-6828-40E9-9753-E5E7A5EEA59A}"/>
    <cellStyle name="Comma 3 4 3 5" xfId="24041" xr:uid="{BA333A07-C8BC-4866-969C-19E021251A86}"/>
    <cellStyle name="Comma 3 4 3 5 2" xfId="44018" xr:uid="{ED9CCBB3-EB10-43F9-B6AF-A559B8128A8C}"/>
    <cellStyle name="Comma 3 4 3 5 3" xfId="34447" xr:uid="{EB6F84F2-DF85-459B-A185-719B394D5AE1}"/>
    <cellStyle name="Comma 3 4 3 6" xfId="40950" xr:uid="{2FEBF93F-A916-4024-B76A-A22532206AF6}"/>
    <cellStyle name="Comma 3 4 3 7" xfId="31311" xr:uid="{1F86EAA8-AF24-42F7-BA85-74DC8308FDC1}"/>
    <cellStyle name="Comma 3 4 3 8" xfId="20097" xr:uid="{8B9B6B7B-436A-412F-A841-9457B5DE061E}"/>
    <cellStyle name="Comma 3 4 3 9" xfId="50363" xr:uid="{60684CB5-41E0-4021-9775-5A30BFD84045}"/>
    <cellStyle name="Comma 3 4 4" xfId="257" xr:uid="{170A65FD-5491-4035-81A2-C78E16F8D446}"/>
    <cellStyle name="Comma 3 4 4 2" xfId="22173" xr:uid="{C6BE9879-F151-4489-A81B-F193219944CF}"/>
    <cellStyle name="Comma 3 4 4 2 2" xfId="29649" xr:uid="{617C2AB3-2935-45EA-A4AE-77541A7A6061}"/>
    <cellStyle name="Comma 3 4 4 2 2 2" xfId="49118" xr:uid="{589F55C6-031E-45E6-AE91-297416966E6D}"/>
    <cellStyle name="Comma 3 4 4 2 2 3" xfId="39633" xr:uid="{5ABE0DCA-8AA7-47EF-A1DA-40AFDF06E393}"/>
    <cellStyle name="Comma 3 4 4 2 3" xfId="25963" xr:uid="{3F455A97-FF9E-483B-9F18-1BEE5C73196E}"/>
    <cellStyle name="Comma 3 4 4 2 3 2" xfId="45940" xr:uid="{4E0D3055-E995-48B4-BDC9-1CAF3F8965BB}"/>
    <cellStyle name="Comma 3 4 4 2 3 3" xfId="36369" xr:uid="{077652FD-6469-4EFE-B57C-E590316C4D84}"/>
    <cellStyle name="Comma 3 4 4 2 4" xfId="42873" xr:uid="{E9FA672F-3DD5-4152-B1B3-22ACA4EB8058}"/>
    <cellStyle name="Comma 3 4 4 2 5" xfId="33247" xr:uid="{482592E9-B54B-4559-9038-9239CDBCDC81}"/>
    <cellStyle name="Comma 3 4 4 3" xfId="28115" xr:uid="{17767A70-D4D7-4A85-BDBC-A39545D7013D}"/>
    <cellStyle name="Comma 3 4 4 3 2" xfId="47584" xr:uid="{551F4643-4EF1-4F36-84A5-7D53CCD9F447}"/>
    <cellStyle name="Comma 3 4 4 3 3" xfId="38099" xr:uid="{5989E70C-0FC1-49E2-BB34-B5F4415C43FD}"/>
    <cellStyle name="Comma 3 4 4 4" xfId="24429" xr:uid="{77E49095-7D90-419D-8637-C79816B37CF5}"/>
    <cellStyle name="Comma 3 4 4 4 2" xfId="44406" xr:uid="{CE2C56E3-EFDA-4BFB-8154-2A8DE51DB18D}"/>
    <cellStyle name="Comma 3 4 4 4 3" xfId="34835" xr:uid="{B6E52441-E59E-4433-88F1-96B9730EF018}"/>
    <cellStyle name="Comma 3 4 4 5" xfId="41339" xr:uid="{309012A1-EB34-4A66-AD63-BBD22F451AE3}"/>
    <cellStyle name="Comma 3 4 4 6" xfId="31702" xr:uid="{09E44C25-4B44-4314-A438-89F4C5EBD37B}"/>
    <cellStyle name="Comma 3 4 4 7" xfId="20571" xr:uid="{83A92569-AB84-4E40-BBC5-305C6B948B4D}"/>
    <cellStyle name="Comma 3 4 4 8" xfId="50395" xr:uid="{7DA655C6-91E4-42F2-AA53-E5B301A1F3E6}"/>
    <cellStyle name="Comma 3 4 5" xfId="21546" xr:uid="{01E6B48C-AE0E-4111-9A6D-B37A523DF90B}"/>
    <cellStyle name="Comma 3 4 5 2" xfId="29022" xr:uid="{36D82DDF-BC44-40F7-A0FA-E8A6D475DB62}"/>
    <cellStyle name="Comma 3 4 5 2 2" xfId="48491" xr:uid="{4BD01C2E-AA00-4A32-BA1D-367170FE3537}"/>
    <cellStyle name="Comma 3 4 5 2 3" xfId="39006" xr:uid="{582C5554-014A-4D00-A53B-4C5790DF0D40}"/>
    <cellStyle name="Comma 3 4 5 3" xfId="25336" xr:uid="{BD7B24F4-C36C-4733-ACA7-9C79CC030BAE}"/>
    <cellStyle name="Comma 3 4 5 3 2" xfId="45313" xr:uid="{6D5AEC35-B12F-4F9C-A863-50EED6E02444}"/>
    <cellStyle name="Comma 3 4 5 3 3" xfId="35742" xr:uid="{C8C28D9E-3522-4608-AD72-48B078ECD158}"/>
    <cellStyle name="Comma 3 4 5 4" xfId="42246" xr:uid="{5B0A1F9A-A5F9-4DC9-8DF2-0158AE7DF07B}"/>
    <cellStyle name="Comma 3 4 5 5" xfId="32620" xr:uid="{5C521720-B9BF-4EC0-BE1A-FCD6A964100A}"/>
    <cellStyle name="Comma 3 4 6" xfId="23058" xr:uid="{396B167A-9D80-48BA-B8A3-035A8D1FC2A7}"/>
    <cellStyle name="Comma 3 4 6 2" xfId="30520" xr:uid="{7259F116-7AE5-43D5-9D2A-8594DDAD66D9}"/>
    <cellStyle name="Comma 3 4 6 2 2" xfId="49989" xr:uid="{E7BBF0E8-BA2E-4DB8-9F45-C7CC7CE749E2}"/>
    <cellStyle name="Comma 3 4 6 2 3" xfId="40504" xr:uid="{4639B1BC-2B9D-47E5-85AF-49AEAEFD81B9}"/>
    <cellStyle name="Comma 3 4 6 3" xfId="26834" xr:uid="{E5A0D16C-A39E-4FE0-A734-1FEF9349F3B1}"/>
    <cellStyle name="Comma 3 4 6 3 2" xfId="46811" xr:uid="{1B033824-4A30-47D7-9CA2-41CD2B354305}"/>
    <cellStyle name="Comma 3 4 6 3 3" xfId="37240" xr:uid="{79DBF97E-E7CC-4989-8389-DDBAACC91854}"/>
    <cellStyle name="Comma 3 4 6 4" xfId="43744" xr:uid="{06863093-CADB-4022-948C-1E0DDAF55A0E}"/>
    <cellStyle name="Comma 3 4 6 5" xfId="34124" xr:uid="{FCF6774C-2695-49D5-B652-FC287E8CCB23}"/>
    <cellStyle name="Comma 3 4 7" xfId="27487" xr:uid="{3295F450-9422-46F9-8924-F323CFB5CC02}"/>
    <cellStyle name="Comma 3 4 7 2" xfId="46956" xr:uid="{5BD4BF5D-CE5F-4763-B522-04A4A2E5AB24}"/>
    <cellStyle name="Comma 3 4 7 3" xfId="37471" xr:uid="{EAB24E6A-B53C-4C98-8302-9D4EA841CE28}"/>
    <cellStyle name="Comma 3 4 8" xfId="19529" xr:uid="{D843DB2E-E067-4685-9A50-B46494A71BF4}"/>
    <cellStyle name="Comma 3 4 8 2" xfId="40712" xr:uid="{BDD1E469-5853-4187-A777-0B77C98F5BCB}"/>
    <cellStyle name="Comma 3 4 9" xfId="31020" xr:uid="{19E77526-E48B-4EB1-A519-64632422FC82}"/>
    <cellStyle name="Comma 3 5" xfId="40" xr:uid="{463EE3E4-FA41-44B6-8A94-06940A096E9C}"/>
    <cellStyle name="Comma 3 5 10" xfId="19530" xr:uid="{987D9D90-7813-441C-AA39-B394CE6AB65B}"/>
    <cellStyle name="Comma 3 5 10 2" xfId="40713" xr:uid="{9EFD2E4B-3599-4594-9EBF-5A78B9FAE8C2}"/>
    <cellStyle name="Comma 3 5 11" xfId="31021" xr:uid="{4BBE02F5-701F-4518-92D5-C54C6103A97C}"/>
    <cellStyle name="Comma 3 5 2" xfId="19903" xr:uid="{80C0C5B6-2D33-426F-9D79-299D0821D8B0}"/>
    <cellStyle name="Comma 3 5 2 10" xfId="31182" xr:uid="{C67FD46C-D593-4422-AE49-A1C864F5B12B}"/>
    <cellStyle name="Comma 3 5 2 2" xfId="20349" xr:uid="{34401B15-F1D6-46A0-9527-74224F2CF680}"/>
    <cellStyle name="Comma 3 5 2 2 2" xfId="20868" xr:uid="{7634A167-0F7C-496E-A4F5-BE1166C7E53E}"/>
    <cellStyle name="Comma 3 5 2 2 2 2" xfId="22438" xr:uid="{C1BB7FA0-317E-4BC8-9EF5-9197673C1B6A}"/>
    <cellStyle name="Comma 3 5 2 2 2 2 2" xfId="29914" xr:uid="{80FE03CA-6DAF-452D-8A27-A6FE3B2336CC}"/>
    <cellStyle name="Comma 3 5 2 2 2 2 2 2" xfId="49383" xr:uid="{197599DC-1942-45CE-A4BF-47A2C9BDC3FB}"/>
    <cellStyle name="Comma 3 5 2 2 2 2 2 3" xfId="39898" xr:uid="{33BE0C16-92F2-4E4A-9A67-E6FB982F211E}"/>
    <cellStyle name="Comma 3 5 2 2 2 2 3" xfId="26228" xr:uid="{85A75AEF-F4A7-47B1-B275-A3E34CF22B15}"/>
    <cellStyle name="Comma 3 5 2 2 2 2 3 2" xfId="46205" xr:uid="{AB7CC7BE-8615-4645-8030-8B731A90C4A1}"/>
    <cellStyle name="Comma 3 5 2 2 2 2 3 3" xfId="36634" xr:uid="{431CA5B1-565A-4C53-A588-BE6E999FC4C6}"/>
    <cellStyle name="Comma 3 5 2 2 2 2 4" xfId="43138" xr:uid="{B82992C4-E079-4EDE-A215-397808BE4A0E}"/>
    <cellStyle name="Comma 3 5 2 2 2 2 5" xfId="33512" xr:uid="{3CB14ABC-94F6-4A1C-A76E-115E2C5FFF12}"/>
    <cellStyle name="Comma 3 5 2 2 2 3" xfId="28380" xr:uid="{D88C3EFA-F315-48FC-9C48-46B91090053F}"/>
    <cellStyle name="Comma 3 5 2 2 2 3 2" xfId="47849" xr:uid="{3D50D5B7-36B8-4A82-9653-62A20AF3E9A2}"/>
    <cellStyle name="Comma 3 5 2 2 2 3 3" xfId="38364" xr:uid="{C2AA3D11-35DA-4106-9805-766864D75450}"/>
    <cellStyle name="Comma 3 5 2 2 2 4" xfId="24694" xr:uid="{E3CC35A3-BBC3-4DB5-8073-F005525F06C3}"/>
    <cellStyle name="Comma 3 5 2 2 2 4 2" xfId="44671" xr:uid="{931E589F-DAD5-4E89-997B-F3DFF7C1E603}"/>
    <cellStyle name="Comma 3 5 2 2 2 4 3" xfId="35100" xr:uid="{17100E53-8619-45A8-9A98-22C84FFC250F}"/>
    <cellStyle name="Comma 3 5 2 2 2 5" xfId="41604" xr:uid="{8A1982E8-98C4-4D16-8DB7-912F4EEDFC2E}"/>
    <cellStyle name="Comma 3 5 2 2 2 6" xfId="31976" xr:uid="{0DEDF738-03A3-4DA5-A081-D30BD0AFDF2F}"/>
    <cellStyle name="Comma 3 5 2 2 3" xfId="21403" xr:uid="{787D24B3-B800-4DF5-9CD5-63000C2B1F36}"/>
    <cellStyle name="Comma 3 5 2 2 3 2" xfId="22945" xr:uid="{24459AFD-B128-451D-BFA1-78E7642776FA}"/>
    <cellStyle name="Comma 3 5 2 2 3 2 2" xfId="30421" xr:uid="{C41ABBAF-D7FF-476D-BEA7-318D4E8CA627}"/>
    <cellStyle name="Comma 3 5 2 2 3 2 2 2" xfId="49890" xr:uid="{49A87699-A8D9-4B85-8510-3BA8DC68C94A}"/>
    <cellStyle name="Comma 3 5 2 2 3 2 2 3" xfId="40405" xr:uid="{A9271D58-D06D-45F1-B3F1-5E2A9DB5C774}"/>
    <cellStyle name="Comma 3 5 2 2 3 2 3" xfId="26735" xr:uid="{77108620-E53B-4F60-BA35-FC302D957417}"/>
    <cellStyle name="Comma 3 5 2 2 3 2 3 2" xfId="46712" xr:uid="{ECE8748B-D33A-467D-B6E8-17DAC9A44B33}"/>
    <cellStyle name="Comma 3 5 2 2 3 2 3 3" xfId="37141" xr:uid="{DD0762B4-2E96-42AF-BF90-925171967E62}"/>
    <cellStyle name="Comma 3 5 2 2 3 2 4" xfId="43645" xr:uid="{6B3FB07E-63D4-4A0B-A5DA-58CB50867BFE}"/>
    <cellStyle name="Comma 3 5 2 2 3 2 5" xfId="34019" xr:uid="{7079EB79-3F90-40F1-8132-ED253C65E743}"/>
    <cellStyle name="Comma 3 5 2 2 3 3" xfId="28887" xr:uid="{B91619B1-8864-45EB-8D22-6848DF5C4DC5}"/>
    <cellStyle name="Comma 3 5 2 2 3 3 2" xfId="48356" xr:uid="{F36E836C-51D5-407D-94DF-A82741A95096}"/>
    <cellStyle name="Comma 3 5 2 2 3 3 3" xfId="38871" xr:uid="{64F97AC7-2EDD-442C-B74D-EC296CE2984A}"/>
    <cellStyle name="Comma 3 5 2 2 3 4" xfId="25201" xr:uid="{091E2C15-0B1B-4D2F-BDC8-46F0A42A06E8}"/>
    <cellStyle name="Comma 3 5 2 2 3 4 2" xfId="45178" xr:uid="{81AC7D01-F110-46B8-8E56-2B1B68D8DB14}"/>
    <cellStyle name="Comma 3 5 2 2 3 4 3" xfId="35607" xr:uid="{0D0CC265-FBBB-4081-87DB-92CBBF5809E6}"/>
    <cellStyle name="Comma 3 5 2 2 3 5" xfId="42111" xr:uid="{FE62E884-906E-43E2-8604-5234291DADB7}"/>
    <cellStyle name="Comma 3 5 2 2 3 6" xfId="32485" xr:uid="{00F38955-9BF2-4B5C-9565-B569EBFCC636}"/>
    <cellStyle name="Comma 3 5 2 2 4" xfId="22035" xr:uid="{20764E6F-9177-4FE0-A389-CF1340DAE180}"/>
    <cellStyle name="Comma 3 5 2 2 4 2" xfId="29511" xr:uid="{A34B5EBB-A93F-4394-B0F8-E7A81EBE6334}"/>
    <cellStyle name="Comma 3 5 2 2 4 2 2" xfId="48980" xr:uid="{D7DA4C7C-B706-444C-AC0D-DEE9B9D230E9}"/>
    <cellStyle name="Comma 3 5 2 2 4 2 3" xfId="39495" xr:uid="{9DE281BB-50C1-4690-9956-99871BD941DD}"/>
    <cellStyle name="Comma 3 5 2 2 4 3" xfId="25825" xr:uid="{7CCA2E95-402E-4160-8F1F-CBD897D9B34C}"/>
    <cellStyle name="Comma 3 5 2 2 4 3 2" xfId="45802" xr:uid="{AAFEEE4A-8A02-4EA1-B32E-84EAA2BDE970}"/>
    <cellStyle name="Comma 3 5 2 2 4 3 3" xfId="36231" xr:uid="{8A0AA4DE-394F-4F97-B30D-C15B97FC3EED}"/>
    <cellStyle name="Comma 3 5 2 2 4 4" xfId="42735" xr:uid="{AC41078C-8654-4028-BA68-170858E4FC33}"/>
    <cellStyle name="Comma 3 5 2 2 4 5" xfId="33109" xr:uid="{7FAC0F04-63AF-4C4C-AB36-EE7BF4F6BF05}"/>
    <cellStyle name="Comma 3 5 2 2 5" xfId="27977" xr:uid="{B9362F63-FE85-47ED-B61D-C2AA4B286F8F}"/>
    <cellStyle name="Comma 3 5 2 2 5 2" xfId="47446" xr:uid="{88B322BB-D32F-460D-A01D-1D611A49BC41}"/>
    <cellStyle name="Comma 3 5 2 2 5 3" xfId="37961" xr:uid="{7576A66D-062A-4FBE-BDC6-0F92F62F639A}"/>
    <cellStyle name="Comma 3 5 2 2 6" xfId="24292" xr:uid="{C4E13B1F-557F-42EE-9159-B460F14A50E5}"/>
    <cellStyle name="Comma 3 5 2 2 6 2" xfId="44269" xr:uid="{0433582D-6437-4F68-9837-A11C4861EC93}"/>
    <cellStyle name="Comma 3 5 2 2 6 3" xfId="34698" xr:uid="{95E6FE35-B053-4FED-8264-6A9E84C15807}"/>
    <cellStyle name="Comma 3 5 2 2 7" xfId="41201" xr:uid="{546D87B7-DFA5-4C1E-9D97-2853591B75EB}"/>
    <cellStyle name="Comma 3 5 2 2 8" xfId="31562" xr:uid="{0AD206B8-296B-41A2-BDC6-A9E75384AA28}"/>
    <cellStyle name="Comma 3 5 2 3" xfId="20217" xr:uid="{644CEF99-3306-4378-8F05-8CB3705DB4F8}"/>
    <cellStyle name="Comma 3 5 2 3 2" xfId="21270" xr:uid="{9C72C20E-1059-4075-963E-0481075B98D2}"/>
    <cellStyle name="Comma 3 5 2 3 2 2" xfId="22812" xr:uid="{A8E3CF2B-8711-40C3-9C94-317689E5EB22}"/>
    <cellStyle name="Comma 3 5 2 3 2 2 2" xfId="30288" xr:uid="{9C60764F-F69E-4C35-A85E-24DE28A55AF4}"/>
    <cellStyle name="Comma 3 5 2 3 2 2 2 2" xfId="49757" xr:uid="{AF48E76B-4065-43D9-8A00-487995BB504C}"/>
    <cellStyle name="Comma 3 5 2 3 2 2 2 3" xfId="40272" xr:uid="{987EDFB9-1289-4907-A5A4-EDC01602F73E}"/>
    <cellStyle name="Comma 3 5 2 3 2 2 3" xfId="26602" xr:uid="{EFDB2169-49E9-4680-8BF7-F1A03F9E937B}"/>
    <cellStyle name="Comma 3 5 2 3 2 2 3 2" xfId="46579" xr:uid="{03ACCE85-B747-4730-8395-9A4D3ABE860F}"/>
    <cellStyle name="Comma 3 5 2 3 2 2 3 3" xfId="37008" xr:uid="{C4D63CE9-BE42-46F6-B91E-EB54FF380B17}"/>
    <cellStyle name="Comma 3 5 2 3 2 2 4" xfId="43512" xr:uid="{E00DE8D9-7058-43C0-831E-A5F7F2784466}"/>
    <cellStyle name="Comma 3 5 2 3 2 2 5" xfId="33886" xr:uid="{B8CF5E65-C62D-4B93-8212-0137C6205483}"/>
    <cellStyle name="Comma 3 5 2 3 2 3" xfId="28754" xr:uid="{1FD1BE34-B664-4B59-853E-A04B5286692B}"/>
    <cellStyle name="Comma 3 5 2 3 2 3 2" xfId="48223" xr:uid="{D83E8BA2-3E5F-45A7-9729-820BC36D3C3B}"/>
    <cellStyle name="Comma 3 5 2 3 2 3 3" xfId="38738" xr:uid="{D4813F5D-C694-4C1C-9E47-680B8C1A796F}"/>
    <cellStyle name="Comma 3 5 2 3 2 4" xfId="25068" xr:uid="{2F77EB37-5435-4BBC-B714-4448890E8CDC}"/>
    <cellStyle name="Comma 3 5 2 3 2 4 2" xfId="45045" xr:uid="{BD764A6B-DE99-4731-B4AF-1A8FD69CCFA6}"/>
    <cellStyle name="Comma 3 5 2 3 2 4 3" xfId="35474" xr:uid="{2FE590A9-2E3E-4A59-9E95-813E88D4D3A4}"/>
    <cellStyle name="Comma 3 5 2 3 2 5" xfId="41978" xr:uid="{81BB162B-ED5C-4BEB-89CF-85AD9655CC99}"/>
    <cellStyle name="Comma 3 5 2 3 2 6" xfId="32352" xr:uid="{CEA0FA1E-9749-4D43-9083-F2707DBA7077}"/>
    <cellStyle name="Comma 3 5 2 3 3" xfId="21902" xr:uid="{08B6089D-49A5-48F1-8548-2495DF6F517C}"/>
    <cellStyle name="Comma 3 5 2 3 3 2" xfId="29378" xr:uid="{5CA3EC38-88A0-4795-ABCB-51409234ADC7}"/>
    <cellStyle name="Comma 3 5 2 3 3 2 2" xfId="48847" xr:uid="{1F4D61DB-E6B6-4622-8645-61B924FA30D9}"/>
    <cellStyle name="Comma 3 5 2 3 3 2 3" xfId="39362" xr:uid="{E2BA2057-4183-4428-A8EB-E449D490F4FA}"/>
    <cellStyle name="Comma 3 5 2 3 3 3" xfId="25692" xr:uid="{ABF9F5E5-E2FC-4124-A14A-3FFFD4C7C20D}"/>
    <cellStyle name="Comma 3 5 2 3 3 3 2" xfId="45669" xr:uid="{CBDF759A-B933-489D-99A6-FA2921941ECC}"/>
    <cellStyle name="Comma 3 5 2 3 3 3 3" xfId="36098" xr:uid="{00F7DD28-434B-465B-864A-1AB7BA513280}"/>
    <cellStyle name="Comma 3 5 2 3 3 4" xfId="42602" xr:uid="{2684FAB7-9334-4C45-805A-EB786EA80409}"/>
    <cellStyle name="Comma 3 5 2 3 3 5" xfId="32976" xr:uid="{C4FE3800-3B12-4F27-8057-2F1532B95D51}"/>
    <cellStyle name="Comma 3 5 2 3 4" xfId="27844" xr:uid="{FF024377-C513-4FB2-9DC6-9F8B332E2D25}"/>
    <cellStyle name="Comma 3 5 2 3 4 2" xfId="47313" xr:uid="{67CC4E10-F91A-42D2-B18D-D7E44501BB30}"/>
    <cellStyle name="Comma 3 5 2 3 4 3" xfId="37828" xr:uid="{667022D6-EE65-4591-BA47-DFD970C3BE82}"/>
    <cellStyle name="Comma 3 5 2 3 5" xfId="24159" xr:uid="{19484E02-AFCC-4B6E-AAD8-159D956D5D52}"/>
    <cellStyle name="Comma 3 5 2 3 5 2" xfId="44136" xr:uid="{EEA3502C-58D3-45B5-996D-CF8D05DCAB47}"/>
    <cellStyle name="Comma 3 5 2 3 5 3" xfId="34565" xr:uid="{68647513-00B4-461F-B130-5D1CF4F30E9E}"/>
    <cellStyle name="Comma 3 5 2 3 6" xfId="41068" xr:uid="{0173F3FE-D1FA-4218-94D3-848D43D27B2F}"/>
    <cellStyle name="Comma 3 5 2 3 7" xfId="31429" xr:uid="{D6A528ED-DC74-4778-AB06-F5F7599B5CF5}"/>
    <cellStyle name="Comma 3 5 2 4" xfId="20732" xr:uid="{212BE76F-C7B6-45E0-9EFF-22324C76B1CC}"/>
    <cellStyle name="Comma 3 5 2 4 2" xfId="22305" xr:uid="{F81A3250-91A2-49B0-80B2-AD592D3ED937}"/>
    <cellStyle name="Comma 3 5 2 4 2 2" xfId="29781" xr:uid="{DDE5AECA-146A-4C2D-8223-E18700529E80}"/>
    <cellStyle name="Comma 3 5 2 4 2 2 2" xfId="49250" xr:uid="{7AC3CC40-9FCF-492F-9794-4FFEA17E8933}"/>
    <cellStyle name="Comma 3 5 2 4 2 2 3" xfId="39765" xr:uid="{5B56A1EB-D7AD-4FB2-B1A5-EDDDCB8EBC08}"/>
    <cellStyle name="Comma 3 5 2 4 2 3" xfId="26095" xr:uid="{ACAC6F14-7D82-42F3-A502-AF1627824551}"/>
    <cellStyle name="Comma 3 5 2 4 2 3 2" xfId="46072" xr:uid="{387C5246-AD62-4E85-89DC-60978E7FB3E8}"/>
    <cellStyle name="Comma 3 5 2 4 2 3 3" xfId="36501" xr:uid="{9E8E430C-76D4-4774-965B-20956BA21579}"/>
    <cellStyle name="Comma 3 5 2 4 2 4" xfId="43005" xr:uid="{5D6B1179-E4E2-47C1-9AEF-A895662454E2}"/>
    <cellStyle name="Comma 3 5 2 4 2 5" xfId="33379" xr:uid="{2A789CE3-B861-4C5E-84DD-B297BA4D323B}"/>
    <cellStyle name="Comma 3 5 2 4 3" xfId="28247" xr:uid="{82ED8C36-E3C5-49AD-BC36-FEF15726C2A0}"/>
    <cellStyle name="Comma 3 5 2 4 3 2" xfId="47716" xr:uid="{21A84734-C72B-42D2-ABD4-E5572CCE34D7}"/>
    <cellStyle name="Comma 3 5 2 4 3 3" xfId="38231" xr:uid="{62A99033-D7E8-4812-934E-13AD9119C051}"/>
    <cellStyle name="Comma 3 5 2 4 4" xfId="24561" xr:uid="{587C692A-5EA1-406D-AFFD-889F84AB7DB1}"/>
    <cellStyle name="Comma 3 5 2 4 4 2" xfId="44538" xr:uid="{F0923978-FAA8-4481-946F-5F94EE9375AA}"/>
    <cellStyle name="Comma 3 5 2 4 4 3" xfId="34967" xr:uid="{7C7F84DC-05F7-44D8-AECB-2D1B946D396A}"/>
    <cellStyle name="Comma 3 5 2 4 5" xfId="41471" xr:uid="{3322C304-AB7F-4D5B-A389-13061341D538}"/>
    <cellStyle name="Comma 3 5 2 4 6" xfId="31843" xr:uid="{49B86434-9A04-45B8-86B1-4409760DE3B8}"/>
    <cellStyle name="Comma 3 5 2 5" xfId="21034" xr:uid="{A30D59BD-2574-4EF8-BA8E-E4B990FA5AB1}"/>
    <cellStyle name="Comma 3 5 2 5 2" xfId="22576" xr:uid="{D11B7499-1C06-494D-AECB-5765A6FEE181}"/>
    <cellStyle name="Comma 3 5 2 5 2 2" xfId="30052" xr:uid="{804D8F76-30FD-4BBB-B08A-C2611A2005CA}"/>
    <cellStyle name="Comma 3 5 2 5 2 2 2" xfId="49521" xr:uid="{414B7E41-8D0D-404B-ABA8-11D779D49D3B}"/>
    <cellStyle name="Comma 3 5 2 5 2 2 3" xfId="40036" xr:uid="{EEB6F82A-AAE2-4A6A-97CB-2D2A699159B9}"/>
    <cellStyle name="Comma 3 5 2 5 2 3" xfId="26366" xr:uid="{BD1BEB22-401E-47A4-9010-1ED603598FC9}"/>
    <cellStyle name="Comma 3 5 2 5 2 3 2" xfId="46343" xr:uid="{83ADC833-2048-403C-AC31-C57EFC08D6FE}"/>
    <cellStyle name="Comma 3 5 2 5 2 3 3" xfId="36772" xr:uid="{44D31518-5B1E-4909-BF9B-DE4481C38271}"/>
    <cellStyle name="Comma 3 5 2 5 2 4" xfId="43276" xr:uid="{DFD5EB63-BB4B-49F4-BC14-691FF1BFEEC5}"/>
    <cellStyle name="Comma 3 5 2 5 2 5" xfId="33650" xr:uid="{0C602FB1-17E0-4154-994E-24B2D9306B9A}"/>
    <cellStyle name="Comma 3 5 2 5 3" xfId="28518" xr:uid="{6AF70983-337A-4099-9A3D-20E687C8BF58}"/>
    <cellStyle name="Comma 3 5 2 5 3 2" xfId="47987" xr:uid="{829A2205-4089-4F5A-998F-D30E9FAECA52}"/>
    <cellStyle name="Comma 3 5 2 5 3 3" xfId="38502" xr:uid="{8F4F5935-3D4C-4276-8184-C5435AFA1640}"/>
    <cellStyle name="Comma 3 5 2 5 4" xfId="24832" xr:uid="{F249DFB3-29E7-4736-AA7D-12063086AEF9}"/>
    <cellStyle name="Comma 3 5 2 5 4 2" xfId="44809" xr:uid="{861E3BB1-09C6-4104-9A83-18A4878CA9F4}"/>
    <cellStyle name="Comma 3 5 2 5 4 3" xfId="35238" xr:uid="{901A1F23-9C3E-46C7-9F18-104596E5338B}"/>
    <cellStyle name="Comma 3 5 2 5 5" xfId="41742" xr:uid="{01A5038B-7173-40B7-8B66-5EBA4204BFB5}"/>
    <cellStyle name="Comma 3 5 2 5 6" xfId="32116" xr:uid="{A244DFC9-A323-4BB5-ACF5-CDE1F6ED7DD5}"/>
    <cellStyle name="Comma 3 5 2 6" xfId="21666" xr:uid="{0F729822-DD35-4374-9C23-29344A924B47}"/>
    <cellStyle name="Comma 3 5 2 6 2" xfId="29142" xr:uid="{8B384274-4618-47FD-93FB-CB95D02269D4}"/>
    <cellStyle name="Comma 3 5 2 6 2 2" xfId="48611" xr:uid="{70A7E51A-B586-4C48-99B7-B06B770E473E}"/>
    <cellStyle name="Comma 3 5 2 6 2 3" xfId="39126" xr:uid="{5265C6E7-4C53-43F8-9544-8330823E800B}"/>
    <cellStyle name="Comma 3 5 2 6 3" xfId="25456" xr:uid="{7350B0A5-A1B4-4902-A083-CACE021E995A}"/>
    <cellStyle name="Comma 3 5 2 6 3 2" xfId="45433" xr:uid="{C46E0378-0663-47BE-9688-0FA33EAA2914}"/>
    <cellStyle name="Comma 3 5 2 6 3 3" xfId="35862" xr:uid="{8DD0B747-9B52-450F-9CDC-D10FD7CA2C47}"/>
    <cellStyle name="Comma 3 5 2 6 4" xfId="42366" xr:uid="{4F5323F1-BCC9-4B30-9171-38BBE6B805B3}"/>
    <cellStyle name="Comma 3 5 2 6 5" xfId="32740" xr:uid="{9B4C5ABD-DCA3-4219-BBF2-598FF606492B}"/>
    <cellStyle name="Comma 3 5 2 7" xfId="27608" xr:uid="{EA860D4F-F70C-4F34-93F3-1A873907DBE0}"/>
    <cellStyle name="Comma 3 5 2 7 2" xfId="47077" xr:uid="{8AD45330-E724-4805-8140-0ACBCA28ADDC}"/>
    <cellStyle name="Comma 3 5 2 7 3" xfId="37592" xr:uid="{A394FE43-90BD-4FC0-A8E3-CA18FB4782E9}"/>
    <cellStyle name="Comma 3 5 2 8" xfId="23922" xr:uid="{E4397E8C-3CE0-4A4E-B268-B641448BBCF3}"/>
    <cellStyle name="Comma 3 5 2 8 2" xfId="43899" xr:uid="{A0B8DC90-1BB0-4903-920B-4D794CBE4B0C}"/>
    <cellStyle name="Comma 3 5 2 8 3" xfId="34328" xr:uid="{E13CED24-B9B7-4E57-A84F-54982C6A518C}"/>
    <cellStyle name="Comma 3 5 2 9" xfId="40832" xr:uid="{3FACA2D0-80AD-4F9B-A8B3-7685EAE3F3CE}"/>
    <cellStyle name="Comma 3 5 3" xfId="20292" xr:uid="{02D416BB-F823-4895-9A9E-E429F02C80C9}"/>
    <cellStyle name="Comma 3 5 3 2" xfId="20807" xr:uid="{AD3C9502-BF81-4FCA-AE67-1AE43520E30E}"/>
    <cellStyle name="Comma 3 5 3 2 2" xfId="22380" xr:uid="{C6DE5CB2-B73E-4C6A-966C-7CB9921EAD73}"/>
    <cellStyle name="Comma 3 5 3 2 2 2" xfId="29856" xr:uid="{0150DFF3-302B-4912-84C0-24F331EBFC85}"/>
    <cellStyle name="Comma 3 5 3 2 2 2 2" xfId="49325" xr:uid="{693244DD-927A-4024-9506-29F71CCB3B9F}"/>
    <cellStyle name="Comma 3 5 3 2 2 2 3" xfId="39840" xr:uid="{96DC0D9D-B659-4988-975B-18A98F683D29}"/>
    <cellStyle name="Comma 3 5 3 2 2 3" xfId="26170" xr:uid="{50BEF5DF-E972-455B-B617-8BD1119F1224}"/>
    <cellStyle name="Comma 3 5 3 2 2 3 2" xfId="46147" xr:uid="{85B3230F-1506-4A1B-B9CE-51AC6282012C}"/>
    <cellStyle name="Comma 3 5 3 2 2 3 3" xfId="36576" xr:uid="{A453D26E-5643-4B82-894E-8FB7B31B73DA}"/>
    <cellStyle name="Comma 3 5 3 2 2 4" xfId="43080" xr:uid="{E6E9A458-2304-4EC3-A60E-F6121487BFDF}"/>
    <cellStyle name="Comma 3 5 3 2 2 5" xfId="33454" xr:uid="{2D48B5D5-71B4-4475-A422-D6E6B27A284B}"/>
    <cellStyle name="Comma 3 5 3 2 3" xfId="28322" xr:uid="{0E5BACD0-4433-41CF-AC9F-8A04A18FB328}"/>
    <cellStyle name="Comma 3 5 3 2 3 2" xfId="47791" xr:uid="{E00F093B-DD3B-4A6E-8E1B-C171C2168747}"/>
    <cellStyle name="Comma 3 5 3 2 3 3" xfId="38306" xr:uid="{802AB7D0-3C92-41F9-9E73-E42AB99FB63A}"/>
    <cellStyle name="Comma 3 5 3 2 4" xfId="24636" xr:uid="{17820201-BEDD-4BD0-B3BD-A73BFB07EF1A}"/>
    <cellStyle name="Comma 3 5 3 2 4 2" xfId="44613" xr:uid="{C695BD18-74C8-4A7C-9C48-161E38057B1B}"/>
    <cellStyle name="Comma 3 5 3 2 4 3" xfId="35042" xr:uid="{3F38FF00-8A92-4B16-BF62-F00707314AD4}"/>
    <cellStyle name="Comma 3 5 3 2 5" xfId="41546" xr:uid="{AADBE30E-F3E2-4ADC-97ED-037490EAD3DD}"/>
    <cellStyle name="Comma 3 5 3 2 6" xfId="31918" xr:uid="{5DA78CD2-A8CE-40CA-8F9E-932BD6E2C62E}"/>
    <cellStyle name="Comma 3 5 3 3" xfId="21345" xr:uid="{C971E1AC-F9C0-483E-87E5-59E08FE4259A}"/>
    <cellStyle name="Comma 3 5 3 3 2" xfId="22887" xr:uid="{BC797E85-EDC8-47B1-B588-884748DA5A9A}"/>
    <cellStyle name="Comma 3 5 3 3 2 2" xfId="30363" xr:uid="{3A71D809-00B0-4552-9B98-1B9C4DE62B5D}"/>
    <cellStyle name="Comma 3 5 3 3 2 2 2" xfId="49832" xr:uid="{AC4A089C-46BD-47EF-934E-F00FD3427AE9}"/>
    <cellStyle name="Comma 3 5 3 3 2 2 3" xfId="40347" xr:uid="{0B4D758A-4253-41FE-9A8B-280DBDE721B0}"/>
    <cellStyle name="Comma 3 5 3 3 2 3" xfId="26677" xr:uid="{246BA61C-FA2A-474A-B856-B757A9D7981A}"/>
    <cellStyle name="Comma 3 5 3 3 2 3 2" xfId="46654" xr:uid="{1A1A3C09-4552-474A-A42B-8BE80CFD30E5}"/>
    <cellStyle name="Comma 3 5 3 3 2 3 3" xfId="37083" xr:uid="{8C1B1ED6-94BC-4FEA-94C4-6E80438B8E4D}"/>
    <cellStyle name="Comma 3 5 3 3 2 4" xfId="43587" xr:uid="{2EC6B1D8-E3C8-46A8-88E2-333EFBF7DA50}"/>
    <cellStyle name="Comma 3 5 3 3 2 5" xfId="33961" xr:uid="{BAE4ABD5-8E6F-48EC-B72F-F422A65A3F1D}"/>
    <cellStyle name="Comma 3 5 3 3 3" xfId="28829" xr:uid="{DB93A9BB-BF8E-4F20-95E3-BA1F25717A8E}"/>
    <cellStyle name="Comma 3 5 3 3 3 2" xfId="48298" xr:uid="{FD5602EF-A90C-4ECB-89FC-5A2FF7691BFE}"/>
    <cellStyle name="Comma 3 5 3 3 3 3" xfId="38813" xr:uid="{07B53323-2702-406F-BFE3-A9FC8868F75F}"/>
    <cellStyle name="Comma 3 5 3 3 4" xfId="25143" xr:uid="{EA380DAF-4A5A-4F0C-B532-A97B98EF7C38}"/>
    <cellStyle name="Comma 3 5 3 3 4 2" xfId="45120" xr:uid="{DD89790C-0364-4AF8-8A9E-5FDA98776574}"/>
    <cellStyle name="Comma 3 5 3 3 4 3" xfId="35549" xr:uid="{72017226-EEDD-4FC5-BBCE-EA1D812881F4}"/>
    <cellStyle name="Comma 3 5 3 3 5" xfId="42053" xr:uid="{6FCAF1C9-0FA8-460A-89A4-3BF9072D8E3F}"/>
    <cellStyle name="Comma 3 5 3 3 6" xfId="32427" xr:uid="{471E629D-AA3E-4B2B-BFB2-021B88B06AD3}"/>
    <cellStyle name="Comma 3 5 3 4" xfId="21977" xr:uid="{008E6D3A-3D03-42DC-A3EE-558F5472681A}"/>
    <cellStyle name="Comma 3 5 3 4 2" xfId="29453" xr:uid="{D0596210-C586-4CC2-800E-7F2FDE5D8C6D}"/>
    <cellStyle name="Comma 3 5 3 4 2 2" xfId="48922" xr:uid="{02420778-2CE7-4189-8CE5-199F54C4D234}"/>
    <cellStyle name="Comma 3 5 3 4 2 3" xfId="39437" xr:uid="{80183BFA-1C97-4B7A-AD30-622B47F85EEC}"/>
    <cellStyle name="Comma 3 5 3 4 3" xfId="25767" xr:uid="{BB17DCB9-CA94-44B3-8DCA-D312FABB8532}"/>
    <cellStyle name="Comma 3 5 3 4 3 2" xfId="45744" xr:uid="{9F99B062-9592-4851-8064-9BAAE348E843}"/>
    <cellStyle name="Comma 3 5 3 4 3 3" xfId="36173" xr:uid="{1AB53DF4-97B6-4B4B-AE6C-9CE6E1F01565}"/>
    <cellStyle name="Comma 3 5 3 4 4" xfId="42677" xr:uid="{34EC4AA3-AF2D-46EA-9C6D-38E52EFA50B9}"/>
    <cellStyle name="Comma 3 5 3 4 5" xfId="33051" xr:uid="{DA5911C4-F138-49C5-9C9E-65D836962074}"/>
    <cellStyle name="Comma 3 5 3 5" xfId="27919" xr:uid="{82AECF5C-59F1-4DBF-9A66-159BEDDDDEFA}"/>
    <cellStyle name="Comma 3 5 3 5 2" xfId="47388" xr:uid="{3F81E625-0D11-45D8-BCE8-23A12844E0BB}"/>
    <cellStyle name="Comma 3 5 3 5 3" xfId="37903" xr:uid="{7C88FBE3-D329-44FD-A56B-B08FB02B1410}"/>
    <cellStyle name="Comma 3 5 3 6" xfId="24234" xr:uid="{7A680264-DB58-4976-96A7-9F7EBAC9AC1D}"/>
    <cellStyle name="Comma 3 5 3 6 2" xfId="44211" xr:uid="{448F518B-7AF9-4B80-8A1F-706ED620D6DF}"/>
    <cellStyle name="Comma 3 5 3 6 3" xfId="34640" xr:uid="{9AA1E066-7DC9-45AE-9A2C-A65F92D9E61C}"/>
    <cellStyle name="Comma 3 5 3 7" xfId="41143" xr:uid="{45043954-CA29-47C1-958B-2E2475B1F7D5}"/>
    <cellStyle name="Comma 3 5 3 8" xfId="31504" xr:uid="{C64CAB44-0AC0-4A6F-9A34-998D5E008F61}"/>
    <cellStyle name="Comma 3 5 4" xfId="20098" xr:uid="{7C8D2E8B-2623-466C-BF99-35CEC2555D20}"/>
    <cellStyle name="Comma 3 5 4 2" xfId="21153" xr:uid="{6955745D-42BC-4A16-93D4-F3D64D31205D}"/>
    <cellStyle name="Comma 3 5 4 2 2" xfId="22695" xr:uid="{F1C3E1C6-72A1-49A2-8C3D-BB40101F2CEA}"/>
    <cellStyle name="Comma 3 5 4 2 2 2" xfId="30171" xr:uid="{D8BCAB00-2D14-4125-BB4E-0B63934AE557}"/>
    <cellStyle name="Comma 3 5 4 2 2 2 2" xfId="49640" xr:uid="{F15D1159-176F-43A1-A3C5-435F18851033}"/>
    <cellStyle name="Comma 3 5 4 2 2 2 3" xfId="40155" xr:uid="{F33BC0F1-AD2A-46B6-B0CC-F460BE2BB612}"/>
    <cellStyle name="Comma 3 5 4 2 2 3" xfId="26485" xr:uid="{EB0866AC-BE10-4BBE-9415-2C42A7C3CC64}"/>
    <cellStyle name="Comma 3 5 4 2 2 3 2" xfId="46462" xr:uid="{ECAF7FCD-2A47-462B-8896-C8FD8EF96A9F}"/>
    <cellStyle name="Comma 3 5 4 2 2 3 3" xfId="36891" xr:uid="{FD1886BD-0621-43BC-BB12-D0708F984013}"/>
    <cellStyle name="Comma 3 5 4 2 2 4" xfId="43395" xr:uid="{F89B8C42-0634-4E81-A037-F11BC3CB85E8}"/>
    <cellStyle name="Comma 3 5 4 2 2 5" xfId="33769" xr:uid="{EBBC68D3-7DB5-4693-A268-1C1D90F09F60}"/>
    <cellStyle name="Comma 3 5 4 2 3" xfId="28637" xr:uid="{53284AEB-BEC0-4286-999C-D1F2E0CF7545}"/>
    <cellStyle name="Comma 3 5 4 2 3 2" xfId="48106" xr:uid="{7626E65E-76F2-48BF-A81D-B7BFB5AFBBFC}"/>
    <cellStyle name="Comma 3 5 4 2 3 3" xfId="38621" xr:uid="{489EF51D-4BE3-4E75-AD9A-5D7BA5B7BD61}"/>
    <cellStyle name="Comma 3 5 4 2 4" xfId="24951" xr:uid="{6591E750-8333-4575-B17B-19C4E99ADB43}"/>
    <cellStyle name="Comma 3 5 4 2 4 2" xfId="44928" xr:uid="{8244A654-8A63-4214-B14C-1BA31E2A7CEC}"/>
    <cellStyle name="Comma 3 5 4 2 4 3" xfId="35357" xr:uid="{B09E8DE3-BC54-4D9E-AFF4-97E021122633}"/>
    <cellStyle name="Comma 3 5 4 2 5" xfId="41861" xr:uid="{003A1545-A55A-49FF-93C3-DDEA094F5B2E}"/>
    <cellStyle name="Comma 3 5 4 2 6" xfId="32235" xr:uid="{698CA284-E7BC-4C04-A5F7-6738E189F872}"/>
    <cellStyle name="Comma 3 5 4 3" xfId="21785" xr:uid="{B3829F31-5EB1-4BFB-BA66-27B3FC878044}"/>
    <cellStyle name="Comma 3 5 4 3 2" xfId="29261" xr:uid="{DD3BF257-20B2-4EEF-BB93-8B297F3D76BC}"/>
    <cellStyle name="Comma 3 5 4 3 2 2" xfId="48730" xr:uid="{AEB1533B-F2C8-4D4E-A202-970026DDB492}"/>
    <cellStyle name="Comma 3 5 4 3 2 3" xfId="39245" xr:uid="{59C27421-F0F1-405D-A823-C1603E3369A0}"/>
    <cellStyle name="Comma 3 5 4 3 3" xfId="25575" xr:uid="{DF712436-8529-4F7C-8E11-BAC51777531E}"/>
    <cellStyle name="Comma 3 5 4 3 3 2" xfId="45552" xr:uid="{D3C73D6B-4B23-4FFC-B40D-CCA0655B3B14}"/>
    <cellStyle name="Comma 3 5 4 3 3 3" xfId="35981" xr:uid="{29D5F76A-7B30-4EE2-93FC-42C4BCB8BE82}"/>
    <cellStyle name="Comma 3 5 4 3 4" xfId="42485" xr:uid="{305FC511-76F4-4788-96EC-4B329ED4DE67}"/>
    <cellStyle name="Comma 3 5 4 3 5" xfId="32859" xr:uid="{9042B1DE-D7FC-4A38-AD35-E3AC0CF68443}"/>
    <cellStyle name="Comma 3 5 4 4" xfId="27727" xr:uid="{5C50D7D4-E2EF-4088-A81C-DE2F977A5D5E}"/>
    <cellStyle name="Comma 3 5 4 4 2" xfId="47196" xr:uid="{651031D3-EA01-4A06-871A-A610F52052BA}"/>
    <cellStyle name="Comma 3 5 4 4 3" xfId="37711" xr:uid="{CFB35AC4-4F51-4FE6-8F23-3F4109B6FDD0}"/>
    <cellStyle name="Comma 3 5 4 5" xfId="24042" xr:uid="{B19E6DE2-B7B6-4F93-AFBA-5B796842D974}"/>
    <cellStyle name="Comma 3 5 4 5 2" xfId="44019" xr:uid="{A1F6FDBC-86D3-45AE-91CD-60CFD9510300}"/>
    <cellStyle name="Comma 3 5 4 5 3" xfId="34448" xr:uid="{D57DB963-D44E-4997-B9F0-BA18D16497CC}"/>
    <cellStyle name="Comma 3 5 4 6" xfId="40951" xr:uid="{B06C7C60-7EBB-453B-B065-D044EFE97D06}"/>
    <cellStyle name="Comma 3 5 4 7" xfId="31312" xr:uid="{67A12128-6986-4C47-9893-8251FCF87281}"/>
    <cellStyle name="Comma 3 5 5" xfId="20572" xr:uid="{F5E56776-64CF-4B69-B9AD-92F55A449C24}"/>
    <cellStyle name="Comma 3 5 5 2" xfId="22174" xr:uid="{5038BF85-A8BA-4B1E-BB07-1A0C8C2ED565}"/>
    <cellStyle name="Comma 3 5 5 2 2" xfId="29650" xr:uid="{5FBFF216-0C9F-48A1-A92F-59BB7E552BFA}"/>
    <cellStyle name="Comma 3 5 5 2 2 2" xfId="49119" xr:uid="{C8DB8685-BDD9-49FC-8FC9-37C9577BE451}"/>
    <cellStyle name="Comma 3 5 5 2 2 3" xfId="39634" xr:uid="{5C746D46-277D-4EC7-9F4A-69D1DCD68EBE}"/>
    <cellStyle name="Comma 3 5 5 2 3" xfId="25964" xr:uid="{5EBAF9F2-631E-42AE-86AC-DE688B67DB16}"/>
    <cellStyle name="Comma 3 5 5 2 3 2" xfId="45941" xr:uid="{E41CA766-97BC-4D8D-B07B-E7320C0B09F8}"/>
    <cellStyle name="Comma 3 5 5 2 3 3" xfId="36370" xr:uid="{D06DE031-BFA9-46DD-B412-6A00C12641AE}"/>
    <cellStyle name="Comma 3 5 5 2 4" xfId="42874" xr:uid="{45AF4A24-EC28-4FFC-9986-87C9299CBED7}"/>
    <cellStyle name="Comma 3 5 5 2 5" xfId="33248" xr:uid="{17790FCC-E976-4C5F-B8A9-37B60E5F04DA}"/>
    <cellStyle name="Comma 3 5 5 3" xfId="28116" xr:uid="{4FE7A158-1697-4698-9AE4-8BB76466E0B1}"/>
    <cellStyle name="Comma 3 5 5 3 2" xfId="47585" xr:uid="{D5F595FF-B96B-4C7B-AB5A-FF4EFD4813EB}"/>
    <cellStyle name="Comma 3 5 5 3 3" xfId="38100" xr:uid="{ACCED3CF-CE6E-4AA0-80B5-87492BD2BDED}"/>
    <cellStyle name="Comma 3 5 5 4" xfId="24430" xr:uid="{CA35C827-72D2-4C64-AD18-DA5F674C0F59}"/>
    <cellStyle name="Comma 3 5 5 4 2" xfId="44407" xr:uid="{A3DBE30B-957C-4B27-9A75-10B555C94FC4}"/>
    <cellStyle name="Comma 3 5 5 4 3" xfId="34836" xr:uid="{C9DAE541-0B0C-47B7-AD26-41746CB3DD43}"/>
    <cellStyle name="Comma 3 5 5 5" xfId="41340" xr:uid="{83F84F72-08A2-4DEC-B44A-C3EAC3F4E30B}"/>
    <cellStyle name="Comma 3 5 5 6" xfId="31703" xr:uid="{46A1CEA7-4956-415B-8BD1-55A39D6CDB76}"/>
    <cellStyle name="Comma 3 5 6" xfId="20976" xr:uid="{0A50850E-F11D-463D-AC50-9C161ACFD001}"/>
    <cellStyle name="Comma 3 5 6 2" xfId="22518" xr:uid="{BF5C7996-7132-45EE-943F-00317982E774}"/>
    <cellStyle name="Comma 3 5 6 2 2" xfId="29994" xr:uid="{624188EA-8ECB-4F0E-A2B3-827DBC527D69}"/>
    <cellStyle name="Comma 3 5 6 2 2 2" xfId="49463" xr:uid="{64853827-9590-4F4F-B0CE-373C824509A3}"/>
    <cellStyle name="Comma 3 5 6 2 2 3" xfId="39978" xr:uid="{0E74D24E-38B1-4A55-81E0-B1221023F148}"/>
    <cellStyle name="Comma 3 5 6 2 3" xfId="26308" xr:uid="{D836943B-5415-40C7-A5EA-CB7D86AB5650}"/>
    <cellStyle name="Comma 3 5 6 2 3 2" xfId="46285" xr:uid="{69FFCA01-B5B5-4D00-9FFB-AD6B3DD1A358}"/>
    <cellStyle name="Comma 3 5 6 2 3 3" xfId="36714" xr:uid="{0FA20B93-01C4-41F7-B915-468F3B68738B}"/>
    <cellStyle name="Comma 3 5 6 2 4" xfId="43218" xr:uid="{AE9CF1C6-DF78-4F23-AC30-3AF21E6C7DA2}"/>
    <cellStyle name="Comma 3 5 6 2 5" xfId="33592" xr:uid="{CC92B133-3A45-46B7-9B03-A6C042483EDE}"/>
    <cellStyle name="Comma 3 5 6 3" xfId="28460" xr:uid="{F6B571E6-AB0A-4C24-869F-760DB88E7E96}"/>
    <cellStyle name="Comma 3 5 6 3 2" xfId="47929" xr:uid="{3FCA88C9-0C84-4A7F-B3AD-9B795D42487D}"/>
    <cellStyle name="Comma 3 5 6 3 3" xfId="38444" xr:uid="{791C9572-204A-4E97-AAB9-CA46FCC35051}"/>
    <cellStyle name="Comma 3 5 6 4" xfId="24774" xr:uid="{F74E20F8-B91E-4A1F-9244-C74669BE7ECB}"/>
    <cellStyle name="Comma 3 5 6 4 2" xfId="44751" xr:uid="{B22C5EAD-DD64-4F91-9ED2-926F72DA9E67}"/>
    <cellStyle name="Comma 3 5 6 4 3" xfId="35180" xr:uid="{8C2853A3-02F9-4664-8478-43E14BEB2736}"/>
    <cellStyle name="Comma 3 5 6 5" xfId="41684" xr:uid="{3A65CFF9-8783-4663-B3E8-94E6B022D2DB}"/>
    <cellStyle name="Comma 3 5 6 6" xfId="32058" xr:uid="{72219C86-D4EC-4FDE-B989-6BAAF26D3316}"/>
    <cellStyle name="Comma 3 5 7" xfId="21547" xr:uid="{4DB49C4D-A8A4-484C-9515-39799C761D1B}"/>
    <cellStyle name="Comma 3 5 7 2" xfId="29023" xr:uid="{7B221F2A-D89A-4139-AC9C-8770E2C5A0DB}"/>
    <cellStyle name="Comma 3 5 7 2 2" xfId="48492" xr:uid="{D5EC9C35-4DC7-490D-A5D6-A5E95F1C38F0}"/>
    <cellStyle name="Comma 3 5 7 2 3" xfId="39007" xr:uid="{378A41D7-01D8-4B8A-909B-ADD44571EE8C}"/>
    <cellStyle name="Comma 3 5 7 3" xfId="25337" xr:uid="{3FE21F87-64F3-49D1-A589-D1BA6EB10400}"/>
    <cellStyle name="Comma 3 5 7 3 2" xfId="45314" xr:uid="{C1DA39C6-88E5-41C9-9772-62779229CBB4}"/>
    <cellStyle name="Comma 3 5 7 3 3" xfId="35743" xr:uid="{746A22E6-27CA-4A19-99FD-EAE95C28C102}"/>
    <cellStyle name="Comma 3 5 7 4" xfId="42247" xr:uid="{CA27DF9C-1176-4DF4-AF2B-9E99787CEB90}"/>
    <cellStyle name="Comma 3 5 7 5" xfId="32621" xr:uid="{5027DD2B-3A64-47F0-9CB6-65A7DC15A1A1}"/>
    <cellStyle name="Comma 3 5 8" xfId="27488" xr:uid="{07C1860B-99AC-47F7-9DBC-77739CA7131B}"/>
    <cellStyle name="Comma 3 5 8 2" xfId="46957" xr:uid="{B5900EB9-79AF-4C2E-94C0-47E624B315A4}"/>
    <cellStyle name="Comma 3 5 8 3" xfId="37472" xr:uid="{87425D79-DF17-4033-8DFF-124F35E9BB42}"/>
    <cellStyle name="Comma 3 5 9" xfId="23864" xr:uid="{F2A9FA54-6364-4471-831F-2167DC2355D8}"/>
    <cellStyle name="Comma 3 5 9 2" xfId="43841" xr:uid="{7BFD076B-43CB-4F4B-B4C6-E742BC911874}"/>
    <cellStyle name="Comma 3 5 9 3" xfId="34270" xr:uid="{0DBD27BC-A623-44BE-BF9B-29496EF2B092}"/>
    <cellStyle name="Comma 3 6" xfId="8041" xr:uid="{2212D561-451B-4A2E-9BC5-7EF8A6180CE1}"/>
    <cellStyle name="Comma 3 6 2" xfId="19904" xr:uid="{615CEBEA-7FAE-4964-B76F-EFE7F18DE795}"/>
    <cellStyle name="Comma 3 6 2 10" xfId="31183" xr:uid="{36D4DABE-B2D7-4D01-9AB5-F6AD8AD7E525}"/>
    <cellStyle name="Comma 3 6 2 2" xfId="20350" xr:uid="{683B4366-8E66-4258-A63C-3026FF204781}"/>
    <cellStyle name="Comma 3 6 2 2 2" xfId="20869" xr:uid="{70D9B441-4AC0-4429-B008-892D22AFCF34}"/>
    <cellStyle name="Comma 3 6 2 2 2 2" xfId="22439" xr:uid="{A3A64863-E33E-43A4-AA00-B7AC8ED055E1}"/>
    <cellStyle name="Comma 3 6 2 2 2 2 2" xfId="29915" xr:uid="{DAB8B7AD-C9CD-4D68-8C17-C3C742C5F05D}"/>
    <cellStyle name="Comma 3 6 2 2 2 2 2 2" xfId="49384" xr:uid="{8FDBB9B6-985E-45C4-B221-D6B5E35CF35A}"/>
    <cellStyle name="Comma 3 6 2 2 2 2 2 3" xfId="39899" xr:uid="{A9911A5F-3C66-4744-9E6E-7469253705C6}"/>
    <cellStyle name="Comma 3 6 2 2 2 2 3" xfId="26229" xr:uid="{A8D7B923-D3D4-447A-BE9B-BE3D4A33AE00}"/>
    <cellStyle name="Comma 3 6 2 2 2 2 3 2" xfId="46206" xr:uid="{2BAF8977-82B3-4773-8D2B-94D3E8548552}"/>
    <cellStyle name="Comma 3 6 2 2 2 2 3 3" xfId="36635" xr:uid="{36865260-62FD-41E3-ABE0-E3E03B4B1FFD}"/>
    <cellStyle name="Comma 3 6 2 2 2 2 4" xfId="43139" xr:uid="{F563BB7F-0FD9-4A4E-A58E-E0420E327097}"/>
    <cellStyle name="Comma 3 6 2 2 2 2 5" xfId="33513" xr:uid="{ACE45E42-2E5E-42EA-B3FA-38001B9BCB3A}"/>
    <cellStyle name="Comma 3 6 2 2 2 3" xfId="28381" xr:uid="{F58820F5-A249-435E-81E7-914614FE97AF}"/>
    <cellStyle name="Comma 3 6 2 2 2 3 2" xfId="47850" xr:uid="{67E441B4-0302-46B8-AEDB-7FBD247EA6BE}"/>
    <cellStyle name="Comma 3 6 2 2 2 3 3" xfId="38365" xr:uid="{BBBB168B-2AEC-403F-81FC-C0F52C49C846}"/>
    <cellStyle name="Comma 3 6 2 2 2 4" xfId="24695" xr:uid="{AF4E2747-233C-4686-8735-43189F02FC6D}"/>
    <cellStyle name="Comma 3 6 2 2 2 4 2" xfId="44672" xr:uid="{3C1A755B-85B8-4D62-BB56-ACF25DEF1DEE}"/>
    <cellStyle name="Comma 3 6 2 2 2 4 3" xfId="35101" xr:uid="{16F81398-0941-43B1-B5A6-3DCBC2FB37C8}"/>
    <cellStyle name="Comma 3 6 2 2 2 5" xfId="41605" xr:uid="{9B983EED-E0D3-46DB-890E-E9CFC2773F7A}"/>
    <cellStyle name="Comma 3 6 2 2 2 6" xfId="31977" xr:uid="{34C65140-CA94-4BD8-928C-8649BF2ED836}"/>
    <cellStyle name="Comma 3 6 2 2 3" xfId="21404" xr:uid="{01F7368B-D130-4502-9E03-EBC1182FE994}"/>
    <cellStyle name="Comma 3 6 2 2 3 2" xfId="22946" xr:uid="{B15720E7-22A4-4CDB-8484-E60F8BBDEF48}"/>
    <cellStyle name="Comma 3 6 2 2 3 2 2" xfId="30422" xr:uid="{8EB896C7-DD34-4A40-A35A-FF8F4A6975A5}"/>
    <cellStyle name="Comma 3 6 2 2 3 2 2 2" xfId="49891" xr:uid="{DEE38E1D-81A3-4F26-875A-BD2374CBA34E}"/>
    <cellStyle name="Comma 3 6 2 2 3 2 2 3" xfId="40406" xr:uid="{5BD40F78-C3B2-43F4-B1CA-4FA7934BC894}"/>
    <cellStyle name="Comma 3 6 2 2 3 2 3" xfId="26736" xr:uid="{BAC19550-FAAA-468F-A8B6-AA4BC0826CE5}"/>
    <cellStyle name="Comma 3 6 2 2 3 2 3 2" xfId="46713" xr:uid="{2FA73231-9EA1-47D3-A5EE-F908E8996107}"/>
    <cellStyle name="Comma 3 6 2 2 3 2 3 3" xfId="37142" xr:uid="{2C03631D-0332-402E-AE8E-FA0D01D80A29}"/>
    <cellStyle name="Comma 3 6 2 2 3 2 4" xfId="43646" xr:uid="{BF3F98F2-841C-4BFE-833A-6FC7F9386F63}"/>
    <cellStyle name="Comma 3 6 2 2 3 2 5" xfId="34020" xr:uid="{293CD942-7008-4419-923B-D932BF775315}"/>
    <cellStyle name="Comma 3 6 2 2 3 3" xfId="28888" xr:uid="{3B3FD968-D9BB-4840-8978-3A26D174006C}"/>
    <cellStyle name="Comma 3 6 2 2 3 3 2" xfId="48357" xr:uid="{947F4ED1-3B03-40C0-B1C1-E34A42CAA384}"/>
    <cellStyle name="Comma 3 6 2 2 3 3 3" xfId="38872" xr:uid="{63429E64-F067-4945-81DC-9A0B80C0F9D3}"/>
    <cellStyle name="Comma 3 6 2 2 3 4" xfId="25202" xr:uid="{E7A563AF-1034-4A58-9FA0-74173A5FAC59}"/>
    <cellStyle name="Comma 3 6 2 2 3 4 2" xfId="45179" xr:uid="{A244322F-C352-4E1C-8A64-7EA312937C72}"/>
    <cellStyle name="Comma 3 6 2 2 3 4 3" xfId="35608" xr:uid="{F4ADCFAE-2DA8-42F1-86FC-6F27471689D6}"/>
    <cellStyle name="Comma 3 6 2 2 3 5" xfId="42112" xr:uid="{1C745EE8-2548-4E98-81BA-9833E61E44EC}"/>
    <cellStyle name="Comma 3 6 2 2 3 6" xfId="32486" xr:uid="{E0542CF0-F099-4720-B075-65523F508DF9}"/>
    <cellStyle name="Comma 3 6 2 2 4" xfId="22036" xr:uid="{83CECCC3-C072-41B6-9203-071BF03C9A3F}"/>
    <cellStyle name="Comma 3 6 2 2 4 2" xfId="29512" xr:uid="{CA36160B-AEEE-4D08-A0C3-A0194875A4A2}"/>
    <cellStyle name="Comma 3 6 2 2 4 2 2" xfId="48981" xr:uid="{EB60F00B-6444-4A0C-B5C6-AAB48F8E974F}"/>
    <cellStyle name="Comma 3 6 2 2 4 2 3" xfId="39496" xr:uid="{CACCB131-9553-4594-9179-2FDFE97E91FA}"/>
    <cellStyle name="Comma 3 6 2 2 4 3" xfId="25826" xr:uid="{2342799A-CF6A-423F-B69E-5FEF8910DE6C}"/>
    <cellStyle name="Comma 3 6 2 2 4 3 2" xfId="45803" xr:uid="{CE326711-69CC-44BA-9AAE-3C77FB40E4CE}"/>
    <cellStyle name="Comma 3 6 2 2 4 3 3" xfId="36232" xr:uid="{077B665C-3EFF-493D-BE83-57E35322A395}"/>
    <cellStyle name="Comma 3 6 2 2 4 4" xfId="42736" xr:uid="{1A6FD15D-5C19-4B4F-8B67-7178A242AAD8}"/>
    <cellStyle name="Comma 3 6 2 2 4 5" xfId="33110" xr:uid="{AA7BEACE-D558-4416-B629-C18717C3DC7B}"/>
    <cellStyle name="Comma 3 6 2 2 5" xfId="27978" xr:uid="{27457C39-145E-48B5-8673-AEF30AF467D8}"/>
    <cellStyle name="Comma 3 6 2 2 5 2" xfId="47447" xr:uid="{37EB2751-8C43-4114-A02B-599EF0B689BD}"/>
    <cellStyle name="Comma 3 6 2 2 5 3" xfId="37962" xr:uid="{DBA0D58D-0ABB-42C7-B22A-C5F504012EAA}"/>
    <cellStyle name="Comma 3 6 2 2 6" xfId="24293" xr:uid="{F2602B3E-7736-4646-92B3-501831E6EC38}"/>
    <cellStyle name="Comma 3 6 2 2 6 2" xfId="44270" xr:uid="{F10ACA50-A586-4E41-AFFB-FD9FD6F04C74}"/>
    <cellStyle name="Comma 3 6 2 2 6 3" xfId="34699" xr:uid="{1F38E5D3-7E32-4DE8-BECA-C5CF14ADBBB5}"/>
    <cellStyle name="Comma 3 6 2 2 7" xfId="41202" xr:uid="{2EA041F7-0276-4B71-A842-6B1A25FCEC3B}"/>
    <cellStyle name="Comma 3 6 2 2 8" xfId="31563" xr:uid="{43021EFF-270C-490C-8EAB-B1E14FB437E8}"/>
    <cellStyle name="Comma 3 6 2 3" xfId="20218" xr:uid="{59648C9F-236C-421F-9029-6EBE5A189967}"/>
    <cellStyle name="Comma 3 6 2 3 2" xfId="21271" xr:uid="{448FF3F5-40F2-4874-B523-B5A716F351C4}"/>
    <cellStyle name="Comma 3 6 2 3 2 2" xfId="22813" xr:uid="{7A926017-D153-4135-BB33-C32BD8887232}"/>
    <cellStyle name="Comma 3 6 2 3 2 2 2" xfId="30289" xr:uid="{B4E90FDE-02C1-48B5-B055-5C650FBED264}"/>
    <cellStyle name="Comma 3 6 2 3 2 2 2 2" xfId="49758" xr:uid="{8C8C4D92-A830-4306-B617-0E26EB350337}"/>
    <cellStyle name="Comma 3 6 2 3 2 2 2 3" xfId="40273" xr:uid="{3753EA35-D9BF-47A1-B863-7926E9D2DE23}"/>
    <cellStyle name="Comma 3 6 2 3 2 2 3" xfId="26603" xr:uid="{535C86B0-7512-4724-80C0-AB2C673823B4}"/>
    <cellStyle name="Comma 3 6 2 3 2 2 3 2" xfId="46580" xr:uid="{1EBE8C0B-4B95-4E57-8C49-BBB2B77B5D1F}"/>
    <cellStyle name="Comma 3 6 2 3 2 2 3 3" xfId="37009" xr:uid="{4F900CBD-9F3E-4EC1-9308-18D105660BDF}"/>
    <cellStyle name="Comma 3 6 2 3 2 2 4" xfId="43513" xr:uid="{8FAF22F9-6CD2-4382-812D-C127E77799FA}"/>
    <cellStyle name="Comma 3 6 2 3 2 2 5" xfId="33887" xr:uid="{F350EF7E-4330-4F11-B898-B9A19AA0351A}"/>
    <cellStyle name="Comma 3 6 2 3 2 3" xfId="28755" xr:uid="{8D6DFA23-7B2A-4836-AF68-CEB9A157C12F}"/>
    <cellStyle name="Comma 3 6 2 3 2 3 2" xfId="48224" xr:uid="{2A6F4F9C-C778-40D6-B06F-EFCFD0561E6B}"/>
    <cellStyle name="Comma 3 6 2 3 2 3 3" xfId="38739" xr:uid="{C09F05BE-92B5-4210-A876-A477E8EAB6B7}"/>
    <cellStyle name="Comma 3 6 2 3 2 4" xfId="25069" xr:uid="{A79682B7-EEBB-4DDE-BD91-24369ECE55D0}"/>
    <cellStyle name="Comma 3 6 2 3 2 4 2" xfId="45046" xr:uid="{7B50C269-91D8-428F-9F42-1AC9F95C9A48}"/>
    <cellStyle name="Comma 3 6 2 3 2 4 3" xfId="35475" xr:uid="{D63B76B9-0BB5-4B60-9FA4-7720E0A5A004}"/>
    <cellStyle name="Comma 3 6 2 3 2 5" xfId="41979" xr:uid="{77B6C92E-5E7D-4318-BEC3-E591FE4D7846}"/>
    <cellStyle name="Comma 3 6 2 3 2 6" xfId="32353" xr:uid="{EE810AD3-B05F-4A2B-A861-AF079B9D1719}"/>
    <cellStyle name="Comma 3 6 2 3 3" xfId="21903" xr:uid="{563CA760-8AA3-48AA-A298-80DF289FC53F}"/>
    <cellStyle name="Comma 3 6 2 3 3 2" xfId="29379" xr:uid="{7BE8B2AE-052E-4840-A461-BA2685CD5EAC}"/>
    <cellStyle name="Comma 3 6 2 3 3 2 2" xfId="48848" xr:uid="{E2745BA6-A09D-457B-90E9-32E7709A921B}"/>
    <cellStyle name="Comma 3 6 2 3 3 2 3" xfId="39363" xr:uid="{65450469-C565-467A-A5B9-5511480EC4F3}"/>
    <cellStyle name="Comma 3 6 2 3 3 3" xfId="25693" xr:uid="{6138035C-52C2-45A0-A71D-A6A72E18B88B}"/>
    <cellStyle name="Comma 3 6 2 3 3 3 2" xfId="45670" xr:uid="{8003561A-1A8A-4E02-9C0C-18C84698F4D3}"/>
    <cellStyle name="Comma 3 6 2 3 3 3 3" xfId="36099" xr:uid="{EEFA4D42-5481-471E-B677-12A9B34A340B}"/>
    <cellStyle name="Comma 3 6 2 3 3 4" xfId="42603" xr:uid="{CE36CAC7-B39E-4340-88FF-E4902F051DBB}"/>
    <cellStyle name="Comma 3 6 2 3 3 5" xfId="32977" xr:uid="{5749AE9D-E5E2-4338-A5ED-D1DBF2AA36C1}"/>
    <cellStyle name="Comma 3 6 2 3 4" xfId="27845" xr:uid="{FF39AEE2-DDB4-4FE7-8386-A8CE8F393485}"/>
    <cellStyle name="Comma 3 6 2 3 4 2" xfId="47314" xr:uid="{F2472296-1658-4639-A724-6BC814B67835}"/>
    <cellStyle name="Comma 3 6 2 3 4 3" xfId="37829" xr:uid="{051F5207-0DA1-4C6B-8817-74738F9A845C}"/>
    <cellStyle name="Comma 3 6 2 3 5" xfId="24160" xr:uid="{B9B85878-D9C5-4B71-A0F8-F76B5BB9C297}"/>
    <cellStyle name="Comma 3 6 2 3 5 2" xfId="44137" xr:uid="{EBEDD2B8-C971-4D7A-8C43-2B3FF7B85F0D}"/>
    <cellStyle name="Comma 3 6 2 3 5 3" xfId="34566" xr:uid="{29ACAE54-99C6-4FCD-9337-35F02CE6401C}"/>
    <cellStyle name="Comma 3 6 2 3 6" xfId="41069" xr:uid="{7B8818FE-B0F4-4980-9C23-39285CC1A6FA}"/>
    <cellStyle name="Comma 3 6 2 3 7" xfId="31430" xr:uid="{9356DF0C-C253-47F1-A325-E84BE9844F7B}"/>
    <cellStyle name="Comma 3 6 2 4" xfId="20733" xr:uid="{B9C02D00-23AF-4EB8-8D4D-FBEC740EEB2C}"/>
    <cellStyle name="Comma 3 6 2 4 2" xfId="22306" xr:uid="{BCCEC201-BE61-4952-810A-CDCD67307AE1}"/>
    <cellStyle name="Comma 3 6 2 4 2 2" xfId="29782" xr:uid="{E1F739A5-3570-4DEF-91A7-B6BDC84345AD}"/>
    <cellStyle name="Comma 3 6 2 4 2 2 2" xfId="49251" xr:uid="{5F4E3526-A74B-441A-AEB4-9D69FB3ACE04}"/>
    <cellStyle name="Comma 3 6 2 4 2 2 3" xfId="39766" xr:uid="{71C7F2B0-2AB1-4E45-BA42-B6FFA48D93CD}"/>
    <cellStyle name="Comma 3 6 2 4 2 3" xfId="26096" xr:uid="{827FA0C0-F895-46A6-B4E4-2DB2CEE53FA8}"/>
    <cellStyle name="Comma 3 6 2 4 2 3 2" xfId="46073" xr:uid="{21295AF1-CD96-48E3-92DC-AFBED8A5BDEE}"/>
    <cellStyle name="Comma 3 6 2 4 2 3 3" xfId="36502" xr:uid="{56A1A197-096A-4920-A3CA-001F0CAD9056}"/>
    <cellStyle name="Comma 3 6 2 4 2 4" xfId="43006" xr:uid="{01140446-01EC-4FF2-AD45-3F117A9A0CEE}"/>
    <cellStyle name="Comma 3 6 2 4 2 5" xfId="33380" xr:uid="{E642C335-9B41-4554-8D89-2CD4E14AC7A8}"/>
    <cellStyle name="Comma 3 6 2 4 3" xfId="28248" xr:uid="{3F2A15C8-D1F2-460D-B854-EDCB214D7592}"/>
    <cellStyle name="Comma 3 6 2 4 3 2" xfId="47717" xr:uid="{2A7C6A2F-374C-429A-B682-ED2CC2070FD4}"/>
    <cellStyle name="Comma 3 6 2 4 3 3" xfId="38232" xr:uid="{81BBF0D3-BDF2-42FD-B84E-5BBB62DB935D}"/>
    <cellStyle name="Comma 3 6 2 4 4" xfId="24562" xr:uid="{78F97935-E89B-4F05-9356-CB47A06388EE}"/>
    <cellStyle name="Comma 3 6 2 4 4 2" xfId="44539" xr:uid="{80325E24-8CD9-4263-B6A4-531BB50C2C2C}"/>
    <cellStyle name="Comma 3 6 2 4 4 3" xfId="34968" xr:uid="{FBABE220-F710-475B-9DAE-3C148A456FC2}"/>
    <cellStyle name="Comma 3 6 2 4 5" xfId="41472" xr:uid="{6A931D69-CEB7-46A2-BAB3-0331E69E9765}"/>
    <cellStyle name="Comma 3 6 2 4 6" xfId="31844" xr:uid="{D084E962-8C81-4B33-8F74-E328A7060BF0}"/>
    <cellStyle name="Comma 3 6 2 5" xfId="21035" xr:uid="{0D056233-C08E-4737-BF18-DC01C1CD8AD4}"/>
    <cellStyle name="Comma 3 6 2 5 2" xfId="22577" xr:uid="{54540F0A-9647-46E6-87A0-9508B389262C}"/>
    <cellStyle name="Comma 3 6 2 5 2 2" xfId="30053" xr:uid="{D685E586-FDAC-43BA-BD71-CA196717251E}"/>
    <cellStyle name="Comma 3 6 2 5 2 2 2" xfId="49522" xr:uid="{00625F62-CDC7-476C-8009-AF017002D040}"/>
    <cellStyle name="Comma 3 6 2 5 2 2 3" xfId="40037" xr:uid="{8323696B-7287-450E-8080-47E793C481C6}"/>
    <cellStyle name="Comma 3 6 2 5 2 3" xfId="26367" xr:uid="{119E52EF-7475-42E3-962B-76EDAC1B034D}"/>
    <cellStyle name="Comma 3 6 2 5 2 3 2" xfId="46344" xr:uid="{513FF657-2466-4682-81E8-E2E65EA5E1F7}"/>
    <cellStyle name="Comma 3 6 2 5 2 3 3" xfId="36773" xr:uid="{B13CF186-19C1-4DA0-8B0B-DFA641F94871}"/>
    <cellStyle name="Comma 3 6 2 5 2 4" xfId="43277" xr:uid="{B91F7610-FAE1-4D1B-B0A0-590C1863EE5D}"/>
    <cellStyle name="Comma 3 6 2 5 2 5" xfId="33651" xr:uid="{1393CA72-B3C4-4240-B9F0-B9AA73E4E628}"/>
    <cellStyle name="Comma 3 6 2 5 3" xfId="28519" xr:uid="{C1531AD9-1F02-453C-9CD2-382A05CF3B3D}"/>
    <cellStyle name="Comma 3 6 2 5 3 2" xfId="47988" xr:uid="{8E005D01-CE08-41B3-9A7A-6891D53C1DCD}"/>
    <cellStyle name="Comma 3 6 2 5 3 3" xfId="38503" xr:uid="{F14A6DF3-CFD7-460A-9D51-F31AA8EA93BE}"/>
    <cellStyle name="Comma 3 6 2 5 4" xfId="24833" xr:uid="{636ECEE1-7FA4-4DC8-995E-671D2EDD779F}"/>
    <cellStyle name="Comma 3 6 2 5 4 2" xfId="44810" xr:uid="{107809AD-47B5-4448-AE97-9C49CB8C5276}"/>
    <cellStyle name="Comma 3 6 2 5 4 3" xfId="35239" xr:uid="{5F4E672F-4C8E-4CD1-84B4-128D7EDB6A9B}"/>
    <cellStyle name="Comma 3 6 2 5 5" xfId="41743" xr:uid="{5B3EA40E-E9FD-4EEE-8AD9-1C2154087AB1}"/>
    <cellStyle name="Comma 3 6 2 5 6" xfId="32117" xr:uid="{3EBD0082-EB0F-4520-B627-C92126F9912B}"/>
    <cellStyle name="Comma 3 6 2 6" xfId="21667" xr:uid="{08ED7679-6B40-4565-82C5-2E2D622B95D8}"/>
    <cellStyle name="Comma 3 6 2 6 2" xfId="29143" xr:uid="{3079BE34-A745-4FAA-B646-3B99D18658F8}"/>
    <cellStyle name="Comma 3 6 2 6 2 2" xfId="48612" xr:uid="{76A84BF8-30B9-4BCA-BED0-7C8DFB36C8B1}"/>
    <cellStyle name="Comma 3 6 2 6 2 3" xfId="39127" xr:uid="{F978A60C-3898-4F9A-B36B-783C2177ECBA}"/>
    <cellStyle name="Comma 3 6 2 6 3" xfId="25457" xr:uid="{5E8B8DE4-ABE4-499D-8DC5-B4944BF47B7A}"/>
    <cellStyle name="Comma 3 6 2 6 3 2" xfId="45434" xr:uid="{EFCF895A-8484-4319-92A9-380AD8C12740}"/>
    <cellStyle name="Comma 3 6 2 6 3 3" xfId="35863" xr:uid="{DF98D88C-5E41-4449-A977-4DF212C0A620}"/>
    <cellStyle name="Comma 3 6 2 6 4" xfId="42367" xr:uid="{6A02B3D0-97DB-4C8E-BC7D-ECE74FB1A710}"/>
    <cellStyle name="Comma 3 6 2 6 5" xfId="32741" xr:uid="{35A992B6-4543-4BC2-ACF5-FE3B320F560A}"/>
    <cellStyle name="Comma 3 6 2 7" xfId="27609" xr:uid="{D5B645A2-BA52-4AA8-AA75-E98CBFFD2247}"/>
    <cellStyle name="Comma 3 6 2 7 2" xfId="47078" xr:uid="{389A710D-1030-4400-A1C3-E537FFF99556}"/>
    <cellStyle name="Comma 3 6 2 7 3" xfId="37593" xr:uid="{F1DEE07F-3CBD-4A7F-81E5-C62F86627036}"/>
    <cellStyle name="Comma 3 6 2 8" xfId="23923" xr:uid="{51745408-E63F-4E5F-B046-F964EE0BFECB}"/>
    <cellStyle name="Comma 3 6 2 8 2" xfId="43900" xr:uid="{F3531278-88AF-4EC8-9695-C6406CF8160E}"/>
    <cellStyle name="Comma 3 6 2 8 3" xfId="34329" xr:uid="{00EFA53F-568F-4440-A387-4B0D095A6B2D}"/>
    <cellStyle name="Comma 3 6 2 9" xfId="40833" xr:uid="{F6B7BABD-1A86-4005-9504-93582BA94067}"/>
    <cellStyle name="Comma 3 6 3" xfId="20099" xr:uid="{42C7177F-63F6-499A-B93F-CFE8BA4F4435}"/>
    <cellStyle name="Comma 3 6 3 2" xfId="21154" xr:uid="{80CE9AFA-CD00-4F3F-8688-5A133FC8D344}"/>
    <cellStyle name="Comma 3 6 3 2 2" xfId="22696" xr:uid="{6C87250E-FC61-4AA7-82E0-D4E0BB89EE5A}"/>
    <cellStyle name="Comma 3 6 3 2 2 2" xfId="30172" xr:uid="{D30108B2-74BD-4D58-83BE-11DB0CA02E41}"/>
    <cellStyle name="Comma 3 6 3 2 2 2 2" xfId="49641" xr:uid="{66D462D5-5166-4A16-83C4-19B8B6062FD3}"/>
    <cellStyle name="Comma 3 6 3 2 2 2 3" xfId="40156" xr:uid="{8FDD5497-023B-46F3-A15F-F52E12DD2945}"/>
    <cellStyle name="Comma 3 6 3 2 2 3" xfId="26486" xr:uid="{49A5ACF7-26E1-488A-89EC-457A58C7AC31}"/>
    <cellStyle name="Comma 3 6 3 2 2 3 2" xfId="46463" xr:uid="{D3D9F61F-F9DC-4181-ACFA-E5089D54159A}"/>
    <cellStyle name="Comma 3 6 3 2 2 3 3" xfId="36892" xr:uid="{1292CE8F-47C6-444F-9BD6-BE575BC2496F}"/>
    <cellStyle name="Comma 3 6 3 2 2 4" xfId="43396" xr:uid="{3BAF2333-CF2B-4CFB-BFCD-1B3386C35231}"/>
    <cellStyle name="Comma 3 6 3 2 2 5" xfId="33770" xr:uid="{0845C16D-7FA9-4DDE-92ED-B43400BAE875}"/>
    <cellStyle name="Comma 3 6 3 2 3" xfId="28638" xr:uid="{47305376-9385-441A-9DF0-79DBD5E7351B}"/>
    <cellStyle name="Comma 3 6 3 2 3 2" xfId="48107" xr:uid="{45486533-E822-40F2-8EF8-7F38917A27E1}"/>
    <cellStyle name="Comma 3 6 3 2 3 3" xfId="38622" xr:uid="{6AD66914-B933-46F5-84C6-9F2CCB83CDCD}"/>
    <cellStyle name="Comma 3 6 3 2 4" xfId="24952" xr:uid="{6F3FE59A-D7CC-49EE-800B-20A1E3383ED9}"/>
    <cellStyle name="Comma 3 6 3 2 4 2" xfId="44929" xr:uid="{52DA9D91-48DD-4DF1-BE6B-B84013F08FC9}"/>
    <cellStyle name="Comma 3 6 3 2 4 3" xfId="35358" xr:uid="{03ADBE58-3063-495E-BB1B-45C3ECD05794}"/>
    <cellStyle name="Comma 3 6 3 2 5" xfId="41862" xr:uid="{B45ACA4D-C3CE-42FF-9D28-B61E99BC2B87}"/>
    <cellStyle name="Comma 3 6 3 2 6" xfId="32236" xr:uid="{6163D40B-99C3-4BAC-8F5D-44A103291B4F}"/>
    <cellStyle name="Comma 3 6 3 3" xfId="21786" xr:uid="{E938543D-0EA5-4CA2-A543-FD83A6544C8A}"/>
    <cellStyle name="Comma 3 6 3 3 2" xfId="29262" xr:uid="{979924D6-40E8-4011-A00E-2D10E074ED97}"/>
    <cellStyle name="Comma 3 6 3 3 2 2" xfId="48731" xr:uid="{535CA4FB-A269-4B90-8451-3C5F6F615210}"/>
    <cellStyle name="Comma 3 6 3 3 2 3" xfId="39246" xr:uid="{B399D1AF-EDCB-4559-ABD7-0643AF11BB76}"/>
    <cellStyle name="Comma 3 6 3 3 3" xfId="25576" xr:uid="{DE669956-81F0-4D67-ABAA-5639588CD3B8}"/>
    <cellStyle name="Comma 3 6 3 3 3 2" xfId="45553" xr:uid="{8DFA9BB7-12A9-4B20-B722-64B64B310519}"/>
    <cellStyle name="Comma 3 6 3 3 3 3" xfId="35982" xr:uid="{68E7FA49-C393-4B7E-9DAD-B49007856D5F}"/>
    <cellStyle name="Comma 3 6 3 3 4" xfId="42486" xr:uid="{2AB96E72-6F6D-4696-B006-B83FBE168E35}"/>
    <cellStyle name="Comma 3 6 3 3 5" xfId="32860" xr:uid="{9CBE232F-1CC8-4CD8-B809-C1780A3A112E}"/>
    <cellStyle name="Comma 3 6 3 4" xfId="27728" xr:uid="{A150D2F4-C706-4272-9A75-164C6C5BFA0F}"/>
    <cellStyle name="Comma 3 6 3 4 2" xfId="47197" xr:uid="{BC30425B-4065-48D5-8968-5FBB94CC2149}"/>
    <cellStyle name="Comma 3 6 3 4 3" xfId="37712" xr:uid="{0A98A7F6-D40F-423E-908A-1612A007CEE1}"/>
    <cellStyle name="Comma 3 6 3 5" xfId="24043" xr:uid="{B3092433-42D0-4933-9DF7-4E658E518D8F}"/>
    <cellStyle name="Comma 3 6 3 5 2" xfId="44020" xr:uid="{ED4CD514-4A2E-4A70-B5C2-2F429372286A}"/>
    <cellStyle name="Comma 3 6 3 5 3" xfId="34449" xr:uid="{3F3D28C3-9F75-4E4F-89E0-3BF72317CDE8}"/>
    <cellStyle name="Comma 3 6 3 6" xfId="40952" xr:uid="{9B685FE0-F59E-47F7-BD8F-CE12AB4586F3}"/>
    <cellStyle name="Comma 3 6 3 7" xfId="31313" xr:uid="{ECA21598-B6C6-4090-9DDB-4245FFE249C5}"/>
    <cellStyle name="Comma 3 6 4" xfId="20573" xr:uid="{77B4A9C1-DAA2-4D77-B625-965913766681}"/>
    <cellStyle name="Comma 3 6 4 2" xfId="22175" xr:uid="{20EA7D39-0B58-4EC2-B1CF-ABCEC16441B0}"/>
    <cellStyle name="Comma 3 6 4 2 2" xfId="29651" xr:uid="{B1EC6A84-6E9E-4EBE-8EF3-CBC7B3693890}"/>
    <cellStyle name="Comma 3 6 4 2 2 2" xfId="49120" xr:uid="{A5E85A56-BF96-4BBD-B473-645760FE3821}"/>
    <cellStyle name="Comma 3 6 4 2 2 3" xfId="39635" xr:uid="{6EEE5C54-6948-4BEB-8393-B921139AA1A6}"/>
    <cellStyle name="Comma 3 6 4 2 3" xfId="25965" xr:uid="{44AF04CC-8E01-4663-B926-8D3F7B077438}"/>
    <cellStyle name="Comma 3 6 4 2 3 2" xfId="45942" xr:uid="{4564CA4D-1E07-4F0F-B534-98CDC9E4D455}"/>
    <cellStyle name="Comma 3 6 4 2 3 3" xfId="36371" xr:uid="{0FEFED52-3021-492F-9288-727B5337EABE}"/>
    <cellStyle name="Comma 3 6 4 2 4" xfId="42875" xr:uid="{CC8E3289-52F0-4AA4-8842-BFAA8CCBF60A}"/>
    <cellStyle name="Comma 3 6 4 2 5" xfId="33249" xr:uid="{DB3F885D-6DDD-4977-9ED1-CC72219C2BC6}"/>
    <cellStyle name="Comma 3 6 4 3" xfId="28117" xr:uid="{A020AA50-2A70-4AB7-99F6-2190BD8585B8}"/>
    <cellStyle name="Comma 3 6 4 3 2" xfId="47586" xr:uid="{06481033-0C28-4F07-8257-33D1AC8E25E8}"/>
    <cellStyle name="Comma 3 6 4 3 3" xfId="38101" xr:uid="{7CE926B6-3861-47E7-B034-1DC82A7AA563}"/>
    <cellStyle name="Comma 3 6 4 4" xfId="24431" xr:uid="{0C8B0E11-8394-4FE0-8F74-257D935EB45B}"/>
    <cellStyle name="Comma 3 6 4 4 2" xfId="44408" xr:uid="{2A7FC877-1AD6-47A6-82C4-A0F25C93CE1A}"/>
    <cellStyle name="Comma 3 6 4 4 3" xfId="34837" xr:uid="{2332BAE0-4798-4F28-957E-2CDD9CA45A53}"/>
    <cellStyle name="Comma 3 6 4 5" xfId="41341" xr:uid="{0B7F6BA1-34BC-4319-B7CD-338B8F748437}"/>
    <cellStyle name="Comma 3 6 4 6" xfId="31704" xr:uid="{3EDA819E-7A63-485F-96BB-50A4279EBCC0}"/>
    <cellStyle name="Comma 3 6 5" xfId="21548" xr:uid="{22A123C0-C7FA-4C54-84B4-91509365B209}"/>
    <cellStyle name="Comma 3 6 5 2" xfId="29024" xr:uid="{0409CAA1-C073-498A-995D-EC496B0589EA}"/>
    <cellStyle name="Comma 3 6 5 2 2" xfId="48493" xr:uid="{C37CB6BB-96B3-43BD-B3F7-7C2DE002E913}"/>
    <cellStyle name="Comma 3 6 5 2 3" xfId="39008" xr:uid="{49561F87-F417-48A3-A0B7-C6273ED52DB5}"/>
    <cellStyle name="Comma 3 6 5 3" xfId="25338" xr:uid="{FBAA6107-CD29-4018-A7E2-DBC7B3D5D8E3}"/>
    <cellStyle name="Comma 3 6 5 3 2" xfId="45315" xr:uid="{722159C6-D047-495D-8617-5EF551959622}"/>
    <cellStyle name="Comma 3 6 5 3 3" xfId="35744" xr:uid="{6F9F3211-A364-4BAB-BAB5-037D8F3878B1}"/>
    <cellStyle name="Comma 3 6 5 4" xfId="42248" xr:uid="{DD3506B4-2489-4C3E-9292-B2CC3CDCC951}"/>
    <cellStyle name="Comma 3 6 5 5" xfId="32622" xr:uid="{8EDD4359-C268-48D3-895C-D8AF88A4B43A}"/>
    <cellStyle name="Comma 3 6 6" xfId="27489" xr:uid="{4AB6500B-F77B-4280-8616-96DD8E0C7FB1}"/>
    <cellStyle name="Comma 3 6 6 2" xfId="46958" xr:uid="{2F51A3C0-5BCC-4BB0-A1C6-3DB077B90912}"/>
    <cellStyle name="Comma 3 6 6 3" xfId="37473" xr:uid="{FF78F8B5-A56C-4E2A-AEEA-5FD2B03F1F82}"/>
    <cellStyle name="Comma 3 6 7" xfId="19531" xr:uid="{BC8BE84C-A6FD-4463-95E2-73AFD0F6962A}"/>
    <cellStyle name="Comma 3 6 7 2" xfId="40714" xr:uid="{6ABBABE9-82E4-4C03-B71F-52C3FED0A618}"/>
    <cellStyle name="Comma 3 6 8" xfId="31022" xr:uid="{0A35E57B-E426-4B7F-9C45-9D630485EA72}"/>
    <cellStyle name="Comma 3 6 9" xfId="50283" xr:uid="{3AD3E61A-0995-4C2C-B884-8F351B6C88DA}"/>
    <cellStyle name="Comma 3 7" xfId="8042" xr:uid="{DC183D5B-17C4-4209-9B7A-BB2B7B7BD5D1}"/>
    <cellStyle name="Comma 3 7 2" xfId="19898" xr:uid="{25A826FA-D4CF-48A7-B373-4170299236B3}"/>
    <cellStyle name="Comma 3 7 2 10" xfId="31177" xr:uid="{9D66F99C-ECB2-451F-8C49-3C415F4BF36C}"/>
    <cellStyle name="Comma 3 7 2 2" xfId="20344" xr:uid="{B42B93A9-71D9-4E86-9A9B-51683B3C3FB3}"/>
    <cellStyle name="Comma 3 7 2 2 2" xfId="20863" xr:uid="{9D144179-EB4E-4576-B3F6-67F2ED02301F}"/>
    <cellStyle name="Comma 3 7 2 2 2 2" xfId="22433" xr:uid="{2ECE12B3-944B-45A0-9C7B-1B45A6066A81}"/>
    <cellStyle name="Comma 3 7 2 2 2 2 2" xfId="29909" xr:uid="{20034129-3513-45B9-8E8F-8441641EF22C}"/>
    <cellStyle name="Comma 3 7 2 2 2 2 2 2" xfId="49378" xr:uid="{E68C60D8-E316-48FE-A1C2-808E879EB05D}"/>
    <cellStyle name="Comma 3 7 2 2 2 2 2 3" xfId="39893" xr:uid="{825068C1-49F6-4F91-B4EC-839116B8EBB3}"/>
    <cellStyle name="Comma 3 7 2 2 2 2 3" xfId="26223" xr:uid="{1C0CF8D2-7141-4DB3-B2B5-29B3FB4FE2F0}"/>
    <cellStyle name="Comma 3 7 2 2 2 2 3 2" xfId="46200" xr:uid="{88D5A4CE-3CC6-449C-85D8-0D8857844416}"/>
    <cellStyle name="Comma 3 7 2 2 2 2 3 3" xfId="36629" xr:uid="{7D3ACD28-6FAB-4A73-B38A-022E1224F504}"/>
    <cellStyle name="Comma 3 7 2 2 2 2 4" xfId="43133" xr:uid="{8A2E5921-3853-49DA-95F1-2E9BD9491DD9}"/>
    <cellStyle name="Comma 3 7 2 2 2 2 5" xfId="33507" xr:uid="{9631F0DD-C64F-47B1-949E-029B3E52DF99}"/>
    <cellStyle name="Comma 3 7 2 2 2 3" xfId="28375" xr:uid="{A561595D-21AE-4940-8B0B-849A67B887C1}"/>
    <cellStyle name="Comma 3 7 2 2 2 3 2" xfId="47844" xr:uid="{EC06FEF1-0E22-46DA-8CA8-EB3A93A5C947}"/>
    <cellStyle name="Comma 3 7 2 2 2 3 3" xfId="38359" xr:uid="{26E4F2F9-062D-4DA3-8619-53B811310F2E}"/>
    <cellStyle name="Comma 3 7 2 2 2 4" xfId="24689" xr:uid="{F35DBBDB-4D2B-452E-8159-CA7A920AF4DF}"/>
    <cellStyle name="Comma 3 7 2 2 2 4 2" xfId="44666" xr:uid="{5B8DB83F-B487-4337-A19D-B4EDC3313EFB}"/>
    <cellStyle name="Comma 3 7 2 2 2 4 3" xfId="35095" xr:uid="{821A70B9-E1CF-41BE-B0DE-630E02529362}"/>
    <cellStyle name="Comma 3 7 2 2 2 5" xfId="41599" xr:uid="{678CF2F5-BD8C-4BC8-8B05-ED640D866F10}"/>
    <cellStyle name="Comma 3 7 2 2 2 6" xfId="31971" xr:uid="{9FFCA691-88FC-48DF-A9A9-91C7CC4DFD92}"/>
    <cellStyle name="Comma 3 7 2 2 3" xfId="21398" xr:uid="{BA8E549C-99DA-4192-AD59-67A1D46E1057}"/>
    <cellStyle name="Comma 3 7 2 2 3 2" xfId="22940" xr:uid="{B86BFB09-898E-47B0-81A4-F228D783F494}"/>
    <cellStyle name="Comma 3 7 2 2 3 2 2" xfId="30416" xr:uid="{CB461604-4F60-402D-B74E-45B33F69B799}"/>
    <cellStyle name="Comma 3 7 2 2 3 2 2 2" xfId="49885" xr:uid="{E9AE2AAD-D881-492C-89E3-7976942AFC83}"/>
    <cellStyle name="Comma 3 7 2 2 3 2 2 3" xfId="40400" xr:uid="{D1BBBE90-E06C-487B-A0EB-0E710132AE7D}"/>
    <cellStyle name="Comma 3 7 2 2 3 2 3" xfId="26730" xr:uid="{4488DBAC-6431-4144-8598-7D51E1F5AAA9}"/>
    <cellStyle name="Comma 3 7 2 2 3 2 3 2" xfId="46707" xr:uid="{5004061D-9BB7-4468-9995-18B2AAB8428F}"/>
    <cellStyle name="Comma 3 7 2 2 3 2 3 3" xfId="37136" xr:uid="{5D7D483B-CC8E-42CB-A4F8-AC2D4856F8AA}"/>
    <cellStyle name="Comma 3 7 2 2 3 2 4" xfId="43640" xr:uid="{2BE50D68-A545-4F01-8C9A-E4ECF942A856}"/>
    <cellStyle name="Comma 3 7 2 2 3 2 5" xfId="34014" xr:uid="{3FF26447-001D-467A-8634-4E753D3413DF}"/>
    <cellStyle name="Comma 3 7 2 2 3 3" xfId="28882" xr:uid="{BD54BB46-30EC-4384-B5E0-37D05AF68795}"/>
    <cellStyle name="Comma 3 7 2 2 3 3 2" xfId="48351" xr:uid="{7CFA4E03-AE55-4986-B61C-C555A4564471}"/>
    <cellStyle name="Comma 3 7 2 2 3 3 3" xfId="38866" xr:uid="{165B8B7C-97F3-4150-9B86-46890E811077}"/>
    <cellStyle name="Comma 3 7 2 2 3 4" xfId="25196" xr:uid="{3A7D1DC5-423A-4A83-B7A0-817FDD33B892}"/>
    <cellStyle name="Comma 3 7 2 2 3 4 2" xfId="45173" xr:uid="{9A48BA2E-E2C1-49BB-916D-D7A235F1D5EC}"/>
    <cellStyle name="Comma 3 7 2 2 3 4 3" xfId="35602" xr:uid="{CF856FC4-C4DD-4E09-AC0A-B6B5C7EF0B3C}"/>
    <cellStyle name="Comma 3 7 2 2 3 5" xfId="42106" xr:uid="{C0C6F6BA-8404-42F8-9C2A-AB3A4B959F45}"/>
    <cellStyle name="Comma 3 7 2 2 3 6" xfId="32480" xr:uid="{E4F3DC31-16A6-49DD-B111-1EF011EEA0F5}"/>
    <cellStyle name="Comma 3 7 2 2 4" xfId="22030" xr:uid="{000F4693-5CAF-4191-B3D0-E48083D3855E}"/>
    <cellStyle name="Comma 3 7 2 2 4 2" xfId="29506" xr:uid="{A698C0EE-7D12-4C93-9F68-70B9AC98BA4A}"/>
    <cellStyle name="Comma 3 7 2 2 4 2 2" xfId="48975" xr:uid="{78091A77-76DA-4FA6-8B98-4F9FE2FEF1AF}"/>
    <cellStyle name="Comma 3 7 2 2 4 2 3" xfId="39490" xr:uid="{ABA6BCF9-A9D9-4009-BC7A-8AD44BD8ABA5}"/>
    <cellStyle name="Comma 3 7 2 2 4 3" xfId="25820" xr:uid="{15AF1822-6758-4A82-83ED-9F6D2EB4DE48}"/>
    <cellStyle name="Comma 3 7 2 2 4 3 2" xfId="45797" xr:uid="{8E24A26D-C44E-4B10-BB73-D6ED66DFC5BD}"/>
    <cellStyle name="Comma 3 7 2 2 4 3 3" xfId="36226" xr:uid="{64427521-9D8B-4901-A100-C93D7F6E66C5}"/>
    <cellStyle name="Comma 3 7 2 2 4 4" xfId="42730" xr:uid="{70BD1BB9-D0F5-4C31-B10C-576CE29B1C15}"/>
    <cellStyle name="Comma 3 7 2 2 4 5" xfId="33104" xr:uid="{E6607C2B-31A2-4746-92B1-BA9626A2EC90}"/>
    <cellStyle name="Comma 3 7 2 2 5" xfId="27972" xr:uid="{E1EA6F14-24B9-4D3A-B7F6-BEEAB03D6A7D}"/>
    <cellStyle name="Comma 3 7 2 2 5 2" xfId="47441" xr:uid="{76288DDB-FD6D-4B93-B4B6-CB10E2DA55E1}"/>
    <cellStyle name="Comma 3 7 2 2 5 3" xfId="37956" xr:uid="{D9AC0823-53BF-4B6D-8954-DD3A2D561B38}"/>
    <cellStyle name="Comma 3 7 2 2 6" xfId="24287" xr:uid="{C3FB5B76-6CB7-4784-8E99-A845B8419D0E}"/>
    <cellStyle name="Comma 3 7 2 2 6 2" xfId="44264" xr:uid="{5339075A-0A30-45EF-A759-E494455E1B25}"/>
    <cellStyle name="Comma 3 7 2 2 6 3" xfId="34693" xr:uid="{05EE85D5-6843-4FDC-BA41-5207BCA38204}"/>
    <cellStyle name="Comma 3 7 2 2 7" xfId="41196" xr:uid="{D9682C60-366E-40CD-BD73-3CC6197B9E81}"/>
    <cellStyle name="Comma 3 7 2 2 8" xfId="31557" xr:uid="{37748206-3331-460B-8AC2-8F37FB0A3246}"/>
    <cellStyle name="Comma 3 7 2 3" xfId="20212" xr:uid="{660C2CB4-D405-44D4-8BD6-F757A19410F2}"/>
    <cellStyle name="Comma 3 7 2 3 2" xfId="21265" xr:uid="{9BD3EA07-5F1B-4B46-8C63-BF19AC4211D4}"/>
    <cellStyle name="Comma 3 7 2 3 2 2" xfId="22807" xr:uid="{B725EE24-2C43-4966-A0DC-5E3BE388A676}"/>
    <cellStyle name="Comma 3 7 2 3 2 2 2" xfId="30283" xr:uid="{C29B4167-BDE1-4458-BE55-C20BC2ADDB15}"/>
    <cellStyle name="Comma 3 7 2 3 2 2 2 2" xfId="49752" xr:uid="{A082B555-9B02-46EA-A323-51285B8CF715}"/>
    <cellStyle name="Comma 3 7 2 3 2 2 2 3" xfId="40267" xr:uid="{798F5EB1-153C-42F6-ABF3-F4C8412F3788}"/>
    <cellStyle name="Comma 3 7 2 3 2 2 3" xfId="26597" xr:uid="{470F8E34-DEAD-436C-8F36-0E37896FA200}"/>
    <cellStyle name="Comma 3 7 2 3 2 2 3 2" xfId="46574" xr:uid="{E4CB4E92-2998-43A3-8CB2-0B39B1CA0B22}"/>
    <cellStyle name="Comma 3 7 2 3 2 2 3 3" xfId="37003" xr:uid="{4A6A3106-886E-4B36-BEC3-E6F2C3CCE17B}"/>
    <cellStyle name="Comma 3 7 2 3 2 2 4" xfId="43507" xr:uid="{9064B219-DBBE-46AF-A43D-75D9AE82FB92}"/>
    <cellStyle name="Comma 3 7 2 3 2 2 5" xfId="33881" xr:uid="{F946F314-9C17-48D8-AA6A-761B28FE9E2B}"/>
    <cellStyle name="Comma 3 7 2 3 2 3" xfId="28749" xr:uid="{50129D5B-44BA-4666-A5CA-98D3898AD482}"/>
    <cellStyle name="Comma 3 7 2 3 2 3 2" xfId="48218" xr:uid="{6C00F77F-1A16-4D31-B9F0-C6BF1B3F9F13}"/>
    <cellStyle name="Comma 3 7 2 3 2 3 3" xfId="38733" xr:uid="{0D09C3F3-9F0D-443A-B447-1399CF19EB88}"/>
    <cellStyle name="Comma 3 7 2 3 2 4" xfId="25063" xr:uid="{67CBA0A5-4C08-4DED-9463-C9B7D5523488}"/>
    <cellStyle name="Comma 3 7 2 3 2 4 2" xfId="45040" xr:uid="{856B7019-19B4-4B52-A319-76B9B79BBD30}"/>
    <cellStyle name="Comma 3 7 2 3 2 4 3" xfId="35469" xr:uid="{36651C03-38FE-4E29-9E15-0502EB510BDC}"/>
    <cellStyle name="Comma 3 7 2 3 2 5" xfId="41973" xr:uid="{4E24C193-3436-4362-9D41-3CE8E37F9A3A}"/>
    <cellStyle name="Comma 3 7 2 3 2 6" xfId="32347" xr:uid="{8C1E1241-6C58-4BDE-A0A5-ED9344BDAAD1}"/>
    <cellStyle name="Comma 3 7 2 3 3" xfId="21897" xr:uid="{AD6AC298-709F-4BC1-8AE2-FFA4230A9BCC}"/>
    <cellStyle name="Comma 3 7 2 3 3 2" xfId="29373" xr:uid="{2A8A03D8-F036-41B6-AC4B-F4EA857B0245}"/>
    <cellStyle name="Comma 3 7 2 3 3 2 2" xfId="48842" xr:uid="{AC6C71B1-E20F-486F-B616-3D4FE0F2D09C}"/>
    <cellStyle name="Comma 3 7 2 3 3 2 3" xfId="39357" xr:uid="{B95B5B7E-2647-48DC-88C6-9780424647C9}"/>
    <cellStyle name="Comma 3 7 2 3 3 3" xfId="25687" xr:uid="{3E8F463B-9093-4A12-8582-9CFAC0251FE0}"/>
    <cellStyle name="Comma 3 7 2 3 3 3 2" xfId="45664" xr:uid="{A0FB196F-4B3F-427D-9704-668BB76E547E}"/>
    <cellStyle name="Comma 3 7 2 3 3 3 3" xfId="36093" xr:uid="{AA371A3C-C91D-4AC0-B337-C2107E59ED2B}"/>
    <cellStyle name="Comma 3 7 2 3 3 4" xfId="42597" xr:uid="{CE5E8123-E7F7-4031-B581-C8E97591CCB6}"/>
    <cellStyle name="Comma 3 7 2 3 3 5" xfId="32971" xr:uid="{32A1BC73-F9FD-4A50-9132-F0D0DBC5042E}"/>
    <cellStyle name="Comma 3 7 2 3 4" xfId="27839" xr:uid="{87DB2373-C33E-4030-8088-AE19EF2A5991}"/>
    <cellStyle name="Comma 3 7 2 3 4 2" xfId="47308" xr:uid="{386FFBF2-78C4-489D-A597-77C0C64DA814}"/>
    <cellStyle name="Comma 3 7 2 3 4 3" xfId="37823" xr:uid="{640B19CF-1431-4D9B-9019-EF52FBF572B2}"/>
    <cellStyle name="Comma 3 7 2 3 5" xfId="24154" xr:uid="{4C47C4E3-C367-4DCD-8CA2-ADBC528FE7EF}"/>
    <cellStyle name="Comma 3 7 2 3 5 2" xfId="44131" xr:uid="{E8E9104C-4769-4F5F-8B0B-EF8899052570}"/>
    <cellStyle name="Comma 3 7 2 3 5 3" xfId="34560" xr:uid="{E4045452-1A96-4FCD-A3E3-16A62F91F486}"/>
    <cellStyle name="Comma 3 7 2 3 6" xfId="41063" xr:uid="{47BFE0C2-E3C7-4966-AAC9-F5CC9820BB87}"/>
    <cellStyle name="Comma 3 7 2 3 7" xfId="31424" xr:uid="{03526DA2-5B27-4F73-AA8F-0CDAF51B48F0}"/>
    <cellStyle name="Comma 3 7 2 4" xfId="20727" xr:uid="{5A331F15-64D1-4FE1-A993-0D4B26B414F8}"/>
    <cellStyle name="Comma 3 7 2 4 2" xfId="22300" xr:uid="{B8A999CE-BB33-4BEE-A33D-FE6570F654AF}"/>
    <cellStyle name="Comma 3 7 2 4 2 2" xfId="29776" xr:uid="{D9CB45D0-79F6-4E4F-AE5C-BC3B02967C3F}"/>
    <cellStyle name="Comma 3 7 2 4 2 2 2" xfId="49245" xr:uid="{00161A37-1C4E-486C-87D8-9BA69B26252E}"/>
    <cellStyle name="Comma 3 7 2 4 2 2 3" xfId="39760" xr:uid="{745496BA-DA33-40F5-A756-526B72865CBC}"/>
    <cellStyle name="Comma 3 7 2 4 2 3" xfId="26090" xr:uid="{8ABBC69A-F314-4B9D-A892-37D1A3ED6F9F}"/>
    <cellStyle name="Comma 3 7 2 4 2 3 2" xfId="46067" xr:uid="{D88307EC-3AC5-4052-99BC-0BCF95A9C4B6}"/>
    <cellStyle name="Comma 3 7 2 4 2 3 3" xfId="36496" xr:uid="{7F136AC3-3E09-4CB5-85FD-F47DDA065ED1}"/>
    <cellStyle name="Comma 3 7 2 4 2 4" xfId="43000" xr:uid="{0AE6DBAE-62FA-4638-8FEA-89E65CA500D7}"/>
    <cellStyle name="Comma 3 7 2 4 2 5" xfId="33374" xr:uid="{866E2742-45F5-4C23-ADCE-A886698FDBF4}"/>
    <cellStyle name="Comma 3 7 2 4 3" xfId="28242" xr:uid="{2DC65BE4-B3DF-4F02-AC4A-D2F95CAC7704}"/>
    <cellStyle name="Comma 3 7 2 4 3 2" xfId="47711" xr:uid="{34C8411A-2498-40C5-B13F-C80BCE58B5B3}"/>
    <cellStyle name="Comma 3 7 2 4 3 3" xfId="38226" xr:uid="{EA270475-7476-4F6F-A2A4-FC2CBE5B2450}"/>
    <cellStyle name="Comma 3 7 2 4 4" xfId="24556" xr:uid="{D6C61778-D214-4E40-8D69-6A8A95D68506}"/>
    <cellStyle name="Comma 3 7 2 4 4 2" xfId="44533" xr:uid="{A5EDCC43-10F1-463A-8473-D163BDE16740}"/>
    <cellStyle name="Comma 3 7 2 4 4 3" xfId="34962" xr:uid="{B45889DC-A45B-4EE9-BC4A-74B321F00227}"/>
    <cellStyle name="Comma 3 7 2 4 5" xfId="41466" xr:uid="{6C649C37-84FB-4F67-93A5-561F68DC97B8}"/>
    <cellStyle name="Comma 3 7 2 4 6" xfId="31838" xr:uid="{94C55FA9-1E60-43ED-86A6-FC4ADFD40783}"/>
    <cellStyle name="Comma 3 7 2 5" xfId="21029" xr:uid="{65C2CD6C-F659-49A3-AFEE-645E8EC0FB98}"/>
    <cellStyle name="Comma 3 7 2 5 2" xfId="22571" xr:uid="{AC33606C-E629-4487-90D4-F57C440732F3}"/>
    <cellStyle name="Comma 3 7 2 5 2 2" xfId="30047" xr:uid="{DA326985-BDCE-41B2-9FEE-DF8C617166ED}"/>
    <cellStyle name="Comma 3 7 2 5 2 2 2" xfId="49516" xr:uid="{B4B76C11-5537-4C7A-91BC-AE8479D902EB}"/>
    <cellStyle name="Comma 3 7 2 5 2 2 3" xfId="40031" xr:uid="{DAB2EE24-D125-4056-9946-8B164361F037}"/>
    <cellStyle name="Comma 3 7 2 5 2 3" xfId="26361" xr:uid="{3ACDFCF8-9820-4484-8422-3947AEDCF9CE}"/>
    <cellStyle name="Comma 3 7 2 5 2 3 2" xfId="46338" xr:uid="{3ACF943E-4A55-4783-BBC4-704B5B36C0A4}"/>
    <cellStyle name="Comma 3 7 2 5 2 3 3" xfId="36767" xr:uid="{C65D25BF-CAD6-42BC-9D98-C5D1CE220F35}"/>
    <cellStyle name="Comma 3 7 2 5 2 4" xfId="43271" xr:uid="{A749CB8F-7600-400D-8F05-5E5E5060C389}"/>
    <cellStyle name="Comma 3 7 2 5 2 5" xfId="33645" xr:uid="{0CCD1B43-C48A-4048-9905-27E847BE389F}"/>
    <cellStyle name="Comma 3 7 2 5 3" xfId="28513" xr:uid="{6A9084F1-BBE0-49FB-9383-8B662590C72C}"/>
    <cellStyle name="Comma 3 7 2 5 3 2" xfId="47982" xr:uid="{89370382-70FC-4B80-B1F5-48B9F6448E20}"/>
    <cellStyle name="Comma 3 7 2 5 3 3" xfId="38497" xr:uid="{BE8E2E1D-D8C2-4296-B02F-CDEE6FA6C6E5}"/>
    <cellStyle name="Comma 3 7 2 5 4" xfId="24827" xr:uid="{6675DEF1-A5D3-45B1-96D1-430FC3E295B4}"/>
    <cellStyle name="Comma 3 7 2 5 4 2" xfId="44804" xr:uid="{01ED681B-16DB-4902-A882-62ADD013E382}"/>
    <cellStyle name="Comma 3 7 2 5 4 3" xfId="35233" xr:uid="{624DDFC8-FF4A-4E8E-9045-727E16BEFEE1}"/>
    <cellStyle name="Comma 3 7 2 5 5" xfId="41737" xr:uid="{3CCEDDBB-2539-4266-9D56-B856468A4A30}"/>
    <cellStyle name="Comma 3 7 2 5 6" xfId="32111" xr:uid="{3B546873-6CAB-4636-BDBD-FA869043BA0A}"/>
    <cellStyle name="Comma 3 7 2 6" xfId="21661" xr:uid="{7B65FFF8-072F-4284-8C5B-3AF26888379A}"/>
    <cellStyle name="Comma 3 7 2 6 2" xfId="29137" xr:uid="{6BF7B0EB-223C-4AE5-B040-EFEE34B794FE}"/>
    <cellStyle name="Comma 3 7 2 6 2 2" xfId="48606" xr:uid="{BBBD685D-95D2-4F1D-8802-A78BFFC85981}"/>
    <cellStyle name="Comma 3 7 2 6 2 3" xfId="39121" xr:uid="{C4227245-89C9-468E-9F52-A3FDA8C6F3D5}"/>
    <cellStyle name="Comma 3 7 2 6 3" xfId="25451" xr:uid="{8E1240C3-1009-44B1-94B3-D9E9D49B65F3}"/>
    <cellStyle name="Comma 3 7 2 6 3 2" xfId="45428" xr:uid="{841697CF-2457-44A4-80ED-F6C710910FAC}"/>
    <cellStyle name="Comma 3 7 2 6 3 3" xfId="35857" xr:uid="{2F516E49-5F1E-4809-9620-F6F3FEB633CE}"/>
    <cellStyle name="Comma 3 7 2 6 4" xfId="42361" xr:uid="{46244773-4BDF-45CE-BCB5-19EC5DD83F9D}"/>
    <cellStyle name="Comma 3 7 2 6 5" xfId="32735" xr:uid="{7545871A-862E-4B33-B4D0-703491EA69A7}"/>
    <cellStyle name="Comma 3 7 2 7" xfId="27603" xr:uid="{2384DC26-2369-4219-BF51-3501DEABA98E}"/>
    <cellStyle name="Comma 3 7 2 7 2" xfId="47072" xr:uid="{52C5ECA7-D09A-4069-B55F-F0B582BDDB5F}"/>
    <cellStyle name="Comma 3 7 2 7 3" xfId="37587" xr:uid="{CE626BCA-C05B-4F1A-BA7D-7805EA366F30}"/>
    <cellStyle name="Comma 3 7 2 8" xfId="23917" xr:uid="{E7A55693-3858-4DE2-B7EE-BFBC2913E808}"/>
    <cellStyle name="Comma 3 7 2 8 2" xfId="43894" xr:uid="{68E06381-AE11-4763-A03C-87ACF4BB8D1F}"/>
    <cellStyle name="Comma 3 7 2 8 3" xfId="34323" xr:uid="{A14AE4C1-1A1E-47BB-BDF1-3126C46A8202}"/>
    <cellStyle name="Comma 3 7 2 9" xfId="40827" xr:uid="{EC354881-DA8A-453E-9CC2-A490E43C9963}"/>
    <cellStyle name="Comma 3 7 3" xfId="20093" xr:uid="{3F42FF78-D47D-4F47-A7AE-DD0711DEB1D2}"/>
    <cellStyle name="Comma 3 7 3 2" xfId="21148" xr:uid="{C23C65D4-DBF1-4527-839B-50FF3873517D}"/>
    <cellStyle name="Comma 3 7 3 2 2" xfId="22690" xr:uid="{7757D860-1777-4B3B-B556-11A46351364D}"/>
    <cellStyle name="Comma 3 7 3 2 2 2" xfId="30166" xr:uid="{4BB53F99-18A5-4318-BB69-C833634AE274}"/>
    <cellStyle name="Comma 3 7 3 2 2 2 2" xfId="49635" xr:uid="{EAEEBD02-DF71-49E6-AD51-0197E023A028}"/>
    <cellStyle name="Comma 3 7 3 2 2 2 3" xfId="40150" xr:uid="{98D6D8D0-6E49-43FE-A043-9C4DB47A00B6}"/>
    <cellStyle name="Comma 3 7 3 2 2 3" xfId="26480" xr:uid="{2D8D598D-C17E-4DEE-ACF9-1BCFFE02D30E}"/>
    <cellStyle name="Comma 3 7 3 2 2 3 2" xfId="46457" xr:uid="{23DA2D21-10DA-4F34-BCD1-082C461067A2}"/>
    <cellStyle name="Comma 3 7 3 2 2 3 3" xfId="36886" xr:uid="{8B4A1B5A-BFE4-4553-91B6-565B1FCE9B69}"/>
    <cellStyle name="Comma 3 7 3 2 2 4" xfId="43390" xr:uid="{9BCAF7ED-1B32-4CE8-A116-19F9EF7C705F}"/>
    <cellStyle name="Comma 3 7 3 2 2 5" xfId="33764" xr:uid="{333A16B3-3A0E-4C8C-8E2B-2E1250A65964}"/>
    <cellStyle name="Comma 3 7 3 2 3" xfId="28632" xr:uid="{5EA2DC81-8DFF-4E08-BD1F-1753C8DFDAC3}"/>
    <cellStyle name="Comma 3 7 3 2 3 2" xfId="48101" xr:uid="{C61AB726-5AE6-45C2-8BA7-34B887D14F1E}"/>
    <cellStyle name="Comma 3 7 3 2 3 3" xfId="38616" xr:uid="{261AAFB6-263B-46E1-B63A-A99CB300AE43}"/>
    <cellStyle name="Comma 3 7 3 2 4" xfId="24946" xr:uid="{44315581-B712-4EE9-A40F-7B63213E47BF}"/>
    <cellStyle name="Comma 3 7 3 2 4 2" xfId="44923" xr:uid="{E68045FD-4F6B-4F65-BAC3-0C81E4EE5066}"/>
    <cellStyle name="Comma 3 7 3 2 4 3" xfId="35352" xr:uid="{A9EBB5D5-08CA-467D-AD98-5B8242AC53E6}"/>
    <cellStyle name="Comma 3 7 3 2 5" xfId="41856" xr:uid="{87F47FFC-1698-40EB-9AC3-F5198B0382A8}"/>
    <cellStyle name="Comma 3 7 3 2 6" xfId="32230" xr:uid="{AADC4018-AD26-4C7E-B89E-1E01FE230DC6}"/>
    <cellStyle name="Comma 3 7 3 3" xfId="21780" xr:uid="{7CA2BB2E-5F62-4698-95C6-222CFA67F6B9}"/>
    <cellStyle name="Comma 3 7 3 3 2" xfId="29256" xr:uid="{861BB545-D612-4A17-9C79-C4BFE13BBEF0}"/>
    <cellStyle name="Comma 3 7 3 3 2 2" xfId="48725" xr:uid="{9F66187E-E49D-4138-9F95-B5CF89B0CBFB}"/>
    <cellStyle name="Comma 3 7 3 3 2 3" xfId="39240" xr:uid="{CCD162D8-0C00-4A3B-B138-6F2AA49B691F}"/>
    <cellStyle name="Comma 3 7 3 3 3" xfId="25570" xr:uid="{305B1DB5-AFB4-4C19-92A7-047C0D5D3EE8}"/>
    <cellStyle name="Comma 3 7 3 3 3 2" xfId="45547" xr:uid="{856C83EC-84D7-4BB3-82D9-8FAF56BBF28F}"/>
    <cellStyle name="Comma 3 7 3 3 3 3" xfId="35976" xr:uid="{74606337-546D-4D95-AD78-98804EFE0574}"/>
    <cellStyle name="Comma 3 7 3 3 4" xfId="42480" xr:uid="{2FE2A330-A4AB-4A98-AA78-F4CD94CF1B99}"/>
    <cellStyle name="Comma 3 7 3 3 5" xfId="32854" xr:uid="{861CF6DC-D1F2-45FC-87BE-0A774AAB11E6}"/>
    <cellStyle name="Comma 3 7 3 4" xfId="27722" xr:uid="{E4BC97FF-309A-4D0B-85D1-7F5A35A35535}"/>
    <cellStyle name="Comma 3 7 3 4 2" xfId="47191" xr:uid="{4B84129A-1A73-47BC-9135-F3F7E9A2B78C}"/>
    <cellStyle name="Comma 3 7 3 4 3" xfId="37706" xr:uid="{47B5F603-CAFA-467C-A449-D1ACC6052087}"/>
    <cellStyle name="Comma 3 7 3 5" xfId="24037" xr:uid="{BA5FDF25-C41F-4370-8C58-EA500738D4F0}"/>
    <cellStyle name="Comma 3 7 3 5 2" xfId="44014" xr:uid="{4DF92806-520D-4995-8F22-FB95E7074B95}"/>
    <cellStyle name="Comma 3 7 3 5 3" xfId="34443" xr:uid="{CFC561C7-44EA-49F7-9136-0EADAC039324}"/>
    <cellStyle name="Comma 3 7 3 6" xfId="40946" xr:uid="{941E08F6-B505-45F8-A8AC-AFA8651B5935}"/>
    <cellStyle name="Comma 3 7 3 7" xfId="31307" xr:uid="{A167DC86-2BC7-4276-93AE-3F048259CAF1}"/>
    <cellStyle name="Comma 3 7 4" xfId="20567" xr:uid="{BF21FEEC-D323-47FE-BC2E-2BBD084F76A4}"/>
    <cellStyle name="Comma 3 7 4 2" xfId="22169" xr:uid="{DBA28692-795E-45C2-AE61-019D90276F7E}"/>
    <cellStyle name="Comma 3 7 4 2 2" xfId="29645" xr:uid="{3763D98B-76D1-41E5-8E72-6D6B4711EA1D}"/>
    <cellStyle name="Comma 3 7 4 2 2 2" xfId="49114" xr:uid="{9B8F4348-3EEA-4038-929A-B501BC6B002E}"/>
    <cellStyle name="Comma 3 7 4 2 2 3" xfId="39629" xr:uid="{9A5B71C3-14F1-45A4-89BC-5DEDB29BE034}"/>
    <cellStyle name="Comma 3 7 4 2 3" xfId="25959" xr:uid="{8EB103EE-4803-4791-98A8-745FE8490226}"/>
    <cellStyle name="Comma 3 7 4 2 3 2" xfId="45936" xr:uid="{0B203943-3C34-4351-9F67-FF4E9C7A7EF0}"/>
    <cellStyle name="Comma 3 7 4 2 3 3" xfId="36365" xr:uid="{076D6A23-FDE8-42D2-A744-4D82874BEB5A}"/>
    <cellStyle name="Comma 3 7 4 2 4" xfId="42869" xr:uid="{18E003C8-880F-4CF8-B6CB-10D3D1A595E7}"/>
    <cellStyle name="Comma 3 7 4 2 5" xfId="33243" xr:uid="{FCAD9F8D-41A8-408F-8E3F-EDE770362DB1}"/>
    <cellStyle name="Comma 3 7 4 3" xfId="28111" xr:uid="{EC19482D-793C-48DA-933C-0E5F7B4358CD}"/>
    <cellStyle name="Comma 3 7 4 3 2" xfId="47580" xr:uid="{1DAC4696-62E1-474F-909B-14CBC4012BA0}"/>
    <cellStyle name="Comma 3 7 4 3 3" xfId="38095" xr:uid="{40DBF0DC-A8B9-4856-AF6D-A3D7D8D9E4BB}"/>
    <cellStyle name="Comma 3 7 4 4" xfId="24425" xr:uid="{9AF423E0-0135-475E-B928-CED25B72FFBC}"/>
    <cellStyle name="Comma 3 7 4 4 2" xfId="44402" xr:uid="{CEF7F2EB-D042-45ED-AEAA-A537046DD1AA}"/>
    <cellStyle name="Comma 3 7 4 4 3" xfId="34831" xr:uid="{57AF617E-FFA0-496E-9B28-C335874CC7BF}"/>
    <cellStyle name="Comma 3 7 4 5" xfId="41335" xr:uid="{58FE41B6-1E90-4CF2-B057-0B93C9194588}"/>
    <cellStyle name="Comma 3 7 4 6" xfId="31698" xr:uid="{EFAE090F-F320-4CB0-81AF-5522D2AD1502}"/>
    <cellStyle name="Comma 3 7 5" xfId="21542" xr:uid="{3ED88480-1F02-4D3C-9587-95E309FD7AB5}"/>
    <cellStyle name="Comma 3 7 5 2" xfId="29018" xr:uid="{0F3EC4B4-F25A-4F56-9B93-3D94476EDE57}"/>
    <cellStyle name="Comma 3 7 5 2 2" xfId="48487" xr:uid="{F9333C74-7FC3-46AF-B67E-9CBF305DB93C}"/>
    <cellStyle name="Comma 3 7 5 2 3" xfId="39002" xr:uid="{C5CC35C9-565B-4D97-92E8-F12A30BF1147}"/>
    <cellStyle name="Comma 3 7 5 3" xfId="25332" xr:uid="{4D65D813-59F3-4C30-B1F8-833918579B6F}"/>
    <cellStyle name="Comma 3 7 5 3 2" xfId="45309" xr:uid="{CAE4FEE5-121F-4ABD-8067-BB45A112CF40}"/>
    <cellStyle name="Comma 3 7 5 3 3" xfId="35738" xr:uid="{7EAE510F-8D4A-47AC-A83F-F5BCEE957B63}"/>
    <cellStyle name="Comma 3 7 5 4" xfId="42242" xr:uid="{CD38CF13-FD3E-497E-94F8-705B0A2FD03C}"/>
    <cellStyle name="Comma 3 7 5 5" xfId="32616" xr:uid="{7EC12750-A0A7-488B-8CDF-B48A6D19AB50}"/>
    <cellStyle name="Comma 3 7 6" xfId="27483" xr:uid="{57A00B3E-CEFC-4B14-B186-9A7B6F9E39A9}"/>
    <cellStyle name="Comma 3 7 6 2" xfId="46952" xr:uid="{01DD144A-5425-484F-9280-A2B005958FDF}"/>
    <cellStyle name="Comma 3 7 6 3" xfId="37467" xr:uid="{AA9EFD6A-503C-4516-BCD7-4CC626466BDF}"/>
    <cellStyle name="Comma 3 7 7" xfId="19525" xr:uid="{1C685F3F-19E8-4CCC-BD1C-7CA2F668037F}"/>
    <cellStyle name="Comma 3 7 7 2" xfId="40708" xr:uid="{27F7ED8D-628A-4208-A155-294BAC8F0D2B}"/>
    <cellStyle name="Comma 3 7 8" xfId="31016" xr:uid="{87ED017C-D7EC-4843-92DA-935E0B171006}"/>
    <cellStyle name="Comma 3 8" xfId="8043" xr:uid="{C796B516-472C-4BD3-A7CF-4CD1CA9F19B5}"/>
    <cellStyle name="Comma 3 8 10" xfId="19813" xr:uid="{95544595-FA86-4352-9328-76E4A8AEA3C8}"/>
    <cellStyle name="Comma 3 8 10 2" xfId="40785" xr:uid="{B8DB8D0B-EF2C-4414-81BB-D977F9165A84}"/>
    <cellStyle name="Comma 3 8 11" xfId="31119" xr:uid="{4747EAC6-0FE6-4A3F-B14E-B359FB7A0BB5}"/>
    <cellStyle name="Comma 3 8 2" xfId="20047" xr:uid="{B4A33E6A-62C9-4B3A-AF04-6ECE82ACAAC1}"/>
    <cellStyle name="Comma 3 8 2 10" xfId="31261" xr:uid="{BF6F4291-2403-4CFA-9911-4D98A5FF49F5}"/>
    <cellStyle name="Comma 3 8 2 2" xfId="20417" xr:uid="{595709D5-92E4-4E6B-BED1-3CEF9E725335}"/>
    <cellStyle name="Comma 3 8 2 2 2" xfId="20961" xr:uid="{5FA42AD3-E66B-416D-9C63-4E8648203AC9}"/>
    <cellStyle name="Comma 3 8 2 2 2 2" xfId="22506" xr:uid="{8A4E39DB-27C1-43D9-966F-513BE27E34BF}"/>
    <cellStyle name="Comma 3 8 2 2 2 2 2" xfId="29982" xr:uid="{A6918531-878B-4C80-8A78-33434A6F4149}"/>
    <cellStyle name="Comma 3 8 2 2 2 2 2 2" xfId="49451" xr:uid="{A25F1D00-4DEA-41AD-AC5B-DD564C6C02C6}"/>
    <cellStyle name="Comma 3 8 2 2 2 2 2 3" xfId="39966" xr:uid="{AFD15647-A221-4D29-9F24-56708B5A3DDC}"/>
    <cellStyle name="Comma 3 8 2 2 2 2 3" xfId="26296" xr:uid="{AC8DAAD7-22E3-4CE5-A73E-F1DA10155CCB}"/>
    <cellStyle name="Comma 3 8 2 2 2 2 3 2" xfId="46273" xr:uid="{16BB12E0-488F-4289-9C97-7927C2657B10}"/>
    <cellStyle name="Comma 3 8 2 2 2 2 3 3" xfId="36702" xr:uid="{18AB6B04-504F-45E6-BD75-1FE993773FCC}"/>
    <cellStyle name="Comma 3 8 2 2 2 2 4" xfId="43206" xr:uid="{DB012FF0-D389-4C36-BCE3-1EB07F2CA447}"/>
    <cellStyle name="Comma 3 8 2 2 2 2 5" xfId="33580" xr:uid="{D3263847-7B0B-4579-B935-9F1AD5827A78}"/>
    <cellStyle name="Comma 3 8 2 2 2 3" xfId="28448" xr:uid="{88E294A6-29CA-4E7E-B646-9D2776BD1F91}"/>
    <cellStyle name="Comma 3 8 2 2 2 3 2" xfId="47917" xr:uid="{4D08F2F4-72B3-422B-A701-C8F67A0670C3}"/>
    <cellStyle name="Comma 3 8 2 2 2 3 3" xfId="38432" xr:uid="{9921954D-8C26-4571-A40C-908830FE36DE}"/>
    <cellStyle name="Comma 3 8 2 2 2 4" xfId="24762" xr:uid="{14461CC7-7E1C-451E-A4C3-669026970573}"/>
    <cellStyle name="Comma 3 8 2 2 2 4 2" xfId="44739" xr:uid="{C71D80A8-9EBF-42B7-B326-C024581146A5}"/>
    <cellStyle name="Comma 3 8 2 2 2 4 3" xfId="35168" xr:uid="{F9CE82FB-9D28-4AE7-946E-2281BE3512A6}"/>
    <cellStyle name="Comma 3 8 2 2 2 5" xfId="41672" xr:uid="{404CCE4D-D163-4135-9579-D52387DBFB2D}"/>
    <cellStyle name="Comma 3 8 2 2 2 6" xfId="32044" xr:uid="{CC23C93B-202D-4FAE-934D-8301947A70C2}"/>
    <cellStyle name="Comma 3 8 2 2 3" xfId="21471" xr:uid="{DF4338B3-0838-4BCE-B038-A1F1242A5F66}"/>
    <cellStyle name="Comma 3 8 2 2 3 2" xfId="23013" xr:uid="{0ECE8C9D-D29D-4CDF-8840-09A8494F5623}"/>
    <cellStyle name="Comma 3 8 2 2 3 2 2" xfId="30489" xr:uid="{83953614-1F2A-4E32-AF6D-4811264914BA}"/>
    <cellStyle name="Comma 3 8 2 2 3 2 2 2" xfId="49958" xr:uid="{4564BA04-51E6-4648-9AAD-97C086F0F560}"/>
    <cellStyle name="Comma 3 8 2 2 3 2 2 3" xfId="40473" xr:uid="{5D100582-FDAF-4234-99BF-0C5997881FFF}"/>
    <cellStyle name="Comma 3 8 2 2 3 2 3" xfId="26803" xr:uid="{8E6FEFE7-80F5-4217-A266-EB7681CDFF90}"/>
    <cellStyle name="Comma 3 8 2 2 3 2 3 2" xfId="46780" xr:uid="{5730E891-70CB-41FF-97F3-0E067F5F3E0B}"/>
    <cellStyle name="Comma 3 8 2 2 3 2 3 3" xfId="37209" xr:uid="{0375F27B-61F7-4D24-A9BB-D66842FA95EF}"/>
    <cellStyle name="Comma 3 8 2 2 3 2 4" xfId="43713" xr:uid="{90BB5939-1B4D-461D-B2B2-3AA73BFE26A7}"/>
    <cellStyle name="Comma 3 8 2 2 3 2 5" xfId="34087" xr:uid="{32D28F9B-0242-4A40-9E22-18863591C94D}"/>
    <cellStyle name="Comma 3 8 2 2 3 3" xfId="28955" xr:uid="{BAC810FC-009E-46AD-B9A6-B7BA8D490EA5}"/>
    <cellStyle name="Comma 3 8 2 2 3 3 2" xfId="48424" xr:uid="{D86794C2-F831-47D2-972D-A0136255EC71}"/>
    <cellStyle name="Comma 3 8 2 2 3 3 3" xfId="38939" xr:uid="{A8BE487E-BE37-42E1-8F77-9E49053CFC1D}"/>
    <cellStyle name="Comma 3 8 2 2 3 4" xfId="25269" xr:uid="{80BC0111-EFAC-45BA-A03B-A35C37A436D4}"/>
    <cellStyle name="Comma 3 8 2 2 3 4 2" xfId="45246" xr:uid="{57E70DE4-5C6D-48AA-8B07-F34622FBB78B}"/>
    <cellStyle name="Comma 3 8 2 2 3 4 3" xfId="35675" xr:uid="{072A03EC-AC06-4002-B2D5-DF103678C513}"/>
    <cellStyle name="Comma 3 8 2 2 3 5" xfId="42179" xr:uid="{5189F897-2DFA-4564-BCA7-09709E63233D}"/>
    <cellStyle name="Comma 3 8 2 2 3 6" xfId="32553" xr:uid="{5004D5B6-29B3-46BF-A934-44B58A3A6B86}"/>
    <cellStyle name="Comma 3 8 2 2 4" xfId="22103" xr:uid="{6BEF94DC-9FC7-4846-8173-E65048D885B5}"/>
    <cellStyle name="Comma 3 8 2 2 4 2" xfId="29579" xr:uid="{15AE9909-FAD2-4BE4-ADCF-E620D4315F47}"/>
    <cellStyle name="Comma 3 8 2 2 4 2 2" xfId="49048" xr:uid="{40487F73-4417-49AC-BB3D-1808077F356D}"/>
    <cellStyle name="Comma 3 8 2 2 4 2 3" xfId="39563" xr:uid="{185449AC-2176-452C-B60F-DD8FB1DB206D}"/>
    <cellStyle name="Comma 3 8 2 2 4 3" xfId="25893" xr:uid="{5BA1259D-0FC7-42A7-89F4-156356E3915F}"/>
    <cellStyle name="Comma 3 8 2 2 4 3 2" xfId="45870" xr:uid="{0CCA5CED-6B6B-4C9A-966D-C28CBB8969A9}"/>
    <cellStyle name="Comma 3 8 2 2 4 3 3" xfId="36299" xr:uid="{23586ABC-9B4E-425F-8308-12EFF44CEF2B}"/>
    <cellStyle name="Comma 3 8 2 2 4 4" xfId="42803" xr:uid="{2BEE3F33-0EF8-4934-8AD9-D782966E1502}"/>
    <cellStyle name="Comma 3 8 2 2 4 5" xfId="33177" xr:uid="{327AC01F-C2B7-4CEE-B9FC-0CE3922AE566}"/>
    <cellStyle name="Comma 3 8 2 2 5" xfId="28045" xr:uid="{475DF217-D510-43FF-8E62-8E03ED294D70}"/>
    <cellStyle name="Comma 3 8 2 2 5 2" xfId="47514" xr:uid="{E0DD9354-DB94-40DE-9CAD-886ACDDC8E25}"/>
    <cellStyle name="Comma 3 8 2 2 5 3" xfId="38029" xr:uid="{FE22E0C8-5429-477D-9CF3-55A9A6DDB91C}"/>
    <cellStyle name="Comma 3 8 2 2 6" xfId="24360" xr:uid="{A746E627-65FA-452E-8CA2-AA860C080EE4}"/>
    <cellStyle name="Comma 3 8 2 2 6 2" xfId="44337" xr:uid="{4E4654B8-DD28-4E8A-9AC1-BFD7BEE75C80}"/>
    <cellStyle name="Comma 3 8 2 2 6 3" xfId="34766" xr:uid="{8C02A5E5-4699-41A3-84EA-FFC4C4A4B170}"/>
    <cellStyle name="Comma 3 8 2 2 7" xfId="41269" xr:uid="{45D218DB-48A0-476C-A66D-C43A504F4B54}"/>
    <cellStyle name="Comma 3 8 2 2 8" xfId="31630" xr:uid="{359C00FE-62FD-4AA7-88E7-B2C954CF78FA}"/>
    <cellStyle name="Comma 3 8 2 3" xfId="20172" xr:uid="{7E2F6F81-B691-4A47-97BB-0DC61A4CC949}"/>
    <cellStyle name="Comma 3 8 2 3 2" xfId="21225" xr:uid="{D7CB2564-E69F-496C-9BB0-1826128AD359}"/>
    <cellStyle name="Comma 3 8 2 3 2 2" xfId="22767" xr:uid="{4DCC75A4-29E5-4393-96A4-0AF721730B84}"/>
    <cellStyle name="Comma 3 8 2 3 2 2 2" xfId="30243" xr:uid="{8241F81D-E96E-46D8-A09A-DC7A7C6114B3}"/>
    <cellStyle name="Comma 3 8 2 3 2 2 2 2" xfId="49712" xr:uid="{349B2559-3AE8-4354-9043-BFC0A1D4F3BD}"/>
    <cellStyle name="Comma 3 8 2 3 2 2 2 3" xfId="40227" xr:uid="{F31EFB4F-A785-45AB-8214-5C3CE576C42A}"/>
    <cellStyle name="Comma 3 8 2 3 2 2 3" xfId="26557" xr:uid="{568E8456-E31A-4161-BF44-C4DA8A3C443D}"/>
    <cellStyle name="Comma 3 8 2 3 2 2 3 2" xfId="46534" xr:uid="{EEB6E09C-F694-4353-AC39-7315866F2B4E}"/>
    <cellStyle name="Comma 3 8 2 3 2 2 3 3" xfId="36963" xr:uid="{B10B192A-0251-4BB7-A681-C8CB509224DE}"/>
    <cellStyle name="Comma 3 8 2 3 2 2 4" xfId="43467" xr:uid="{C8C19884-E5F3-41E4-8254-22DEC8C3318B}"/>
    <cellStyle name="Comma 3 8 2 3 2 2 5" xfId="33841" xr:uid="{399C8869-301C-48AF-A976-435D3DCEC0E0}"/>
    <cellStyle name="Comma 3 8 2 3 2 3" xfId="28709" xr:uid="{DF2D1D47-75A7-41E4-B8EE-14BA6C125FA7}"/>
    <cellStyle name="Comma 3 8 2 3 2 3 2" xfId="48178" xr:uid="{5C89CE2B-511D-4420-94A5-07AB436B10A3}"/>
    <cellStyle name="Comma 3 8 2 3 2 3 3" xfId="38693" xr:uid="{A7F12660-678D-4BFC-B32C-7E61B23CD7DB}"/>
    <cellStyle name="Comma 3 8 2 3 2 4" xfId="25023" xr:uid="{79651ECB-05D8-4A1A-8F1F-67F7009374FE}"/>
    <cellStyle name="Comma 3 8 2 3 2 4 2" xfId="45000" xr:uid="{0BC3C46A-EF2C-4336-A7AD-D493382EE781}"/>
    <cellStyle name="Comma 3 8 2 3 2 4 3" xfId="35429" xr:uid="{4687B92C-D89F-4D88-AFB7-A9223B9648C2}"/>
    <cellStyle name="Comma 3 8 2 3 2 5" xfId="41933" xr:uid="{9BA33BC6-BBCB-49EA-A243-03C3788D5CA7}"/>
    <cellStyle name="Comma 3 8 2 3 2 6" xfId="32307" xr:uid="{73315BE5-7828-4F36-8F59-09D583381452}"/>
    <cellStyle name="Comma 3 8 2 3 3" xfId="21857" xr:uid="{B3F6B94C-5679-4471-BF72-67A98F437697}"/>
    <cellStyle name="Comma 3 8 2 3 3 2" xfId="29333" xr:uid="{15F398CE-F3A3-42E7-ACEE-D8ECEF148EAD}"/>
    <cellStyle name="Comma 3 8 2 3 3 2 2" xfId="48802" xr:uid="{7F2D813C-26E5-42E3-8A7F-1AE09FA4A1F6}"/>
    <cellStyle name="Comma 3 8 2 3 3 2 3" xfId="39317" xr:uid="{14FF5EC9-C22B-41FE-8755-D7560CB923E6}"/>
    <cellStyle name="Comma 3 8 2 3 3 3" xfId="25647" xr:uid="{1D3F87DD-434E-4A29-B1C1-A3BFC9BBE17C}"/>
    <cellStyle name="Comma 3 8 2 3 3 3 2" xfId="45624" xr:uid="{EE9FE564-8590-455D-A22D-CB7588E06715}"/>
    <cellStyle name="Comma 3 8 2 3 3 3 3" xfId="36053" xr:uid="{0E52E9DF-92CA-45F8-BD58-867D317B3A13}"/>
    <cellStyle name="Comma 3 8 2 3 3 4" xfId="42557" xr:uid="{44B1A55D-B37F-42E2-91F5-DADCE25DBE14}"/>
    <cellStyle name="Comma 3 8 2 3 3 5" xfId="32931" xr:uid="{B3E8A505-36E0-4158-A93F-6086A24ADB9B}"/>
    <cellStyle name="Comma 3 8 2 3 4" xfId="27799" xr:uid="{D1C72922-A5BB-4931-B6AE-2A4F81728B37}"/>
    <cellStyle name="Comma 3 8 2 3 4 2" xfId="47268" xr:uid="{BC44727F-6AF2-4056-88E5-153293BDD08F}"/>
    <cellStyle name="Comma 3 8 2 3 4 3" xfId="37783" xr:uid="{87C3A3E1-C8FF-4D84-B347-A0E3FF51DAD2}"/>
    <cellStyle name="Comma 3 8 2 3 5" xfId="24114" xr:uid="{8FABE20B-B53A-4ACB-B992-237E8DD4FF8D}"/>
    <cellStyle name="Comma 3 8 2 3 5 2" xfId="44091" xr:uid="{C2B07772-3510-4BF4-B6BF-6A9EA804C515}"/>
    <cellStyle name="Comma 3 8 2 3 5 3" xfId="34520" xr:uid="{8BBB97BE-794A-414F-9441-A5C1F9A2A3D6}"/>
    <cellStyle name="Comma 3 8 2 3 6" xfId="41023" xr:uid="{70B7473A-3A59-447C-AF4F-1255B7BEB6CA}"/>
    <cellStyle name="Comma 3 8 2 3 7" xfId="31384" xr:uid="{1F77E1FB-C87F-4FD5-9BD6-54C91A216EC8}"/>
    <cellStyle name="Comma 3 8 2 4" xfId="20687" xr:uid="{2F8436CE-3415-4910-A3EF-02680E2EEE99}"/>
    <cellStyle name="Comma 3 8 2 4 2" xfId="22260" xr:uid="{5B24FB10-ACC4-41E3-97D0-128B46469ABE}"/>
    <cellStyle name="Comma 3 8 2 4 2 2" xfId="29736" xr:uid="{B55B8419-D8D8-4017-9267-0D7E4595F3EA}"/>
    <cellStyle name="Comma 3 8 2 4 2 2 2" xfId="49205" xr:uid="{DC33797A-7BE3-4D86-B3A0-32D452B0B544}"/>
    <cellStyle name="Comma 3 8 2 4 2 2 3" xfId="39720" xr:uid="{0B1BAD00-AFDC-46CA-9124-9DFA729F381D}"/>
    <cellStyle name="Comma 3 8 2 4 2 3" xfId="26050" xr:uid="{4158DCC5-BB7D-4BF7-A1F3-51185AB9B254}"/>
    <cellStyle name="Comma 3 8 2 4 2 3 2" xfId="46027" xr:uid="{40994BF8-1F9B-4223-9595-6EE4685AFA87}"/>
    <cellStyle name="Comma 3 8 2 4 2 3 3" xfId="36456" xr:uid="{C0A92C83-E03F-4B17-A93E-C8070867E795}"/>
    <cellStyle name="Comma 3 8 2 4 2 4" xfId="42960" xr:uid="{45A1C6F3-54B5-427E-BC7D-80A1621624DA}"/>
    <cellStyle name="Comma 3 8 2 4 2 5" xfId="33334" xr:uid="{4BC5B855-9107-425A-8E8D-FB7810B0A1A8}"/>
    <cellStyle name="Comma 3 8 2 4 3" xfId="28202" xr:uid="{373E7C87-16A8-4796-A581-437DE83916F7}"/>
    <cellStyle name="Comma 3 8 2 4 3 2" xfId="47671" xr:uid="{BFCE084F-0A5D-4745-963D-8E05B21252F4}"/>
    <cellStyle name="Comma 3 8 2 4 3 3" xfId="38186" xr:uid="{99052BDF-E6DB-44C7-9C99-CDAC451ECFB1}"/>
    <cellStyle name="Comma 3 8 2 4 4" xfId="24516" xr:uid="{CBF891ED-74C8-4799-95BD-A3B90ECA1F06}"/>
    <cellStyle name="Comma 3 8 2 4 4 2" xfId="44493" xr:uid="{B5D5993A-FF6A-456B-98DE-A0BA27AD3922}"/>
    <cellStyle name="Comma 3 8 2 4 4 3" xfId="34922" xr:uid="{5DD779E4-0889-4FBC-B00D-ACE91DDA764B}"/>
    <cellStyle name="Comma 3 8 2 4 5" xfId="41426" xr:uid="{54B89812-91BA-4FE0-9259-82DE73A9EB40}"/>
    <cellStyle name="Comma 3 8 2 4 6" xfId="31798" xr:uid="{3FA1FCA6-9246-4C74-8096-AC932687B019}"/>
    <cellStyle name="Comma 3 8 2 5" xfId="21103" xr:uid="{60C78E33-A767-49AC-B357-AA8FC701384A}"/>
    <cellStyle name="Comma 3 8 2 5 2" xfId="22645" xr:uid="{A3F30545-2DFA-4180-8EF3-E7C8AC7DB4B0}"/>
    <cellStyle name="Comma 3 8 2 5 2 2" xfId="30121" xr:uid="{E84C399A-227D-4EC0-88DF-D9D756C6A2CA}"/>
    <cellStyle name="Comma 3 8 2 5 2 2 2" xfId="49590" xr:uid="{57C51DBA-A8ED-4C19-8943-0D157296AE9F}"/>
    <cellStyle name="Comma 3 8 2 5 2 2 3" xfId="40105" xr:uid="{AC722502-44D4-4FA8-AEF8-B50C0DCC4291}"/>
    <cellStyle name="Comma 3 8 2 5 2 3" xfId="26435" xr:uid="{3F37A83A-78D1-4166-BFC1-004A685073EF}"/>
    <cellStyle name="Comma 3 8 2 5 2 3 2" xfId="46412" xr:uid="{D540B4FE-CA8F-4295-8647-7F86AA57520C}"/>
    <cellStyle name="Comma 3 8 2 5 2 3 3" xfId="36841" xr:uid="{6FE67627-2DF5-4548-AB2D-F762413505F2}"/>
    <cellStyle name="Comma 3 8 2 5 2 4" xfId="43345" xr:uid="{5176164E-76A0-4234-BB8A-5FC11254A0B7}"/>
    <cellStyle name="Comma 3 8 2 5 2 5" xfId="33719" xr:uid="{3731283E-1D71-4583-AAF0-004AFD27DACA}"/>
    <cellStyle name="Comma 3 8 2 5 3" xfId="28587" xr:uid="{D8A7E5FA-CF4D-4594-9E2B-84CED7C4C011}"/>
    <cellStyle name="Comma 3 8 2 5 3 2" xfId="48056" xr:uid="{20EEE722-F3F9-459A-8F8C-700939FECBE7}"/>
    <cellStyle name="Comma 3 8 2 5 3 3" xfId="38571" xr:uid="{0736D73D-FDC5-47CE-BBE9-4E73C7569DC0}"/>
    <cellStyle name="Comma 3 8 2 5 4" xfId="24901" xr:uid="{DC113618-09E2-4C3F-9AB6-1BD1901F3918}"/>
    <cellStyle name="Comma 3 8 2 5 4 2" xfId="44878" xr:uid="{53104F8D-7509-4EE2-9A75-DD3259749680}"/>
    <cellStyle name="Comma 3 8 2 5 4 3" xfId="35307" xr:uid="{D68B73DB-9AE2-4B70-A308-6E48A2E53AE2}"/>
    <cellStyle name="Comma 3 8 2 5 5" xfId="41811" xr:uid="{70BA46F6-7BE1-4C02-B0EC-D8446F965360}"/>
    <cellStyle name="Comma 3 8 2 5 6" xfId="32185" xr:uid="{7ACB83A2-05B2-4F7A-8E41-739337D5FD81}"/>
    <cellStyle name="Comma 3 8 2 6" xfId="21734" xr:uid="{1DCE35FD-89E4-4993-B38A-C0977FF79428}"/>
    <cellStyle name="Comma 3 8 2 6 2" xfId="29210" xr:uid="{3BB784EC-151E-4566-894D-B792975745D3}"/>
    <cellStyle name="Comma 3 8 2 6 2 2" xfId="48679" xr:uid="{D32DE9D3-872D-4A41-873D-4DFAD20FE964}"/>
    <cellStyle name="Comma 3 8 2 6 2 3" xfId="39194" xr:uid="{28089FD3-8DEA-4BBE-938D-1BEBB61F5EC4}"/>
    <cellStyle name="Comma 3 8 2 6 3" xfId="25524" xr:uid="{6190347C-01B3-41B3-A7DB-EBDEE9944EE6}"/>
    <cellStyle name="Comma 3 8 2 6 3 2" xfId="45501" xr:uid="{B736BF13-A40C-4993-9490-A54180D98ECD}"/>
    <cellStyle name="Comma 3 8 2 6 3 3" xfId="35930" xr:uid="{780656A1-9899-4D43-A8DA-CED8188279A2}"/>
    <cellStyle name="Comma 3 8 2 6 4" xfId="42434" xr:uid="{4E6E0B00-89BC-4A2C-9989-ADD7DBE72F02}"/>
    <cellStyle name="Comma 3 8 2 6 5" xfId="32808" xr:uid="{DFA35655-4C65-4F48-B61D-3A1613060612}"/>
    <cellStyle name="Comma 3 8 2 7" xfId="27676" xr:uid="{4F60E2EB-4CB9-4834-AA03-47CF2F0208E1}"/>
    <cellStyle name="Comma 3 8 2 7 2" xfId="47145" xr:uid="{FB884DF2-D4DD-43E4-88E3-274915973035}"/>
    <cellStyle name="Comma 3 8 2 7 3" xfId="37660" xr:uid="{DE388B06-C48F-466E-B3E0-2FD38F316A7D}"/>
    <cellStyle name="Comma 3 8 2 8" xfId="23991" xr:uid="{4258A4F5-840D-4D9A-B902-C9F294CE5679}"/>
    <cellStyle name="Comma 3 8 2 8 2" xfId="43968" xr:uid="{D0533757-A55D-4B68-BEDF-E988B0D9A59E}"/>
    <cellStyle name="Comma 3 8 2 8 3" xfId="34397" xr:uid="{A30DF18E-77B7-47D1-AB82-1B7167CB7F72}"/>
    <cellStyle name="Comma 3 8 2 9" xfId="40900" xr:uid="{C269F313-C5B3-42FF-8788-5EEE1825C406}"/>
    <cellStyle name="Comma 3 8 3" xfId="20303" xr:uid="{844EC0F1-9479-4B4F-B18B-D7EFD878B948}"/>
    <cellStyle name="Comma 3 8 3 2" xfId="20818" xr:uid="{F90F5FE4-3809-4306-AFD7-7184D4F6FB55}"/>
    <cellStyle name="Comma 3 8 3 2 2" xfId="22391" xr:uid="{2CDBAB30-5442-4004-8922-778AEE22BDBF}"/>
    <cellStyle name="Comma 3 8 3 2 2 2" xfId="29867" xr:uid="{06BFF6B8-8F33-41E7-8343-D1B6BDFB8BAD}"/>
    <cellStyle name="Comma 3 8 3 2 2 2 2" xfId="49336" xr:uid="{7280260E-A765-4505-999B-BD9462D411D0}"/>
    <cellStyle name="Comma 3 8 3 2 2 2 3" xfId="39851" xr:uid="{B0E120A4-35C2-4918-B35A-75EE27395D49}"/>
    <cellStyle name="Comma 3 8 3 2 2 3" xfId="26181" xr:uid="{84615353-D60C-41B9-BC8C-34EF0B4EB4EB}"/>
    <cellStyle name="Comma 3 8 3 2 2 3 2" xfId="46158" xr:uid="{2295BD6B-B870-4936-9D00-F8B400903A3F}"/>
    <cellStyle name="Comma 3 8 3 2 2 3 3" xfId="36587" xr:uid="{70753A39-936A-4075-91E7-3ED89D2F711D}"/>
    <cellStyle name="Comma 3 8 3 2 2 4" xfId="43091" xr:uid="{438B5D1A-BA06-4738-A65F-7A79929F8F8B}"/>
    <cellStyle name="Comma 3 8 3 2 2 5" xfId="33465" xr:uid="{CE027C61-EAF6-41D7-8471-B6850CFABD37}"/>
    <cellStyle name="Comma 3 8 3 2 3" xfId="28333" xr:uid="{EF76AABD-3850-4842-BEBD-AB60FD0A810B}"/>
    <cellStyle name="Comma 3 8 3 2 3 2" xfId="47802" xr:uid="{1B674C93-A04F-49DE-BD09-D438EE72C18A}"/>
    <cellStyle name="Comma 3 8 3 2 3 3" xfId="38317" xr:uid="{EA94C311-25FF-40BE-9AFB-937A1BE3EBF7}"/>
    <cellStyle name="Comma 3 8 3 2 4" xfId="24647" xr:uid="{107581AF-1540-4ED0-B28B-C2305C552E9A}"/>
    <cellStyle name="Comma 3 8 3 2 4 2" xfId="44624" xr:uid="{FECAC966-E7BB-4AF3-ACBA-911754F5D02F}"/>
    <cellStyle name="Comma 3 8 3 2 4 3" xfId="35053" xr:uid="{0B7F6043-A417-4E63-A641-D0B6FDA976A6}"/>
    <cellStyle name="Comma 3 8 3 2 5" xfId="41557" xr:uid="{FCA0811E-F66C-42CC-8DD1-534E458F0B11}"/>
    <cellStyle name="Comma 3 8 3 2 6" xfId="31929" xr:uid="{B5C28B54-5107-4D9F-BC9C-F668154316AD}"/>
    <cellStyle name="Comma 3 8 3 3" xfId="21356" xr:uid="{5481D9AB-5D64-487C-B535-592B0058FF43}"/>
    <cellStyle name="Comma 3 8 3 3 2" xfId="22898" xr:uid="{5F552D2F-4B8F-4A5F-9B30-DFE9D7DC8BB7}"/>
    <cellStyle name="Comma 3 8 3 3 2 2" xfId="30374" xr:uid="{C764010F-46A2-435E-B93A-9ACCBA5AB740}"/>
    <cellStyle name="Comma 3 8 3 3 2 2 2" xfId="49843" xr:uid="{459BDE65-A82E-43BD-9531-01DE19C482CC}"/>
    <cellStyle name="Comma 3 8 3 3 2 2 3" xfId="40358" xr:uid="{20555D44-E303-480C-904A-24C50E1C08DB}"/>
    <cellStyle name="Comma 3 8 3 3 2 3" xfId="26688" xr:uid="{D8CB9EBB-9A1C-4697-984A-C1FA2D1720A2}"/>
    <cellStyle name="Comma 3 8 3 3 2 3 2" xfId="46665" xr:uid="{0EB5AF85-85DF-4183-9926-CB3057841D45}"/>
    <cellStyle name="Comma 3 8 3 3 2 3 3" xfId="37094" xr:uid="{2D778F9D-3356-48CC-B296-35298C53E241}"/>
    <cellStyle name="Comma 3 8 3 3 2 4" xfId="43598" xr:uid="{9C277028-B476-4736-A74C-4185D1A61E95}"/>
    <cellStyle name="Comma 3 8 3 3 2 5" xfId="33972" xr:uid="{47FEFDDF-43E6-4061-8831-7BCC0CBEFAFD}"/>
    <cellStyle name="Comma 3 8 3 3 3" xfId="28840" xr:uid="{935718CD-42E8-46F8-A7E5-FCA187ED3011}"/>
    <cellStyle name="Comma 3 8 3 3 3 2" xfId="48309" xr:uid="{C18FCCBF-8333-4794-B45F-97F23A11A260}"/>
    <cellStyle name="Comma 3 8 3 3 3 3" xfId="38824" xr:uid="{C72CD644-9AE2-4CCF-BD23-379065735C07}"/>
    <cellStyle name="Comma 3 8 3 3 4" xfId="25154" xr:uid="{DBF8E2DC-1494-45E6-A4F2-6A243E370969}"/>
    <cellStyle name="Comma 3 8 3 3 4 2" xfId="45131" xr:uid="{B82CCC91-36D2-45E9-90F4-D1DC969BF512}"/>
    <cellStyle name="Comma 3 8 3 3 4 3" xfId="35560" xr:uid="{2F54996F-A953-4BE1-A65F-DE964A84DB6E}"/>
    <cellStyle name="Comma 3 8 3 3 5" xfId="42064" xr:uid="{BEF66E5B-B539-4FB2-AC0B-1AF35A810956}"/>
    <cellStyle name="Comma 3 8 3 3 6" xfId="32438" xr:uid="{48EBC149-DF18-496C-BDBC-975035FD8D9E}"/>
    <cellStyle name="Comma 3 8 3 4" xfId="21988" xr:uid="{C75B558D-5F33-4B32-962B-37CB4CF5541A}"/>
    <cellStyle name="Comma 3 8 3 4 2" xfId="29464" xr:uid="{CAB5CE28-EC1E-4924-A20C-45EA9EA99C53}"/>
    <cellStyle name="Comma 3 8 3 4 2 2" xfId="48933" xr:uid="{1ED98EAC-AA00-457C-B758-126F43F0AB87}"/>
    <cellStyle name="Comma 3 8 3 4 2 3" xfId="39448" xr:uid="{748D888C-8C07-43FB-B772-2AEAB6152388}"/>
    <cellStyle name="Comma 3 8 3 4 3" xfId="25778" xr:uid="{F14E75D6-3C21-4D07-BBA8-76C134E6F88F}"/>
    <cellStyle name="Comma 3 8 3 4 3 2" xfId="45755" xr:uid="{4C5F76C8-11BB-4585-BA80-8E293617D13F}"/>
    <cellStyle name="Comma 3 8 3 4 3 3" xfId="36184" xr:uid="{6F9D3DE1-9522-4B95-8356-D97E12D0E8B0}"/>
    <cellStyle name="Comma 3 8 3 4 4" xfId="42688" xr:uid="{1D71EC37-524B-4B2C-A14C-5A980AA7ADC7}"/>
    <cellStyle name="Comma 3 8 3 4 5" xfId="33062" xr:uid="{3EFED69A-4749-493D-9994-384DAE99BC07}"/>
    <cellStyle name="Comma 3 8 3 5" xfId="27930" xr:uid="{665363F7-7907-4542-A333-6FC27AFDCC1C}"/>
    <cellStyle name="Comma 3 8 3 5 2" xfId="47399" xr:uid="{9FD49F3A-DA8B-417B-940D-06896F02E8D4}"/>
    <cellStyle name="Comma 3 8 3 5 3" xfId="37914" xr:uid="{F67E799F-449D-429F-A742-173952B663D8}"/>
    <cellStyle name="Comma 3 8 3 6" xfId="24245" xr:uid="{FA0B4485-EE03-4EEC-92C5-51B3188AB8EA}"/>
    <cellStyle name="Comma 3 8 3 6 2" xfId="44222" xr:uid="{62C3B7AC-3AC5-48CA-BCFB-CA23C96B843B}"/>
    <cellStyle name="Comma 3 8 3 6 3" xfId="34651" xr:uid="{A3B1581E-524F-4E10-B69C-4D1652A55F82}"/>
    <cellStyle name="Comma 3 8 3 7" xfId="41154" xr:uid="{8F051AF1-BDFB-478E-AED9-72217CD5776C}"/>
    <cellStyle name="Comma 3 8 3 8" xfId="31515" xr:uid="{2199F2C4-A502-4406-8836-8F46AF1D3019}"/>
    <cellStyle name="Comma 3 8 4" xfId="20052" xr:uid="{FF46C931-CA1D-466B-8DEB-2EBA2CB7CFC6}"/>
    <cellStyle name="Comma 3 8 4 2" xfId="21107" xr:uid="{A08D9FA4-B009-4023-B4AE-F5037176020B}"/>
    <cellStyle name="Comma 3 8 4 2 2" xfId="22649" xr:uid="{23D69E47-A73E-4A74-958F-052C0CD254F6}"/>
    <cellStyle name="Comma 3 8 4 2 2 2" xfId="30125" xr:uid="{683A49F5-F1E1-445D-8E16-970348F6E1F5}"/>
    <cellStyle name="Comma 3 8 4 2 2 2 2" xfId="49594" xr:uid="{B594D76B-8B1E-4E88-8BE3-6A1735A69394}"/>
    <cellStyle name="Comma 3 8 4 2 2 2 3" xfId="40109" xr:uid="{EF8D426D-9FE6-49B1-A96D-56D908BD181A}"/>
    <cellStyle name="Comma 3 8 4 2 2 3" xfId="26439" xr:uid="{E305C4FD-161B-494D-A1BD-3114C0206237}"/>
    <cellStyle name="Comma 3 8 4 2 2 3 2" xfId="46416" xr:uid="{B2A4E340-2F84-40C5-803D-8F0950293330}"/>
    <cellStyle name="Comma 3 8 4 2 2 3 3" xfId="36845" xr:uid="{93398E4E-A7CC-415F-9AD8-177D1CAD6554}"/>
    <cellStyle name="Comma 3 8 4 2 2 4" xfId="43349" xr:uid="{5E0D7F22-5A65-4F5B-88F0-3E6DA3B382AC}"/>
    <cellStyle name="Comma 3 8 4 2 2 5" xfId="33723" xr:uid="{C9F22286-B32E-4E5D-B9D4-0AC14EE14CA2}"/>
    <cellStyle name="Comma 3 8 4 2 3" xfId="28591" xr:uid="{4BEBFED9-60D3-4486-9C23-FF5E4A08CE8E}"/>
    <cellStyle name="Comma 3 8 4 2 3 2" xfId="48060" xr:uid="{EC60BFC9-624A-45AF-9EE0-165478596BA4}"/>
    <cellStyle name="Comma 3 8 4 2 3 3" xfId="38575" xr:uid="{46B79924-0001-422E-B90A-EBC8DE4689AE}"/>
    <cellStyle name="Comma 3 8 4 2 4" xfId="24905" xr:uid="{49499000-F8B8-4B86-AE35-7373CA503D91}"/>
    <cellStyle name="Comma 3 8 4 2 4 2" xfId="44882" xr:uid="{0B864B8D-21C6-4740-8E37-2A5E73CDD9C9}"/>
    <cellStyle name="Comma 3 8 4 2 4 3" xfId="35311" xr:uid="{8E978285-0CEF-4EC8-9C1F-B8661A8453E6}"/>
    <cellStyle name="Comma 3 8 4 2 5" xfId="41815" xr:uid="{FEDDE3E2-29C1-42D1-9AD6-B37157ABCA1A}"/>
    <cellStyle name="Comma 3 8 4 2 6" xfId="32189" xr:uid="{1790A7C3-A695-4B49-951D-13C9BC0E8A06}"/>
    <cellStyle name="Comma 3 8 4 3" xfId="21739" xr:uid="{1C30E0D6-92B6-407F-BB0C-5A1D99D71034}"/>
    <cellStyle name="Comma 3 8 4 3 2" xfId="29215" xr:uid="{B2AB97B8-DFCB-4F8D-95EC-DAAB443D0063}"/>
    <cellStyle name="Comma 3 8 4 3 2 2" xfId="48684" xr:uid="{67266205-F387-4A4A-8761-1C4C2777C845}"/>
    <cellStyle name="Comma 3 8 4 3 2 3" xfId="39199" xr:uid="{F821B5AF-03D7-4955-8DA2-45ACCEEAAEFC}"/>
    <cellStyle name="Comma 3 8 4 3 3" xfId="25529" xr:uid="{4ABBBFD4-7517-4920-A33A-D1FDCEFF6171}"/>
    <cellStyle name="Comma 3 8 4 3 3 2" xfId="45506" xr:uid="{4ED6AEB3-EF09-41F0-8DAF-9CA00AAF126B}"/>
    <cellStyle name="Comma 3 8 4 3 3 3" xfId="35935" xr:uid="{ED853BDF-8EC1-47FA-AF68-7CB6ACB8908A}"/>
    <cellStyle name="Comma 3 8 4 3 4" xfId="42439" xr:uid="{7D813BC9-2D6E-4A04-AAEA-D21296F8B766}"/>
    <cellStyle name="Comma 3 8 4 3 5" xfId="32813" xr:uid="{24C6BD62-7A0B-4BD8-89F8-5D4C5D8D7B15}"/>
    <cellStyle name="Comma 3 8 4 4" xfId="27681" xr:uid="{C64584C7-AACF-49C6-9A94-AE981AB80276}"/>
    <cellStyle name="Comma 3 8 4 4 2" xfId="47150" xr:uid="{A210C097-1E74-482E-9FF4-E9DEBAE85C30}"/>
    <cellStyle name="Comma 3 8 4 4 3" xfId="37665" xr:uid="{FF57BB40-B214-44D3-AEB1-3E6418924EAA}"/>
    <cellStyle name="Comma 3 8 4 5" xfId="23996" xr:uid="{66F0B6DA-27F1-473A-8AFA-7FA67533FC08}"/>
    <cellStyle name="Comma 3 8 4 5 2" xfId="43973" xr:uid="{2EF19D36-DB24-4430-B284-0F8A699604D5}"/>
    <cellStyle name="Comma 3 8 4 5 3" xfId="34402" xr:uid="{CC2687E1-2E7E-4AEF-88D2-29749A9671B3}"/>
    <cellStyle name="Comma 3 8 4 6" xfId="40905" xr:uid="{D5B02356-EE89-468C-9716-B7D6F8D9F37F}"/>
    <cellStyle name="Comma 3 8 4 7" xfId="31266" xr:uid="{1819D44E-4812-45C2-8D49-958D6949E59C}"/>
    <cellStyle name="Comma 3 8 5" xfId="20489" xr:uid="{82820739-C514-4184-8D4F-968DAEA55046}"/>
    <cellStyle name="Comma 3 8 5 2" xfId="22125" xr:uid="{8AB37AA0-7508-4D8A-B95E-EC18CC436625}"/>
    <cellStyle name="Comma 3 8 5 2 2" xfId="29601" xr:uid="{3BC2C471-623A-4905-908B-57DB89F5D54D}"/>
    <cellStyle name="Comma 3 8 5 2 2 2" xfId="49070" xr:uid="{3C84234E-C3E6-4A15-934A-3721B6F52239}"/>
    <cellStyle name="Comma 3 8 5 2 2 3" xfId="39585" xr:uid="{DEF55047-C736-4649-902F-D1B97776B16F}"/>
    <cellStyle name="Comma 3 8 5 2 3" xfId="25915" xr:uid="{59D4A9CE-D97D-4669-8D9F-6A0D362B8D48}"/>
    <cellStyle name="Comma 3 8 5 2 3 2" xfId="45892" xr:uid="{69264125-7FEF-40FC-8FB0-BBD3F99C8267}"/>
    <cellStyle name="Comma 3 8 5 2 3 3" xfId="36321" xr:uid="{B9454C05-DD54-40C9-BD5C-C574D373499B}"/>
    <cellStyle name="Comma 3 8 5 2 4" xfId="42825" xr:uid="{A69122F1-AE4A-4FD6-8BD2-7FC163FC736B}"/>
    <cellStyle name="Comma 3 8 5 2 5" xfId="33199" xr:uid="{7017A546-3CE6-4178-8BC4-9B83D4F233C1}"/>
    <cellStyle name="Comma 3 8 5 3" xfId="28067" xr:uid="{52C51828-6D4B-452F-9561-1B2F88C2DECC}"/>
    <cellStyle name="Comma 3 8 5 3 2" xfId="47536" xr:uid="{B5E6E364-BC01-4851-AAD5-333C2B17F1D3}"/>
    <cellStyle name="Comma 3 8 5 3 3" xfId="38051" xr:uid="{F56C39F0-547C-4E1D-8293-2FE53EB648E1}"/>
    <cellStyle name="Comma 3 8 5 4" xfId="24381" xr:uid="{5A361198-AE83-487D-BDAF-92B80891FE1E}"/>
    <cellStyle name="Comma 3 8 5 4 2" xfId="44358" xr:uid="{98D033F3-DC44-451F-B2A0-3D525645B545}"/>
    <cellStyle name="Comma 3 8 5 4 3" xfId="34787" xr:uid="{510EDC50-30C0-4118-903E-2ADADCCEDCE8}"/>
    <cellStyle name="Comma 3 8 5 5" xfId="41291" xr:uid="{9E0CBDAB-BA4B-4CAB-8785-5E853FD8D441}"/>
    <cellStyle name="Comma 3 8 5 6" xfId="31654" xr:uid="{05C0BDC3-CB86-4D5B-A8E3-96D62790CFDC}"/>
    <cellStyle name="Comma 3 8 6" xfId="20987" xr:uid="{F03AE0CC-963E-49D2-BBE8-88B49F244D96}"/>
    <cellStyle name="Comma 3 8 6 2" xfId="22529" xr:uid="{10E601DA-6AA4-4B2B-B3B0-38C3C1F60063}"/>
    <cellStyle name="Comma 3 8 6 2 2" xfId="30005" xr:uid="{8E7698F7-4398-4B46-B0F3-540C3A221424}"/>
    <cellStyle name="Comma 3 8 6 2 2 2" xfId="49474" xr:uid="{07646312-F2C7-4F89-BCB2-6BA1167DD55B}"/>
    <cellStyle name="Comma 3 8 6 2 2 3" xfId="39989" xr:uid="{6078D6B4-0284-45C1-B08F-6B0154819B69}"/>
    <cellStyle name="Comma 3 8 6 2 3" xfId="26319" xr:uid="{41F230F6-66CE-4413-8526-9B65485CB030}"/>
    <cellStyle name="Comma 3 8 6 2 3 2" xfId="46296" xr:uid="{11ECB095-767A-4F69-BBEE-E6E6A45F5D70}"/>
    <cellStyle name="Comma 3 8 6 2 3 3" xfId="36725" xr:uid="{A3FF9015-BCA8-4A6A-80FC-DEF23F9D5821}"/>
    <cellStyle name="Comma 3 8 6 2 4" xfId="43229" xr:uid="{BF458640-62C2-467E-9126-8A69960C3CAC}"/>
    <cellStyle name="Comma 3 8 6 2 5" xfId="33603" xr:uid="{3E3983FB-6CF7-4207-A46D-67B0D50B3075}"/>
    <cellStyle name="Comma 3 8 6 3" xfId="28471" xr:uid="{732C9643-D23D-4787-AA93-B08628452886}"/>
    <cellStyle name="Comma 3 8 6 3 2" xfId="47940" xr:uid="{6828C4D0-0F59-4E9B-89C5-99F9D1A90BC6}"/>
    <cellStyle name="Comma 3 8 6 3 3" xfId="38455" xr:uid="{900AAE49-A925-47FF-A037-5121A22AD945}"/>
    <cellStyle name="Comma 3 8 6 4" xfId="24785" xr:uid="{A4799B76-DB59-40F2-8D13-66C460597D8B}"/>
    <cellStyle name="Comma 3 8 6 4 2" xfId="44762" xr:uid="{A5D172A7-4285-46D8-9858-E310BB92BBD6}"/>
    <cellStyle name="Comma 3 8 6 4 3" xfId="35191" xr:uid="{CCC45A54-4F1E-4013-B485-E0165AC864C9}"/>
    <cellStyle name="Comma 3 8 6 5" xfId="41695" xr:uid="{0647FC88-65BE-46DD-BC53-F2F7CE7B61BA}"/>
    <cellStyle name="Comma 3 8 6 6" xfId="32069" xr:uid="{A4819A39-6367-42EB-8B4D-7AE7F5F34498}"/>
    <cellStyle name="Comma 3 8 7" xfId="21619" xr:uid="{F656FBB4-44A3-451D-9011-9E614C773016}"/>
    <cellStyle name="Comma 3 8 7 2" xfId="29095" xr:uid="{0287F0B4-4D8C-46C5-ACB6-6D16929A7DCA}"/>
    <cellStyle name="Comma 3 8 7 2 2" xfId="48564" xr:uid="{D92C2EDA-89B1-43D6-8B99-5FF54CE8EA31}"/>
    <cellStyle name="Comma 3 8 7 2 3" xfId="39079" xr:uid="{7D2A1896-7AB2-4CF9-B167-5415872DEA62}"/>
    <cellStyle name="Comma 3 8 7 3" xfId="25409" xr:uid="{065F4FFC-9010-4111-8F5D-1AD34F4E3313}"/>
    <cellStyle name="Comma 3 8 7 3 2" xfId="45386" xr:uid="{5BD2E00F-B02E-4EF2-84C8-8979AF9E6EB1}"/>
    <cellStyle name="Comma 3 8 7 3 3" xfId="35815" xr:uid="{5AF8A7B4-577D-4F6C-9DDA-C8DA3838400D}"/>
    <cellStyle name="Comma 3 8 7 4" xfId="42319" xr:uid="{28E648F9-432F-44E8-AEE8-B6C3208C3DFE}"/>
    <cellStyle name="Comma 3 8 7 5" xfId="32693" xr:uid="{3659416D-BF9B-4BDD-8BAC-886DF465C153}"/>
    <cellStyle name="Comma 3 8 8" xfId="27560" xr:uid="{94333B77-A40C-41FC-869E-59F77EB1EF15}"/>
    <cellStyle name="Comma 3 8 8 2" xfId="47029" xr:uid="{21B6CBEB-17C0-4F5F-93DC-9340E293319A}"/>
    <cellStyle name="Comma 3 8 8 3" xfId="37544" xr:uid="{61497A6E-C1D3-47C2-A5C6-088FDA8FB1F9}"/>
    <cellStyle name="Comma 3 8 9" xfId="23875" xr:uid="{B8B81E38-0E4E-45F5-BB8F-E92E91CC6219}"/>
    <cellStyle name="Comma 3 8 9 2" xfId="43852" xr:uid="{FC2E7F15-27AC-42D9-943B-C3C388F652BE}"/>
    <cellStyle name="Comma 3 8 9 3" xfId="34281" xr:uid="{66D590B0-57A7-42B5-BFA7-0816694E5288}"/>
    <cellStyle name="Comma 3 9" xfId="8044" xr:uid="{B36828B1-19DC-4AD6-B4AC-DD2F957282A6}"/>
    <cellStyle name="Comma 3 9 10" xfId="31115" xr:uid="{3F79E3AC-90B8-49BE-BF7A-CD96ADF53F92}"/>
    <cellStyle name="Comma 3 9 2" xfId="20299" xr:uid="{B5B62281-B2B1-40AC-B05B-8F0E64659C05}"/>
    <cellStyle name="Comma 3 9 2 2" xfId="20814" xr:uid="{F6086DA0-0684-4B1B-9B41-5E53C519FA0B}"/>
    <cellStyle name="Comma 3 9 2 2 2" xfId="22387" xr:uid="{1FA1B2BD-B03B-4C39-A250-D7D417FB1F41}"/>
    <cellStyle name="Comma 3 9 2 2 2 2" xfId="29863" xr:uid="{1D10DFC4-783C-4BD8-91BE-234A61249726}"/>
    <cellStyle name="Comma 3 9 2 2 2 2 2" xfId="49332" xr:uid="{2D7635D5-1EAB-46B6-B9B8-AB611FD01A9D}"/>
    <cellStyle name="Comma 3 9 2 2 2 2 3" xfId="39847" xr:uid="{9EC33DD2-A53D-4395-9DB7-061CADD81810}"/>
    <cellStyle name="Comma 3 9 2 2 2 3" xfId="26177" xr:uid="{A8BC5021-E746-4EC9-AEFA-68C39C5B657E}"/>
    <cellStyle name="Comma 3 9 2 2 2 3 2" xfId="46154" xr:uid="{44BCE5BC-65D3-441B-9949-0C83E56258FD}"/>
    <cellStyle name="Comma 3 9 2 2 2 3 3" xfId="36583" xr:uid="{57B11D6C-1EC2-4757-9747-6228CFA78B97}"/>
    <cellStyle name="Comma 3 9 2 2 2 4" xfId="43087" xr:uid="{BBF86562-0DB2-449B-A2A3-D538AEE72CAB}"/>
    <cellStyle name="Comma 3 9 2 2 2 5" xfId="33461" xr:uid="{3CE74B34-22BF-435B-9275-72B586C24E48}"/>
    <cellStyle name="Comma 3 9 2 2 3" xfId="28329" xr:uid="{F6C9E6FD-E9EE-4279-8443-13008D7662F0}"/>
    <cellStyle name="Comma 3 9 2 2 3 2" xfId="47798" xr:uid="{ED26E10F-0F31-4A97-B05B-8FD162743E8E}"/>
    <cellStyle name="Comma 3 9 2 2 3 3" xfId="38313" xr:uid="{B233BECC-682B-4DCB-B533-AAE61E151BD4}"/>
    <cellStyle name="Comma 3 9 2 2 4" xfId="24643" xr:uid="{EA18DF85-764F-4CDC-A10E-9F76AAD54F95}"/>
    <cellStyle name="Comma 3 9 2 2 4 2" xfId="44620" xr:uid="{4664B4C6-32E7-4507-9D41-9F26762BCBD1}"/>
    <cellStyle name="Comma 3 9 2 2 4 3" xfId="35049" xr:uid="{D5EA9AF8-3A8C-42B6-9519-395B86092FE4}"/>
    <cellStyle name="Comma 3 9 2 2 5" xfId="41553" xr:uid="{5769C406-7B7B-4B26-8C97-A7D2FA2CC638}"/>
    <cellStyle name="Comma 3 9 2 2 6" xfId="31925" xr:uid="{13B7B497-46CD-4E02-B1FC-FF7F4620D0DC}"/>
    <cellStyle name="Comma 3 9 2 3" xfId="21352" xr:uid="{9CFF8130-612D-4B7F-9E47-8F9570760473}"/>
    <cellStyle name="Comma 3 9 2 3 2" xfId="22894" xr:uid="{863116FC-46B5-4E01-861B-1EB0D43F98A1}"/>
    <cellStyle name="Comma 3 9 2 3 2 2" xfId="30370" xr:uid="{E1073CF6-5EEF-45F3-B1F8-1286D01B24AE}"/>
    <cellStyle name="Comma 3 9 2 3 2 2 2" xfId="49839" xr:uid="{FC8134B0-CEBF-4BFB-8C66-64293C43A043}"/>
    <cellStyle name="Comma 3 9 2 3 2 2 3" xfId="40354" xr:uid="{E1288F18-03FD-4D2E-91AB-80133A6D1F64}"/>
    <cellStyle name="Comma 3 9 2 3 2 3" xfId="26684" xr:uid="{78E82701-5669-4D06-BD77-7874E8A5BD9F}"/>
    <cellStyle name="Comma 3 9 2 3 2 3 2" xfId="46661" xr:uid="{2938534B-1FD1-4C69-81D3-6D8E21621986}"/>
    <cellStyle name="Comma 3 9 2 3 2 3 3" xfId="37090" xr:uid="{869A4881-FD4A-4EBF-97A9-59F253B5B47D}"/>
    <cellStyle name="Comma 3 9 2 3 2 4" xfId="43594" xr:uid="{C95739DB-DF45-432C-B73A-C5D6F93FBE2A}"/>
    <cellStyle name="Comma 3 9 2 3 2 5" xfId="33968" xr:uid="{C33DF404-2B73-49D5-9C63-961CEE421CF8}"/>
    <cellStyle name="Comma 3 9 2 3 3" xfId="28836" xr:uid="{6D5D53C4-C3B1-44CE-9C96-FE30DFBCBDA9}"/>
    <cellStyle name="Comma 3 9 2 3 3 2" xfId="48305" xr:uid="{0EF1090C-FAEB-4BA5-B81B-DF4D1E0981C2}"/>
    <cellStyle name="Comma 3 9 2 3 3 3" xfId="38820" xr:uid="{AE6CE9CF-48DE-4B12-9F2E-314054164796}"/>
    <cellStyle name="Comma 3 9 2 3 4" xfId="25150" xr:uid="{DD539709-186F-4A9F-A531-297694FF4489}"/>
    <cellStyle name="Comma 3 9 2 3 4 2" xfId="45127" xr:uid="{5C817C2F-1E2A-49FD-B936-576054639885}"/>
    <cellStyle name="Comma 3 9 2 3 4 3" xfId="35556" xr:uid="{989504A3-03D7-48FC-80CB-460C0955AF49}"/>
    <cellStyle name="Comma 3 9 2 3 5" xfId="42060" xr:uid="{023EBB09-3A4B-4CC8-B423-E60144224A64}"/>
    <cellStyle name="Comma 3 9 2 3 6" xfId="32434" xr:uid="{9F98EFBD-11CE-47C7-AE88-DF248EDE4157}"/>
    <cellStyle name="Comma 3 9 2 4" xfId="21984" xr:uid="{C5036429-0F38-434C-978F-298308B80990}"/>
    <cellStyle name="Comma 3 9 2 4 2" xfId="29460" xr:uid="{A2EBF9DF-643C-477A-9A3B-CA51DCCB3AF1}"/>
    <cellStyle name="Comma 3 9 2 4 2 2" xfId="48929" xr:uid="{6A1CD4F0-A2CB-405B-8CD5-AA48A5F2A3DD}"/>
    <cellStyle name="Comma 3 9 2 4 2 3" xfId="39444" xr:uid="{D0C2876F-0107-47E9-A877-045C01637487}"/>
    <cellStyle name="Comma 3 9 2 4 3" xfId="25774" xr:uid="{4B89CD70-2633-42AA-B99E-38CD25F3F1D9}"/>
    <cellStyle name="Comma 3 9 2 4 3 2" xfId="45751" xr:uid="{6BC9B8B3-FE07-4745-81C1-785BCDA00706}"/>
    <cellStyle name="Comma 3 9 2 4 3 3" xfId="36180" xr:uid="{B2639914-145E-4A80-A386-59E112F15DAB}"/>
    <cellStyle name="Comma 3 9 2 4 4" xfId="42684" xr:uid="{0DCC2C3D-D423-4614-8BC4-4CC7A4659CCB}"/>
    <cellStyle name="Comma 3 9 2 4 5" xfId="33058" xr:uid="{93957D1F-2E4F-41AB-B28C-D082C85C07CA}"/>
    <cellStyle name="Comma 3 9 2 5" xfId="27926" xr:uid="{9DC4D737-8FB6-44E8-83A0-1E5FCD605D50}"/>
    <cellStyle name="Comma 3 9 2 5 2" xfId="47395" xr:uid="{F711D9F1-26DD-4908-B332-B22DDE3EEC21}"/>
    <cellStyle name="Comma 3 9 2 5 3" xfId="37910" xr:uid="{905BC1B5-BEE8-45C5-A71C-65552BC22315}"/>
    <cellStyle name="Comma 3 9 2 6" xfId="24241" xr:uid="{DE336F65-3684-4469-A742-6D4DB4AA9F02}"/>
    <cellStyle name="Comma 3 9 2 6 2" xfId="44218" xr:uid="{56B23A1B-37A1-46FC-A992-42AF91BA295C}"/>
    <cellStyle name="Comma 3 9 2 6 3" xfId="34647" xr:uid="{119B31E6-FFB6-445D-A817-8B3CBDF1A030}"/>
    <cellStyle name="Comma 3 9 2 7" xfId="41150" xr:uid="{B2A183A3-B04D-4F9C-8107-92B7558B0B70}"/>
    <cellStyle name="Comma 3 9 2 8" xfId="31511" xr:uid="{76E2E245-8807-42C0-997C-4495A0820E4D}"/>
    <cellStyle name="Comma 3 9 3" xfId="20169" xr:uid="{13711615-E24B-445F-9A72-7C34C97B46AB}"/>
    <cellStyle name="Comma 3 9 3 2" xfId="21222" xr:uid="{FE8684E2-993F-40E5-BE59-1C0A86294912}"/>
    <cellStyle name="Comma 3 9 3 2 2" xfId="22764" xr:uid="{E509225C-303F-4A7D-BEB9-A1CE8F9EFBE4}"/>
    <cellStyle name="Comma 3 9 3 2 2 2" xfId="30240" xr:uid="{C5EE8C86-BF40-44BF-BED2-1B4E28D9E8B7}"/>
    <cellStyle name="Comma 3 9 3 2 2 2 2" xfId="49709" xr:uid="{DC171F2A-8DE8-40AE-8806-0B0B32F8CD87}"/>
    <cellStyle name="Comma 3 9 3 2 2 2 3" xfId="40224" xr:uid="{0E358280-2268-4DD7-A783-78DCC59A9FB9}"/>
    <cellStyle name="Comma 3 9 3 2 2 3" xfId="26554" xr:uid="{EF9734F3-847B-4D7F-8534-816033E13EDE}"/>
    <cellStyle name="Comma 3 9 3 2 2 3 2" xfId="46531" xr:uid="{4472177B-B4C9-4CAC-AB0D-7B1264EAFB03}"/>
    <cellStyle name="Comma 3 9 3 2 2 3 3" xfId="36960" xr:uid="{DBE15132-9FE0-4F8A-B54E-3383391356E3}"/>
    <cellStyle name="Comma 3 9 3 2 2 4" xfId="43464" xr:uid="{5F0B4161-0152-4050-99C5-56FBA0124BFD}"/>
    <cellStyle name="Comma 3 9 3 2 2 5" xfId="33838" xr:uid="{7C2DD7FE-B397-41D9-A370-6AA6EE03B77F}"/>
    <cellStyle name="Comma 3 9 3 2 3" xfId="28706" xr:uid="{6C957996-FB3C-42F2-BF0F-9D45E5C6B9F2}"/>
    <cellStyle name="Comma 3 9 3 2 3 2" xfId="48175" xr:uid="{C1183EA4-4DCD-41E1-9590-82A4B1A3E24E}"/>
    <cellStyle name="Comma 3 9 3 2 3 3" xfId="38690" xr:uid="{333D4B30-5CE1-404C-A156-7092ECBD4AD7}"/>
    <cellStyle name="Comma 3 9 3 2 4" xfId="25020" xr:uid="{8307C7B7-B615-4F8E-9BCA-34C8ADC78CF8}"/>
    <cellStyle name="Comma 3 9 3 2 4 2" xfId="44997" xr:uid="{1A79A104-F6E0-4AA7-83F1-0ED78EDA62F6}"/>
    <cellStyle name="Comma 3 9 3 2 4 3" xfId="35426" xr:uid="{7A2121F3-6B52-4414-9DE4-5372EEE6DD60}"/>
    <cellStyle name="Comma 3 9 3 2 5" xfId="41930" xr:uid="{5E2339A4-AC67-47D7-AEA8-6B4B9F7A5C51}"/>
    <cellStyle name="Comma 3 9 3 2 6" xfId="32304" xr:uid="{7B739727-794B-4DD4-9ADD-DD5C4E8F8FCF}"/>
    <cellStyle name="Comma 3 9 3 3" xfId="21854" xr:uid="{3C6CAABE-783C-4274-BA6B-3A7440E8EC6D}"/>
    <cellStyle name="Comma 3 9 3 3 2" xfId="29330" xr:uid="{996E79F7-1407-4943-816A-36646FC77381}"/>
    <cellStyle name="Comma 3 9 3 3 2 2" xfId="48799" xr:uid="{E725AC21-49B4-4B73-92E0-37D3BAE4F2AF}"/>
    <cellStyle name="Comma 3 9 3 3 2 3" xfId="39314" xr:uid="{F63D4D8C-4D4C-4155-B581-836EEEEE8598}"/>
    <cellStyle name="Comma 3 9 3 3 3" xfId="25644" xr:uid="{ACC8DC97-AB25-445A-A125-574BA1725505}"/>
    <cellStyle name="Comma 3 9 3 3 3 2" xfId="45621" xr:uid="{E1A1A539-A6C2-4E5E-B888-26F7570B0B5B}"/>
    <cellStyle name="Comma 3 9 3 3 3 3" xfId="36050" xr:uid="{B0CE59C0-80AD-4DA8-839D-ED3280759C39}"/>
    <cellStyle name="Comma 3 9 3 3 4" xfId="42554" xr:uid="{9EC9077D-1DCF-4200-9237-85B6D7099E36}"/>
    <cellStyle name="Comma 3 9 3 3 5" xfId="32928" xr:uid="{65709F0E-1735-4E8A-A22C-55A02E9BC292}"/>
    <cellStyle name="Comma 3 9 3 4" xfId="27796" xr:uid="{7B667898-1A92-437F-9805-2C6DEF7C80BC}"/>
    <cellStyle name="Comma 3 9 3 4 2" xfId="47265" xr:uid="{F99D55B9-7B98-4CAA-B1CD-AACF8EEE5D7F}"/>
    <cellStyle name="Comma 3 9 3 4 3" xfId="37780" xr:uid="{EE83DF4C-CE13-4F16-9A51-91079F5CCB2A}"/>
    <cellStyle name="Comma 3 9 3 5" xfId="24111" xr:uid="{0F1210EC-4D65-4641-BD8F-677DA6DCC4ED}"/>
    <cellStyle name="Comma 3 9 3 5 2" xfId="44088" xr:uid="{4DB3DB86-DE55-46EB-AEBF-9DC96110B023}"/>
    <cellStyle name="Comma 3 9 3 5 3" xfId="34517" xr:uid="{27C0CDD7-376A-4662-A4AD-0325B90AEA24}"/>
    <cellStyle name="Comma 3 9 3 6" xfId="41020" xr:uid="{644AC222-129D-4D1E-859C-97CBD0993235}"/>
    <cellStyle name="Comma 3 9 3 7" xfId="31381" xr:uid="{BD03A98D-892A-46F6-B491-7D3C558C29A4}"/>
    <cellStyle name="Comma 3 9 4" xfId="20684" xr:uid="{B4A0D828-37F6-4A60-AD5C-7F6A19AB848E}"/>
    <cellStyle name="Comma 3 9 4 2" xfId="22257" xr:uid="{3A266173-8B5D-4F06-A0E5-DAFB2217CC28}"/>
    <cellStyle name="Comma 3 9 4 2 2" xfId="29733" xr:uid="{96057CF6-A5CE-4CF7-AA3C-3073E0D5B9ED}"/>
    <cellStyle name="Comma 3 9 4 2 2 2" xfId="49202" xr:uid="{FA59C404-572B-4093-B64C-C7350FE252F0}"/>
    <cellStyle name="Comma 3 9 4 2 2 3" xfId="39717" xr:uid="{DE2EC671-E392-4C33-A7F8-F57AD7DFAC62}"/>
    <cellStyle name="Comma 3 9 4 2 3" xfId="26047" xr:uid="{705A8799-9677-483C-8377-7D60C17372C0}"/>
    <cellStyle name="Comma 3 9 4 2 3 2" xfId="46024" xr:uid="{0C2E7963-4D1B-43AB-80D2-1711979342BC}"/>
    <cellStyle name="Comma 3 9 4 2 3 3" xfId="36453" xr:uid="{353E3688-0F85-4D4F-A6A7-34F296FA52BA}"/>
    <cellStyle name="Comma 3 9 4 2 4" xfId="42957" xr:uid="{E1D062A4-FD91-4F4C-8A4A-C2D84CD97A22}"/>
    <cellStyle name="Comma 3 9 4 2 5" xfId="33331" xr:uid="{02C118E3-4F08-42D3-B919-3C640A0B3A27}"/>
    <cellStyle name="Comma 3 9 4 3" xfId="28199" xr:uid="{0C2BC8CE-296A-4C19-A090-27AA383F099E}"/>
    <cellStyle name="Comma 3 9 4 3 2" xfId="47668" xr:uid="{8CC8081D-A48E-492F-AD44-2B6FF1F97A2B}"/>
    <cellStyle name="Comma 3 9 4 3 3" xfId="38183" xr:uid="{B96D8DDB-5FC1-4116-BF5E-9ED9BF62E708}"/>
    <cellStyle name="Comma 3 9 4 4" xfId="24513" xr:uid="{053DAA34-EEDB-4248-8E6D-FA0E99B7018C}"/>
    <cellStyle name="Comma 3 9 4 4 2" xfId="44490" xr:uid="{F74F95D4-6C2C-4656-B9A9-6F29A5BF6F20}"/>
    <cellStyle name="Comma 3 9 4 4 3" xfId="34919" xr:uid="{8D81A5A8-0CCE-4F78-A297-1DF9F409B918}"/>
    <cellStyle name="Comma 3 9 4 5" xfId="41423" xr:uid="{020D3B50-D7F0-4BA0-B594-4CD3B4528DF9}"/>
    <cellStyle name="Comma 3 9 4 6" xfId="31795" xr:uid="{D51EF862-C7B3-4838-B677-585EBD485753}"/>
    <cellStyle name="Comma 3 9 5" xfId="20983" xr:uid="{A0F64AE3-AC50-45CC-B370-12CBD37D44C1}"/>
    <cellStyle name="Comma 3 9 5 2" xfId="22525" xr:uid="{17CB51AF-112E-48DB-92C0-78BBC5381FB9}"/>
    <cellStyle name="Comma 3 9 5 2 2" xfId="30001" xr:uid="{1FA9D9B0-F037-4747-BB2E-E8C5582308AC}"/>
    <cellStyle name="Comma 3 9 5 2 2 2" xfId="49470" xr:uid="{CAFB005C-1B2F-4BDC-9196-513FCE9CC8EB}"/>
    <cellStyle name="Comma 3 9 5 2 2 3" xfId="39985" xr:uid="{9D755E2C-59FA-4D29-9731-3A8E4C2B60B0}"/>
    <cellStyle name="Comma 3 9 5 2 3" xfId="26315" xr:uid="{E2B7EEC6-98D1-4E52-8694-F4D3A0670568}"/>
    <cellStyle name="Comma 3 9 5 2 3 2" xfId="46292" xr:uid="{808B389E-2272-484B-93E2-0F42A80C9D6B}"/>
    <cellStyle name="Comma 3 9 5 2 3 3" xfId="36721" xr:uid="{70D3567D-FDDB-4DF3-A589-AC1D80B09ECE}"/>
    <cellStyle name="Comma 3 9 5 2 4" xfId="43225" xr:uid="{D103E7DC-8186-42B6-A891-BCF790CA281F}"/>
    <cellStyle name="Comma 3 9 5 2 5" xfId="33599" xr:uid="{4142570A-D473-4F23-BA0A-79CE70C0EDF7}"/>
    <cellStyle name="Comma 3 9 5 3" xfId="28467" xr:uid="{BA8079FC-61EB-4C47-B5DC-1819538BAE23}"/>
    <cellStyle name="Comma 3 9 5 3 2" xfId="47936" xr:uid="{81ABD93E-5AB9-4167-832B-E98DC9E59DC1}"/>
    <cellStyle name="Comma 3 9 5 3 3" xfId="38451" xr:uid="{FF3CD03E-7979-4C8E-8ABB-8EA43394BADE}"/>
    <cellStyle name="Comma 3 9 5 4" xfId="24781" xr:uid="{1F7AB126-3495-4E90-9FF9-3A98CD5F7C5E}"/>
    <cellStyle name="Comma 3 9 5 4 2" xfId="44758" xr:uid="{E7C1CC06-4596-4E51-ADD1-FD13DC558C98}"/>
    <cellStyle name="Comma 3 9 5 4 3" xfId="35187" xr:uid="{BDF52C7D-9C59-4BD0-9468-E47BE8E68761}"/>
    <cellStyle name="Comma 3 9 5 5" xfId="41691" xr:uid="{C23F50DE-BEC2-43B2-A599-AA11174D60F1}"/>
    <cellStyle name="Comma 3 9 5 6" xfId="32065" xr:uid="{8B51E386-A8CE-4F1D-9805-28CC3805B141}"/>
    <cellStyle name="Comma 3 9 6" xfId="21615" xr:uid="{DAD2DF21-2A93-4C93-8474-70403FBDE25B}"/>
    <cellStyle name="Comma 3 9 6 2" xfId="29091" xr:uid="{AF37880F-0C1C-48CC-91C9-D4E41384F453}"/>
    <cellStyle name="Comma 3 9 6 2 2" xfId="48560" xr:uid="{C8992047-0F7C-4B43-A4CD-546307E09060}"/>
    <cellStyle name="Comma 3 9 6 2 3" xfId="39075" xr:uid="{F7662C3F-9705-4E15-B7D6-AD4699A1982C}"/>
    <cellStyle name="Comma 3 9 6 3" xfId="25405" xr:uid="{31E41647-2F59-485B-89FA-8EECB9522E4C}"/>
    <cellStyle name="Comma 3 9 6 3 2" xfId="45382" xr:uid="{ECD58D85-870A-414D-B712-91EAE1254AB9}"/>
    <cellStyle name="Comma 3 9 6 3 3" xfId="35811" xr:uid="{65BCB396-0161-4B4B-B79E-040C57D11C12}"/>
    <cellStyle name="Comma 3 9 6 4" xfId="42315" xr:uid="{4BC28180-8911-4C1D-80EF-C89D6BD3A7A4}"/>
    <cellStyle name="Comma 3 9 6 5" xfId="32689" xr:uid="{C8527B1C-58FA-4937-9AEE-2F6D019301F3}"/>
    <cellStyle name="Comma 3 9 7" xfId="27556" xr:uid="{1812D0B1-DA85-45BB-9C47-3C733827BD37}"/>
    <cellStyle name="Comma 3 9 7 2" xfId="47025" xr:uid="{A401E916-5D47-4233-8538-977A4C5C472C}"/>
    <cellStyle name="Comma 3 9 7 3" xfId="37540" xr:uid="{83AC64D4-0A61-40CB-B3B3-AB9A9EF18B43}"/>
    <cellStyle name="Comma 3 9 8" xfId="23871" xr:uid="{E1EBC62B-3AAD-41FB-945F-4D5E90383E4F}"/>
    <cellStyle name="Comma 3 9 8 2" xfId="43848" xr:uid="{57377927-636F-47EB-A21A-E0FEA836A465}"/>
    <cellStyle name="Comma 3 9 8 3" xfId="34277" xr:uid="{DFC1F713-866C-48C6-A8D4-B899FC31B21C}"/>
    <cellStyle name="Comma 3 9 9" xfId="19807" xr:uid="{35021FBD-991D-431A-8993-E04235D7DA29}"/>
    <cellStyle name="Comma 3 9 9 2" xfId="40781" xr:uid="{16E1BAA6-8F8B-42CE-84A2-B4DEF5F79ECB}"/>
    <cellStyle name="Comma 30" xfId="19532" xr:uid="{2333A72F-7FF0-4AEC-8BE7-3D9EDF4DF9D3}"/>
    <cellStyle name="Comma 30 2" xfId="19905" xr:uid="{EAB98DB0-9898-4CB5-BA76-D738C87B1E02}"/>
    <cellStyle name="Comma 30 2 10" xfId="31184" xr:uid="{1345B368-AA05-4B3F-8A4B-23146C5289A9}"/>
    <cellStyle name="Comma 30 2 2" xfId="20351" xr:uid="{C9B0A5EE-56E0-4BF7-AD98-B6E74FFD3E1D}"/>
    <cellStyle name="Comma 30 2 2 2" xfId="20870" xr:uid="{E1290D61-9864-4575-BF63-2DADF52A7F96}"/>
    <cellStyle name="Comma 30 2 2 2 2" xfId="22440" xr:uid="{BC520A27-B6B3-4B8F-AD52-FE2DDDBCE65A}"/>
    <cellStyle name="Comma 30 2 2 2 2 2" xfId="29916" xr:uid="{BB13B47F-FCDC-4612-8079-135C6F133E41}"/>
    <cellStyle name="Comma 30 2 2 2 2 2 2" xfId="49385" xr:uid="{E5D224FF-8AA6-4599-BCEF-A97C0912E896}"/>
    <cellStyle name="Comma 30 2 2 2 2 2 3" xfId="39900" xr:uid="{5840630D-4536-40E7-AB17-F3315709B9A6}"/>
    <cellStyle name="Comma 30 2 2 2 2 3" xfId="26230" xr:uid="{FD8EAF42-99C2-4605-8479-DBEEC571B071}"/>
    <cellStyle name="Comma 30 2 2 2 2 3 2" xfId="46207" xr:uid="{7702B9B8-2149-4EBE-8E5D-BF3502972F2B}"/>
    <cellStyle name="Comma 30 2 2 2 2 3 3" xfId="36636" xr:uid="{38BE6B90-0A50-43FE-8669-B3FE2D9453C0}"/>
    <cellStyle name="Comma 30 2 2 2 2 4" xfId="43140" xr:uid="{D08E7552-8966-40DE-9310-5B623A4F7BCE}"/>
    <cellStyle name="Comma 30 2 2 2 2 5" xfId="33514" xr:uid="{1199F076-4A5B-4C60-B89F-575BDDB80390}"/>
    <cellStyle name="Comma 30 2 2 2 3" xfId="28382" xr:uid="{64870D61-0721-4AC5-9B4B-DBA960E4333D}"/>
    <cellStyle name="Comma 30 2 2 2 3 2" xfId="47851" xr:uid="{BD969749-17FD-4433-BBAB-EADF46216906}"/>
    <cellStyle name="Comma 30 2 2 2 3 3" xfId="38366" xr:uid="{7D6751AA-4035-4305-9896-5922D077170D}"/>
    <cellStyle name="Comma 30 2 2 2 4" xfId="24696" xr:uid="{A2260891-68BC-49FC-9704-0755F30DE423}"/>
    <cellStyle name="Comma 30 2 2 2 4 2" xfId="44673" xr:uid="{84E92D72-AEC8-4F35-8B65-0DB4E2B5867D}"/>
    <cellStyle name="Comma 30 2 2 2 4 3" xfId="35102" xr:uid="{27CCC088-0D35-46BB-A78E-5D02936E362E}"/>
    <cellStyle name="Comma 30 2 2 2 5" xfId="41606" xr:uid="{1D9FCE3A-3EF6-4D53-9ECB-883BFDBA4868}"/>
    <cellStyle name="Comma 30 2 2 2 6" xfId="31978" xr:uid="{22BADE4A-02EA-43F4-A7C2-51A8F7391D71}"/>
    <cellStyle name="Comma 30 2 2 3" xfId="21405" xr:uid="{E79240C6-6EED-4F6E-B08C-74B0057E71A0}"/>
    <cellStyle name="Comma 30 2 2 3 2" xfId="22947" xr:uid="{13836417-EA41-4E15-873D-C8E1FD7F1494}"/>
    <cellStyle name="Comma 30 2 2 3 2 2" xfId="30423" xr:uid="{381E63AB-A514-42C4-84B2-0C6EB78A5395}"/>
    <cellStyle name="Comma 30 2 2 3 2 2 2" xfId="49892" xr:uid="{C6FE98FA-CA6F-4C02-A135-117EABEEDC7B}"/>
    <cellStyle name="Comma 30 2 2 3 2 2 3" xfId="40407" xr:uid="{B6547883-ECAC-470C-840E-D3B1AC7647BD}"/>
    <cellStyle name="Comma 30 2 2 3 2 3" xfId="26737" xr:uid="{51CC3FDD-6ACC-4397-B20F-53BA98796ACB}"/>
    <cellStyle name="Comma 30 2 2 3 2 3 2" xfId="46714" xr:uid="{444A81E7-602C-4B02-87BD-23C0EBBA2344}"/>
    <cellStyle name="Comma 30 2 2 3 2 3 3" xfId="37143" xr:uid="{9696A13D-73AF-4F8D-B2E4-1639497A9811}"/>
    <cellStyle name="Comma 30 2 2 3 2 4" xfId="43647" xr:uid="{59D9072B-C74B-4A2F-A63C-F5E506628A5B}"/>
    <cellStyle name="Comma 30 2 2 3 2 5" xfId="34021" xr:uid="{2C64AA5E-F935-4A46-9A30-10269480F485}"/>
    <cellStyle name="Comma 30 2 2 3 3" xfId="28889" xr:uid="{84B25E94-8998-4114-ABAD-B3BE2EF86E22}"/>
    <cellStyle name="Comma 30 2 2 3 3 2" xfId="48358" xr:uid="{96760BE0-1FA2-4872-8550-2FD3932D9A01}"/>
    <cellStyle name="Comma 30 2 2 3 3 3" xfId="38873" xr:uid="{6586D25B-A06E-42D6-875D-C6E7433C1009}"/>
    <cellStyle name="Comma 30 2 2 3 4" xfId="25203" xr:uid="{49B13310-9921-4090-AFCD-4B0A306208B7}"/>
    <cellStyle name="Comma 30 2 2 3 4 2" xfId="45180" xr:uid="{9172437F-54A5-46B8-B794-A5EB2069D09E}"/>
    <cellStyle name="Comma 30 2 2 3 4 3" xfId="35609" xr:uid="{44E4F63F-6A0A-4539-8AA0-7FF54F835CD1}"/>
    <cellStyle name="Comma 30 2 2 3 5" xfId="42113" xr:uid="{A3E0312B-2909-4134-B9B2-A7D8A2DE6E35}"/>
    <cellStyle name="Comma 30 2 2 3 6" xfId="32487" xr:uid="{AC398046-1119-45ED-8BC3-65008828B101}"/>
    <cellStyle name="Comma 30 2 2 4" xfId="22037" xr:uid="{F42598BB-5889-45B1-8DF8-E9BD1CECC302}"/>
    <cellStyle name="Comma 30 2 2 4 2" xfId="29513" xr:uid="{D5F4ED5E-7179-48ED-B7B1-0BC481CD360F}"/>
    <cellStyle name="Comma 30 2 2 4 2 2" xfId="48982" xr:uid="{3662D749-CF2C-454C-9830-EADF54FE17EB}"/>
    <cellStyle name="Comma 30 2 2 4 2 3" xfId="39497" xr:uid="{9752ABB8-B0B7-4866-8715-7773684C33C7}"/>
    <cellStyle name="Comma 30 2 2 4 3" xfId="25827" xr:uid="{B5889287-5911-4F7F-96F9-8F8A5FE105B8}"/>
    <cellStyle name="Comma 30 2 2 4 3 2" xfId="45804" xr:uid="{AE9E6F98-ACC3-4935-9DF0-6D6D151C7D55}"/>
    <cellStyle name="Comma 30 2 2 4 3 3" xfId="36233" xr:uid="{AC7247D7-DCEB-40FC-81E6-860542A0ABB5}"/>
    <cellStyle name="Comma 30 2 2 4 4" xfId="42737" xr:uid="{06E96D4D-F7DE-4DE1-A079-C012A1AE54B2}"/>
    <cellStyle name="Comma 30 2 2 4 5" xfId="33111" xr:uid="{42AF930D-01AE-40E5-8980-D2C9CAD7FBDD}"/>
    <cellStyle name="Comma 30 2 2 5" xfId="27979" xr:uid="{1D1B68AB-C93B-4349-8B50-4C8C1F831E93}"/>
    <cellStyle name="Comma 30 2 2 5 2" xfId="47448" xr:uid="{7E29B7DE-18BF-453B-A022-1802F311B743}"/>
    <cellStyle name="Comma 30 2 2 5 3" xfId="37963" xr:uid="{1D197424-E32F-418C-A27B-531BD96C010B}"/>
    <cellStyle name="Comma 30 2 2 6" xfId="24294" xr:uid="{E17938E9-3676-4B99-8B1E-BD05F20F56A7}"/>
    <cellStyle name="Comma 30 2 2 6 2" xfId="44271" xr:uid="{D7AEB457-FEE3-4073-BD21-8066CCF27902}"/>
    <cellStyle name="Comma 30 2 2 6 3" xfId="34700" xr:uid="{A5FF444D-2A1C-4F00-92C0-FD82659A0D23}"/>
    <cellStyle name="Comma 30 2 2 7" xfId="41203" xr:uid="{D12D06FE-A9EA-4812-BD63-FB6BE31FD6AD}"/>
    <cellStyle name="Comma 30 2 2 8" xfId="31564" xr:uid="{9897EF11-F418-46E9-9E16-94E67351D4D4}"/>
    <cellStyle name="Comma 30 2 3" xfId="20219" xr:uid="{9F187F55-D71C-49A4-937A-4D8EECD558E9}"/>
    <cellStyle name="Comma 30 2 3 2" xfId="21272" xr:uid="{92C20575-32FC-4A15-A287-7B8BD9055329}"/>
    <cellStyle name="Comma 30 2 3 2 2" xfId="22814" xr:uid="{D97F1B1B-40AE-4277-BA7A-91038C5458D4}"/>
    <cellStyle name="Comma 30 2 3 2 2 2" xfId="30290" xr:uid="{E693D9FE-AF33-4C7C-BF54-90C77650F892}"/>
    <cellStyle name="Comma 30 2 3 2 2 2 2" xfId="49759" xr:uid="{99D11E21-F88E-479D-9BFF-38DE039A7ECF}"/>
    <cellStyle name="Comma 30 2 3 2 2 2 3" xfId="40274" xr:uid="{D3C18B00-BD99-4EDD-B648-90135372B35A}"/>
    <cellStyle name="Comma 30 2 3 2 2 3" xfId="26604" xr:uid="{8DC33AD0-BF66-43E7-A219-30A88373507D}"/>
    <cellStyle name="Comma 30 2 3 2 2 3 2" xfId="46581" xr:uid="{4455E028-D10F-423D-99BF-EB0AABB8A838}"/>
    <cellStyle name="Comma 30 2 3 2 2 3 3" xfId="37010" xr:uid="{F841AB29-869A-4A50-A9D6-3766C9947A27}"/>
    <cellStyle name="Comma 30 2 3 2 2 4" xfId="43514" xr:uid="{6BFFE944-B3E5-461A-9C7B-A22A99A746A1}"/>
    <cellStyle name="Comma 30 2 3 2 2 5" xfId="33888" xr:uid="{F0B84DA9-8F9D-490D-BE87-49F429567F39}"/>
    <cellStyle name="Comma 30 2 3 2 3" xfId="28756" xr:uid="{3D766F80-F987-44C1-AC9D-BA8F866387C3}"/>
    <cellStyle name="Comma 30 2 3 2 3 2" xfId="48225" xr:uid="{AA4BC1C0-5482-4EC9-AF61-28986139C447}"/>
    <cellStyle name="Comma 30 2 3 2 3 3" xfId="38740" xr:uid="{5A6A0168-A6B3-4AA6-B835-23F959D2B78D}"/>
    <cellStyle name="Comma 30 2 3 2 4" xfId="25070" xr:uid="{8EC4B3D9-5CE9-408A-88A1-FAE4A1D58DAB}"/>
    <cellStyle name="Comma 30 2 3 2 4 2" xfId="45047" xr:uid="{37BC7427-B88E-446D-A708-8A04B7BEC6C7}"/>
    <cellStyle name="Comma 30 2 3 2 4 3" xfId="35476" xr:uid="{FFF0D0DB-F1A2-4AE3-9F61-998A669A51B5}"/>
    <cellStyle name="Comma 30 2 3 2 5" xfId="41980" xr:uid="{5E26F909-7CE6-45A1-B5A1-79EEE0978F23}"/>
    <cellStyle name="Comma 30 2 3 2 6" xfId="32354" xr:uid="{3A75D8EA-A24E-440A-B6E3-53262742270C}"/>
    <cellStyle name="Comma 30 2 3 3" xfId="21904" xr:uid="{80020C5F-9F30-4BDE-993B-0586563EFC81}"/>
    <cellStyle name="Comma 30 2 3 3 2" xfId="29380" xr:uid="{B5A28DC7-37BF-422E-9CC0-9D3E775D7D06}"/>
    <cellStyle name="Comma 30 2 3 3 2 2" xfId="48849" xr:uid="{8E551A13-9DF6-4AE6-9CEE-475D9F592536}"/>
    <cellStyle name="Comma 30 2 3 3 2 3" xfId="39364" xr:uid="{92A235FC-883D-4E06-BD57-4C9968D4361E}"/>
    <cellStyle name="Comma 30 2 3 3 3" xfId="25694" xr:uid="{E6DAB91F-30BB-4BE9-B593-28974F96F958}"/>
    <cellStyle name="Comma 30 2 3 3 3 2" xfId="45671" xr:uid="{79A9005B-9B70-4736-A630-FF836BCEF206}"/>
    <cellStyle name="Comma 30 2 3 3 3 3" xfId="36100" xr:uid="{92AD19F7-A62A-4920-BB91-6086EE2209E1}"/>
    <cellStyle name="Comma 30 2 3 3 4" xfId="42604" xr:uid="{F7C0CB04-E015-4733-8EF8-D4EF1B3F18A9}"/>
    <cellStyle name="Comma 30 2 3 3 5" xfId="32978" xr:uid="{1A951421-8A9F-4335-A1FC-E5623996830C}"/>
    <cellStyle name="Comma 30 2 3 4" xfId="27846" xr:uid="{7F4E3B74-9F9B-4E49-9DB2-37F77A301A87}"/>
    <cellStyle name="Comma 30 2 3 4 2" xfId="47315" xr:uid="{CD9518EC-25AE-4156-A2E8-E29CF4CC63FC}"/>
    <cellStyle name="Comma 30 2 3 4 3" xfId="37830" xr:uid="{484567E6-F65E-4E07-99B8-04DDA004B6BF}"/>
    <cellStyle name="Comma 30 2 3 5" xfId="24161" xr:uid="{67B9BCAD-6C47-472B-968D-83CB77FD66DF}"/>
    <cellStyle name="Comma 30 2 3 5 2" xfId="44138" xr:uid="{9EECA0A7-8572-4C71-A8AD-7DAB7401D195}"/>
    <cellStyle name="Comma 30 2 3 5 3" xfId="34567" xr:uid="{CF6B3CC9-C18A-4181-9528-A15E63E7DFD3}"/>
    <cellStyle name="Comma 30 2 3 6" xfId="41070" xr:uid="{C11FEB22-EA58-49EC-9CEC-DB2068B08FEE}"/>
    <cellStyle name="Comma 30 2 3 7" xfId="31431" xr:uid="{91078FD3-4A6F-43DC-8A2A-23FC8AD2E352}"/>
    <cellStyle name="Comma 30 2 4" xfId="20734" xr:uid="{2686F597-AF5B-4996-B8FE-5C3F71C967F8}"/>
    <cellStyle name="Comma 30 2 4 2" xfId="22307" xr:uid="{A0DDE320-0EE5-4051-8A53-1BB8DE1549C1}"/>
    <cellStyle name="Comma 30 2 4 2 2" xfId="29783" xr:uid="{347F5A20-E39E-400D-B450-BEF4132F9DE5}"/>
    <cellStyle name="Comma 30 2 4 2 2 2" xfId="49252" xr:uid="{31C931E2-726F-4D90-A746-641472929B69}"/>
    <cellStyle name="Comma 30 2 4 2 2 3" xfId="39767" xr:uid="{204AE61F-B5FF-4D85-AE52-7ADECAEC8AFA}"/>
    <cellStyle name="Comma 30 2 4 2 3" xfId="26097" xr:uid="{D151094E-CF65-40FE-B158-FA4353C2048E}"/>
    <cellStyle name="Comma 30 2 4 2 3 2" xfId="46074" xr:uid="{29BF77B7-B517-4F83-A45F-49FBC033614D}"/>
    <cellStyle name="Comma 30 2 4 2 3 3" xfId="36503" xr:uid="{2899E93B-F916-4763-9D07-00A3576C0EC6}"/>
    <cellStyle name="Comma 30 2 4 2 4" xfId="43007" xr:uid="{DC87021C-34FC-43CA-80BB-FC26D374A80B}"/>
    <cellStyle name="Comma 30 2 4 2 5" xfId="33381" xr:uid="{D0E13472-A520-4D76-ADA8-218EC02D991D}"/>
    <cellStyle name="Comma 30 2 4 3" xfId="28249" xr:uid="{AA49A4B4-826C-4460-BECC-882141C1F627}"/>
    <cellStyle name="Comma 30 2 4 3 2" xfId="47718" xr:uid="{3C955501-9790-48E0-9C22-00608612DAA9}"/>
    <cellStyle name="Comma 30 2 4 3 3" xfId="38233" xr:uid="{487A4A67-D76E-4031-A9A8-A1FFDD14A2A6}"/>
    <cellStyle name="Comma 30 2 4 4" xfId="24563" xr:uid="{7A0B2726-EE74-4B94-99A7-45480C072256}"/>
    <cellStyle name="Comma 30 2 4 4 2" xfId="44540" xr:uid="{E77EE946-E7B8-40A1-A343-0F52F7FDE9E9}"/>
    <cellStyle name="Comma 30 2 4 4 3" xfId="34969" xr:uid="{C6D096CC-5C18-42DC-A55E-CB428AB3C21A}"/>
    <cellStyle name="Comma 30 2 4 5" xfId="41473" xr:uid="{9234EBBD-AE48-4033-AE04-0AF5BB31D06C}"/>
    <cellStyle name="Comma 30 2 4 6" xfId="31845" xr:uid="{AE9502CC-9E15-4098-BA6B-5E1C59A41D21}"/>
    <cellStyle name="Comma 30 2 5" xfId="21036" xr:uid="{D4677B91-A34F-410B-A06C-D7AE1D8F180E}"/>
    <cellStyle name="Comma 30 2 5 2" xfId="22578" xr:uid="{6197B077-11C4-4155-8A03-1EF4EFBCA6D3}"/>
    <cellStyle name="Comma 30 2 5 2 2" xfId="30054" xr:uid="{4C88A04D-3853-404B-B532-047275012E62}"/>
    <cellStyle name="Comma 30 2 5 2 2 2" xfId="49523" xr:uid="{54C3986C-2432-4959-9A11-20184B6B1A25}"/>
    <cellStyle name="Comma 30 2 5 2 2 3" xfId="40038" xr:uid="{1FCFB117-15F7-4612-BCBC-DADD441380F1}"/>
    <cellStyle name="Comma 30 2 5 2 3" xfId="26368" xr:uid="{3F5BC278-A2C8-41AE-BB99-F81331A0A0BE}"/>
    <cellStyle name="Comma 30 2 5 2 3 2" xfId="46345" xr:uid="{DAB65FF8-AB46-479B-8291-69BDE6A2B393}"/>
    <cellStyle name="Comma 30 2 5 2 3 3" xfId="36774" xr:uid="{AFA1CD88-AEF7-419B-922B-2B8A81D0BD7C}"/>
    <cellStyle name="Comma 30 2 5 2 4" xfId="43278" xr:uid="{8973704A-A7CE-4087-BD81-6541C8D3A96B}"/>
    <cellStyle name="Comma 30 2 5 2 5" xfId="33652" xr:uid="{283D7E09-762D-49AD-B3C2-8D6F4627F145}"/>
    <cellStyle name="Comma 30 2 5 3" xfId="28520" xr:uid="{B89ED9B3-4F98-45FA-923B-DAA0529E1502}"/>
    <cellStyle name="Comma 30 2 5 3 2" xfId="47989" xr:uid="{E5078712-30C1-45E5-81E1-BB1F5645B1ED}"/>
    <cellStyle name="Comma 30 2 5 3 3" xfId="38504" xr:uid="{B3E96F0E-933F-4746-A422-B52CB548732C}"/>
    <cellStyle name="Comma 30 2 5 4" xfId="24834" xr:uid="{AF4559B2-7D25-4F6A-AB6D-FF18E742868C}"/>
    <cellStyle name="Comma 30 2 5 4 2" xfId="44811" xr:uid="{F16D0B36-2504-433F-AF17-1F3858F7A4E3}"/>
    <cellStyle name="Comma 30 2 5 4 3" xfId="35240" xr:uid="{09245D8C-B3BD-4BF3-9E2D-43CCDFE8EC53}"/>
    <cellStyle name="Comma 30 2 5 5" xfId="41744" xr:uid="{38AFFA5B-A0EB-4699-A540-019EB7620442}"/>
    <cellStyle name="Comma 30 2 5 6" xfId="32118" xr:uid="{547920D7-596A-4ECE-8940-BA19DE16911A}"/>
    <cellStyle name="Comma 30 2 6" xfId="21668" xr:uid="{2E5C3382-D8C8-4CE7-9B18-E010B804BAAC}"/>
    <cellStyle name="Comma 30 2 6 2" xfId="29144" xr:uid="{83748BFE-27D4-4104-B0FC-1FA0F4FC6A7B}"/>
    <cellStyle name="Comma 30 2 6 2 2" xfId="48613" xr:uid="{AB6B1A93-F8B6-4C0F-A79C-1FDA426EAC14}"/>
    <cellStyle name="Comma 30 2 6 2 3" xfId="39128" xr:uid="{53BF1ADD-BC7B-43E5-87CB-981C68742742}"/>
    <cellStyle name="Comma 30 2 6 3" xfId="25458" xr:uid="{BDE5D617-AE91-4088-A1C0-82A1AAB56729}"/>
    <cellStyle name="Comma 30 2 6 3 2" xfId="45435" xr:uid="{165C1E2F-B937-4390-9995-B5DFA0E1040D}"/>
    <cellStyle name="Comma 30 2 6 3 3" xfId="35864" xr:uid="{5CA0B213-8F57-45BD-BACC-CD86EA9D2182}"/>
    <cellStyle name="Comma 30 2 6 4" xfId="42368" xr:uid="{3A02C16B-4507-4812-9031-36A917F933D4}"/>
    <cellStyle name="Comma 30 2 6 5" xfId="32742" xr:uid="{F376B208-431B-46B8-9A8B-D532DC78DA98}"/>
    <cellStyle name="Comma 30 2 7" xfId="27610" xr:uid="{48CCCC64-2BB5-47B1-B726-B00145327FC8}"/>
    <cellStyle name="Comma 30 2 7 2" xfId="47079" xr:uid="{EF66C59D-7358-47E2-9C31-D0494C408A33}"/>
    <cellStyle name="Comma 30 2 7 3" xfId="37594" xr:uid="{059A797B-DC83-4F48-8E12-056E4741E18C}"/>
    <cellStyle name="Comma 30 2 8" xfId="23924" xr:uid="{B385FCD3-A506-4CAA-A104-B4CDF37BBD04}"/>
    <cellStyle name="Comma 30 2 8 2" xfId="43901" xr:uid="{3C0F8626-0122-4334-A0D5-6F7C259F4FC0}"/>
    <cellStyle name="Comma 30 2 8 3" xfId="34330" xr:uid="{5EE35E9D-A196-44CF-AF06-CF1B6A10CC21}"/>
    <cellStyle name="Comma 30 2 9" xfId="40834" xr:uid="{AC835977-397A-486D-A297-2A4C4906655B}"/>
    <cellStyle name="Comma 30 3" xfId="20100" xr:uid="{C3C960C3-BFDC-4D90-9B64-4054DFF54E75}"/>
    <cellStyle name="Comma 30 3 2" xfId="21155" xr:uid="{9F2C7A11-B82A-47F6-9DBA-964225D4D5A0}"/>
    <cellStyle name="Comma 30 3 2 2" xfId="22697" xr:uid="{A6C700AC-BD75-402F-B071-2435B66E9727}"/>
    <cellStyle name="Comma 30 3 2 2 2" xfId="30173" xr:uid="{6497BB8B-C31C-42CF-8A9C-77270145EFC0}"/>
    <cellStyle name="Comma 30 3 2 2 2 2" xfId="49642" xr:uid="{43B6C345-2C30-4A4D-9319-05191D77E6A9}"/>
    <cellStyle name="Comma 30 3 2 2 2 3" xfId="40157" xr:uid="{BAD014C0-8418-473A-9BE9-53DD79731D9F}"/>
    <cellStyle name="Comma 30 3 2 2 3" xfId="26487" xr:uid="{83D1C0DE-BF36-4741-A767-28552E898C25}"/>
    <cellStyle name="Comma 30 3 2 2 3 2" xfId="46464" xr:uid="{DF86DF5A-3B1E-49E9-89B2-B842241405AF}"/>
    <cellStyle name="Comma 30 3 2 2 3 3" xfId="36893" xr:uid="{9F6C6EA3-97A7-4362-82BF-F05E548BB890}"/>
    <cellStyle name="Comma 30 3 2 2 4" xfId="43397" xr:uid="{C3F42B6C-B6B4-40CC-BE60-236E4191F041}"/>
    <cellStyle name="Comma 30 3 2 2 5" xfId="33771" xr:uid="{B28FB534-C34B-498C-A41F-9CC4ED272381}"/>
    <cellStyle name="Comma 30 3 2 3" xfId="28639" xr:uid="{9B7F758A-EA90-4E8A-82AD-79803E984DD3}"/>
    <cellStyle name="Comma 30 3 2 3 2" xfId="48108" xr:uid="{ED03265C-AB30-4282-950A-937AA45C83BF}"/>
    <cellStyle name="Comma 30 3 2 3 3" xfId="38623" xr:uid="{41DDE429-9B73-4DE9-8419-FD8921CE0110}"/>
    <cellStyle name="Comma 30 3 2 4" xfId="24953" xr:uid="{E1ED7E1C-42F4-4EAC-9B0D-06000B22645A}"/>
    <cellStyle name="Comma 30 3 2 4 2" xfId="44930" xr:uid="{D3662F20-29FC-43A0-B521-1484E5D7369C}"/>
    <cellStyle name="Comma 30 3 2 4 3" xfId="35359" xr:uid="{07E68B11-9546-4CD3-8C0C-6AEB01DC3460}"/>
    <cellStyle name="Comma 30 3 2 5" xfId="41863" xr:uid="{2547E6B2-B12F-463B-B763-83F035BB0D6D}"/>
    <cellStyle name="Comma 30 3 2 6" xfId="32237" xr:uid="{F632C625-DC14-4269-AA90-1A8899885B95}"/>
    <cellStyle name="Comma 30 3 3" xfId="21787" xr:uid="{C94D69A9-73AD-44D7-87BA-C6E26642CB33}"/>
    <cellStyle name="Comma 30 3 3 2" xfId="29263" xr:uid="{01C398B9-AB69-4C1A-91C0-E0D83F467B6E}"/>
    <cellStyle name="Comma 30 3 3 2 2" xfId="48732" xr:uid="{76E40C49-EAD0-4E0C-B912-B25D3070A0F5}"/>
    <cellStyle name="Comma 30 3 3 2 3" xfId="39247" xr:uid="{A2096EF5-CC1A-46C2-AE37-3D6324409629}"/>
    <cellStyle name="Comma 30 3 3 3" xfId="25577" xr:uid="{07DB772D-BACB-41F8-B98B-6876D3FFD915}"/>
    <cellStyle name="Comma 30 3 3 3 2" xfId="45554" xr:uid="{6F5E567E-1DBA-4162-A79B-9EDC2DAD55B5}"/>
    <cellStyle name="Comma 30 3 3 3 3" xfId="35983" xr:uid="{E1E88A0D-4365-4962-869F-16B9E479072A}"/>
    <cellStyle name="Comma 30 3 3 4" xfId="42487" xr:uid="{A76AF90A-3AF7-4D6B-B68B-3CC96CD76354}"/>
    <cellStyle name="Comma 30 3 3 5" xfId="32861" xr:uid="{E3DB0DE7-63D2-42ED-8254-E1017DD9E381}"/>
    <cellStyle name="Comma 30 3 4" xfId="27729" xr:uid="{BACF573E-0F4F-4ED0-A337-31DE3B5B247C}"/>
    <cellStyle name="Comma 30 3 4 2" xfId="47198" xr:uid="{49E0CC23-E701-400D-AC7A-88F58A72C5DE}"/>
    <cellStyle name="Comma 30 3 4 3" xfId="37713" xr:uid="{4D4A8C13-A061-4916-8C3A-4DFA53C3E6AE}"/>
    <cellStyle name="Comma 30 3 5" xfId="24044" xr:uid="{35E2C38F-1204-4538-8209-C33346778884}"/>
    <cellStyle name="Comma 30 3 5 2" xfId="44021" xr:uid="{FBA22D04-14BC-4791-903F-7DB04D7F80E6}"/>
    <cellStyle name="Comma 30 3 5 3" xfId="34450" xr:uid="{0BD32187-EEAA-48EA-A6EC-0CD8B0B4A1C7}"/>
    <cellStyle name="Comma 30 3 6" xfId="40953" xr:uid="{A3201A94-9F24-4524-976C-B5BE28E426CD}"/>
    <cellStyle name="Comma 30 3 7" xfId="31314" xr:uid="{58EB2362-8A86-48AF-B7AA-F79E027208CA}"/>
    <cellStyle name="Comma 30 4" xfId="20574" xr:uid="{7F33491F-927A-4BFA-B268-00375E1FFAD6}"/>
    <cellStyle name="Comma 30 4 2" xfId="22176" xr:uid="{7BC68B1A-2DD6-4CFC-86BE-6E6E9D97867D}"/>
    <cellStyle name="Comma 30 4 2 2" xfId="29652" xr:uid="{6680BE04-8D8E-4123-A038-778B6AA7AF18}"/>
    <cellStyle name="Comma 30 4 2 2 2" xfId="49121" xr:uid="{322AB0CB-4FEE-481F-A431-8E6C9515A3C8}"/>
    <cellStyle name="Comma 30 4 2 2 3" xfId="39636" xr:uid="{3F2F31FF-EFAA-4A65-8CDE-1BA7FF870958}"/>
    <cellStyle name="Comma 30 4 2 3" xfId="25966" xr:uid="{12DE6CC4-A28B-4399-93EB-A955649F09A3}"/>
    <cellStyle name="Comma 30 4 2 3 2" xfId="45943" xr:uid="{E278469A-D658-4BDA-A664-F70F9AE73465}"/>
    <cellStyle name="Comma 30 4 2 3 3" xfId="36372" xr:uid="{6A8518BB-8E4B-4D07-93E0-8FF3D44670BC}"/>
    <cellStyle name="Comma 30 4 2 4" xfId="42876" xr:uid="{9B753C7D-46A0-4BBE-9EB3-CDC8E64EBD9B}"/>
    <cellStyle name="Comma 30 4 2 5" xfId="33250" xr:uid="{75CE1A48-98E8-485E-91EA-D3F03634A11D}"/>
    <cellStyle name="Comma 30 4 3" xfId="28118" xr:uid="{927E2B2B-C615-49A2-A914-752DB2B8CEF0}"/>
    <cellStyle name="Comma 30 4 3 2" xfId="47587" xr:uid="{9D9DD746-2BB6-4719-9849-D0E79B7BC600}"/>
    <cellStyle name="Comma 30 4 3 3" xfId="38102" xr:uid="{C4AA046F-7E03-4805-B0B9-600B1B1213EB}"/>
    <cellStyle name="Comma 30 4 4" xfId="24432" xr:uid="{DC612D49-7680-40A9-9131-2985C415DDC0}"/>
    <cellStyle name="Comma 30 4 4 2" xfId="44409" xr:uid="{75DED050-FEFF-4265-ABBE-82D08CAA5BC0}"/>
    <cellStyle name="Comma 30 4 4 3" xfId="34838" xr:uid="{EBDCEEBB-4DA6-4F1A-932E-B6440854E57D}"/>
    <cellStyle name="Comma 30 4 5" xfId="41342" xr:uid="{8E4ED6BA-C25A-4ABD-93F4-88FD3DB677F2}"/>
    <cellStyle name="Comma 30 4 6" xfId="31705" xr:uid="{A29CC49F-A7F9-4261-92CD-54CB6E432D39}"/>
    <cellStyle name="Comma 30 5" xfId="21549" xr:uid="{03E1BF78-5CFB-4BC5-8A7B-0EE0D4795DA5}"/>
    <cellStyle name="Comma 30 5 2" xfId="29025" xr:uid="{C013708C-6F51-47BB-A4AA-8C41231583C8}"/>
    <cellStyle name="Comma 30 5 2 2" xfId="48494" xr:uid="{4FA6629E-4563-4E39-B479-CF3924BDBD88}"/>
    <cellStyle name="Comma 30 5 2 3" xfId="39009" xr:uid="{4BB8C68C-2EFF-4EBF-B5C0-CB409D8B3EDD}"/>
    <cellStyle name="Comma 30 5 3" xfId="25339" xr:uid="{A99EC12C-EF8A-4CBC-BD50-FF90E51FAA85}"/>
    <cellStyle name="Comma 30 5 3 2" xfId="45316" xr:uid="{6D96E485-18FB-4BD9-97ED-2E3820DA9F9A}"/>
    <cellStyle name="Comma 30 5 3 3" xfId="35745" xr:uid="{5B490BCD-1ECD-414F-AC00-40C56C9F7287}"/>
    <cellStyle name="Comma 30 5 4" xfId="42249" xr:uid="{33E795F6-EC0A-44D0-89F8-FE73A70F68E3}"/>
    <cellStyle name="Comma 30 5 5" xfId="32623" xr:uid="{3FC59A4C-C81D-47BA-9A24-30BC65E58B46}"/>
    <cellStyle name="Comma 30 6" xfId="27490" xr:uid="{A92C9BB9-BB39-40FA-AB44-F82BB2C96444}"/>
    <cellStyle name="Comma 30 6 2" xfId="46959" xr:uid="{623725A9-444D-4229-8D9A-AF5BC3CF75FD}"/>
    <cellStyle name="Comma 30 6 3" xfId="37474" xr:uid="{00035AE3-A3C4-42DE-A5F7-5A5CD06A800B}"/>
    <cellStyle name="Comma 30 7" xfId="40715" xr:uid="{AD18F028-CF7B-4D10-8494-C6E835E47C87}"/>
    <cellStyle name="Comma 30 8" xfId="31023" xr:uid="{8DD17774-693C-4725-A09D-0BC6CB4E16B1}"/>
    <cellStyle name="Comma 31" xfId="19533" xr:uid="{CD14188E-74C0-4390-9313-1B6B6C59BAC2}"/>
    <cellStyle name="Comma 31 2" xfId="19906" xr:uid="{5212D484-6339-4974-B599-FF67FDD068DA}"/>
    <cellStyle name="Comma 31 2 10" xfId="31185" xr:uid="{6D43368A-AB65-450D-B14E-E5F89ED9A0EE}"/>
    <cellStyle name="Comma 31 2 2" xfId="20352" xr:uid="{5B087A1C-A6C2-4898-A7A4-54469E0BFEB1}"/>
    <cellStyle name="Comma 31 2 2 2" xfId="20871" xr:uid="{E275CF31-8C7E-482A-9AE5-59874FB11804}"/>
    <cellStyle name="Comma 31 2 2 2 2" xfId="22441" xr:uid="{FDB36BEC-0803-4F4B-AE0A-87F2C5E623D0}"/>
    <cellStyle name="Comma 31 2 2 2 2 2" xfId="29917" xr:uid="{C8F602AB-3DE1-43BA-B8ED-A5B3A4595ED7}"/>
    <cellStyle name="Comma 31 2 2 2 2 2 2" xfId="49386" xr:uid="{C5B4EDCB-8C2D-4A32-9507-5BD07A39C6C7}"/>
    <cellStyle name="Comma 31 2 2 2 2 2 3" xfId="39901" xr:uid="{14CA783A-7FCC-47C7-891A-97A53A975477}"/>
    <cellStyle name="Comma 31 2 2 2 2 3" xfId="26231" xr:uid="{FBD78CFD-0CD4-4B69-A940-C557F3E58217}"/>
    <cellStyle name="Comma 31 2 2 2 2 3 2" xfId="46208" xr:uid="{0F2FD3E3-86DE-42F1-8CA3-598A5E3CC960}"/>
    <cellStyle name="Comma 31 2 2 2 2 3 3" xfId="36637" xr:uid="{7CCF2DE6-4D8A-4D81-955D-E6532E7FC927}"/>
    <cellStyle name="Comma 31 2 2 2 2 4" xfId="43141" xr:uid="{D614A010-3CD6-450F-B63E-C10E91739DE4}"/>
    <cellStyle name="Comma 31 2 2 2 2 5" xfId="33515" xr:uid="{271B2483-DA32-4C9E-96A8-708724DE0EA3}"/>
    <cellStyle name="Comma 31 2 2 2 3" xfId="28383" xr:uid="{8DD968A7-E4A5-468D-BD79-269C550370C2}"/>
    <cellStyle name="Comma 31 2 2 2 3 2" xfId="47852" xr:uid="{D4C230F1-013D-4D6A-8558-CBBC9F18D867}"/>
    <cellStyle name="Comma 31 2 2 2 3 3" xfId="38367" xr:uid="{5D7770A3-F13A-45C9-95B8-1A0C11473D89}"/>
    <cellStyle name="Comma 31 2 2 2 4" xfId="24697" xr:uid="{7897751C-46F4-47C2-9A62-4B4867D03D71}"/>
    <cellStyle name="Comma 31 2 2 2 4 2" xfId="44674" xr:uid="{B329D81E-B73C-48B4-AD0F-25D7FD0E797C}"/>
    <cellStyle name="Comma 31 2 2 2 4 3" xfId="35103" xr:uid="{B0BD0D6D-6BAB-4ADB-B5F4-25D00F59810E}"/>
    <cellStyle name="Comma 31 2 2 2 5" xfId="41607" xr:uid="{8569485A-C8A2-4DBF-8354-F1DE085C720D}"/>
    <cellStyle name="Comma 31 2 2 2 6" xfId="31979" xr:uid="{DE17F59B-889E-4BFF-B8A5-1265A0106AE3}"/>
    <cellStyle name="Comma 31 2 2 3" xfId="21406" xr:uid="{F2A6A266-51FE-4C01-A9CB-D32296E29F2C}"/>
    <cellStyle name="Comma 31 2 2 3 2" xfId="22948" xr:uid="{85AC50CE-2CB1-4057-90FB-C0052518393A}"/>
    <cellStyle name="Comma 31 2 2 3 2 2" xfId="30424" xr:uid="{78AE1277-B6D7-4C2B-9F04-47DE3C8C659C}"/>
    <cellStyle name="Comma 31 2 2 3 2 2 2" xfId="49893" xr:uid="{23B1E924-0657-495B-AD1A-44ED5BAC5B62}"/>
    <cellStyle name="Comma 31 2 2 3 2 2 3" xfId="40408" xr:uid="{8AD75190-5919-4929-9280-249D5E485A5A}"/>
    <cellStyle name="Comma 31 2 2 3 2 3" xfId="26738" xr:uid="{35DBBB66-0CBA-4774-8ED4-E7C9225BCD60}"/>
    <cellStyle name="Comma 31 2 2 3 2 3 2" xfId="46715" xr:uid="{2C142136-011C-47D8-A231-79E8F8D7A550}"/>
    <cellStyle name="Comma 31 2 2 3 2 3 3" xfId="37144" xr:uid="{B16C37F7-8255-43C8-A7EE-3ED35AF994ED}"/>
    <cellStyle name="Comma 31 2 2 3 2 4" xfId="43648" xr:uid="{3B04CBBE-C1AF-4385-9E03-CE69CEF9F7F4}"/>
    <cellStyle name="Comma 31 2 2 3 2 5" xfId="34022" xr:uid="{33144CD4-F719-4C80-B969-D51F424206AB}"/>
    <cellStyle name="Comma 31 2 2 3 3" xfId="28890" xr:uid="{681CFBBD-97B7-469D-A7E1-AF04D90D4614}"/>
    <cellStyle name="Comma 31 2 2 3 3 2" xfId="48359" xr:uid="{640D97F7-E4D3-44E6-8F1B-0CD667A80572}"/>
    <cellStyle name="Comma 31 2 2 3 3 3" xfId="38874" xr:uid="{8F49993E-19A1-46D5-BEB2-BC18041F1190}"/>
    <cellStyle name="Comma 31 2 2 3 4" xfId="25204" xr:uid="{69EA5181-79DA-44FB-AE3E-9E775BE90A51}"/>
    <cellStyle name="Comma 31 2 2 3 4 2" xfId="45181" xr:uid="{8DF8C5D3-D9D0-4AF5-86A0-783A65A3A654}"/>
    <cellStyle name="Comma 31 2 2 3 4 3" xfId="35610" xr:uid="{9EE2A0E1-0127-4327-99AB-CBD4543D684A}"/>
    <cellStyle name="Comma 31 2 2 3 5" xfId="42114" xr:uid="{B6967581-850E-4E51-8115-5AC4B3017CB3}"/>
    <cellStyle name="Comma 31 2 2 3 6" xfId="32488" xr:uid="{49CF66A4-D4AD-485C-8C0B-E9F3A0B94675}"/>
    <cellStyle name="Comma 31 2 2 4" xfId="22038" xr:uid="{9D8631A4-8E66-462D-939C-ED9F253FA975}"/>
    <cellStyle name="Comma 31 2 2 4 2" xfId="29514" xr:uid="{CD502E25-B6F6-4DE8-ABA0-151E49B650AE}"/>
    <cellStyle name="Comma 31 2 2 4 2 2" xfId="48983" xr:uid="{A67100E5-3E92-4BC2-B219-150E0FA4B4EA}"/>
    <cellStyle name="Comma 31 2 2 4 2 3" xfId="39498" xr:uid="{B2D17F24-69B2-4AF5-8BCA-86135460CB69}"/>
    <cellStyle name="Comma 31 2 2 4 3" xfId="25828" xr:uid="{FE9047DD-A287-4502-8C48-C3C44E0A66F7}"/>
    <cellStyle name="Comma 31 2 2 4 3 2" xfId="45805" xr:uid="{45C95A4A-7DA7-46D0-B363-E88AD1FCF69F}"/>
    <cellStyle name="Comma 31 2 2 4 3 3" xfId="36234" xr:uid="{C462ADBB-1217-4820-AF0B-B3EFA0E0711D}"/>
    <cellStyle name="Comma 31 2 2 4 4" xfId="42738" xr:uid="{951456CD-65DB-4158-85A5-5398D8900C75}"/>
    <cellStyle name="Comma 31 2 2 4 5" xfId="33112" xr:uid="{90671478-9F51-40C3-B7C7-7DB300E3DB7A}"/>
    <cellStyle name="Comma 31 2 2 5" xfId="27980" xr:uid="{C90D490C-50CE-43D7-89BD-FFD75CE91A88}"/>
    <cellStyle name="Comma 31 2 2 5 2" xfId="47449" xr:uid="{FE0DEB36-58E5-406E-8B2C-80BD6C6D0022}"/>
    <cellStyle name="Comma 31 2 2 5 3" xfId="37964" xr:uid="{053D9D3F-6E91-4265-B1FE-F45BBCBF72D5}"/>
    <cellStyle name="Comma 31 2 2 6" xfId="24295" xr:uid="{6706A9C1-DE2C-4CA0-8356-33320386DE01}"/>
    <cellStyle name="Comma 31 2 2 6 2" xfId="44272" xr:uid="{8879A15E-CF95-4E13-A4E9-A78AA1EA9367}"/>
    <cellStyle name="Comma 31 2 2 6 3" xfId="34701" xr:uid="{C4BA49AA-1516-4337-949D-0B6548C1B6C3}"/>
    <cellStyle name="Comma 31 2 2 7" xfId="41204" xr:uid="{891A8FB6-1070-4968-AE98-82A0A5DAF039}"/>
    <cellStyle name="Comma 31 2 2 8" xfId="31565" xr:uid="{D19BB457-DCCA-44A1-8AD9-156851427365}"/>
    <cellStyle name="Comma 31 2 3" xfId="20220" xr:uid="{22290DCD-050C-431A-89B8-E89003DDA0A5}"/>
    <cellStyle name="Comma 31 2 3 2" xfId="21273" xr:uid="{1AB55EDC-E336-4912-A077-E11D214B73F3}"/>
    <cellStyle name="Comma 31 2 3 2 2" xfId="22815" xr:uid="{8579BD65-D7E2-401E-963D-F9DA20C517E3}"/>
    <cellStyle name="Comma 31 2 3 2 2 2" xfId="30291" xr:uid="{05760A6F-2D40-4E76-928F-8BDE42705A4D}"/>
    <cellStyle name="Comma 31 2 3 2 2 2 2" xfId="49760" xr:uid="{2414BA44-EBDC-4DB0-89A4-1B96610CAA34}"/>
    <cellStyle name="Comma 31 2 3 2 2 2 3" xfId="40275" xr:uid="{63A21D31-6FD5-43FD-9065-D5D0A65D2956}"/>
    <cellStyle name="Comma 31 2 3 2 2 3" xfId="26605" xr:uid="{58B305E8-14EC-41CB-8F5F-CB364A82BF58}"/>
    <cellStyle name="Comma 31 2 3 2 2 3 2" xfId="46582" xr:uid="{C723D86D-E4A4-4449-8DA2-A195C8D5878B}"/>
    <cellStyle name="Comma 31 2 3 2 2 3 3" xfId="37011" xr:uid="{2DC7A9E5-05C8-4A87-BE13-AD24419CEBD9}"/>
    <cellStyle name="Comma 31 2 3 2 2 4" xfId="43515" xr:uid="{4390F7E6-710A-4C8A-8423-0DB121B72F1E}"/>
    <cellStyle name="Comma 31 2 3 2 2 5" xfId="33889" xr:uid="{AC92BCCE-D690-4D51-9025-F3DCE386422E}"/>
    <cellStyle name="Comma 31 2 3 2 3" xfId="28757" xr:uid="{36405DD7-66D5-456E-B0F9-392A254F0940}"/>
    <cellStyle name="Comma 31 2 3 2 3 2" xfId="48226" xr:uid="{6604DCC8-29CF-48A8-9DEB-8387F68FFFE7}"/>
    <cellStyle name="Comma 31 2 3 2 3 3" xfId="38741" xr:uid="{13F8BFA2-E63D-48B7-AAA2-A60A7102452A}"/>
    <cellStyle name="Comma 31 2 3 2 4" xfId="25071" xr:uid="{DC34D3FF-F771-47A9-A580-21013F93D7A6}"/>
    <cellStyle name="Comma 31 2 3 2 4 2" xfId="45048" xr:uid="{D15CDB0B-AB0E-448C-917C-25E1AE9B9472}"/>
    <cellStyle name="Comma 31 2 3 2 4 3" xfId="35477" xr:uid="{52B52EAD-BA2A-4CA5-8BAD-3FFF7A55217E}"/>
    <cellStyle name="Comma 31 2 3 2 5" xfId="41981" xr:uid="{02F9AA22-CD75-45A8-8AB9-E3EF472BD9B1}"/>
    <cellStyle name="Comma 31 2 3 2 6" xfId="32355" xr:uid="{A9356AEC-858F-4E10-90FE-9C9E95974C65}"/>
    <cellStyle name="Comma 31 2 3 3" xfId="21905" xr:uid="{7696A815-E0F2-4A1E-859E-CC716D304FD7}"/>
    <cellStyle name="Comma 31 2 3 3 2" xfId="29381" xr:uid="{C7393905-D764-40A0-B358-4605A82A619C}"/>
    <cellStyle name="Comma 31 2 3 3 2 2" xfId="48850" xr:uid="{FF9870C0-09A5-406F-B565-D2082EFF05DC}"/>
    <cellStyle name="Comma 31 2 3 3 2 3" xfId="39365" xr:uid="{7AB5145F-1198-4D87-BFA0-5A58D70D33BA}"/>
    <cellStyle name="Comma 31 2 3 3 3" xfId="25695" xr:uid="{091DD415-3169-435F-9915-204B1EC822CF}"/>
    <cellStyle name="Comma 31 2 3 3 3 2" xfId="45672" xr:uid="{CD44D04B-C3A5-4262-B4C8-05863EB7DFC4}"/>
    <cellStyle name="Comma 31 2 3 3 3 3" xfId="36101" xr:uid="{12736775-3FDE-43D3-9D74-38263C575199}"/>
    <cellStyle name="Comma 31 2 3 3 4" xfId="42605" xr:uid="{41A2AF28-668B-4ACE-9BE4-C4ECDAE525D9}"/>
    <cellStyle name="Comma 31 2 3 3 5" xfId="32979" xr:uid="{6CC79E6C-0312-404C-82F7-E909F22E12EE}"/>
    <cellStyle name="Comma 31 2 3 4" xfId="27847" xr:uid="{429D8E65-A02B-46EE-846F-9AE54C34BD32}"/>
    <cellStyle name="Comma 31 2 3 4 2" xfId="47316" xr:uid="{0E46C16B-D435-4266-A89C-1A0903DAEDDB}"/>
    <cellStyle name="Comma 31 2 3 4 3" xfId="37831" xr:uid="{24364348-A68A-4CC4-B86F-12637697BF05}"/>
    <cellStyle name="Comma 31 2 3 5" xfId="24162" xr:uid="{60E52C8D-9F3D-4F55-BB38-FA3A7A5FCE43}"/>
    <cellStyle name="Comma 31 2 3 5 2" xfId="44139" xr:uid="{A3D7C433-7B34-48C6-AC14-359BA06E9EB7}"/>
    <cellStyle name="Comma 31 2 3 5 3" xfId="34568" xr:uid="{9B24C365-C0E8-45EB-8344-E922693FD2D2}"/>
    <cellStyle name="Comma 31 2 3 6" xfId="41071" xr:uid="{62A0FAC0-047B-4530-BCF3-8891D10017E1}"/>
    <cellStyle name="Comma 31 2 3 7" xfId="31432" xr:uid="{F835B067-942B-4AF6-877F-6F1AB028C404}"/>
    <cellStyle name="Comma 31 2 4" xfId="20735" xr:uid="{58639633-EA5E-4DC4-966E-6165A2ED49B1}"/>
    <cellStyle name="Comma 31 2 4 2" xfId="22308" xr:uid="{21DFBCCC-6D10-4D60-82AE-D80EACF41111}"/>
    <cellStyle name="Comma 31 2 4 2 2" xfId="29784" xr:uid="{6EEB5152-C423-4FFE-AE7E-A044F0E37827}"/>
    <cellStyle name="Comma 31 2 4 2 2 2" xfId="49253" xr:uid="{F759A69B-1D79-4050-961D-350D6B916622}"/>
    <cellStyle name="Comma 31 2 4 2 2 3" xfId="39768" xr:uid="{3335D08B-5E73-48B4-8953-FC0D3F6548D1}"/>
    <cellStyle name="Comma 31 2 4 2 3" xfId="26098" xr:uid="{CEFEF49F-2607-4670-B2CA-BB25D56E1C4A}"/>
    <cellStyle name="Comma 31 2 4 2 3 2" xfId="46075" xr:uid="{852D5D1C-CA4F-496A-BBD3-078D90A7E272}"/>
    <cellStyle name="Comma 31 2 4 2 3 3" xfId="36504" xr:uid="{48675C36-C738-45ED-A795-669F185ED6BD}"/>
    <cellStyle name="Comma 31 2 4 2 4" xfId="43008" xr:uid="{438689D0-6EB4-4AF9-B1C9-9C1D2CAF1F37}"/>
    <cellStyle name="Comma 31 2 4 2 5" xfId="33382" xr:uid="{F474B95A-011C-44F4-A1CC-B34D1DE090B4}"/>
    <cellStyle name="Comma 31 2 4 3" xfId="28250" xr:uid="{3EA54708-D292-410A-AEF5-8233A78FC731}"/>
    <cellStyle name="Comma 31 2 4 3 2" xfId="47719" xr:uid="{C3180114-2F0D-448A-9DC0-CB87B7765322}"/>
    <cellStyle name="Comma 31 2 4 3 3" xfId="38234" xr:uid="{5042BCE6-FC27-4EF9-B683-BC47C1296834}"/>
    <cellStyle name="Comma 31 2 4 4" xfId="24564" xr:uid="{506D378C-C66E-4B6C-874D-4659E35CAE41}"/>
    <cellStyle name="Comma 31 2 4 4 2" xfId="44541" xr:uid="{5E1E9100-D131-49A3-A038-5824CB6BDB38}"/>
    <cellStyle name="Comma 31 2 4 4 3" xfId="34970" xr:uid="{51123E40-2B5B-4774-A4BA-50D9E2B1F467}"/>
    <cellStyle name="Comma 31 2 4 5" xfId="41474" xr:uid="{B0F32D31-3523-4A5E-9D21-85B756C03876}"/>
    <cellStyle name="Comma 31 2 4 6" xfId="31846" xr:uid="{11AFC90F-94AB-426D-9A5F-A7283D142784}"/>
    <cellStyle name="Comma 31 2 5" xfId="21037" xr:uid="{1FE7E407-C45A-42D6-A128-6C2615E6B1EF}"/>
    <cellStyle name="Comma 31 2 5 2" xfId="22579" xr:uid="{3E7D218A-0EE0-4EAD-AD8E-FA573FDAD265}"/>
    <cellStyle name="Comma 31 2 5 2 2" xfId="30055" xr:uid="{91306D43-4AC0-4501-B36C-54430C0F5BAA}"/>
    <cellStyle name="Comma 31 2 5 2 2 2" xfId="49524" xr:uid="{B418123E-3242-4F93-82B6-C0BDE706E764}"/>
    <cellStyle name="Comma 31 2 5 2 2 3" xfId="40039" xr:uid="{EECDC81F-068E-4C0B-9B50-FCF7586555A3}"/>
    <cellStyle name="Comma 31 2 5 2 3" xfId="26369" xr:uid="{1BE6C127-2BB9-4D3F-971C-741862A28CFB}"/>
    <cellStyle name="Comma 31 2 5 2 3 2" xfId="46346" xr:uid="{79005334-49B3-48B8-8F78-5F2F76194179}"/>
    <cellStyle name="Comma 31 2 5 2 3 3" xfId="36775" xr:uid="{0CE04962-81CA-412A-81A4-F387434A5F40}"/>
    <cellStyle name="Comma 31 2 5 2 4" xfId="43279" xr:uid="{42815CCD-FB97-4E6B-9238-16BF0DBB77C8}"/>
    <cellStyle name="Comma 31 2 5 2 5" xfId="33653" xr:uid="{9B74FC98-9EAB-4469-B8DF-310A13C0A06D}"/>
    <cellStyle name="Comma 31 2 5 3" xfId="28521" xr:uid="{9076FD55-FEAE-4D33-89FD-786477369F46}"/>
    <cellStyle name="Comma 31 2 5 3 2" xfId="47990" xr:uid="{550B1BFA-844C-412A-A7DE-4C47498C94A0}"/>
    <cellStyle name="Comma 31 2 5 3 3" xfId="38505" xr:uid="{6E57E998-6566-47E8-8E45-8AB685155C92}"/>
    <cellStyle name="Comma 31 2 5 4" xfId="24835" xr:uid="{2ABEFCA8-8967-4064-8ECB-5652AC0AD09E}"/>
    <cellStyle name="Comma 31 2 5 4 2" xfId="44812" xr:uid="{5251AE21-E72A-4666-9FD2-3D93A96B1726}"/>
    <cellStyle name="Comma 31 2 5 4 3" xfId="35241" xr:uid="{F2E6D4EA-8F74-4BB5-B0BE-4D91403973E4}"/>
    <cellStyle name="Comma 31 2 5 5" xfId="41745" xr:uid="{7B888289-D6F3-466B-89A4-74210A141346}"/>
    <cellStyle name="Comma 31 2 5 6" xfId="32119" xr:uid="{CF8F913F-6DB8-4A1A-8CA2-942C43D3D121}"/>
    <cellStyle name="Comma 31 2 6" xfId="21669" xr:uid="{6F9B5793-8E2A-4A7B-BCA0-055EAE9383A2}"/>
    <cellStyle name="Comma 31 2 6 2" xfId="29145" xr:uid="{693F42D1-8D09-4F74-8217-A055C67E3CA8}"/>
    <cellStyle name="Comma 31 2 6 2 2" xfId="48614" xr:uid="{629068A5-5FFA-4787-9878-4FD91EA7400F}"/>
    <cellStyle name="Comma 31 2 6 2 3" xfId="39129" xr:uid="{75ACB35F-DB39-4F00-8925-C55A23120DF8}"/>
    <cellStyle name="Comma 31 2 6 3" xfId="25459" xr:uid="{72217842-7A72-4576-B109-0ECC15D9D746}"/>
    <cellStyle name="Comma 31 2 6 3 2" xfId="45436" xr:uid="{E3FDB85D-44BE-4229-BC5F-DD10BAB2A929}"/>
    <cellStyle name="Comma 31 2 6 3 3" xfId="35865" xr:uid="{995CBE73-C3A1-4274-A789-EFF983C170CA}"/>
    <cellStyle name="Comma 31 2 6 4" xfId="42369" xr:uid="{8012FBEA-CFB6-44BF-B77A-5C0B0F99F202}"/>
    <cellStyle name="Comma 31 2 6 5" xfId="32743" xr:uid="{E3085CF9-DDA2-4FBE-8038-B55FD48FDE1F}"/>
    <cellStyle name="Comma 31 2 7" xfId="27611" xr:uid="{5CADE111-BA98-44EC-B402-D2320025FF93}"/>
    <cellStyle name="Comma 31 2 7 2" xfId="47080" xr:uid="{F0EC23F1-ADBD-4C0D-9B5B-DFB0C3D53BB4}"/>
    <cellStyle name="Comma 31 2 7 3" xfId="37595" xr:uid="{5FE73D3B-1D0F-42EF-AC13-CE638DB51249}"/>
    <cellStyle name="Comma 31 2 8" xfId="23925" xr:uid="{FE4D89DD-C2FE-438B-B2D3-6163AEE03303}"/>
    <cellStyle name="Comma 31 2 8 2" xfId="43902" xr:uid="{1A649B6C-9895-43E9-AFFF-CC68E0778763}"/>
    <cellStyle name="Comma 31 2 8 3" xfId="34331" xr:uid="{70D517F0-7264-4AFB-8B9E-10283E3DAADD}"/>
    <cellStyle name="Comma 31 2 9" xfId="40835" xr:uid="{18B57A08-9EF7-45A7-AA33-878471A89F85}"/>
    <cellStyle name="Comma 31 3" xfId="20101" xr:uid="{8A9FF5C0-EF15-4762-9068-BBB71016F0D6}"/>
    <cellStyle name="Comma 31 3 2" xfId="21156" xr:uid="{2BBD27A4-D902-4502-BAAF-4FE64AF7BDFA}"/>
    <cellStyle name="Comma 31 3 2 2" xfId="22698" xr:uid="{8CF8B5DA-8A4A-4FA6-AD1E-D275BC0FF1C7}"/>
    <cellStyle name="Comma 31 3 2 2 2" xfId="30174" xr:uid="{5395B9C3-C091-473D-A431-16989F86199D}"/>
    <cellStyle name="Comma 31 3 2 2 2 2" xfId="49643" xr:uid="{82035285-E39F-4FDF-BABF-C0ABA7654707}"/>
    <cellStyle name="Comma 31 3 2 2 2 3" xfId="40158" xr:uid="{40C64DA8-13EA-4B6A-B8E8-29D315758C35}"/>
    <cellStyle name="Comma 31 3 2 2 3" xfId="26488" xr:uid="{482D957B-8755-4C05-8C0D-6DF3F8E8CAB4}"/>
    <cellStyle name="Comma 31 3 2 2 3 2" xfId="46465" xr:uid="{542CDB98-DD5E-4F57-BF7D-2EA4CD4BD07D}"/>
    <cellStyle name="Comma 31 3 2 2 3 3" xfId="36894" xr:uid="{093B74D3-F46D-4173-8F27-72110753B591}"/>
    <cellStyle name="Comma 31 3 2 2 4" xfId="43398" xr:uid="{63102D7F-C704-4284-BB74-10F4F2F9659B}"/>
    <cellStyle name="Comma 31 3 2 2 5" xfId="33772" xr:uid="{20B1A855-6010-42CC-9528-7F009D9F3163}"/>
    <cellStyle name="Comma 31 3 2 3" xfId="28640" xr:uid="{AF2D8EE1-4634-4844-B154-C7959A82269B}"/>
    <cellStyle name="Comma 31 3 2 3 2" xfId="48109" xr:uid="{CE55543C-2A81-4D15-8AA9-6F37F91317F8}"/>
    <cellStyle name="Comma 31 3 2 3 3" xfId="38624" xr:uid="{CD14AD8C-5753-40E4-9AD2-4AAFF4565E03}"/>
    <cellStyle name="Comma 31 3 2 4" xfId="24954" xr:uid="{3FAD9D1E-1D8C-4524-B4D2-774449F076DA}"/>
    <cellStyle name="Comma 31 3 2 4 2" xfId="44931" xr:uid="{53DDABCF-62E8-4A17-97DC-5498AEC24F02}"/>
    <cellStyle name="Comma 31 3 2 4 3" xfId="35360" xr:uid="{2544425E-F9C3-4837-AD30-8962AC008D3E}"/>
    <cellStyle name="Comma 31 3 2 5" xfId="41864" xr:uid="{3C805280-A235-4CEB-A73E-D0D21002A300}"/>
    <cellStyle name="Comma 31 3 2 6" xfId="32238" xr:uid="{B403DCBC-4E57-4314-A70E-B404CDE9CD0F}"/>
    <cellStyle name="Comma 31 3 3" xfId="21788" xr:uid="{C29846B8-2035-49A7-B426-DF6C4694DAC1}"/>
    <cellStyle name="Comma 31 3 3 2" xfId="29264" xr:uid="{D303457E-56D0-4AB8-8186-24B387584DBF}"/>
    <cellStyle name="Comma 31 3 3 2 2" xfId="48733" xr:uid="{0847A741-540E-4A64-8416-7AE80C71540A}"/>
    <cellStyle name="Comma 31 3 3 2 3" xfId="39248" xr:uid="{3DA81BBE-EAE7-44F4-A73C-D950FA6ABEFB}"/>
    <cellStyle name="Comma 31 3 3 3" xfId="25578" xr:uid="{799AD447-628B-4F0B-9EDB-C436525B09F2}"/>
    <cellStyle name="Comma 31 3 3 3 2" xfId="45555" xr:uid="{047E7F23-FC8A-4AA2-997B-341A847C48E2}"/>
    <cellStyle name="Comma 31 3 3 3 3" xfId="35984" xr:uid="{A882D0C1-B6EF-4B39-B3A3-A4E4DD477F1B}"/>
    <cellStyle name="Comma 31 3 3 4" xfId="42488" xr:uid="{81F5DB2F-BF13-4993-A3DE-D0156A107E7D}"/>
    <cellStyle name="Comma 31 3 3 5" xfId="32862" xr:uid="{1BED0251-B43E-4886-A94A-8AB9A8E8CCD7}"/>
    <cellStyle name="Comma 31 3 4" xfId="27730" xr:uid="{4163E7DF-059F-44C3-B2B5-9E6EF708388B}"/>
    <cellStyle name="Comma 31 3 4 2" xfId="47199" xr:uid="{D5232A4C-CE70-4518-A5C3-A5E81BE86102}"/>
    <cellStyle name="Comma 31 3 4 3" xfId="37714" xr:uid="{95D4096D-3B0B-4F0A-BFBE-A2EB9C43AAD2}"/>
    <cellStyle name="Comma 31 3 5" xfId="24045" xr:uid="{4FC1C3A6-6ADD-4777-9DB2-1738F5F7B7C9}"/>
    <cellStyle name="Comma 31 3 5 2" xfId="44022" xr:uid="{46D823E0-96D4-4A52-8CBD-EAF7903CA6A1}"/>
    <cellStyle name="Comma 31 3 5 3" xfId="34451" xr:uid="{25DE656C-EBA1-40F4-AF53-2CD3F43049AD}"/>
    <cellStyle name="Comma 31 3 6" xfId="40954" xr:uid="{33697F9A-F2C0-4311-B383-538BD4CE8635}"/>
    <cellStyle name="Comma 31 3 7" xfId="31315" xr:uid="{ED5EFC99-F46C-451D-A38C-75299D8997C9}"/>
    <cellStyle name="Comma 31 4" xfId="20575" xr:uid="{DB849291-78D7-4F75-9D15-A75E1697CC44}"/>
    <cellStyle name="Comma 31 4 2" xfId="22177" xr:uid="{C9659C7C-A027-4E3A-83E2-6F52C03C8478}"/>
    <cellStyle name="Comma 31 4 2 2" xfId="29653" xr:uid="{071E1245-AB2A-4352-A3B0-5BF71BF51D70}"/>
    <cellStyle name="Comma 31 4 2 2 2" xfId="49122" xr:uid="{4A07102B-7C32-433C-A336-1095245091B4}"/>
    <cellStyle name="Comma 31 4 2 2 3" xfId="39637" xr:uid="{5E07B799-3AFA-41E9-B694-E23235E3572B}"/>
    <cellStyle name="Comma 31 4 2 3" xfId="25967" xr:uid="{D2060490-FB91-4269-8542-73E69931324D}"/>
    <cellStyle name="Comma 31 4 2 3 2" xfId="45944" xr:uid="{8C16A437-67F9-4159-8C50-7DCF6544CDCA}"/>
    <cellStyle name="Comma 31 4 2 3 3" xfId="36373" xr:uid="{FAA6AA0C-D448-4489-B4F0-D62FCE65C9DF}"/>
    <cellStyle name="Comma 31 4 2 4" xfId="42877" xr:uid="{24C3E376-9AD2-4677-A26F-30D578934428}"/>
    <cellStyle name="Comma 31 4 2 5" xfId="33251" xr:uid="{698B413D-944B-496F-BE23-A049729CDCC0}"/>
    <cellStyle name="Comma 31 4 3" xfId="28119" xr:uid="{9412B451-CEFF-48A4-8E91-E48CD7581D1B}"/>
    <cellStyle name="Comma 31 4 3 2" xfId="47588" xr:uid="{AE5ED352-05A2-4AED-A64A-FD74F21C9F8A}"/>
    <cellStyle name="Comma 31 4 3 3" xfId="38103" xr:uid="{322C49F7-F824-439F-A46D-9F384A02E7CD}"/>
    <cellStyle name="Comma 31 4 4" xfId="24433" xr:uid="{07CD10F5-921D-4BEE-869C-E56E4E48987B}"/>
    <cellStyle name="Comma 31 4 4 2" xfId="44410" xr:uid="{8673241B-0DD4-4309-BBF5-AD1697B7FC6D}"/>
    <cellStyle name="Comma 31 4 4 3" xfId="34839" xr:uid="{A014594F-D101-44F8-AEE3-0B69D21494B6}"/>
    <cellStyle name="Comma 31 4 5" xfId="41343" xr:uid="{BF99CB1B-730C-4877-ACE2-6B96E518FE46}"/>
    <cellStyle name="Comma 31 4 6" xfId="31706" xr:uid="{1AE11AA4-E247-4B17-A5E4-62C86C1CF488}"/>
    <cellStyle name="Comma 31 5" xfId="21550" xr:uid="{B12376A2-A8AC-46C5-85DF-B1AFB6A0740A}"/>
    <cellStyle name="Comma 31 5 2" xfId="29026" xr:uid="{543FE6C0-A725-4629-8A3F-5625A73B666E}"/>
    <cellStyle name="Comma 31 5 2 2" xfId="48495" xr:uid="{074C634F-4C01-4683-B550-D4CAAAB496FD}"/>
    <cellStyle name="Comma 31 5 2 3" xfId="39010" xr:uid="{DC4C539C-E41E-48A7-9939-D9CA1784597E}"/>
    <cellStyle name="Comma 31 5 3" xfId="25340" xr:uid="{5ED62AF0-3B48-4D48-856F-23EAAA8307F7}"/>
    <cellStyle name="Comma 31 5 3 2" xfId="45317" xr:uid="{4EEB62EE-29A0-4EA7-AAB6-83C6B829E63E}"/>
    <cellStyle name="Comma 31 5 3 3" xfId="35746" xr:uid="{A1682498-BE80-4518-8A75-5D3223565BC3}"/>
    <cellStyle name="Comma 31 5 4" xfId="42250" xr:uid="{F634B841-EDED-4FA5-A186-3B4E9C1620E9}"/>
    <cellStyle name="Comma 31 5 5" xfId="32624" xr:uid="{D183353B-0F3A-4F82-9049-931011BB65F3}"/>
    <cellStyle name="Comma 31 6" xfId="27491" xr:uid="{929DDE49-889B-4E69-9F8C-572CC127A78F}"/>
    <cellStyle name="Comma 31 6 2" xfId="46960" xr:uid="{850E2CDB-1D5B-4384-B9A8-DB82C14434AC}"/>
    <cellStyle name="Comma 31 6 3" xfId="37475" xr:uid="{0BBB2CD8-8508-40AB-A5A8-A411F1700064}"/>
    <cellStyle name="Comma 31 7" xfId="40716" xr:uid="{4EE12B24-2494-4D8B-B182-C57430907AAF}"/>
    <cellStyle name="Comma 31 8" xfId="31024" xr:uid="{E7CF8424-DC47-43F9-8647-213F0E767538}"/>
    <cellStyle name="Comma 32" xfId="19534" xr:uid="{BB8697A4-11B5-4F70-AA00-72C1FB87F512}"/>
    <cellStyle name="Comma 32 2" xfId="19907" xr:uid="{EDB9134A-5894-424B-BE46-48EB54F5FE20}"/>
    <cellStyle name="Comma 32 2 10" xfId="31186" xr:uid="{A443C975-19B1-462B-BAC9-A29E95E9AF01}"/>
    <cellStyle name="Comma 32 2 2" xfId="20353" xr:uid="{E959542D-3EB8-4338-B6DB-2BF680EF60BA}"/>
    <cellStyle name="Comma 32 2 2 2" xfId="20872" xr:uid="{E0F2ADEC-A592-4181-A185-CF19F4544EE6}"/>
    <cellStyle name="Comma 32 2 2 2 2" xfId="22442" xr:uid="{D8C775CD-23D4-4D6B-94A2-9AB9B80E1A34}"/>
    <cellStyle name="Comma 32 2 2 2 2 2" xfId="29918" xr:uid="{EDECCBDF-601C-408E-B173-C5ABEF74C482}"/>
    <cellStyle name="Comma 32 2 2 2 2 2 2" xfId="49387" xr:uid="{3480AEF7-6F03-44B8-8A97-3CF05E27FFA3}"/>
    <cellStyle name="Comma 32 2 2 2 2 2 3" xfId="39902" xr:uid="{A1B73279-0DA8-453D-9B60-46C9705E9B0C}"/>
    <cellStyle name="Comma 32 2 2 2 2 3" xfId="26232" xr:uid="{FB01CAD5-C285-4D98-B16B-896C5888CC9A}"/>
    <cellStyle name="Comma 32 2 2 2 2 3 2" xfId="46209" xr:uid="{F1A83BF1-DCC2-4243-B9BF-FB2185395543}"/>
    <cellStyle name="Comma 32 2 2 2 2 3 3" xfId="36638" xr:uid="{1D2A3F0F-F0B3-419A-B222-83686DDD15DD}"/>
    <cellStyle name="Comma 32 2 2 2 2 4" xfId="43142" xr:uid="{711BCF7E-0FD3-460B-A20D-F3A595859388}"/>
    <cellStyle name="Comma 32 2 2 2 2 5" xfId="33516" xr:uid="{346E2CF8-5959-4FF6-853B-1E8971A5691B}"/>
    <cellStyle name="Comma 32 2 2 2 3" xfId="28384" xr:uid="{4DDA3276-A8A1-4C33-AAF8-DA03503686DB}"/>
    <cellStyle name="Comma 32 2 2 2 3 2" xfId="47853" xr:uid="{BE2ECAF4-F651-461A-BF71-2BBFC56494DE}"/>
    <cellStyle name="Comma 32 2 2 2 3 3" xfId="38368" xr:uid="{6FAD817F-A670-420B-9500-FD760F0A2B07}"/>
    <cellStyle name="Comma 32 2 2 2 4" xfId="24698" xr:uid="{F1D04A5B-0787-4515-B548-47D97D679AA1}"/>
    <cellStyle name="Comma 32 2 2 2 4 2" xfId="44675" xr:uid="{8450A7CE-409C-4132-BD2F-D75F44D4D7BA}"/>
    <cellStyle name="Comma 32 2 2 2 4 3" xfId="35104" xr:uid="{F35C92AD-976C-4EA2-85B2-3B9C5075712E}"/>
    <cellStyle name="Comma 32 2 2 2 5" xfId="41608" xr:uid="{2857E0E9-EA66-45E3-A41D-A3699D103B27}"/>
    <cellStyle name="Comma 32 2 2 2 6" xfId="31980" xr:uid="{0573DDD1-80BD-4891-A535-67E90CDB3EC3}"/>
    <cellStyle name="Comma 32 2 2 3" xfId="21407" xr:uid="{24466C95-02DD-4E8A-8D4B-25F05FED7302}"/>
    <cellStyle name="Comma 32 2 2 3 2" xfId="22949" xr:uid="{40A4456E-5C3E-4C45-A66C-945E01957827}"/>
    <cellStyle name="Comma 32 2 2 3 2 2" xfId="30425" xr:uid="{40B25C3E-E28D-4166-BF2B-C0B292240ACE}"/>
    <cellStyle name="Comma 32 2 2 3 2 2 2" xfId="49894" xr:uid="{46C81C04-52D7-4719-AC9F-87CAA27188D1}"/>
    <cellStyle name="Comma 32 2 2 3 2 2 3" xfId="40409" xr:uid="{7D1D8C37-C001-4E87-86D0-D951F07E7D51}"/>
    <cellStyle name="Comma 32 2 2 3 2 3" xfId="26739" xr:uid="{CCC0F752-C17B-4BCE-9F6E-6C3BC63D0FC2}"/>
    <cellStyle name="Comma 32 2 2 3 2 3 2" xfId="46716" xr:uid="{AD122498-236F-467F-BBD9-A14A75B43B74}"/>
    <cellStyle name="Comma 32 2 2 3 2 3 3" xfId="37145" xr:uid="{C86FBF73-1BCB-4D7F-A4AB-16D713DB94CC}"/>
    <cellStyle name="Comma 32 2 2 3 2 4" xfId="43649" xr:uid="{EDAAC8D0-08A9-4237-B37A-D654C0085CC5}"/>
    <cellStyle name="Comma 32 2 2 3 2 5" xfId="34023" xr:uid="{1F5560CA-FE72-418D-84C7-B5C719C259C5}"/>
    <cellStyle name="Comma 32 2 2 3 3" xfId="28891" xr:uid="{2A928AD9-146A-4C54-A56A-D706505B36E2}"/>
    <cellStyle name="Comma 32 2 2 3 3 2" xfId="48360" xr:uid="{60CF85C7-0868-4CB4-9B33-2B3153B5ABB3}"/>
    <cellStyle name="Comma 32 2 2 3 3 3" xfId="38875" xr:uid="{EC65970B-6FB6-4F56-BED3-B81443CC64E5}"/>
    <cellStyle name="Comma 32 2 2 3 4" xfId="25205" xr:uid="{EB75F9B4-7C35-4831-9A64-1647E0777666}"/>
    <cellStyle name="Comma 32 2 2 3 4 2" xfId="45182" xr:uid="{06CA0B7D-2C0F-4DAF-8413-B3B660AE6F20}"/>
    <cellStyle name="Comma 32 2 2 3 4 3" xfId="35611" xr:uid="{23D3F00B-6DF8-4216-A25D-9D65EB5A1806}"/>
    <cellStyle name="Comma 32 2 2 3 5" xfId="42115" xr:uid="{77E5B61C-2B8D-4077-96E7-86DA829C5C3B}"/>
    <cellStyle name="Comma 32 2 2 3 6" xfId="32489" xr:uid="{18EAACAB-FEA5-4CB5-8363-65775C926F7F}"/>
    <cellStyle name="Comma 32 2 2 4" xfId="22039" xr:uid="{B5AE56E3-60EF-4A1F-96FF-245AF8F30081}"/>
    <cellStyle name="Comma 32 2 2 4 2" xfId="29515" xr:uid="{3B7DFCFE-E3BA-4FC0-989A-E0B9D9642B30}"/>
    <cellStyle name="Comma 32 2 2 4 2 2" xfId="48984" xr:uid="{9387CD85-72A0-42B8-9DDB-31E0F5368D6E}"/>
    <cellStyle name="Comma 32 2 2 4 2 3" xfId="39499" xr:uid="{A0372A45-7AC7-476B-AFB7-EA2202EDB259}"/>
    <cellStyle name="Comma 32 2 2 4 3" xfId="25829" xr:uid="{E5F2F9C2-F1EE-4182-B9B3-3E64D5DE1E8E}"/>
    <cellStyle name="Comma 32 2 2 4 3 2" xfId="45806" xr:uid="{DB672968-9D78-451C-A689-AD3AD74D5198}"/>
    <cellStyle name="Comma 32 2 2 4 3 3" xfId="36235" xr:uid="{438A0A1F-1350-44C9-9301-304FAC66B995}"/>
    <cellStyle name="Comma 32 2 2 4 4" xfId="42739" xr:uid="{F2EC6667-7BDC-42E5-B581-B563F057791B}"/>
    <cellStyle name="Comma 32 2 2 4 5" xfId="33113" xr:uid="{19E7F202-83AA-4AF2-AB22-B02FB04BD1AB}"/>
    <cellStyle name="Comma 32 2 2 5" xfId="27981" xr:uid="{61AD1999-F16E-4467-BFB1-9E9B0C57AAD8}"/>
    <cellStyle name="Comma 32 2 2 5 2" xfId="47450" xr:uid="{3CA20EDC-1216-4F35-8DBE-9154D2CC0E6A}"/>
    <cellStyle name="Comma 32 2 2 5 3" xfId="37965" xr:uid="{E7094EB2-0F27-41C8-A65C-ABF9B6C23F40}"/>
    <cellStyle name="Comma 32 2 2 6" xfId="24296" xr:uid="{5D3922A8-C46D-4CB1-91B3-720A39250BBE}"/>
    <cellStyle name="Comma 32 2 2 6 2" xfId="44273" xr:uid="{40549B49-0357-4355-898F-C2FD5331BF78}"/>
    <cellStyle name="Comma 32 2 2 6 3" xfId="34702" xr:uid="{EA827C60-F206-4C77-AA8C-5892372960EA}"/>
    <cellStyle name="Comma 32 2 2 7" xfId="41205" xr:uid="{950768FC-D9CC-401E-8763-C72510132E3E}"/>
    <cellStyle name="Comma 32 2 2 8" xfId="31566" xr:uid="{D7F283ED-CD9E-41BD-A206-96D1B4DC0E2B}"/>
    <cellStyle name="Comma 32 2 3" xfId="20221" xr:uid="{6C3DDCFE-A58A-46CE-9F14-E924D5F377D0}"/>
    <cellStyle name="Comma 32 2 3 2" xfId="21274" xr:uid="{895F966F-2CDD-408C-AF9A-04E169F0A129}"/>
    <cellStyle name="Comma 32 2 3 2 2" xfId="22816" xr:uid="{A1D40316-2023-446C-B5E0-F5BA5ABEDC64}"/>
    <cellStyle name="Comma 32 2 3 2 2 2" xfId="30292" xr:uid="{8796411A-7991-4579-AE4A-FEC75C97DD92}"/>
    <cellStyle name="Comma 32 2 3 2 2 2 2" xfId="49761" xr:uid="{18121C77-BB36-4E75-A466-0AD374A7D4D7}"/>
    <cellStyle name="Comma 32 2 3 2 2 2 3" xfId="40276" xr:uid="{EF343963-022C-4664-8194-39D54FB1BCE6}"/>
    <cellStyle name="Comma 32 2 3 2 2 3" xfId="26606" xr:uid="{CABE9386-4161-4EB3-B239-D9695FF48468}"/>
    <cellStyle name="Comma 32 2 3 2 2 3 2" xfId="46583" xr:uid="{BE362199-7BF6-421F-ACDD-DEB70BE94443}"/>
    <cellStyle name="Comma 32 2 3 2 2 3 3" xfId="37012" xr:uid="{2594701B-9CE1-4481-BF68-22690A93186B}"/>
    <cellStyle name="Comma 32 2 3 2 2 4" xfId="43516" xr:uid="{18C42777-3747-4C5D-B40B-2514AEE8BEEF}"/>
    <cellStyle name="Comma 32 2 3 2 2 5" xfId="33890" xr:uid="{4BAAD913-4716-4FE5-8554-A889C7C6DDCF}"/>
    <cellStyle name="Comma 32 2 3 2 3" xfId="28758" xr:uid="{019E809E-AC7C-402F-8064-7AADD54DD787}"/>
    <cellStyle name="Comma 32 2 3 2 3 2" xfId="48227" xr:uid="{DFAF862A-D3DE-4CAF-A3E5-7E1BB17288FC}"/>
    <cellStyle name="Comma 32 2 3 2 3 3" xfId="38742" xr:uid="{E4F0854D-2761-434C-A1D1-E6824771D496}"/>
    <cellStyle name="Comma 32 2 3 2 4" xfId="25072" xr:uid="{335852F1-30CD-45C7-A00A-F7BAECD46619}"/>
    <cellStyle name="Comma 32 2 3 2 4 2" xfId="45049" xr:uid="{DCB98E86-180B-4BD1-A906-618011CB3233}"/>
    <cellStyle name="Comma 32 2 3 2 4 3" xfId="35478" xr:uid="{0A0BD3D6-6E67-473E-97CB-0D792F030898}"/>
    <cellStyle name="Comma 32 2 3 2 5" xfId="41982" xr:uid="{D1CBA211-D00D-4F6D-9BB6-6DAF10A9F4DD}"/>
    <cellStyle name="Comma 32 2 3 2 6" xfId="32356" xr:uid="{FD6E6D6F-DA79-4977-A4AC-009BBA7A4E69}"/>
    <cellStyle name="Comma 32 2 3 3" xfId="21906" xr:uid="{BFF14BC2-805F-4478-99CE-C8B7E90B515E}"/>
    <cellStyle name="Comma 32 2 3 3 2" xfId="29382" xr:uid="{B93C3A0A-F6C0-48AB-9731-27E36B3603D3}"/>
    <cellStyle name="Comma 32 2 3 3 2 2" xfId="48851" xr:uid="{5FFC644D-6AD9-44DB-8F2B-4BBAEED720DB}"/>
    <cellStyle name="Comma 32 2 3 3 2 3" xfId="39366" xr:uid="{EE6F24A6-482C-4C9D-9DD4-C180B601B851}"/>
    <cellStyle name="Comma 32 2 3 3 3" xfId="25696" xr:uid="{1ACB12C7-2853-4503-8FCF-16D4C32742EB}"/>
    <cellStyle name="Comma 32 2 3 3 3 2" xfId="45673" xr:uid="{240E951E-96C5-4899-9802-F827132D3498}"/>
    <cellStyle name="Comma 32 2 3 3 3 3" xfId="36102" xr:uid="{EC46B543-476E-477A-90AB-EB762D2C9338}"/>
    <cellStyle name="Comma 32 2 3 3 4" xfId="42606" xr:uid="{4B1C3722-F24F-4F25-B973-FA29EF14F7B2}"/>
    <cellStyle name="Comma 32 2 3 3 5" xfId="32980" xr:uid="{F51BDE0C-0E97-4BE9-9CAF-B28393F1E9C8}"/>
    <cellStyle name="Comma 32 2 3 4" xfId="27848" xr:uid="{8522BF5A-0F5C-4553-BE2E-1E548A34145A}"/>
    <cellStyle name="Comma 32 2 3 4 2" xfId="47317" xr:uid="{CA617C4D-37F9-4BFA-ADDC-F82259467F8A}"/>
    <cellStyle name="Comma 32 2 3 4 3" xfId="37832" xr:uid="{587D5C71-2565-4EB5-9D5B-DBADC543BB73}"/>
    <cellStyle name="Comma 32 2 3 5" xfId="24163" xr:uid="{9172268D-0FD1-4256-A5D3-9B889145CB97}"/>
    <cellStyle name="Comma 32 2 3 5 2" xfId="44140" xr:uid="{BBCC1BC9-058E-4564-89DE-3F4CFFFFAE5C}"/>
    <cellStyle name="Comma 32 2 3 5 3" xfId="34569" xr:uid="{F2248592-FB49-4E78-8C0D-51AF1DEBD0E4}"/>
    <cellStyle name="Comma 32 2 3 6" xfId="41072" xr:uid="{5874F4B7-C36A-41A8-A0D9-F469759439E1}"/>
    <cellStyle name="Comma 32 2 3 7" xfId="31433" xr:uid="{8817DF01-5D83-4D4A-B3D1-17745096DE2F}"/>
    <cellStyle name="Comma 32 2 4" xfId="20736" xr:uid="{C8A1CD6C-EE0F-40F0-B9E4-15DFAA304586}"/>
    <cellStyle name="Comma 32 2 4 2" xfId="22309" xr:uid="{EBECD75B-D4FF-4D1E-994C-F78CCA7251F7}"/>
    <cellStyle name="Comma 32 2 4 2 2" xfId="29785" xr:uid="{D3463590-99A6-44FC-84CB-0A2AB7F13463}"/>
    <cellStyle name="Comma 32 2 4 2 2 2" xfId="49254" xr:uid="{FCCD735A-CEFD-48E7-A26E-6C7CC2CF8810}"/>
    <cellStyle name="Comma 32 2 4 2 2 3" xfId="39769" xr:uid="{7F587F64-4E46-4F6A-9000-442DB68E966F}"/>
    <cellStyle name="Comma 32 2 4 2 3" xfId="26099" xr:uid="{63707928-6E04-4891-9690-4F1F7F9BDB0C}"/>
    <cellStyle name="Comma 32 2 4 2 3 2" xfId="46076" xr:uid="{6EF41ACD-AEE6-48D5-9642-232E0540E3E5}"/>
    <cellStyle name="Comma 32 2 4 2 3 3" xfId="36505" xr:uid="{948975F6-A625-4C9F-A6F9-802DD4B9C5A9}"/>
    <cellStyle name="Comma 32 2 4 2 4" xfId="43009" xr:uid="{3A8C74AE-3FAD-4FD7-A5EE-D84E20317DE2}"/>
    <cellStyle name="Comma 32 2 4 2 5" xfId="33383" xr:uid="{BF33AE3C-8F50-4566-B8DD-0BB0DCB08814}"/>
    <cellStyle name="Comma 32 2 4 3" xfId="28251" xr:uid="{DC1D641E-CB55-42B4-B3B1-26BB0E4567DD}"/>
    <cellStyle name="Comma 32 2 4 3 2" xfId="47720" xr:uid="{96BB71E7-D020-4B06-A573-629A5F3E19A1}"/>
    <cellStyle name="Comma 32 2 4 3 3" xfId="38235" xr:uid="{5B6C77D8-0E19-4EEE-AEDC-3F50064A87C8}"/>
    <cellStyle name="Comma 32 2 4 4" xfId="24565" xr:uid="{EE041370-C766-4490-AD87-FCD89F0907EA}"/>
    <cellStyle name="Comma 32 2 4 4 2" xfId="44542" xr:uid="{EAE8553C-C676-4BA1-912D-9D10B1A31CB1}"/>
    <cellStyle name="Comma 32 2 4 4 3" xfId="34971" xr:uid="{D1FD97FE-8698-42EE-AF20-99AA6AB0EEDE}"/>
    <cellStyle name="Comma 32 2 4 5" xfId="41475" xr:uid="{76362774-B754-4FAB-821B-C893FB9D2140}"/>
    <cellStyle name="Comma 32 2 4 6" xfId="31847" xr:uid="{28823F0B-CA27-4BDB-BAD8-603F735375AE}"/>
    <cellStyle name="Comma 32 2 5" xfId="21038" xr:uid="{50CE890C-A994-4E10-9C98-A2D574931BFF}"/>
    <cellStyle name="Comma 32 2 5 2" xfId="22580" xr:uid="{2DD89888-459F-40D4-90A4-CA8CE814E6BB}"/>
    <cellStyle name="Comma 32 2 5 2 2" xfId="30056" xr:uid="{17486D5A-9365-4806-B61B-C2F1C22863A9}"/>
    <cellStyle name="Comma 32 2 5 2 2 2" xfId="49525" xr:uid="{FB168DE7-44F8-4F9C-8888-7747586AAEE2}"/>
    <cellStyle name="Comma 32 2 5 2 2 3" xfId="40040" xr:uid="{ED6C09E2-B5AD-4881-B66C-8FCD46B5F1C7}"/>
    <cellStyle name="Comma 32 2 5 2 3" xfId="26370" xr:uid="{10F53474-9486-4D22-846D-1735633D43B7}"/>
    <cellStyle name="Comma 32 2 5 2 3 2" xfId="46347" xr:uid="{8CDFAA22-4019-46A5-8E0C-828E49BE52B9}"/>
    <cellStyle name="Comma 32 2 5 2 3 3" xfId="36776" xr:uid="{7B64DBE3-D1D4-4911-B5E1-095BF6D6CC61}"/>
    <cellStyle name="Comma 32 2 5 2 4" xfId="43280" xr:uid="{43469695-D6E3-4EC6-A374-09BE1BC532ED}"/>
    <cellStyle name="Comma 32 2 5 2 5" xfId="33654" xr:uid="{7BB3C9A2-2440-499C-8A3A-73FA87B5BB6F}"/>
    <cellStyle name="Comma 32 2 5 3" xfId="28522" xr:uid="{60F58B5B-1669-4585-B638-E1BFFCE3D54F}"/>
    <cellStyle name="Comma 32 2 5 3 2" xfId="47991" xr:uid="{5EE2E3CF-A77F-4E30-9045-B3BB9798915F}"/>
    <cellStyle name="Comma 32 2 5 3 3" xfId="38506" xr:uid="{A409E54D-0973-48F3-895C-1FAA2464C7F9}"/>
    <cellStyle name="Comma 32 2 5 4" xfId="24836" xr:uid="{78860084-6323-40B6-A626-0B3B16BDD53A}"/>
    <cellStyle name="Comma 32 2 5 4 2" xfId="44813" xr:uid="{7E9D1A47-6DB4-42B6-90F0-2C189BA1B285}"/>
    <cellStyle name="Comma 32 2 5 4 3" xfId="35242" xr:uid="{44B14005-2089-4522-AFA8-B8FCBF3D1B7D}"/>
    <cellStyle name="Comma 32 2 5 5" xfId="41746" xr:uid="{6D549641-4C81-4796-A187-569E3883AF45}"/>
    <cellStyle name="Comma 32 2 5 6" xfId="32120" xr:uid="{EA65818A-B6D8-4A99-B4BD-22DC38005DF0}"/>
    <cellStyle name="Comma 32 2 6" xfId="21670" xr:uid="{C41E0D3D-8ED7-4C52-9F9C-7398A4D557F3}"/>
    <cellStyle name="Comma 32 2 6 2" xfId="29146" xr:uid="{50AFE44F-0805-4BCA-8CF5-299C3490630A}"/>
    <cellStyle name="Comma 32 2 6 2 2" xfId="48615" xr:uid="{D1668078-816B-478E-8916-47C7D04C31C4}"/>
    <cellStyle name="Comma 32 2 6 2 3" xfId="39130" xr:uid="{EB3A010D-8322-4BF1-9740-D0A9E08E9D27}"/>
    <cellStyle name="Comma 32 2 6 3" xfId="25460" xr:uid="{9C8AC267-B869-4074-9815-9C5391496341}"/>
    <cellStyle name="Comma 32 2 6 3 2" xfId="45437" xr:uid="{F472E45B-0BBB-464B-ADDF-B3EB7E9AA69C}"/>
    <cellStyle name="Comma 32 2 6 3 3" xfId="35866" xr:uid="{8AA01621-C69D-4C14-B75F-2DC9E7F2C11A}"/>
    <cellStyle name="Comma 32 2 6 4" xfId="42370" xr:uid="{27D1069C-5C83-468F-80D8-F376435A8C04}"/>
    <cellStyle name="Comma 32 2 6 5" xfId="32744" xr:uid="{F09E9A34-5E01-49D0-8415-3D952BF17482}"/>
    <cellStyle name="Comma 32 2 7" xfId="27612" xr:uid="{13294C97-0F6C-44F6-8BD2-1A580F302BEE}"/>
    <cellStyle name="Comma 32 2 7 2" xfId="47081" xr:uid="{E6538D4A-7F7E-4C44-821B-A75D8225E9F0}"/>
    <cellStyle name="Comma 32 2 7 3" xfId="37596" xr:uid="{50157C62-2510-40BC-BFAA-320D0F9BA0CE}"/>
    <cellStyle name="Comma 32 2 8" xfId="23926" xr:uid="{53A99333-3420-4F80-9315-005CF0DD7736}"/>
    <cellStyle name="Comma 32 2 8 2" xfId="43903" xr:uid="{67D0B15C-4B70-4F3C-A554-F94CB02A023C}"/>
    <cellStyle name="Comma 32 2 8 3" xfId="34332" xr:uid="{BC8DDA17-CC34-40D6-9BC7-C27151BD6CAC}"/>
    <cellStyle name="Comma 32 2 9" xfId="40836" xr:uid="{32688CE3-0DA9-4676-B11A-320EF344F136}"/>
    <cellStyle name="Comma 32 3" xfId="20102" xr:uid="{8B9E5BAE-FB92-4A97-B208-001E381163C0}"/>
    <cellStyle name="Comma 32 3 2" xfId="21157" xr:uid="{22066A93-7E04-41D9-AFE5-C973228DEE5F}"/>
    <cellStyle name="Comma 32 3 2 2" xfId="22699" xr:uid="{37499462-D85F-446F-B108-6DB452D68134}"/>
    <cellStyle name="Comma 32 3 2 2 2" xfId="30175" xr:uid="{EE1CDC53-8712-4A7B-80E5-C8959BDB9937}"/>
    <cellStyle name="Comma 32 3 2 2 2 2" xfId="49644" xr:uid="{E9848A35-C654-4E06-A279-C66E556F55A7}"/>
    <cellStyle name="Comma 32 3 2 2 2 3" xfId="40159" xr:uid="{1AE9C895-3F77-4F6A-889F-C900AACA09AB}"/>
    <cellStyle name="Comma 32 3 2 2 3" xfId="26489" xr:uid="{8EC4DEAA-AB42-437C-83CD-3310ED0FD7BF}"/>
    <cellStyle name="Comma 32 3 2 2 3 2" xfId="46466" xr:uid="{3646A99D-0CE5-4C16-B608-ED82B22B39CB}"/>
    <cellStyle name="Comma 32 3 2 2 3 3" xfId="36895" xr:uid="{FB211422-2F08-44AD-9239-BFC5437D057B}"/>
    <cellStyle name="Comma 32 3 2 2 4" xfId="43399" xr:uid="{9BE38231-C4FF-4FF6-B448-8F82A3837730}"/>
    <cellStyle name="Comma 32 3 2 2 5" xfId="33773" xr:uid="{318BE719-3D85-460E-B96F-B5A87233BADD}"/>
    <cellStyle name="Comma 32 3 2 3" xfId="28641" xr:uid="{2BC613A0-18E6-46A4-9E0A-457032D31413}"/>
    <cellStyle name="Comma 32 3 2 3 2" xfId="48110" xr:uid="{F330D7CF-A378-4785-9D93-D72C54405050}"/>
    <cellStyle name="Comma 32 3 2 3 3" xfId="38625" xr:uid="{4771A83B-A2B6-47DB-A6EB-4588CA3EEFE9}"/>
    <cellStyle name="Comma 32 3 2 4" xfId="24955" xr:uid="{AB1471F9-ACF3-4EF6-A480-CF9720D786F1}"/>
    <cellStyle name="Comma 32 3 2 4 2" xfId="44932" xr:uid="{82D3CC92-3196-467D-8168-A2AD9E095246}"/>
    <cellStyle name="Comma 32 3 2 4 3" xfId="35361" xr:uid="{45FD9A95-CB14-4F36-B7AF-40EB739ADAB0}"/>
    <cellStyle name="Comma 32 3 2 5" xfId="41865" xr:uid="{96685A07-FE62-42B2-985D-9152A14CF98E}"/>
    <cellStyle name="Comma 32 3 2 6" xfId="32239" xr:uid="{D65B3D20-613B-423B-8BA1-85B1F2FA3B12}"/>
    <cellStyle name="Comma 32 3 3" xfId="21789" xr:uid="{38AF6482-DAC3-4FA9-9591-678E53C62131}"/>
    <cellStyle name="Comma 32 3 3 2" xfId="29265" xr:uid="{654FD0B1-2371-4B39-8123-710C1D317DF0}"/>
    <cellStyle name="Comma 32 3 3 2 2" xfId="48734" xr:uid="{E71DBFFF-4EEC-47B4-9A37-CAC494CA9154}"/>
    <cellStyle name="Comma 32 3 3 2 3" xfId="39249" xr:uid="{E3322338-34F0-4006-8830-992FE39185F7}"/>
    <cellStyle name="Comma 32 3 3 3" xfId="25579" xr:uid="{A0D5E2A4-CFCC-42DC-B7F3-B4F4AF43CE73}"/>
    <cellStyle name="Comma 32 3 3 3 2" xfId="45556" xr:uid="{B7943916-195A-4F57-AAF7-ECDE980EACC4}"/>
    <cellStyle name="Comma 32 3 3 3 3" xfId="35985" xr:uid="{CC6D1113-7B35-4790-83D4-488F852A277B}"/>
    <cellStyle name="Comma 32 3 3 4" xfId="42489" xr:uid="{86FDEF74-AB83-4ECB-88CB-A31FBED30A61}"/>
    <cellStyle name="Comma 32 3 3 5" xfId="32863" xr:uid="{8B7B8E2D-0C5B-4CC0-880D-F80AFDDA9FD2}"/>
    <cellStyle name="Comma 32 3 4" xfId="27731" xr:uid="{5D76E16F-72D2-4A40-A05B-BDCE87826AEC}"/>
    <cellStyle name="Comma 32 3 4 2" xfId="47200" xr:uid="{661CA841-C5B4-429F-AA9E-9AD9825DE5C3}"/>
    <cellStyle name="Comma 32 3 4 3" xfId="37715" xr:uid="{C1769B27-ECE3-49C5-B856-594183DC71BF}"/>
    <cellStyle name="Comma 32 3 5" xfId="24046" xr:uid="{461FD157-5B6A-4BB7-944D-866C40930426}"/>
    <cellStyle name="Comma 32 3 5 2" xfId="44023" xr:uid="{817FF5F8-15B1-42BE-A0CE-9FFEA96DEE3B}"/>
    <cellStyle name="Comma 32 3 5 3" xfId="34452" xr:uid="{F27F8B1F-E58F-4114-8868-6C15BC5688BE}"/>
    <cellStyle name="Comma 32 3 6" xfId="40955" xr:uid="{6C0FCF85-77AC-417F-8546-AAFCCF56A4A9}"/>
    <cellStyle name="Comma 32 3 7" xfId="31316" xr:uid="{B78F56AE-4C88-457E-BDDA-AA0087BD8D0F}"/>
    <cellStyle name="Comma 32 4" xfId="20576" xr:uid="{8BCABE4B-60CA-44B6-AB18-C3587D6E681C}"/>
    <cellStyle name="Comma 32 4 2" xfId="22178" xr:uid="{7ACE9369-F924-4494-A7C1-81587D0AF03A}"/>
    <cellStyle name="Comma 32 4 2 2" xfId="29654" xr:uid="{8F8C8A8E-31CB-4251-80A5-02CD54878576}"/>
    <cellStyle name="Comma 32 4 2 2 2" xfId="49123" xr:uid="{4F704EE1-4084-4597-97AE-9AF16741A931}"/>
    <cellStyle name="Comma 32 4 2 2 3" xfId="39638" xr:uid="{2CF670BB-3FD2-4409-A835-C5BC612AD390}"/>
    <cellStyle name="Comma 32 4 2 3" xfId="25968" xr:uid="{58F20EDE-4DBD-400E-9CD0-25D07F99EAE4}"/>
    <cellStyle name="Comma 32 4 2 3 2" xfId="45945" xr:uid="{9D13A230-9094-454C-B6A2-5D117709032C}"/>
    <cellStyle name="Comma 32 4 2 3 3" xfId="36374" xr:uid="{68114608-1D78-4DB9-A326-6FA5B16D921F}"/>
    <cellStyle name="Comma 32 4 2 4" xfId="42878" xr:uid="{A58F7240-E734-4369-8193-30723BB402B5}"/>
    <cellStyle name="Comma 32 4 2 5" xfId="33252" xr:uid="{778B25A6-2736-407A-9FA1-296A80970A4F}"/>
    <cellStyle name="Comma 32 4 3" xfId="28120" xr:uid="{D0D46EFA-4128-45E4-9999-66E8C44E3A89}"/>
    <cellStyle name="Comma 32 4 3 2" xfId="47589" xr:uid="{8D06CCEE-5599-44A2-A2D1-CBD7E4562303}"/>
    <cellStyle name="Comma 32 4 3 3" xfId="38104" xr:uid="{01F81FDD-6EBF-49B8-85A0-9D10E7A7A9F2}"/>
    <cellStyle name="Comma 32 4 4" xfId="24434" xr:uid="{B3E8A097-4134-44FC-B757-95C835B43441}"/>
    <cellStyle name="Comma 32 4 4 2" xfId="44411" xr:uid="{E31700BA-A141-49A2-A80D-F0A8A06512D3}"/>
    <cellStyle name="Comma 32 4 4 3" xfId="34840" xr:uid="{B6F4F868-FC54-4679-9406-B13345983879}"/>
    <cellStyle name="Comma 32 4 5" xfId="41344" xr:uid="{72EDCD81-6790-4345-B74E-FE4CEBBA51C2}"/>
    <cellStyle name="Comma 32 4 6" xfId="31707" xr:uid="{E41AE932-A148-444C-90ED-B91C1B3D1889}"/>
    <cellStyle name="Comma 32 5" xfId="21551" xr:uid="{EDFA491A-26EA-4659-A0F7-8AB002C67F1F}"/>
    <cellStyle name="Comma 32 5 2" xfId="29027" xr:uid="{24DAA0E1-5439-4CA3-A180-FA39CBC2A326}"/>
    <cellStyle name="Comma 32 5 2 2" xfId="48496" xr:uid="{E19F2AE2-A10A-4D81-9846-F970DADB8AE3}"/>
    <cellStyle name="Comma 32 5 2 3" xfId="39011" xr:uid="{163FE680-F286-402D-A165-5021270BD85B}"/>
    <cellStyle name="Comma 32 5 3" xfId="25341" xr:uid="{92DD2EC0-C1EE-4B13-87F4-297FCD8F8758}"/>
    <cellStyle name="Comma 32 5 3 2" xfId="45318" xr:uid="{23FC27C7-744C-43F5-A136-6C79B5B951F8}"/>
    <cellStyle name="Comma 32 5 3 3" xfId="35747" xr:uid="{22379AC5-4D61-40FB-A050-6EB149ED916E}"/>
    <cellStyle name="Comma 32 5 4" xfId="42251" xr:uid="{4D2D99A2-16E7-40C8-8C47-3F5E71904EBF}"/>
    <cellStyle name="Comma 32 5 5" xfId="32625" xr:uid="{9557943E-B09D-41D3-89A3-2CF161EAA197}"/>
    <cellStyle name="Comma 32 6" xfId="27492" xr:uid="{17FDF83F-A554-48EA-8BAA-6DB06EB6D4D6}"/>
    <cellStyle name="Comma 32 6 2" xfId="46961" xr:uid="{65DE951B-C87E-4F78-A819-C5F83C6D391D}"/>
    <cellStyle name="Comma 32 6 3" xfId="37476" xr:uid="{0B34E5B6-6C67-4C4F-B430-66AB87014B2E}"/>
    <cellStyle name="Comma 32 7" xfId="40717" xr:uid="{C9A8B29B-6C58-45A9-BCDC-DA9780DFD8A9}"/>
    <cellStyle name="Comma 32 8" xfId="31025" xr:uid="{87935539-4EB4-4187-8C49-466108A29A6A}"/>
    <cellStyle name="Comma 33" xfId="19535" xr:uid="{D27BF913-BAA4-49B0-BFF7-851E66DDB95D}"/>
    <cellStyle name="Comma 33 2" xfId="19908" xr:uid="{CE3817EC-E5D1-43A7-A666-D6964C539BF8}"/>
    <cellStyle name="Comma 33 2 10" xfId="31187" xr:uid="{24B3448A-6AE9-4E2D-91B5-90CECC51589B}"/>
    <cellStyle name="Comma 33 2 2" xfId="20354" xr:uid="{DFDEAC4B-FF3B-42D5-AD8C-73B128FE6BD2}"/>
    <cellStyle name="Comma 33 2 2 2" xfId="20873" xr:uid="{40B72967-F49D-49E2-9A65-11DF2585D09A}"/>
    <cellStyle name="Comma 33 2 2 2 2" xfId="22443" xr:uid="{FDF10DE3-FCF3-4027-B66A-685786178E73}"/>
    <cellStyle name="Comma 33 2 2 2 2 2" xfId="29919" xr:uid="{CAA0867A-560F-411A-84C0-87EBF3DAC6B8}"/>
    <cellStyle name="Comma 33 2 2 2 2 2 2" xfId="49388" xr:uid="{E79EF2DE-A7AB-444C-B155-0125F3A0C975}"/>
    <cellStyle name="Comma 33 2 2 2 2 2 3" xfId="39903" xr:uid="{D581D843-0BAC-4F4D-8FAF-B8EA0019AC54}"/>
    <cellStyle name="Comma 33 2 2 2 2 3" xfId="26233" xr:uid="{D92F59F4-9015-4C86-9994-26933BA01E1F}"/>
    <cellStyle name="Comma 33 2 2 2 2 3 2" xfId="46210" xr:uid="{D88CC238-C58F-46B9-BFD6-68526E9570EF}"/>
    <cellStyle name="Comma 33 2 2 2 2 3 3" xfId="36639" xr:uid="{3D91AC03-CFFE-4927-ACD1-E2FD22CF720B}"/>
    <cellStyle name="Comma 33 2 2 2 2 4" xfId="43143" xr:uid="{B517F486-D49E-46C5-8EB4-1A21FE595711}"/>
    <cellStyle name="Comma 33 2 2 2 2 5" xfId="33517" xr:uid="{0A8FC684-EBD0-4FB5-9D00-EB7D90E04551}"/>
    <cellStyle name="Comma 33 2 2 2 3" xfId="28385" xr:uid="{4D33E0A8-2285-4706-97B0-6297B76100E3}"/>
    <cellStyle name="Comma 33 2 2 2 3 2" xfId="47854" xr:uid="{9DF5D78C-D31D-4938-92B2-726E064A80FB}"/>
    <cellStyle name="Comma 33 2 2 2 3 3" xfId="38369" xr:uid="{A2A6E9B4-7B28-4918-B99D-E25BB26CC5BF}"/>
    <cellStyle name="Comma 33 2 2 2 4" xfId="24699" xr:uid="{0153A0C9-9D3D-41EE-80BB-90E7A8383F94}"/>
    <cellStyle name="Comma 33 2 2 2 4 2" xfId="44676" xr:uid="{6EDF64F4-6AE9-4A6D-9B95-2267802BEE40}"/>
    <cellStyle name="Comma 33 2 2 2 4 3" xfId="35105" xr:uid="{ACC03BEE-543B-4453-8429-F269D243E918}"/>
    <cellStyle name="Comma 33 2 2 2 5" xfId="41609" xr:uid="{2FADD2C3-2D46-40C7-8DB4-95D57EA95EC9}"/>
    <cellStyle name="Comma 33 2 2 2 6" xfId="31981" xr:uid="{999CE36A-DA92-4134-974B-485BB6E3E347}"/>
    <cellStyle name="Comma 33 2 2 3" xfId="21408" xr:uid="{76C66BA2-4F82-4969-B853-1FFA47F8453E}"/>
    <cellStyle name="Comma 33 2 2 3 2" xfId="22950" xr:uid="{7E0A7D09-89A6-4996-990C-C126758A9E2B}"/>
    <cellStyle name="Comma 33 2 2 3 2 2" xfId="30426" xr:uid="{C5268E84-CBBC-4814-AB82-243A54C27D00}"/>
    <cellStyle name="Comma 33 2 2 3 2 2 2" xfId="49895" xr:uid="{238CFCE9-7559-4DBD-A7A0-7249B72EE198}"/>
    <cellStyle name="Comma 33 2 2 3 2 2 3" xfId="40410" xr:uid="{F474E402-79D0-429C-BF99-3BDA41994329}"/>
    <cellStyle name="Comma 33 2 2 3 2 3" xfId="26740" xr:uid="{137FAFAE-630A-4AC5-A373-9D3AE96CD4F8}"/>
    <cellStyle name="Comma 33 2 2 3 2 3 2" xfId="46717" xr:uid="{6CDB9B86-0402-4D00-BCB3-5A3A669BBDF6}"/>
    <cellStyle name="Comma 33 2 2 3 2 3 3" xfId="37146" xr:uid="{A2C35B72-8712-4178-AD25-AC38C1CF2E4F}"/>
    <cellStyle name="Comma 33 2 2 3 2 4" xfId="43650" xr:uid="{7BFD25FF-2591-45AF-86CD-4E1D59F038F7}"/>
    <cellStyle name="Comma 33 2 2 3 2 5" xfId="34024" xr:uid="{5C1DEFE1-80AB-4067-8BE6-E2F421086967}"/>
    <cellStyle name="Comma 33 2 2 3 3" xfId="28892" xr:uid="{F14DDA65-1465-4B15-AE6E-9FD431CC9409}"/>
    <cellStyle name="Comma 33 2 2 3 3 2" xfId="48361" xr:uid="{E791F64A-D70E-456A-9DF7-5112D24452EC}"/>
    <cellStyle name="Comma 33 2 2 3 3 3" xfId="38876" xr:uid="{73B197BA-D3C7-48F3-929B-71BD1F202DF6}"/>
    <cellStyle name="Comma 33 2 2 3 4" xfId="25206" xr:uid="{6F504247-767E-46D8-BDD7-C869B205D3C4}"/>
    <cellStyle name="Comma 33 2 2 3 4 2" xfId="45183" xr:uid="{D36F35EC-01EB-40D2-B830-6D5B97410928}"/>
    <cellStyle name="Comma 33 2 2 3 4 3" xfId="35612" xr:uid="{050779AB-58DE-4CA9-8F7B-F176727135CA}"/>
    <cellStyle name="Comma 33 2 2 3 5" xfId="42116" xr:uid="{0F63F375-26ED-4B0C-AB71-45FC0CEE0713}"/>
    <cellStyle name="Comma 33 2 2 3 6" xfId="32490" xr:uid="{CEACEE49-D49E-4073-AEBF-89ACC181F3E6}"/>
    <cellStyle name="Comma 33 2 2 4" xfId="22040" xr:uid="{3CE76F79-3B04-43CC-A7BF-23FBA55ABF5A}"/>
    <cellStyle name="Comma 33 2 2 4 2" xfId="29516" xr:uid="{71624169-2FBD-445A-B8C9-127063D9F27D}"/>
    <cellStyle name="Comma 33 2 2 4 2 2" xfId="48985" xr:uid="{CB515627-EB9B-446B-813D-FB1A64E99D2A}"/>
    <cellStyle name="Comma 33 2 2 4 2 3" xfId="39500" xr:uid="{DCFD2D05-F43B-4577-AC7A-324F93303E01}"/>
    <cellStyle name="Comma 33 2 2 4 3" xfId="25830" xr:uid="{05F0BD80-E5E7-45D6-99C9-8A37654D348B}"/>
    <cellStyle name="Comma 33 2 2 4 3 2" xfId="45807" xr:uid="{A2EE00D2-62C1-4160-91EE-7CA7C004FC8E}"/>
    <cellStyle name="Comma 33 2 2 4 3 3" xfId="36236" xr:uid="{CE0367F5-779D-43F4-86C7-2CB1BA74FA96}"/>
    <cellStyle name="Comma 33 2 2 4 4" xfId="42740" xr:uid="{751F04BB-4357-4631-83A5-D1C05361B1CB}"/>
    <cellStyle name="Comma 33 2 2 4 5" xfId="33114" xr:uid="{F0A0CB5A-4D9D-4F79-A5A4-E5C8F2E48511}"/>
    <cellStyle name="Comma 33 2 2 5" xfId="27982" xr:uid="{DFA6A3FB-9DC3-4917-9286-8C356FF94695}"/>
    <cellStyle name="Comma 33 2 2 5 2" xfId="47451" xr:uid="{F4EFFE92-2D4A-48F1-A2D8-0C000C6D2CE1}"/>
    <cellStyle name="Comma 33 2 2 5 3" xfId="37966" xr:uid="{3945B4C0-6EE5-464F-B9C8-EE3F575F678B}"/>
    <cellStyle name="Comma 33 2 2 6" xfId="24297" xr:uid="{AD16E9B2-5F68-4C1E-8B3F-4433F3579AF0}"/>
    <cellStyle name="Comma 33 2 2 6 2" xfId="44274" xr:uid="{E610C4E6-11A8-4160-8F8E-8D7B3EACAECA}"/>
    <cellStyle name="Comma 33 2 2 6 3" xfId="34703" xr:uid="{74F59109-355B-49AC-81DE-DF7974E44497}"/>
    <cellStyle name="Comma 33 2 2 7" xfId="41206" xr:uid="{A7C10A4C-12DA-448B-A128-AF1C59BC6967}"/>
    <cellStyle name="Comma 33 2 2 8" xfId="31567" xr:uid="{A8771CEE-35FA-4935-A06B-52D2D84B4E8C}"/>
    <cellStyle name="Comma 33 2 3" xfId="20222" xr:uid="{FDFF1769-FFE5-4539-8EA0-55D51ECB5126}"/>
    <cellStyle name="Comma 33 2 3 2" xfId="21275" xr:uid="{FC3B432E-5723-49AD-8E0A-AF214CD24A55}"/>
    <cellStyle name="Comma 33 2 3 2 2" xfId="22817" xr:uid="{2712D7FF-E664-4970-B5A1-3B8B9E3AE257}"/>
    <cellStyle name="Comma 33 2 3 2 2 2" xfId="30293" xr:uid="{9E0E427C-868B-4099-AAE0-579AEE0AA5C9}"/>
    <cellStyle name="Comma 33 2 3 2 2 2 2" xfId="49762" xr:uid="{85B0564E-FF79-4AD5-B735-49392EF771B7}"/>
    <cellStyle name="Comma 33 2 3 2 2 2 3" xfId="40277" xr:uid="{AAE70589-440B-40B7-9CF0-71D61F6E96E4}"/>
    <cellStyle name="Comma 33 2 3 2 2 3" xfId="26607" xr:uid="{37AB0F35-1F5E-4B4D-922D-D7BAFD843740}"/>
    <cellStyle name="Comma 33 2 3 2 2 3 2" xfId="46584" xr:uid="{B2BD033D-AC52-4EA8-8F3C-07CCA57D934C}"/>
    <cellStyle name="Comma 33 2 3 2 2 3 3" xfId="37013" xr:uid="{661B9A62-E19F-4AA7-9780-EEE7591A583A}"/>
    <cellStyle name="Comma 33 2 3 2 2 4" xfId="43517" xr:uid="{97433296-689F-45BB-B5A0-101BE81C521C}"/>
    <cellStyle name="Comma 33 2 3 2 2 5" xfId="33891" xr:uid="{1E72AA0B-9869-4F45-AC13-CD4DB6FC2F47}"/>
    <cellStyle name="Comma 33 2 3 2 3" xfId="28759" xr:uid="{F1746D7B-F15F-4747-8D21-546E4222DD26}"/>
    <cellStyle name="Comma 33 2 3 2 3 2" xfId="48228" xr:uid="{0BFA3D23-81D4-4A45-9429-0FD0A179001F}"/>
    <cellStyle name="Comma 33 2 3 2 3 3" xfId="38743" xr:uid="{DA8FE3F1-5266-4A2C-AD5C-C1CEA014382E}"/>
    <cellStyle name="Comma 33 2 3 2 4" xfId="25073" xr:uid="{9B338807-C196-4906-9326-C2AC7F2C553E}"/>
    <cellStyle name="Comma 33 2 3 2 4 2" xfId="45050" xr:uid="{E7D619D4-F756-45F7-80F0-EAC20ACEE29F}"/>
    <cellStyle name="Comma 33 2 3 2 4 3" xfId="35479" xr:uid="{88842FBE-3384-43E8-8763-379B391714D7}"/>
    <cellStyle name="Comma 33 2 3 2 5" xfId="41983" xr:uid="{A3675F2F-7DEE-4357-B562-540D83F7CFB9}"/>
    <cellStyle name="Comma 33 2 3 2 6" xfId="32357" xr:uid="{F94BA738-F958-46BC-BCFF-4BCD1B08158B}"/>
    <cellStyle name="Comma 33 2 3 3" xfId="21907" xr:uid="{24710FF1-A08C-4177-AE80-F0FB2C01D861}"/>
    <cellStyle name="Comma 33 2 3 3 2" xfId="29383" xr:uid="{F7BB669A-A021-45AE-A3D2-54A4BE06CEC3}"/>
    <cellStyle name="Comma 33 2 3 3 2 2" xfId="48852" xr:uid="{D77B1A64-A560-4C5A-B14A-6C06A99B65CE}"/>
    <cellStyle name="Comma 33 2 3 3 2 3" xfId="39367" xr:uid="{4FE8C668-AC6B-4F04-B8EC-CB2A47814E00}"/>
    <cellStyle name="Comma 33 2 3 3 3" xfId="25697" xr:uid="{89F3AAB7-1775-48A5-AA39-B845B42B1E82}"/>
    <cellStyle name="Comma 33 2 3 3 3 2" xfId="45674" xr:uid="{1DB06FC3-D9BA-45F3-BB19-6C3C844D2FB2}"/>
    <cellStyle name="Comma 33 2 3 3 3 3" xfId="36103" xr:uid="{D9FAD075-960E-4DEB-A8AC-77DF9507E00D}"/>
    <cellStyle name="Comma 33 2 3 3 4" xfId="42607" xr:uid="{69208150-9848-40B7-B473-5A01EE72E84D}"/>
    <cellStyle name="Comma 33 2 3 3 5" xfId="32981" xr:uid="{C53E7774-0C27-4A7F-85A1-4D0A07EA854F}"/>
    <cellStyle name="Comma 33 2 3 4" xfId="27849" xr:uid="{9C3739FF-E937-467E-A816-85B12AD5E048}"/>
    <cellStyle name="Comma 33 2 3 4 2" xfId="47318" xr:uid="{FE663412-8E7A-43DF-B066-578923347F3D}"/>
    <cellStyle name="Comma 33 2 3 4 3" xfId="37833" xr:uid="{E06F87F9-4EE6-435D-A6AA-71B2870BE96C}"/>
    <cellStyle name="Comma 33 2 3 5" xfId="24164" xr:uid="{D1ECC153-2988-44A1-8DC0-55F56E6B0966}"/>
    <cellStyle name="Comma 33 2 3 5 2" xfId="44141" xr:uid="{D4ABA2A4-CB1D-43BC-9F7B-E74B8F16EE04}"/>
    <cellStyle name="Comma 33 2 3 5 3" xfId="34570" xr:uid="{92BF1B55-E00E-4C22-BF4A-2BA758DB7AD6}"/>
    <cellStyle name="Comma 33 2 3 6" xfId="41073" xr:uid="{DBE2F0B7-5724-402B-9BD1-7C7C8A673CA7}"/>
    <cellStyle name="Comma 33 2 3 7" xfId="31434" xr:uid="{99FF66D7-71A4-45EF-A50A-F103F7305C91}"/>
    <cellStyle name="Comma 33 2 4" xfId="20737" xr:uid="{F3361C6C-C67D-4954-9F37-D614C2510AF8}"/>
    <cellStyle name="Comma 33 2 4 2" xfId="22310" xr:uid="{16D15D63-75AD-4E16-AD88-87D81CB261DC}"/>
    <cellStyle name="Comma 33 2 4 2 2" xfId="29786" xr:uid="{A2636E01-DE26-4113-B5F5-A9BC4D6E577A}"/>
    <cellStyle name="Comma 33 2 4 2 2 2" xfId="49255" xr:uid="{B6CE6673-B3A8-46CD-81CD-6E6F1D79549B}"/>
    <cellStyle name="Comma 33 2 4 2 2 3" xfId="39770" xr:uid="{CC07584C-E1D2-4AA8-BB85-227C17453891}"/>
    <cellStyle name="Comma 33 2 4 2 3" xfId="26100" xr:uid="{164D9476-448F-4BE8-9E7F-CD673CF4EBAA}"/>
    <cellStyle name="Comma 33 2 4 2 3 2" xfId="46077" xr:uid="{0160917C-C7A6-434F-97E1-FB1156D5F508}"/>
    <cellStyle name="Comma 33 2 4 2 3 3" xfId="36506" xr:uid="{11298391-44CC-4DF6-B3D6-0454A635A435}"/>
    <cellStyle name="Comma 33 2 4 2 4" xfId="43010" xr:uid="{63F29374-8174-47F0-B468-50DF03346BCE}"/>
    <cellStyle name="Comma 33 2 4 2 5" xfId="33384" xr:uid="{6D77F4D5-F264-4422-AC08-65F1DA293940}"/>
    <cellStyle name="Comma 33 2 4 3" xfId="28252" xr:uid="{3D9FC004-87E9-4A8B-9C75-DB541258DF12}"/>
    <cellStyle name="Comma 33 2 4 3 2" xfId="47721" xr:uid="{8D2B2DDA-3F83-493B-9670-02B51EED9B3D}"/>
    <cellStyle name="Comma 33 2 4 3 3" xfId="38236" xr:uid="{81479B36-0E40-4012-8591-C8D0932EFD42}"/>
    <cellStyle name="Comma 33 2 4 4" xfId="24566" xr:uid="{FD57C048-515F-41A3-B361-0C24E888631F}"/>
    <cellStyle name="Comma 33 2 4 4 2" xfId="44543" xr:uid="{F3D4405D-1D00-48B0-911D-18FF0C389D4F}"/>
    <cellStyle name="Comma 33 2 4 4 3" xfId="34972" xr:uid="{8E9AFE0E-0FF3-4AFD-A4E4-46E8DFDF3EC3}"/>
    <cellStyle name="Comma 33 2 4 5" xfId="41476" xr:uid="{8A72BD6A-9793-48D6-8101-D99722465121}"/>
    <cellStyle name="Comma 33 2 4 6" xfId="31848" xr:uid="{F362B603-E381-4ED9-8BC8-51A058B65EA5}"/>
    <cellStyle name="Comma 33 2 5" xfId="21039" xr:uid="{277C7A87-F1E0-4707-BD83-F19DA877B1C7}"/>
    <cellStyle name="Comma 33 2 5 2" xfId="22581" xr:uid="{C8752D1C-F349-438E-9930-6E06B7FC7A0F}"/>
    <cellStyle name="Comma 33 2 5 2 2" xfId="30057" xr:uid="{B4790C61-460E-43BF-A6FE-CA449AE92C13}"/>
    <cellStyle name="Comma 33 2 5 2 2 2" xfId="49526" xr:uid="{812A42BF-3723-491F-A79A-0DCA1DD3E28E}"/>
    <cellStyle name="Comma 33 2 5 2 2 3" xfId="40041" xr:uid="{8A341261-B04A-40F2-8AB1-E3040016B71B}"/>
    <cellStyle name="Comma 33 2 5 2 3" xfId="26371" xr:uid="{8E998543-07F4-443B-BB32-BE23387DB112}"/>
    <cellStyle name="Comma 33 2 5 2 3 2" xfId="46348" xr:uid="{11FE4336-F7E7-4426-947D-C960AADF068B}"/>
    <cellStyle name="Comma 33 2 5 2 3 3" xfId="36777" xr:uid="{8D102481-0CDE-49C1-9F9C-C2D9C5BA0D45}"/>
    <cellStyle name="Comma 33 2 5 2 4" xfId="43281" xr:uid="{282B267B-A5BD-4014-8C4A-C03761A0CC22}"/>
    <cellStyle name="Comma 33 2 5 2 5" xfId="33655" xr:uid="{5FAD1A96-3735-4160-B4F4-5BFAD4C049B5}"/>
    <cellStyle name="Comma 33 2 5 3" xfId="28523" xr:uid="{7543D269-05F8-46B1-B017-3C1481347FD4}"/>
    <cellStyle name="Comma 33 2 5 3 2" xfId="47992" xr:uid="{F696AC45-F2BA-460A-9690-5F8BADF4E60F}"/>
    <cellStyle name="Comma 33 2 5 3 3" xfId="38507" xr:uid="{C009E773-99C5-4744-B689-6B9C23B65B5B}"/>
    <cellStyle name="Comma 33 2 5 4" xfId="24837" xr:uid="{B8F8E591-64BC-4FC5-8EF2-B4A7B73D8ABB}"/>
    <cellStyle name="Comma 33 2 5 4 2" xfId="44814" xr:uid="{3DC0D377-6113-48CA-BCEB-E2015EBF1B5E}"/>
    <cellStyle name="Comma 33 2 5 4 3" xfId="35243" xr:uid="{26A877FD-59E0-40DB-A7FF-4F6A34B68D31}"/>
    <cellStyle name="Comma 33 2 5 5" xfId="41747" xr:uid="{C9B45644-A0D7-4EC3-BEC7-2472B22BCD74}"/>
    <cellStyle name="Comma 33 2 5 6" xfId="32121" xr:uid="{C30AD93F-179E-4B46-81C0-00CF8C5F3A87}"/>
    <cellStyle name="Comma 33 2 6" xfId="21671" xr:uid="{EDC9B288-83FF-4761-91AC-2803B33D5A7E}"/>
    <cellStyle name="Comma 33 2 6 2" xfId="29147" xr:uid="{63473882-BCB4-4525-A6BF-A880FDDB193A}"/>
    <cellStyle name="Comma 33 2 6 2 2" xfId="48616" xr:uid="{9E5DC84B-954F-4D4F-9BF4-52EE0BEB2A17}"/>
    <cellStyle name="Comma 33 2 6 2 3" xfId="39131" xr:uid="{0C0DDA0E-6951-468E-BA67-CCA5D67E8DE5}"/>
    <cellStyle name="Comma 33 2 6 3" xfId="25461" xr:uid="{FACC359F-CE51-4C91-B46E-F2767F37EB46}"/>
    <cellStyle name="Comma 33 2 6 3 2" xfId="45438" xr:uid="{5030F204-80E2-46FC-89ED-A4B2F5D1147A}"/>
    <cellStyle name="Comma 33 2 6 3 3" xfId="35867" xr:uid="{65234ED8-C3BB-4F19-B7D7-546021CB44C5}"/>
    <cellStyle name="Comma 33 2 6 4" xfId="42371" xr:uid="{E0E46478-DEBC-4BD2-851C-C815503FA65F}"/>
    <cellStyle name="Comma 33 2 6 5" xfId="32745" xr:uid="{C1D3B463-DD7A-4ED6-9821-E9E83632BBBD}"/>
    <cellStyle name="Comma 33 2 7" xfId="27613" xr:uid="{1BB60F1D-4B96-4520-A2F4-3B08F95221B7}"/>
    <cellStyle name="Comma 33 2 7 2" xfId="47082" xr:uid="{36D6A9C1-3EF5-4F24-BDBE-4A320E31C3D5}"/>
    <cellStyle name="Comma 33 2 7 3" xfId="37597" xr:uid="{8A2F45D4-A6D9-4BA6-AA05-9448426F8D72}"/>
    <cellStyle name="Comma 33 2 8" xfId="23927" xr:uid="{24656D93-D43A-4155-AE91-ABFB74177640}"/>
    <cellStyle name="Comma 33 2 8 2" xfId="43904" xr:uid="{98C153C0-1687-4A10-B6B6-58FEA5195859}"/>
    <cellStyle name="Comma 33 2 8 3" xfId="34333" xr:uid="{48716974-25E4-47A7-A6AB-C91E01BD0E42}"/>
    <cellStyle name="Comma 33 2 9" xfId="40837" xr:uid="{3639998C-69AE-4470-B557-0EF3D23A8FD4}"/>
    <cellStyle name="Comma 33 3" xfId="20103" xr:uid="{35828073-0E9A-4E25-B81E-C4EE03409F37}"/>
    <cellStyle name="Comma 33 3 2" xfId="21158" xr:uid="{75C7635A-9C2D-40B5-A768-1BE7644B136A}"/>
    <cellStyle name="Comma 33 3 2 2" xfId="22700" xr:uid="{A42F877E-9E9B-4A38-8D1B-079C2974E4CE}"/>
    <cellStyle name="Comma 33 3 2 2 2" xfId="30176" xr:uid="{2B89AAF1-5C00-4CC7-B2AA-FD1D49FA06AF}"/>
    <cellStyle name="Comma 33 3 2 2 2 2" xfId="49645" xr:uid="{5C110971-1DC0-402C-8FB4-21D1B323C858}"/>
    <cellStyle name="Comma 33 3 2 2 2 3" xfId="40160" xr:uid="{6E4133B6-1951-4E40-9214-E35461BB0B8F}"/>
    <cellStyle name="Comma 33 3 2 2 3" xfId="26490" xr:uid="{889D57E6-84A5-42ED-BCDC-6498ABBBC679}"/>
    <cellStyle name="Comma 33 3 2 2 3 2" xfId="46467" xr:uid="{6781A372-302F-40C6-847C-1B02563F0366}"/>
    <cellStyle name="Comma 33 3 2 2 3 3" xfId="36896" xr:uid="{22D05A42-4AE1-4B55-94AD-32F39B232F00}"/>
    <cellStyle name="Comma 33 3 2 2 4" xfId="43400" xr:uid="{9D04A188-EB85-42F4-AAA0-A152815CBF67}"/>
    <cellStyle name="Comma 33 3 2 2 5" xfId="33774" xr:uid="{ED4ADBAB-2077-41D9-A6BD-736503846EB4}"/>
    <cellStyle name="Comma 33 3 2 3" xfId="28642" xr:uid="{5BD782AD-8F1F-4254-BB40-2D68DEEB3905}"/>
    <cellStyle name="Comma 33 3 2 3 2" xfId="48111" xr:uid="{BCDC5942-FFE3-45C3-8465-572353C5E208}"/>
    <cellStyle name="Comma 33 3 2 3 3" xfId="38626" xr:uid="{71CC6B29-C747-44CD-BDE0-8E17627D44A5}"/>
    <cellStyle name="Comma 33 3 2 4" xfId="24956" xr:uid="{1987022E-E34C-4348-851C-82C446DAAAF8}"/>
    <cellStyle name="Comma 33 3 2 4 2" xfId="44933" xr:uid="{25DC46A8-858A-4DB4-8F5E-0EFAFCADAEB5}"/>
    <cellStyle name="Comma 33 3 2 4 3" xfId="35362" xr:uid="{40F882B6-547B-43AC-9A9E-10366844B82A}"/>
    <cellStyle name="Comma 33 3 2 5" xfId="41866" xr:uid="{E4591A5F-D524-496C-A6D8-D02F1F7C869F}"/>
    <cellStyle name="Comma 33 3 2 6" xfId="32240" xr:uid="{E566F46B-2A39-485C-86DB-245DF3853607}"/>
    <cellStyle name="Comma 33 3 3" xfId="21790" xr:uid="{A0AEDF13-2514-4558-90A7-5CB862F2D949}"/>
    <cellStyle name="Comma 33 3 3 2" xfId="29266" xr:uid="{55F250A3-A625-4D56-BC7D-C7E25D31CABD}"/>
    <cellStyle name="Comma 33 3 3 2 2" xfId="48735" xr:uid="{4370ED9A-27B0-481A-9CA5-6373580F3882}"/>
    <cellStyle name="Comma 33 3 3 2 3" xfId="39250" xr:uid="{E3ABA8BC-958A-4B93-9C0C-A6EDE1562A14}"/>
    <cellStyle name="Comma 33 3 3 3" xfId="25580" xr:uid="{4BA692A9-CD98-4C21-80B2-C80D9FA283CC}"/>
    <cellStyle name="Comma 33 3 3 3 2" xfId="45557" xr:uid="{359F94AB-FDBD-4E79-A7D9-6B6BBB34F460}"/>
    <cellStyle name="Comma 33 3 3 3 3" xfId="35986" xr:uid="{ACEBF712-031C-4EA1-87FD-885C2A30A93B}"/>
    <cellStyle name="Comma 33 3 3 4" xfId="42490" xr:uid="{D947A00E-8B67-4862-988A-344EA9F49E7E}"/>
    <cellStyle name="Comma 33 3 3 5" xfId="32864" xr:uid="{87928B9C-EBA7-4EEC-A664-407E0DB13D4D}"/>
    <cellStyle name="Comma 33 3 4" xfId="27732" xr:uid="{9AA9AD87-853A-425B-8512-AF19724D22CD}"/>
    <cellStyle name="Comma 33 3 4 2" xfId="47201" xr:uid="{4722721E-7B47-419A-B4D7-B5A6AC8A2291}"/>
    <cellStyle name="Comma 33 3 4 3" xfId="37716" xr:uid="{0505E675-F69B-4957-8E08-9122F2AF4B0C}"/>
    <cellStyle name="Comma 33 3 5" xfId="24047" xr:uid="{E70EA2F3-16AC-461B-BE92-050F33BF7BC3}"/>
    <cellStyle name="Comma 33 3 5 2" xfId="44024" xr:uid="{ADC558EF-3D74-4E5A-97F2-FED1A9154C1F}"/>
    <cellStyle name="Comma 33 3 5 3" xfId="34453" xr:uid="{006D88D7-1465-4AE7-8629-5EFE6BBB48E4}"/>
    <cellStyle name="Comma 33 3 6" xfId="40956" xr:uid="{F81BFEE1-AB22-49D7-BE8F-36207E18555F}"/>
    <cellStyle name="Comma 33 3 7" xfId="31317" xr:uid="{F32419CD-0746-4BE9-90A0-05E8A7E4A443}"/>
    <cellStyle name="Comma 33 4" xfId="20577" xr:uid="{E33FBE87-C336-42AD-A0AE-3B6D77635096}"/>
    <cellStyle name="Comma 33 4 2" xfId="22179" xr:uid="{05687D26-59AE-44B5-B0CF-97AC91D70EEA}"/>
    <cellStyle name="Comma 33 4 2 2" xfId="29655" xr:uid="{0278A035-F8D6-4540-94BD-F7F1A3EEDE4D}"/>
    <cellStyle name="Comma 33 4 2 2 2" xfId="49124" xr:uid="{0C398619-9D16-4000-8F3B-A134D3FEE00C}"/>
    <cellStyle name="Comma 33 4 2 2 3" xfId="39639" xr:uid="{677E163C-D7C8-47EA-BE84-D304F7BFB53D}"/>
    <cellStyle name="Comma 33 4 2 3" xfId="25969" xr:uid="{57E8233D-0F53-44D0-944B-FBEFEE58015B}"/>
    <cellStyle name="Comma 33 4 2 3 2" xfId="45946" xr:uid="{0E18692F-E759-47D7-8A19-8F6E00B0FE15}"/>
    <cellStyle name="Comma 33 4 2 3 3" xfId="36375" xr:uid="{DCAEDF4D-6BF3-4D5B-97A6-4B5F210E6DE1}"/>
    <cellStyle name="Comma 33 4 2 4" xfId="42879" xr:uid="{A220545E-BCA0-4772-9C6B-67C5EB01875B}"/>
    <cellStyle name="Comma 33 4 2 5" xfId="33253" xr:uid="{15443247-DE14-4F79-803E-D4017692D408}"/>
    <cellStyle name="Comma 33 4 3" xfId="28121" xr:uid="{5841DEC0-F16D-48E4-8CE4-FB1831E37AF4}"/>
    <cellStyle name="Comma 33 4 3 2" xfId="47590" xr:uid="{155329DF-0938-4A87-B388-956B15F34C8B}"/>
    <cellStyle name="Comma 33 4 3 3" xfId="38105" xr:uid="{F713F666-3AB4-47A0-BE99-80CBB3A46990}"/>
    <cellStyle name="Comma 33 4 4" xfId="24435" xr:uid="{5442C366-095F-4DD3-AECC-5DB3C3990F27}"/>
    <cellStyle name="Comma 33 4 4 2" xfId="44412" xr:uid="{9E4746AA-2044-4E14-A25D-E48EEE0ACCC1}"/>
    <cellStyle name="Comma 33 4 4 3" xfId="34841" xr:uid="{D6FB504C-0C1F-4994-9511-79BE70F2B6C3}"/>
    <cellStyle name="Comma 33 4 5" xfId="41345" xr:uid="{A27FB6C5-DF7E-437C-9B99-C5B6801B6FC1}"/>
    <cellStyle name="Comma 33 4 6" xfId="31708" xr:uid="{C0E2A589-52CB-4B36-94A1-423304353949}"/>
    <cellStyle name="Comma 33 5" xfId="21552" xr:uid="{23D5EF9D-F38A-4D1E-A7DD-7ADAB7F3DF8D}"/>
    <cellStyle name="Comma 33 5 2" xfId="29028" xr:uid="{87EB6DFE-A8AD-4C93-A28E-E1E77BDF07C8}"/>
    <cellStyle name="Comma 33 5 2 2" xfId="48497" xr:uid="{9727BDA8-3C5E-4636-B927-F3078980FCD3}"/>
    <cellStyle name="Comma 33 5 2 3" xfId="39012" xr:uid="{AEC04A47-C335-4E67-8250-0752A58EA166}"/>
    <cellStyle name="Comma 33 5 3" xfId="25342" xr:uid="{E290194D-90E5-4D93-A016-B50F9518B599}"/>
    <cellStyle name="Comma 33 5 3 2" xfId="45319" xr:uid="{3E2449D1-F54E-48D0-A14B-F9A43D8365EB}"/>
    <cellStyle name="Comma 33 5 3 3" xfId="35748" xr:uid="{66B15179-CA26-4126-8129-0EC88E1B6349}"/>
    <cellStyle name="Comma 33 5 4" xfId="42252" xr:uid="{A82EFD94-F85E-438C-B25E-507794D47B34}"/>
    <cellStyle name="Comma 33 5 5" xfId="32626" xr:uid="{36B26D62-9643-4564-88AE-60A08FB9A60A}"/>
    <cellStyle name="Comma 33 6" xfId="27493" xr:uid="{335A57E1-87E0-40ED-AA5E-5D706F3A8021}"/>
    <cellStyle name="Comma 33 6 2" xfId="46962" xr:uid="{AEC83B5A-80C4-4B56-B27F-FC324B916607}"/>
    <cellStyle name="Comma 33 6 3" xfId="37477" xr:uid="{6C64E790-3B64-4707-B351-879A4BE8EFB3}"/>
    <cellStyle name="Comma 33 7" xfId="40718" xr:uid="{4EC345B9-5AC2-4F49-81D8-F3F4F89CDEDF}"/>
    <cellStyle name="Comma 33 8" xfId="31026" xr:uid="{68D96233-86F9-4230-9502-774B63815D43}"/>
    <cellStyle name="Comma 34" xfId="19536" xr:uid="{60CA1810-4D36-48BB-91D0-DD918C2E8FEA}"/>
    <cellStyle name="Comma 34 2" xfId="19909" xr:uid="{F6471CBD-598C-4399-BB47-5432DE35B152}"/>
    <cellStyle name="Comma 34 2 10" xfId="31188" xr:uid="{4415B543-CB27-4578-8E45-4FC1501F5FFC}"/>
    <cellStyle name="Comma 34 2 2" xfId="20355" xr:uid="{3D6050EC-F51F-4E21-BAEB-4A76CD3D365B}"/>
    <cellStyle name="Comma 34 2 2 2" xfId="20874" xr:uid="{74332383-C2DE-4CC2-ADE4-07F9F7CB63F6}"/>
    <cellStyle name="Comma 34 2 2 2 2" xfId="22444" xr:uid="{B3E285B5-F5F7-4377-9C80-051E7173D1ED}"/>
    <cellStyle name="Comma 34 2 2 2 2 2" xfId="29920" xr:uid="{03AEC160-CBD0-47DC-B4AE-8548D687AAC3}"/>
    <cellStyle name="Comma 34 2 2 2 2 2 2" xfId="49389" xr:uid="{399D2F48-45E5-439F-AB2E-D5E005F88F31}"/>
    <cellStyle name="Comma 34 2 2 2 2 2 3" xfId="39904" xr:uid="{3680C0CB-0CD8-4C81-A089-F5720F58E3CE}"/>
    <cellStyle name="Comma 34 2 2 2 2 3" xfId="26234" xr:uid="{4E635E69-ECE5-4517-B595-B7FDB0D1389E}"/>
    <cellStyle name="Comma 34 2 2 2 2 3 2" xfId="46211" xr:uid="{A0C4345C-A929-4896-A582-33FAEE0B6CC0}"/>
    <cellStyle name="Comma 34 2 2 2 2 3 3" xfId="36640" xr:uid="{5B27CEF0-C908-47A6-88EA-649D7046F1F7}"/>
    <cellStyle name="Comma 34 2 2 2 2 4" xfId="43144" xr:uid="{3E9EF453-74DB-4411-A79C-DF5DAF1ADCB5}"/>
    <cellStyle name="Comma 34 2 2 2 2 5" xfId="33518" xr:uid="{428F9015-D5E8-42E3-BD39-B5298E5494C9}"/>
    <cellStyle name="Comma 34 2 2 2 3" xfId="28386" xr:uid="{ABCCCB03-FE4B-44A0-88A4-399A2D3E3575}"/>
    <cellStyle name="Comma 34 2 2 2 3 2" xfId="47855" xr:uid="{21EB0D9B-F37D-413E-A0ED-88968D19F298}"/>
    <cellStyle name="Comma 34 2 2 2 3 3" xfId="38370" xr:uid="{D9585B1B-473D-4A7A-B05E-A310CE60B390}"/>
    <cellStyle name="Comma 34 2 2 2 4" xfId="24700" xr:uid="{1D6F8861-E2DA-4242-9549-84B3FAE60168}"/>
    <cellStyle name="Comma 34 2 2 2 4 2" xfId="44677" xr:uid="{5DA80EF1-406B-4564-9673-9D47B91A77D6}"/>
    <cellStyle name="Comma 34 2 2 2 4 3" xfId="35106" xr:uid="{836E6489-3E0B-48A8-B9A4-821BB42F5623}"/>
    <cellStyle name="Comma 34 2 2 2 5" xfId="41610" xr:uid="{3BC79E58-0BFC-44A8-87CE-0200B9AEDA9A}"/>
    <cellStyle name="Comma 34 2 2 2 6" xfId="31982" xr:uid="{CD386756-4136-40EF-BAD6-72296C378E3C}"/>
    <cellStyle name="Comma 34 2 2 3" xfId="21409" xr:uid="{0498496F-5E84-4DE0-A925-E545D931652B}"/>
    <cellStyle name="Comma 34 2 2 3 2" xfId="22951" xr:uid="{BC064EF0-9A10-4C2E-AB62-BB57CAF1B0CF}"/>
    <cellStyle name="Comma 34 2 2 3 2 2" xfId="30427" xr:uid="{22C359C0-5D99-4D98-99F5-9D1B5F6B7ADD}"/>
    <cellStyle name="Comma 34 2 2 3 2 2 2" xfId="49896" xr:uid="{710454A6-454A-4AC4-B774-24AEA45391C8}"/>
    <cellStyle name="Comma 34 2 2 3 2 2 3" xfId="40411" xr:uid="{10FAD5E7-5313-4C08-A306-9AADD5B3A19C}"/>
    <cellStyle name="Comma 34 2 2 3 2 3" xfId="26741" xr:uid="{A1F16C7E-FA64-467A-9878-C012ED7FC870}"/>
    <cellStyle name="Comma 34 2 2 3 2 3 2" xfId="46718" xr:uid="{B22A9F5B-E750-4A91-AA75-350A5B85FD60}"/>
    <cellStyle name="Comma 34 2 2 3 2 3 3" xfId="37147" xr:uid="{205F0D8F-F702-4068-AA41-A59934866F18}"/>
    <cellStyle name="Comma 34 2 2 3 2 4" xfId="43651" xr:uid="{4E1961A4-A836-4073-B7C1-EA56D1137D38}"/>
    <cellStyle name="Comma 34 2 2 3 2 5" xfId="34025" xr:uid="{37DBB599-E87F-4EB1-AB3E-8D162AC4C696}"/>
    <cellStyle name="Comma 34 2 2 3 3" xfId="28893" xr:uid="{667830C0-C595-4F6D-8B34-C5AF1DAF4DE0}"/>
    <cellStyle name="Comma 34 2 2 3 3 2" xfId="48362" xr:uid="{19316BDA-199E-4DD0-B11F-675FEF41110B}"/>
    <cellStyle name="Comma 34 2 2 3 3 3" xfId="38877" xr:uid="{BD2D2D58-AFE1-461D-A1B6-ABF618B351F7}"/>
    <cellStyle name="Comma 34 2 2 3 4" xfId="25207" xr:uid="{B24E37F7-32B9-421E-BE16-BB269B9ADE93}"/>
    <cellStyle name="Comma 34 2 2 3 4 2" xfId="45184" xr:uid="{E9548A10-7AD4-440D-BF5A-1C470684A185}"/>
    <cellStyle name="Comma 34 2 2 3 4 3" xfId="35613" xr:uid="{854624EF-A86D-41A4-8A3C-AF60932354A9}"/>
    <cellStyle name="Comma 34 2 2 3 5" xfId="42117" xr:uid="{6C316BD4-0690-4A70-89B7-83159A0E693B}"/>
    <cellStyle name="Comma 34 2 2 3 6" xfId="32491" xr:uid="{74A862E3-89FD-4D21-9C9E-22708D50B52F}"/>
    <cellStyle name="Comma 34 2 2 4" xfId="22041" xr:uid="{BE9CEB0E-797C-4372-A5E5-CE92E0FEE680}"/>
    <cellStyle name="Comma 34 2 2 4 2" xfId="29517" xr:uid="{650EBB35-B810-41CE-926F-03601082D6EE}"/>
    <cellStyle name="Comma 34 2 2 4 2 2" xfId="48986" xr:uid="{FCA1EBD3-1292-4609-AA2F-5EFECAFCA4FB}"/>
    <cellStyle name="Comma 34 2 2 4 2 3" xfId="39501" xr:uid="{7D22D919-E472-44DD-9E28-06D5FC01CC33}"/>
    <cellStyle name="Comma 34 2 2 4 3" xfId="25831" xr:uid="{1B459667-52CB-49D7-84E6-CA561C44413D}"/>
    <cellStyle name="Comma 34 2 2 4 3 2" xfId="45808" xr:uid="{A3566E2F-6F49-45C2-84A2-155ABE216773}"/>
    <cellStyle name="Comma 34 2 2 4 3 3" xfId="36237" xr:uid="{2E75D7EE-53F5-447D-830B-F862F9600E8D}"/>
    <cellStyle name="Comma 34 2 2 4 4" xfId="42741" xr:uid="{AFEFA48B-DCA9-4F2F-808C-8FE1CA0BE797}"/>
    <cellStyle name="Comma 34 2 2 4 5" xfId="33115" xr:uid="{4F075A55-2819-4018-9025-5BEC812F12F4}"/>
    <cellStyle name="Comma 34 2 2 5" xfId="27983" xr:uid="{F75FAF3A-E563-4684-9C74-82B804567F3A}"/>
    <cellStyle name="Comma 34 2 2 5 2" xfId="47452" xr:uid="{BC25C979-3A1D-445F-852B-A8352F21B5A7}"/>
    <cellStyle name="Comma 34 2 2 5 3" xfId="37967" xr:uid="{66C46885-B2C1-4E84-82FC-53A97D4BC75F}"/>
    <cellStyle name="Comma 34 2 2 6" xfId="24298" xr:uid="{1320733C-904C-458B-96C9-7997A4938F87}"/>
    <cellStyle name="Comma 34 2 2 6 2" xfId="44275" xr:uid="{4A1926F4-1AC4-464F-8554-6A1D2A0E3741}"/>
    <cellStyle name="Comma 34 2 2 6 3" xfId="34704" xr:uid="{DA046D60-4473-4A3D-BF29-15178B66C84E}"/>
    <cellStyle name="Comma 34 2 2 7" xfId="41207" xr:uid="{5425B64D-0047-4FAF-A1E0-347D9BE49D36}"/>
    <cellStyle name="Comma 34 2 2 8" xfId="31568" xr:uid="{7A5B8DA3-AE6B-4A58-85AE-536D161EA9AE}"/>
    <cellStyle name="Comma 34 2 3" xfId="20223" xr:uid="{D99F9B10-A160-4950-AA5D-26B6A2B2A49D}"/>
    <cellStyle name="Comma 34 2 3 2" xfId="21276" xr:uid="{5BA7BE9F-7279-460E-91A7-2A9A1AF5B0A3}"/>
    <cellStyle name="Comma 34 2 3 2 2" xfId="22818" xr:uid="{B5A1B4A0-9425-4B7E-9136-B4ABEF06C79B}"/>
    <cellStyle name="Comma 34 2 3 2 2 2" xfId="30294" xr:uid="{72796872-9DA7-4CAE-8723-84F4EB075342}"/>
    <cellStyle name="Comma 34 2 3 2 2 2 2" xfId="49763" xr:uid="{E9028BD0-F968-4E53-BE7B-72ADE76FC244}"/>
    <cellStyle name="Comma 34 2 3 2 2 2 3" xfId="40278" xr:uid="{BD765989-5EA8-41F1-997F-CBA834C4D61B}"/>
    <cellStyle name="Comma 34 2 3 2 2 3" xfId="26608" xr:uid="{B4D9B9FF-60C7-404D-895E-9CC08865C4E8}"/>
    <cellStyle name="Comma 34 2 3 2 2 3 2" xfId="46585" xr:uid="{AF5AF6DE-3F26-4471-AF1E-344C7380AF76}"/>
    <cellStyle name="Comma 34 2 3 2 2 3 3" xfId="37014" xr:uid="{F203F27A-BCC8-45FA-B35D-D9988FF3BB1C}"/>
    <cellStyle name="Comma 34 2 3 2 2 4" xfId="43518" xr:uid="{006F8233-9FE9-4C3D-8A57-0DBC75107CFC}"/>
    <cellStyle name="Comma 34 2 3 2 2 5" xfId="33892" xr:uid="{26FC1196-183E-4DD7-B51C-2BE2E990236D}"/>
    <cellStyle name="Comma 34 2 3 2 3" xfId="28760" xr:uid="{D46E5266-7E45-43AB-8625-587E414A75CC}"/>
    <cellStyle name="Comma 34 2 3 2 3 2" xfId="48229" xr:uid="{0355A03C-1EF5-44FB-8BFA-31685E7C98DD}"/>
    <cellStyle name="Comma 34 2 3 2 3 3" xfId="38744" xr:uid="{AA0BB52A-5C27-4D39-B390-5B5549018F62}"/>
    <cellStyle name="Comma 34 2 3 2 4" xfId="25074" xr:uid="{3DEAC930-BD31-4AA9-920A-5E5A94EE2F9E}"/>
    <cellStyle name="Comma 34 2 3 2 4 2" xfId="45051" xr:uid="{D85F5C92-9483-4F14-BBC6-F0ABBB70C9D2}"/>
    <cellStyle name="Comma 34 2 3 2 4 3" xfId="35480" xr:uid="{1CEBD31F-7C0A-4900-A557-BA69DAAE6177}"/>
    <cellStyle name="Comma 34 2 3 2 5" xfId="41984" xr:uid="{120A783A-7F70-4693-8455-040D712603D9}"/>
    <cellStyle name="Comma 34 2 3 2 6" xfId="32358" xr:uid="{F5A05340-266B-42A9-9700-534A6D40CA1B}"/>
    <cellStyle name="Comma 34 2 3 3" xfId="21908" xr:uid="{9D3ADA6C-A43C-4B27-9C4C-CF4B157032A3}"/>
    <cellStyle name="Comma 34 2 3 3 2" xfId="29384" xr:uid="{1B2F9707-BF76-4AE3-8CDD-87133FAB82B4}"/>
    <cellStyle name="Comma 34 2 3 3 2 2" xfId="48853" xr:uid="{43BAB843-8A50-4984-B9BD-284528E5BDF1}"/>
    <cellStyle name="Comma 34 2 3 3 2 3" xfId="39368" xr:uid="{24FB218B-126A-4555-BEC1-3117E16DB975}"/>
    <cellStyle name="Comma 34 2 3 3 3" xfId="25698" xr:uid="{8F00AA51-88EC-4CA1-80F7-2E89E28EAB0D}"/>
    <cellStyle name="Comma 34 2 3 3 3 2" xfId="45675" xr:uid="{0171A2A0-6D47-4C38-85C0-0B68BD8BD47F}"/>
    <cellStyle name="Comma 34 2 3 3 3 3" xfId="36104" xr:uid="{2CC081BE-6DCA-4674-958D-6B7321468316}"/>
    <cellStyle name="Comma 34 2 3 3 4" xfId="42608" xr:uid="{6747A02B-600C-4607-95D8-F62344CDE191}"/>
    <cellStyle name="Comma 34 2 3 3 5" xfId="32982" xr:uid="{C2E05D01-09DD-4CB3-8700-A6F237B9AA5C}"/>
    <cellStyle name="Comma 34 2 3 4" xfId="27850" xr:uid="{022B2AD3-6F08-4A57-A92E-787DCC55799F}"/>
    <cellStyle name="Comma 34 2 3 4 2" xfId="47319" xr:uid="{C55D2138-0CA0-49F3-9917-BF3DA0F60814}"/>
    <cellStyle name="Comma 34 2 3 4 3" xfId="37834" xr:uid="{1604EF49-A0F3-4E0E-B8C6-D7086102CC80}"/>
    <cellStyle name="Comma 34 2 3 5" xfId="24165" xr:uid="{0A0DBD68-5B30-45A7-870B-E3DC067DAD4C}"/>
    <cellStyle name="Comma 34 2 3 5 2" xfId="44142" xr:uid="{72086960-9C67-4D02-BADA-FBCECC637C18}"/>
    <cellStyle name="Comma 34 2 3 5 3" xfId="34571" xr:uid="{F75086AE-58F1-4CB3-85FE-94B7C3B7FA3A}"/>
    <cellStyle name="Comma 34 2 3 6" xfId="41074" xr:uid="{31EA1B00-F734-434A-9314-6D0A3BAED3F2}"/>
    <cellStyle name="Comma 34 2 3 7" xfId="31435" xr:uid="{57D61BDE-6CC2-4E1C-A594-5C94A3EDE911}"/>
    <cellStyle name="Comma 34 2 4" xfId="20738" xr:uid="{31DD64F1-7819-4599-87B2-8C263DA2169D}"/>
    <cellStyle name="Comma 34 2 4 2" xfId="22311" xr:uid="{D857F8FC-8906-4D25-8593-20405FA125BE}"/>
    <cellStyle name="Comma 34 2 4 2 2" xfId="29787" xr:uid="{1D7AE410-A3DA-4293-A967-E9246BDAE4AC}"/>
    <cellStyle name="Comma 34 2 4 2 2 2" xfId="49256" xr:uid="{833753F2-2E30-410F-85C1-5E42DC89013D}"/>
    <cellStyle name="Comma 34 2 4 2 2 3" xfId="39771" xr:uid="{5EFA2BB3-2E85-4C1C-8459-FC2174C94F77}"/>
    <cellStyle name="Comma 34 2 4 2 3" xfId="26101" xr:uid="{9D3AE9FE-FF5E-4CC7-B9E5-C127E03A0ED6}"/>
    <cellStyle name="Comma 34 2 4 2 3 2" xfId="46078" xr:uid="{7ADDE6CD-42AE-4E68-83E9-97FCADCCCDFC}"/>
    <cellStyle name="Comma 34 2 4 2 3 3" xfId="36507" xr:uid="{96CA962C-ADB1-4E92-9528-6F3252D668CA}"/>
    <cellStyle name="Comma 34 2 4 2 4" xfId="43011" xr:uid="{86E6116A-B69A-47A2-9E09-36C37E457981}"/>
    <cellStyle name="Comma 34 2 4 2 5" xfId="33385" xr:uid="{77020152-FB2B-4E46-B6F6-0442C703CB9F}"/>
    <cellStyle name="Comma 34 2 4 3" xfId="28253" xr:uid="{58886FE7-BC1F-44B1-ACD0-D2C06FAA0244}"/>
    <cellStyle name="Comma 34 2 4 3 2" xfId="47722" xr:uid="{B3DECAD2-BD94-4839-88CB-58FF2901C333}"/>
    <cellStyle name="Comma 34 2 4 3 3" xfId="38237" xr:uid="{96F0DBCE-2421-4248-98A1-20A24B9DAD6B}"/>
    <cellStyle name="Comma 34 2 4 4" xfId="24567" xr:uid="{06B53BBE-B2F4-4788-87B7-B6AD2DEC98CE}"/>
    <cellStyle name="Comma 34 2 4 4 2" xfId="44544" xr:uid="{590524D6-4F83-4170-ABF7-54A7DB57CF7A}"/>
    <cellStyle name="Comma 34 2 4 4 3" xfId="34973" xr:uid="{194556B3-E9C2-4E0C-AA51-2D1CAAD3B266}"/>
    <cellStyle name="Comma 34 2 4 5" xfId="41477" xr:uid="{58A422CC-5127-4DB8-AA8F-1E7B26C04AD2}"/>
    <cellStyle name="Comma 34 2 4 6" xfId="31849" xr:uid="{4C0F130D-DE88-4CEE-B893-D083027274B6}"/>
    <cellStyle name="Comma 34 2 5" xfId="21040" xr:uid="{722EFF7B-0EE9-4642-A3AA-AB0992316413}"/>
    <cellStyle name="Comma 34 2 5 2" xfId="22582" xr:uid="{63D4E004-703B-4560-9351-99FB3E7AA8EF}"/>
    <cellStyle name="Comma 34 2 5 2 2" xfId="30058" xr:uid="{49E803BB-4D66-4765-B787-E428E544757B}"/>
    <cellStyle name="Comma 34 2 5 2 2 2" xfId="49527" xr:uid="{A627FF12-0FB1-44E0-9655-39787E0E5996}"/>
    <cellStyle name="Comma 34 2 5 2 2 3" xfId="40042" xr:uid="{6BE83A69-C70C-41DA-8977-0DC6B61EBE39}"/>
    <cellStyle name="Comma 34 2 5 2 3" xfId="26372" xr:uid="{50812B9F-36F5-45C0-A0FF-2C1CDE7C5F53}"/>
    <cellStyle name="Comma 34 2 5 2 3 2" xfId="46349" xr:uid="{97B76F4D-7AFD-4179-9512-9CEFA4E6050A}"/>
    <cellStyle name="Comma 34 2 5 2 3 3" xfId="36778" xr:uid="{E1303F3A-63E2-430B-B441-F818257BFE15}"/>
    <cellStyle name="Comma 34 2 5 2 4" xfId="43282" xr:uid="{90D45541-99F6-4413-A084-EE9DACC77F88}"/>
    <cellStyle name="Comma 34 2 5 2 5" xfId="33656" xr:uid="{4BA1BA7F-66F0-405E-8F42-CC43563291BE}"/>
    <cellStyle name="Comma 34 2 5 3" xfId="28524" xr:uid="{2508D56D-7E91-4427-A6DD-AAA8D125E014}"/>
    <cellStyle name="Comma 34 2 5 3 2" xfId="47993" xr:uid="{D1B0A34D-4F93-4C1D-82C2-71607C9AAC72}"/>
    <cellStyle name="Comma 34 2 5 3 3" xfId="38508" xr:uid="{E102B6E4-65C6-42E1-927A-D76B68914AC7}"/>
    <cellStyle name="Comma 34 2 5 4" xfId="24838" xr:uid="{D23748D1-7FAE-4E8D-B9E8-0ABBA675657C}"/>
    <cellStyle name="Comma 34 2 5 4 2" xfId="44815" xr:uid="{F25EAD2B-C4B8-4DE3-BFAD-24826A410C2C}"/>
    <cellStyle name="Comma 34 2 5 4 3" xfId="35244" xr:uid="{34AC73B3-970E-49EA-AF55-CEE60D7E6B00}"/>
    <cellStyle name="Comma 34 2 5 5" xfId="41748" xr:uid="{378A0A17-9F36-49AF-B943-724E4830F04A}"/>
    <cellStyle name="Comma 34 2 5 6" xfId="32122" xr:uid="{6A849FF5-0051-41B6-9E71-9FDC8D6A01FB}"/>
    <cellStyle name="Comma 34 2 6" xfId="21672" xr:uid="{99A0482B-7748-456F-AD4F-0A112E69BDFB}"/>
    <cellStyle name="Comma 34 2 6 2" xfId="29148" xr:uid="{AB86295A-2122-4444-8587-3415541E90C0}"/>
    <cellStyle name="Comma 34 2 6 2 2" xfId="48617" xr:uid="{C2D4665F-0116-41EB-AF99-3132A9249674}"/>
    <cellStyle name="Comma 34 2 6 2 3" xfId="39132" xr:uid="{0B2DCC3A-383C-48A4-8406-A3ABF1D823FE}"/>
    <cellStyle name="Comma 34 2 6 3" xfId="25462" xr:uid="{5F0B2187-5D7B-4D94-AB38-29E65A18D497}"/>
    <cellStyle name="Comma 34 2 6 3 2" xfId="45439" xr:uid="{00AB8356-4AEF-427D-AE24-1DE576F188AB}"/>
    <cellStyle name="Comma 34 2 6 3 3" xfId="35868" xr:uid="{CC25A6A2-2BEE-4A74-8AE6-323F93B0BEF5}"/>
    <cellStyle name="Comma 34 2 6 4" xfId="42372" xr:uid="{4699106F-67EE-4331-94FF-43879ABC0FFA}"/>
    <cellStyle name="Comma 34 2 6 5" xfId="32746" xr:uid="{7C12EF16-B73D-4977-8A68-006F72594009}"/>
    <cellStyle name="Comma 34 2 7" xfId="27614" xr:uid="{13312506-6BE8-4F03-8AD8-BF84BF911EDE}"/>
    <cellStyle name="Comma 34 2 7 2" xfId="47083" xr:uid="{3B16E81F-ACA4-4294-B551-86727D2D6DD5}"/>
    <cellStyle name="Comma 34 2 7 3" xfId="37598" xr:uid="{111AA9D1-0110-461D-821E-D6150341A80F}"/>
    <cellStyle name="Comma 34 2 8" xfId="23928" xr:uid="{208BAADC-DE68-4CF2-9B34-AE9483641B6C}"/>
    <cellStyle name="Comma 34 2 8 2" xfId="43905" xr:uid="{2065B7BF-5FDC-4631-9A9E-AF572161AE3E}"/>
    <cellStyle name="Comma 34 2 8 3" xfId="34334" xr:uid="{94AC03E3-336E-4DA7-BAC2-4F97DD63F305}"/>
    <cellStyle name="Comma 34 2 9" xfId="40838" xr:uid="{58D61641-4D81-4310-BBBC-4AABA0B50C93}"/>
    <cellStyle name="Comma 34 3" xfId="20104" xr:uid="{57811D87-F9A5-497F-B9E3-1DC9AD9D0A10}"/>
    <cellStyle name="Comma 34 3 2" xfId="21159" xr:uid="{C7DA9F3A-8C9E-42B0-9199-99D6611D0FF3}"/>
    <cellStyle name="Comma 34 3 2 2" xfId="22701" xr:uid="{8C90D7F9-D1B5-41B0-9012-900EC183E124}"/>
    <cellStyle name="Comma 34 3 2 2 2" xfId="30177" xr:uid="{1A362C2C-B58B-4C55-B66A-206B1FEF058A}"/>
    <cellStyle name="Comma 34 3 2 2 2 2" xfId="49646" xr:uid="{B0BCB6F4-4933-42C3-8967-B16C70F1E7E1}"/>
    <cellStyle name="Comma 34 3 2 2 2 3" xfId="40161" xr:uid="{5962EFF1-F335-4CEC-B295-2D955C627DDF}"/>
    <cellStyle name="Comma 34 3 2 2 3" xfId="26491" xr:uid="{5FDE5CAC-6DDE-4480-A270-D3FDD1B8D84F}"/>
    <cellStyle name="Comma 34 3 2 2 3 2" xfId="46468" xr:uid="{4EC323AF-CEC6-41F5-8549-4C3B26557D1B}"/>
    <cellStyle name="Comma 34 3 2 2 3 3" xfId="36897" xr:uid="{AD8A80ED-1276-4555-BF8C-BA940D3C50B6}"/>
    <cellStyle name="Comma 34 3 2 2 4" xfId="43401" xr:uid="{3E388C29-802D-414A-94A3-FC3C1788C7F1}"/>
    <cellStyle name="Comma 34 3 2 2 5" xfId="33775" xr:uid="{12B29C15-3BE1-4CA4-BEC8-4FA661B4E903}"/>
    <cellStyle name="Comma 34 3 2 3" xfId="28643" xr:uid="{2B09476B-9E67-4721-B2B3-3722F71699C7}"/>
    <cellStyle name="Comma 34 3 2 3 2" xfId="48112" xr:uid="{B21B7854-0F83-4709-A90E-1F8F49B3E7E7}"/>
    <cellStyle name="Comma 34 3 2 3 3" xfId="38627" xr:uid="{F236CAF8-20CE-4A40-8805-EA39B9033DCE}"/>
    <cellStyle name="Comma 34 3 2 4" xfId="24957" xr:uid="{B0A974A9-41A8-4C94-B2ED-6CB6BFFBADB5}"/>
    <cellStyle name="Comma 34 3 2 4 2" xfId="44934" xr:uid="{2CE0353F-B46F-4733-A736-FEAA2FA7D014}"/>
    <cellStyle name="Comma 34 3 2 4 3" xfId="35363" xr:uid="{10243B5E-86B9-437F-B696-ADC94F5D53BE}"/>
    <cellStyle name="Comma 34 3 2 5" xfId="41867" xr:uid="{AA3AB78C-07C2-4023-8F36-28E806907D80}"/>
    <cellStyle name="Comma 34 3 2 6" xfId="32241" xr:uid="{804C139D-5F14-4637-A975-41D187684B2A}"/>
    <cellStyle name="Comma 34 3 3" xfId="21791" xr:uid="{6833BCCE-D53C-4675-9A59-8721A19C0F50}"/>
    <cellStyle name="Comma 34 3 3 2" xfId="29267" xr:uid="{D066C2BC-C658-4B8E-BAB5-9CB81E1DD5FA}"/>
    <cellStyle name="Comma 34 3 3 2 2" xfId="48736" xr:uid="{C067F305-7FA8-4B0C-85EE-271FEDC3753D}"/>
    <cellStyle name="Comma 34 3 3 2 3" xfId="39251" xr:uid="{7DA62E7E-2E5E-4BA0-97DD-C1559F44675C}"/>
    <cellStyle name="Comma 34 3 3 3" xfId="25581" xr:uid="{5D8956B8-30D6-41F6-8EDE-C1D6CEC8D0BE}"/>
    <cellStyle name="Comma 34 3 3 3 2" xfId="45558" xr:uid="{43ADF28F-2054-4AB6-9E8A-DAFAD4EB9DD9}"/>
    <cellStyle name="Comma 34 3 3 3 3" xfId="35987" xr:uid="{6AE878BE-8262-4640-B08E-215F175A604C}"/>
    <cellStyle name="Comma 34 3 3 4" xfId="42491" xr:uid="{F31057D3-72EF-44F6-92A0-62BBB20F3860}"/>
    <cellStyle name="Comma 34 3 3 5" xfId="32865" xr:uid="{17C37084-FB33-4F87-9B01-420B93CDC9E5}"/>
    <cellStyle name="Comma 34 3 4" xfId="27733" xr:uid="{A6356C5F-1574-4E64-8E72-289A45205364}"/>
    <cellStyle name="Comma 34 3 4 2" xfId="47202" xr:uid="{2503C52B-439C-46E6-A9B5-E683BD7AFB73}"/>
    <cellStyle name="Comma 34 3 4 3" xfId="37717" xr:uid="{73884B15-9810-4F20-AEC5-20C47D0E44B3}"/>
    <cellStyle name="Comma 34 3 5" xfId="24048" xr:uid="{0F3A8582-EA5F-4AA4-B8A9-BEFE534EF6F2}"/>
    <cellStyle name="Comma 34 3 5 2" xfId="44025" xr:uid="{2CD85AEA-6853-4895-925A-BBAEF2F39AA8}"/>
    <cellStyle name="Comma 34 3 5 3" xfId="34454" xr:uid="{51652BEC-21AE-4A8F-86A6-63E502A86C98}"/>
    <cellStyle name="Comma 34 3 6" xfId="40957" xr:uid="{74245A4C-18D2-4D50-8B1D-42223590D466}"/>
    <cellStyle name="Comma 34 3 7" xfId="31318" xr:uid="{5CC6CCE6-2BD9-477B-96EA-979901ABEEC6}"/>
    <cellStyle name="Comma 34 4" xfId="20578" xr:uid="{C3BA7840-D4D8-447A-80E4-A344F8D31939}"/>
    <cellStyle name="Comma 34 4 2" xfId="22180" xr:uid="{C68B4E82-3A9D-40DE-8DD2-802E546D79B5}"/>
    <cellStyle name="Comma 34 4 2 2" xfId="29656" xr:uid="{1806D5C3-054F-4823-B9EE-46A74DF751E9}"/>
    <cellStyle name="Comma 34 4 2 2 2" xfId="49125" xr:uid="{0A9E1085-BFBE-4954-9889-A86DE42DD6D8}"/>
    <cellStyle name="Comma 34 4 2 2 3" xfId="39640" xr:uid="{86CA32CC-6A5E-46CE-B87D-B1BAFC1E070D}"/>
    <cellStyle name="Comma 34 4 2 3" xfId="25970" xr:uid="{4348964D-0F4B-492B-993D-6F598AF205D5}"/>
    <cellStyle name="Comma 34 4 2 3 2" xfId="45947" xr:uid="{522C4471-2FA7-4B87-BA2B-641FD1B2D9E6}"/>
    <cellStyle name="Comma 34 4 2 3 3" xfId="36376" xr:uid="{80E8B9A9-AB7F-4398-99A7-B358F02F57D7}"/>
    <cellStyle name="Comma 34 4 2 4" xfId="42880" xr:uid="{79F72042-A2AD-43A7-A522-5C278B3E0199}"/>
    <cellStyle name="Comma 34 4 2 5" xfId="33254" xr:uid="{FD14A183-72A5-44AD-996C-C90D60F9D6BC}"/>
    <cellStyle name="Comma 34 4 3" xfId="28122" xr:uid="{B052755A-91A5-417E-B95A-DDA63A27ABE3}"/>
    <cellStyle name="Comma 34 4 3 2" xfId="47591" xr:uid="{3909DDC4-4107-49C2-AFD0-7A9E52C2B5B3}"/>
    <cellStyle name="Comma 34 4 3 3" xfId="38106" xr:uid="{46341CD9-84AA-4F42-A26E-D2F45904D265}"/>
    <cellStyle name="Comma 34 4 4" xfId="24436" xr:uid="{9BFE8BE3-D1B9-4D44-9CF5-DB606A5B3D04}"/>
    <cellStyle name="Comma 34 4 4 2" xfId="44413" xr:uid="{A4FAAF0B-C593-427D-A1ED-E036A7652659}"/>
    <cellStyle name="Comma 34 4 4 3" xfId="34842" xr:uid="{883906BF-DB47-45B7-9654-A66CD7E05597}"/>
    <cellStyle name="Comma 34 4 5" xfId="41346" xr:uid="{1BA4C2B0-E287-464C-AC54-973CFE6EAFCC}"/>
    <cellStyle name="Comma 34 4 6" xfId="31709" xr:uid="{A020C59D-82AB-4C3D-88D0-E22FA172EADB}"/>
    <cellStyle name="Comma 34 5" xfId="21553" xr:uid="{F5347901-A7CF-4718-AB4D-94B619AC2196}"/>
    <cellStyle name="Comma 34 5 2" xfId="29029" xr:uid="{E3B0E3D0-7489-46D3-A640-BEA0B9174C13}"/>
    <cellStyle name="Comma 34 5 2 2" xfId="48498" xr:uid="{0BC0A17C-FCDB-4CE3-86BD-F557C0B56572}"/>
    <cellStyle name="Comma 34 5 2 3" xfId="39013" xr:uid="{165A0076-E19C-4F12-8417-F2C0439D773E}"/>
    <cellStyle name="Comma 34 5 3" xfId="25343" xr:uid="{3ACCDE13-92BF-41D5-BC48-C137121B1229}"/>
    <cellStyle name="Comma 34 5 3 2" xfId="45320" xr:uid="{9D9BBFEF-9CCB-4F89-8025-E8FEA471A092}"/>
    <cellStyle name="Comma 34 5 3 3" xfId="35749" xr:uid="{829DD444-6FA7-4EEF-B01A-CF58AD617009}"/>
    <cellStyle name="Comma 34 5 4" xfId="42253" xr:uid="{2711E43D-EE52-455C-84D9-653D87F68F5F}"/>
    <cellStyle name="Comma 34 5 5" xfId="32627" xr:uid="{0F87E5FB-67EC-453F-ABAD-6EAFB58A526E}"/>
    <cellStyle name="Comma 34 6" xfId="27494" xr:uid="{11DC2E6D-B130-4E04-928A-5F6BE68C2C77}"/>
    <cellStyle name="Comma 34 6 2" xfId="46963" xr:uid="{E615ABCA-E456-4C92-B926-E8FD1AF7B91C}"/>
    <cellStyle name="Comma 34 6 3" xfId="37478" xr:uid="{2E5BCDFC-65B0-48E5-8206-2689FEEF5793}"/>
    <cellStyle name="Comma 34 7" xfId="40719" xr:uid="{CD4A7A12-7C51-43FC-BFF8-176741A30311}"/>
    <cellStyle name="Comma 34 8" xfId="31027" xr:uid="{6375F26C-37C9-44B3-B5C5-36031A611EC4}"/>
    <cellStyle name="Comma 35" xfId="19537" xr:uid="{C30C284D-089E-4009-9C62-FAD80938FB06}"/>
    <cellStyle name="Comma 35 2" xfId="19910" xr:uid="{CF79969E-9B98-45E9-8793-74067683BC55}"/>
    <cellStyle name="Comma 35 2 10" xfId="31189" xr:uid="{65982AF3-B84A-477F-A388-685620F06EF0}"/>
    <cellStyle name="Comma 35 2 2" xfId="20356" xr:uid="{F5DDE076-F8C8-4A9D-8C62-E6A716B2940C}"/>
    <cellStyle name="Comma 35 2 2 2" xfId="20875" xr:uid="{E22C3491-5669-4B39-90B8-BDFF5E83E7CB}"/>
    <cellStyle name="Comma 35 2 2 2 2" xfId="22445" xr:uid="{C6D6D349-65A4-4F2D-A177-E533E59340E5}"/>
    <cellStyle name="Comma 35 2 2 2 2 2" xfId="29921" xr:uid="{FCC5B604-DD1A-41C5-8CBE-80DEF74CFC56}"/>
    <cellStyle name="Comma 35 2 2 2 2 2 2" xfId="49390" xr:uid="{93ECA806-7CBB-40A3-B7C5-100D5498C539}"/>
    <cellStyle name="Comma 35 2 2 2 2 2 3" xfId="39905" xr:uid="{F8B85F94-D6F2-4A69-8C17-B26093035AE2}"/>
    <cellStyle name="Comma 35 2 2 2 2 3" xfId="26235" xr:uid="{5E880BDC-F153-4171-9EB8-836CC8B22399}"/>
    <cellStyle name="Comma 35 2 2 2 2 3 2" xfId="46212" xr:uid="{B25DD2B4-04C1-4EC6-9AD7-DDA577CA0EF0}"/>
    <cellStyle name="Comma 35 2 2 2 2 3 3" xfId="36641" xr:uid="{5A9F1BB5-B83A-44CA-85AB-2A1E98F7C3A0}"/>
    <cellStyle name="Comma 35 2 2 2 2 4" xfId="43145" xr:uid="{EE6180DD-B52E-4D0F-8E32-4F2451895535}"/>
    <cellStyle name="Comma 35 2 2 2 2 5" xfId="33519" xr:uid="{0EE8CE4E-3B0C-4688-A781-6349BF8BC17F}"/>
    <cellStyle name="Comma 35 2 2 2 3" xfId="28387" xr:uid="{955A3BCF-CBC2-4CC3-B132-676B5C3D42BB}"/>
    <cellStyle name="Comma 35 2 2 2 3 2" xfId="47856" xr:uid="{C0339566-4385-4F7D-9413-8D63439C43B0}"/>
    <cellStyle name="Comma 35 2 2 2 3 3" xfId="38371" xr:uid="{133B1FAF-5313-4000-8050-991F7E5CDD58}"/>
    <cellStyle name="Comma 35 2 2 2 4" xfId="24701" xr:uid="{13E0B684-5366-472E-98DD-59AB242C3116}"/>
    <cellStyle name="Comma 35 2 2 2 4 2" xfId="44678" xr:uid="{4E96D977-5F32-4CB9-BADF-FC2F7CE04F7A}"/>
    <cellStyle name="Comma 35 2 2 2 4 3" xfId="35107" xr:uid="{AD1E8F61-DC62-4032-B5DC-D0A1CFBB9A89}"/>
    <cellStyle name="Comma 35 2 2 2 5" xfId="41611" xr:uid="{0617D0C9-0629-4D5D-88FB-B5DCE9AFFA8F}"/>
    <cellStyle name="Comma 35 2 2 2 6" xfId="31983" xr:uid="{8BA04549-1588-4388-B6EF-1087C8E5A450}"/>
    <cellStyle name="Comma 35 2 2 3" xfId="21410" xr:uid="{7357AFAA-1CED-4302-B6E7-FB33825F86FB}"/>
    <cellStyle name="Comma 35 2 2 3 2" xfId="22952" xr:uid="{4609D8B4-DEAA-4970-86ED-DB5816D916FA}"/>
    <cellStyle name="Comma 35 2 2 3 2 2" xfId="30428" xr:uid="{04CED716-4F9B-4D17-8500-DC60B8307987}"/>
    <cellStyle name="Comma 35 2 2 3 2 2 2" xfId="49897" xr:uid="{FC3EDD07-6E8B-43F0-B881-81BFACCCB01A}"/>
    <cellStyle name="Comma 35 2 2 3 2 2 3" xfId="40412" xr:uid="{A4990B3B-8238-44F6-A3C1-4D6B58582524}"/>
    <cellStyle name="Comma 35 2 2 3 2 3" xfId="26742" xr:uid="{BC83F7CB-D94F-4808-AFAD-D9A761C7B6BF}"/>
    <cellStyle name="Comma 35 2 2 3 2 3 2" xfId="46719" xr:uid="{33E85726-377F-4F27-ADDC-FFBB8004081F}"/>
    <cellStyle name="Comma 35 2 2 3 2 3 3" xfId="37148" xr:uid="{BD065313-3EA5-4857-B4A3-93897B2957E3}"/>
    <cellStyle name="Comma 35 2 2 3 2 4" xfId="43652" xr:uid="{00F9FCA2-490E-45D7-BF98-BCC740210708}"/>
    <cellStyle name="Comma 35 2 2 3 2 5" xfId="34026" xr:uid="{183E4057-4801-4584-BAEC-E67BC78D3F38}"/>
    <cellStyle name="Comma 35 2 2 3 3" xfId="28894" xr:uid="{C6BB81F5-A643-4695-81BB-F31F0C191994}"/>
    <cellStyle name="Comma 35 2 2 3 3 2" xfId="48363" xr:uid="{F8571C0F-F24D-48C7-BCBC-0A56FB93E694}"/>
    <cellStyle name="Comma 35 2 2 3 3 3" xfId="38878" xr:uid="{9EAAC190-8031-43BD-BAEA-5426117E1FFB}"/>
    <cellStyle name="Comma 35 2 2 3 4" xfId="25208" xr:uid="{3BA72052-E9E9-43CE-BDE8-123A2F5A89FA}"/>
    <cellStyle name="Comma 35 2 2 3 4 2" xfId="45185" xr:uid="{B62EB1B0-9D97-412F-9912-858A2E5F5233}"/>
    <cellStyle name="Comma 35 2 2 3 4 3" xfId="35614" xr:uid="{E696E9FA-7D45-434F-9959-F8F93F9344F3}"/>
    <cellStyle name="Comma 35 2 2 3 5" xfId="42118" xr:uid="{8F679326-018A-4CE5-BD74-0D1FD8BF1153}"/>
    <cellStyle name="Comma 35 2 2 3 6" xfId="32492" xr:uid="{81F5004B-B58F-492F-8370-D9FF7228D95E}"/>
    <cellStyle name="Comma 35 2 2 4" xfId="22042" xr:uid="{DA8DA421-23AB-45E2-B06A-84038AA34066}"/>
    <cellStyle name="Comma 35 2 2 4 2" xfId="29518" xr:uid="{93852ECD-A5FF-42F7-A747-FFC9412C49E0}"/>
    <cellStyle name="Comma 35 2 2 4 2 2" xfId="48987" xr:uid="{C350E960-3714-4EBA-A038-FDC61D492799}"/>
    <cellStyle name="Comma 35 2 2 4 2 3" xfId="39502" xr:uid="{E28C7D59-684E-4497-8311-6A55FD5FA278}"/>
    <cellStyle name="Comma 35 2 2 4 3" xfId="25832" xr:uid="{C6204A51-447B-45C2-9BD2-FE5111239439}"/>
    <cellStyle name="Comma 35 2 2 4 3 2" xfId="45809" xr:uid="{95E04926-4BEC-4AEE-BFBE-B12B292DBF7A}"/>
    <cellStyle name="Comma 35 2 2 4 3 3" xfId="36238" xr:uid="{CA4079A1-C11B-4540-B01E-7127298A9B8C}"/>
    <cellStyle name="Comma 35 2 2 4 4" xfId="42742" xr:uid="{FCE93A40-FBC2-4D01-8C03-2BC2047621BD}"/>
    <cellStyle name="Comma 35 2 2 4 5" xfId="33116" xr:uid="{C872628E-62D9-4D7C-9AB7-5A97EE07669E}"/>
    <cellStyle name="Comma 35 2 2 5" xfId="27984" xr:uid="{D1EED59E-76F2-4589-88A9-55DE4C3CC142}"/>
    <cellStyle name="Comma 35 2 2 5 2" xfId="47453" xr:uid="{CDADDD72-122F-4462-BAB8-EA342E665534}"/>
    <cellStyle name="Comma 35 2 2 5 3" xfId="37968" xr:uid="{18A3986C-448C-4ACB-892F-362697C14676}"/>
    <cellStyle name="Comma 35 2 2 6" xfId="24299" xr:uid="{18CA7BB9-6D46-4AAC-8077-B70820D8ADA3}"/>
    <cellStyle name="Comma 35 2 2 6 2" xfId="44276" xr:uid="{1DDADC52-4952-40C4-9319-50E25CCD9437}"/>
    <cellStyle name="Comma 35 2 2 6 3" xfId="34705" xr:uid="{6E3C83C3-B1A6-4F4B-BA19-025A49F2BA74}"/>
    <cellStyle name="Comma 35 2 2 7" xfId="41208" xr:uid="{29AFA643-55B9-4394-B9B6-621ACA1727B7}"/>
    <cellStyle name="Comma 35 2 2 8" xfId="31569" xr:uid="{DF00DF7B-9F6F-4A77-81A1-C5FAB7A61D2B}"/>
    <cellStyle name="Comma 35 2 3" xfId="20224" xr:uid="{B1C72CD9-AED6-4266-9D82-7C59B9D06AC3}"/>
    <cellStyle name="Comma 35 2 3 2" xfId="21277" xr:uid="{FA4499E9-DDB6-4CC8-BC59-EA1543C97B6D}"/>
    <cellStyle name="Comma 35 2 3 2 2" xfId="22819" xr:uid="{5ED9B2BA-510E-4D15-A6B2-9982985F3755}"/>
    <cellStyle name="Comma 35 2 3 2 2 2" xfId="30295" xr:uid="{39A828C1-8EC4-4EF4-A62E-84EFCF40B431}"/>
    <cellStyle name="Comma 35 2 3 2 2 2 2" xfId="49764" xr:uid="{005C7824-41DF-4934-B07E-5330F33B1A95}"/>
    <cellStyle name="Comma 35 2 3 2 2 2 3" xfId="40279" xr:uid="{B38AD895-2E63-498E-A090-1DC26545CC96}"/>
    <cellStyle name="Comma 35 2 3 2 2 3" xfId="26609" xr:uid="{7123C714-8346-45B4-B07E-09725908E25E}"/>
    <cellStyle name="Comma 35 2 3 2 2 3 2" xfId="46586" xr:uid="{3168DEA0-B7AC-4FC2-AC08-BD23F0F886DC}"/>
    <cellStyle name="Comma 35 2 3 2 2 3 3" xfId="37015" xr:uid="{5BE1C6F9-73EB-4ADF-B3F2-7DB75453C446}"/>
    <cellStyle name="Comma 35 2 3 2 2 4" xfId="43519" xr:uid="{9C4EC6BC-C0D7-46CD-A166-DA8368E1C6DA}"/>
    <cellStyle name="Comma 35 2 3 2 2 5" xfId="33893" xr:uid="{C8EA7B1D-841F-4A37-9E46-C0598AE11BEA}"/>
    <cellStyle name="Comma 35 2 3 2 3" xfId="28761" xr:uid="{247E2B12-A2F3-4325-9E6D-160B7D273076}"/>
    <cellStyle name="Comma 35 2 3 2 3 2" xfId="48230" xr:uid="{2B8FDFDE-DFB9-4CFE-8049-1473172D1068}"/>
    <cellStyle name="Comma 35 2 3 2 3 3" xfId="38745" xr:uid="{ACC3A7E3-7AFC-4019-B8BC-DF5FC0B84CF0}"/>
    <cellStyle name="Comma 35 2 3 2 4" xfId="25075" xr:uid="{103687FD-0FD9-4F70-8084-9D3251A29B84}"/>
    <cellStyle name="Comma 35 2 3 2 4 2" xfId="45052" xr:uid="{1034BFF9-5A83-44CD-808E-2D6300116126}"/>
    <cellStyle name="Comma 35 2 3 2 4 3" xfId="35481" xr:uid="{EE37EF6A-59D6-4DC8-80C9-C8D192EF79A7}"/>
    <cellStyle name="Comma 35 2 3 2 5" xfId="41985" xr:uid="{6AA04CDD-0A48-419D-AB8C-13D162A6C032}"/>
    <cellStyle name="Comma 35 2 3 2 6" xfId="32359" xr:uid="{92CB972A-B5EF-44F5-BE8C-61DEAD78B5FF}"/>
    <cellStyle name="Comma 35 2 3 3" xfId="21909" xr:uid="{EA4BEB89-26E0-45A1-A5DB-95B327196E66}"/>
    <cellStyle name="Comma 35 2 3 3 2" xfId="29385" xr:uid="{655204BB-59B6-44D8-9D01-0A0CC9B1D04E}"/>
    <cellStyle name="Comma 35 2 3 3 2 2" xfId="48854" xr:uid="{492582CC-D344-4842-B310-E49A5A403561}"/>
    <cellStyle name="Comma 35 2 3 3 2 3" xfId="39369" xr:uid="{E097CBDD-D23A-46E5-9628-DB9209B41B71}"/>
    <cellStyle name="Comma 35 2 3 3 3" xfId="25699" xr:uid="{0DC2337E-5FDE-4569-9E29-90CA17611566}"/>
    <cellStyle name="Comma 35 2 3 3 3 2" xfId="45676" xr:uid="{4503E74C-CBB2-4F67-BFD0-2E7606B36BD1}"/>
    <cellStyle name="Comma 35 2 3 3 3 3" xfId="36105" xr:uid="{FA66755A-8547-403B-BA4C-C2FB1F6800E6}"/>
    <cellStyle name="Comma 35 2 3 3 4" xfId="42609" xr:uid="{EAA55F44-B71A-4431-BA40-8EFCC4020FDA}"/>
    <cellStyle name="Comma 35 2 3 3 5" xfId="32983" xr:uid="{27083095-09DC-414F-812E-EDB9A449EA74}"/>
    <cellStyle name="Comma 35 2 3 4" xfId="27851" xr:uid="{8EF21B24-F270-4007-9F25-569636D6AEEF}"/>
    <cellStyle name="Comma 35 2 3 4 2" xfId="47320" xr:uid="{19845248-E993-4EA5-BF29-3D36CA5DB0B4}"/>
    <cellStyle name="Comma 35 2 3 4 3" xfId="37835" xr:uid="{E1EA0276-712D-44B3-A202-3711662E44A8}"/>
    <cellStyle name="Comma 35 2 3 5" xfId="24166" xr:uid="{90B5A4C9-3504-4876-9B75-2CAB35574F5B}"/>
    <cellStyle name="Comma 35 2 3 5 2" xfId="44143" xr:uid="{70F0E75C-9B5C-479C-890F-FFB4B55BC55C}"/>
    <cellStyle name="Comma 35 2 3 5 3" xfId="34572" xr:uid="{93919111-832A-4D8C-A8C8-A8DAE24167E1}"/>
    <cellStyle name="Comma 35 2 3 6" xfId="41075" xr:uid="{310D818B-95EE-4FB2-9DAA-C40339EB3D4A}"/>
    <cellStyle name="Comma 35 2 3 7" xfId="31436" xr:uid="{60734D70-3E18-467B-B23E-CA284EB6E3BE}"/>
    <cellStyle name="Comma 35 2 4" xfId="20739" xr:uid="{1E786131-BBE3-4B2A-BAD9-28DF977390B2}"/>
    <cellStyle name="Comma 35 2 4 2" xfId="22312" xr:uid="{B0A46D9D-627F-4580-9888-60EF94D3FF9B}"/>
    <cellStyle name="Comma 35 2 4 2 2" xfId="29788" xr:uid="{752A50CD-C49F-4249-A933-E98F756C65FA}"/>
    <cellStyle name="Comma 35 2 4 2 2 2" xfId="49257" xr:uid="{2339856F-817D-4A9B-8714-349C2CB80E92}"/>
    <cellStyle name="Comma 35 2 4 2 2 3" xfId="39772" xr:uid="{C70F0161-44E3-4AEB-9B5A-DDD0429C3A51}"/>
    <cellStyle name="Comma 35 2 4 2 3" xfId="26102" xr:uid="{6F29FCF9-F9D8-4C58-B303-F0775961AB0C}"/>
    <cellStyle name="Comma 35 2 4 2 3 2" xfId="46079" xr:uid="{CFCBBC6B-85BD-436E-A8D6-316630B3CC99}"/>
    <cellStyle name="Comma 35 2 4 2 3 3" xfId="36508" xr:uid="{794ED666-3B39-4226-8897-F90A90C8096E}"/>
    <cellStyle name="Comma 35 2 4 2 4" xfId="43012" xr:uid="{EC0E6D70-EA0E-4E5E-8F75-FD95F8C2EEC8}"/>
    <cellStyle name="Comma 35 2 4 2 5" xfId="33386" xr:uid="{CD2CD2CC-148B-4973-AF35-129C09FD8048}"/>
    <cellStyle name="Comma 35 2 4 3" xfId="28254" xr:uid="{62D16BAF-D13B-4FBF-AB99-9F0235B0A333}"/>
    <cellStyle name="Comma 35 2 4 3 2" xfId="47723" xr:uid="{EB04BD82-53DC-46E6-8D4F-68C30A824CD3}"/>
    <cellStyle name="Comma 35 2 4 3 3" xfId="38238" xr:uid="{1FDB67B2-CA43-404D-9BC7-6917A5C861C2}"/>
    <cellStyle name="Comma 35 2 4 4" xfId="24568" xr:uid="{3B405DF9-97CB-4942-8C91-E296CDB80073}"/>
    <cellStyle name="Comma 35 2 4 4 2" xfId="44545" xr:uid="{407E824C-CB0C-48AE-91D1-164355441C1D}"/>
    <cellStyle name="Comma 35 2 4 4 3" xfId="34974" xr:uid="{F6C43BAF-B421-448E-A554-DC8C8D316227}"/>
    <cellStyle name="Comma 35 2 4 5" xfId="41478" xr:uid="{FDEBDB2A-46C8-4131-93C4-4265F7DF471C}"/>
    <cellStyle name="Comma 35 2 4 6" xfId="31850" xr:uid="{6355DAFB-251F-4353-8EBF-ACA70821CBD9}"/>
    <cellStyle name="Comma 35 2 5" xfId="21041" xr:uid="{9087ADAB-4B1F-4652-A157-184CE3696D1F}"/>
    <cellStyle name="Comma 35 2 5 2" xfId="22583" xr:uid="{1DB57DA1-D309-41D9-BB48-DF8EDA291F09}"/>
    <cellStyle name="Comma 35 2 5 2 2" xfId="30059" xr:uid="{8EA0DB90-35F5-4D39-86D1-636B6A67EC9B}"/>
    <cellStyle name="Comma 35 2 5 2 2 2" xfId="49528" xr:uid="{254D38E6-A91E-4887-8C1A-E0C90E2C7524}"/>
    <cellStyle name="Comma 35 2 5 2 2 3" xfId="40043" xr:uid="{EC56A19C-C025-425A-9352-D75800ADE1D6}"/>
    <cellStyle name="Comma 35 2 5 2 3" xfId="26373" xr:uid="{4F3B1643-FD47-4CA9-A218-2A217F94748C}"/>
    <cellStyle name="Comma 35 2 5 2 3 2" xfId="46350" xr:uid="{96539813-D3D5-4975-8C5D-F2DA1C56AF6A}"/>
    <cellStyle name="Comma 35 2 5 2 3 3" xfId="36779" xr:uid="{EE143DAD-DE43-4B75-A98F-1334E1E9777D}"/>
    <cellStyle name="Comma 35 2 5 2 4" xfId="43283" xr:uid="{2332F15D-3E00-4059-84C6-3144F7DF7DF5}"/>
    <cellStyle name="Comma 35 2 5 2 5" xfId="33657" xr:uid="{FD096638-733B-4C4C-A439-EE14DE997EB0}"/>
    <cellStyle name="Comma 35 2 5 3" xfId="28525" xr:uid="{14CC0405-FB71-4780-A071-28AC0049DEFB}"/>
    <cellStyle name="Comma 35 2 5 3 2" xfId="47994" xr:uid="{D93D0A74-08DF-45E8-A200-45D6C56E0AB8}"/>
    <cellStyle name="Comma 35 2 5 3 3" xfId="38509" xr:uid="{36FA35FE-695C-4DF6-ADF3-68523DDF63EA}"/>
    <cellStyle name="Comma 35 2 5 4" xfId="24839" xr:uid="{E199D8F6-EAD7-4311-BC5C-7E57D16C2F13}"/>
    <cellStyle name="Comma 35 2 5 4 2" xfId="44816" xr:uid="{597F9BEF-7800-4743-B961-874AB81B9CB2}"/>
    <cellStyle name="Comma 35 2 5 4 3" xfId="35245" xr:uid="{B9199A9E-D2D4-4648-857F-4425F2EF5A84}"/>
    <cellStyle name="Comma 35 2 5 5" xfId="41749" xr:uid="{959B6992-0C68-46F0-9B9F-5C86FA839B41}"/>
    <cellStyle name="Comma 35 2 5 6" xfId="32123" xr:uid="{4DB34186-EFC3-4E0C-BACC-FC6CBE724773}"/>
    <cellStyle name="Comma 35 2 6" xfId="21673" xr:uid="{18B8FC38-4C37-4357-9349-BEFBC2C6FCD2}"/>
    <cellStyle name="Comma 35 2 6 2" xfId="29149" xr:uid="{62CAA7BB-89A1-4AFD-B782-8A868D5B4616}"/>
    <cellStyle name="Comma 35 2 6 2 2" xfId="48618" xr:uid="{3BF9CC9D-9A88-4E56-B661-495518F72538}"/>
    <cellStyle name="Comma 35 2 6 2 3" xfId="39133" xr:uid="{0581B120-A330-4A1B-8D5B-A8A01654B4A4}"/>
    <cellStyle name="Comma 35 2 6 3" xfId="25463" xr:uid="{26421393-4AE6-4AF6-8E5A-CA8CD640EEC4}"/>
    <cellStyle name="Comma 35 2 6 3 2" xfId="45440" xr:uid="{AE064A13-AEDD-422E-908E-8902813A6155}"/>
    <cellStyle name="Comma 35 2 6 3 3" xfId="35869" xr:uid="{12728DAA-F137-4F63-9D30-A6296BCCC655}"/>
    <cellStyle name="Comma 35 2 6 4" xfId="42373" xr:uid="{1E94E67B-3311-4EF8-A964-26FEC90342F6}"/>
    <cellStyle name="Comma 35 2 6 5" xfId="32747" xr:uid="{6EDAA67C-1EF1-4204-9616-94CBC504D8AA}"/>
    <cellStyle name="Comma 35 2 7" xfId="27615" xr:uid="{F9334DDB-7B21-4B91-BA0B-27FC5D01EE5D}"/>
    <cellStyle name="Comma 35 2 7 2" xfId="47084" xr:uid="{BE699120-9F3C-4A6D-BDD3-BC6795D50C19}"/>
    <cellStyle name="Comma 35 2 7 3" xfId="37599" xr:uid="{0107D23F-DFD9-4B72-99A0-DCBAF6A75ED2}"/>
    <cellStyle name="Comma 35 2 8" xfId="23929" xr:uid="{15A83C7E-F710-4967-994C-5B138BCD1E31}"/>
    <cellStyle name="Comma 35 2 8 2" xfId="43906" xr:uid="{C0636AE9-19EA-4813-8AA4-60CF6CEBDB52}"/>
    <cellStyle name="Comma 35 2 8 3" xfId="34335" xr:uid="{B33C0104-00FF-4AFC-971E-E0CF8277CC3A}"/>
    <cellStyle name="Comma 35 2 9" xfId="40839" xr:uid="{64F405CA-752F-4304-9034-C322968631FE}"/>
    <cellStyle name="Comma 35 3" xfId="20105" xr:uid="{3451910B-9EE0-4C52-9CF2-CFE82FB6AE52}"/>
    <cellStyle name="Comma 35 3 2" xfId="21160" xr:uid="{3644A407-C403-4B89-BAB5-455B10B7A4F4}"/>
    <cellStyle name="Comma 35 3 2 2" xfId="22702" xr:uid="{2EC95D1F-48EF-4F4C-9A94-C94441EFDA84}"/>
    <cellStyle name="Comma 35 3 2 2 2" xfId="30178" xr:uid="{16C24FBA-4B4B-4D92-87BD-1DB15FE41484}"/>
    <cellStyle name="Comma 35 3 2 2 2 2" xfId="49647" xr:uid="{3E9312A2-B434-421E-87EC-3840A40CC347}"/>
    <cellStyle name="Comma 35 3 2 2 2 3" xfId="40162" xr:uid="{531C2962-109D-4A0C-AA51-6768F5729425}"/>
    <cellStyle name="Comma 35 3 2 2 3" xfId="26492" xr:uid="{8B5B0709-F4BE-4E96-9C6E-3B09A9EDF9CD}"/>
    <cellStyle name="Comma 35 3 2 2 3 2" xfId="46469" xr:uid="{3609380A-E9BE-4085-A44D-87ABAE39D276}"/>
    <cellStyle name="Comma 35 3 2 2 3 3" xfId="36898" xr:uid="{DD561098-F490-450C-BAF3-8D8951367593}"/>
    <cellStyle name="Comma 35 3 2 2 4" xfId="43402" xr:uid="{4740B3D7-CF33-4690-AF60-875A047A24C4}"/>
    <cellStyle name="Comma 35 3 2 2 5" xfId="33776" xr:uid="{DA295542-1040-4B59-8396-09F55C80DB8F}"/>
    <cellStyle name="Comma 35 3 2 3" xfId="28644" xr:uid="{B7549808-078B-4F74-99B0-0FFD22B7ADB8}"/>
    <cellStyle name="Comma 35 3 2 3 2" xfId="48113" xr:uid="{1B869DC2-B9C9-4086-8636-BEF326F78466}"/>
    <cellStyle name="Comma 35 3 2 3 3" xfId="38628" xr:uid="{A7761F3A-9A40-4C6D-843A-66704023BF6F}"/>
    <cellStyle name="Comma 35 3 2 4" xfId="24958" xr:uid="{768B18F6-F751-4E9B-8115-629C8008DD28}"/>
    <cellStyle name="Comma 35 3 2 4 2" xfId="44935" xr:uid="{2E107D49-BE38-4EDB-9D48-33E886DF1700}"/>
    <cellStyle name="Comma 35 3 2 4 3" xfId="35364" xr:uid="{5267E13D-31B0-4F38-9B74-28235CA0CBBC}"/>
    <cellStyle name="Comma 35 3 2 5" xfId="41868" xr:uid="{1F2602B0-1B42-46BB-AF12-7B073F79CDA3}"/>
    <cellStyle name="Comma 35 3 2 6" xfId="32242" xr:uid="{9F604B04-36A4-46D8-A446-C54F052E79ED}"/>
    <cellStyle name="Comma 35 3 3" xfId="21792" xr:uid="{C6CF5EFC-F01C-46CE-A55F-73F9ABA62B94}"/>
    <cellStyle name="Comma 35 3 3 2" xfId="29268" xr:uid="{A0EEC53C-095F-45A2-A776-8B1E09945E6E}"/>
    <cellStyle name="Comma 35 3 3 2 2" xfId="48737" xr:uid="{66AA0914-B15E-4BD2-B493-B6A44085B9C9}"/>
    <cellStyle name="Comma 35 3 3 2 3" xfId="39252" xr:uid="{4CF9019A-4FC6-47A6-9070-91D7D43931E2}"/>
    <cellStyle name="Comma 35 3 3 3" xfId="25582" xr:uid="{03B716A1-C659-4DDC-881D-C30BB1E70E2E}"/>
    <cellStyle name="Comma 35 3 3 3 2" xfId="45559" xr:uid="{765F6095-D39C-422B-8375-4B27D9B7F2EF}"/>
    <cellStyle name="Comma 35 3 3 3 3" xfId="35988" xr:uid="{60353361-6300-4FDB-87E8-ECE0DC9BF8B0}"/>
    <cellStyle name="Comma 35 3 3 4" xfId="42492" xr:uid="{BDFEB936-D981-4E6D-9BEF-AD28FF687341}"/>
    <cellStyle name="Comma 35 3 3 5" xfId="32866" xr:uid="{CC33937C-EF79-4639-909C-7F1C3DBA598C}"/>
    <cellStyle name="Comma 35 3 4" xfId="27734" xr:uid="{B859F446-9651-4802-B8B3-D37B0E193C37}"/>
    <cellStyle name="Comma 35 3 4 2" xfId="47203" xr:uid="{6B0CC749-3C11-45F9-9A39-4260C3FE1DD8}"/>
    <cellStyle name="Comma 35 3 4 3" xfId="37718" xr:uid="{DD3C3EF3-08A0-47CC-B67D-123AE982DC37}"/>
    <cellStyle name="Comma 35 3 5" xfId="24049" xr:uid="{2E2D637D-BAD5-45AA-8F20-1BA542E8D71B}"/>
    <cellStyle name="Comma 35 3 5 2" xfId="44026" xr:uid="{8E6A0B48-86E6-4796-9D57-434DCAEE2755}"/>
    <cellStyle name="Comma 35 3 5 3" xfId="34455" xr:uid="{49C73DAB-1106-4A4A-980B-3D8DE3B2D72A}"/>
    <cellStyle name="Comma 35 3 6" xfId="40958" xr:uid="{4CDED6FB-35A3-4E59-AD44-945F506E8F3F}"/>
    <cellStyle name="Comma 35 3 7" xfId="31319" xr:uid="{E093D758-A78E-43E3-ADCC-72AC9B9978EC}"/>
    <cellStyle name="Comma 35 4" xfId="20579" xr:uid="{E2786C22-D48D-4494-B65F-3017943A636A}"/>
    <cellStyle name="Comma 35 4 2" xfId="22181" xr:uid="{E3199DB2-4261-4526-97FE-9B25222EADFE}"/>
    <cellStyle name="Comma 35 4 2 2" xfId="29657" xr:uid="{8D7537C2-4B9D-4B9C-A416-2FDDF9AE37E5}"/>
    <cellStyle name="Comma 35 4 2 2 2" xfId="49126" xr:uid="{647ED5E3-BF5C-4DFA-8BE7-72FC17034A1C}"/>
    <cellStyle name="Comma 35 4 2 2 3" xfId="39641" xr:uid="{4AAA3664-38F8-426F-8D8B-4E253B100321}"/>
    <cellStyle name="Comma 35 4 2 3" xfId="25971" xr:uid="{31914251-D235-4D91-992E-CFFA22D19711}"/>
    <cellStyle name="Comma 35 4 2 3 2" xfId="45948" xr:uid="{7B2030C8-6107-43F3-8413-9912DD27B427}"/>
    <cellStyle name="Comma 35 4 2 3 3" xfId="36377" xr:uid="{4C73BA0C-04F4-4A0B-B4F4-5F372B0A140B}"/>
    <cellStyle name="Comma 35 4 2 4" xfId="42881" xr:uid="{DBCA0DDB-EA92-407B-B8EE-A20DC58026F7}"/>
    <cellStyle name="Comma 35 4 2 5" xfId="33255" xr:uid="{5321D100-E075-4C92-889F-BC31BDDECBDB}"/>
    <cellStyle name="Comma 35 4 3" xfId="28123" xr:uid="{B99D4C58-68BA-404D-9806-F5D29007207B}"/>
    <cellStyle name="Comma 35 4 3 2" xfId="47592" xr:uid="{85840294-28E6-434C-8A67-CE4F4D92CFAE}"/>
    <cellStyle name="Comma 35 4 3 3" xfId="38107" xr:uid="{C5A6FF02-C741-49BF-A3A5-06ED19B5CA3C}"/>
    <cellStyle name="Comma 35 4 4" xfId="24437" xr:uid="{8EDB96AA-2FB9-4CD4-939D-B0D538305414}"/>
    <cellStyle name="Comma 35 4 4 2" xfId="44414" xr:uid="{C0588203-DC71-48AB-A18D-189B5A556C03}"/>
    <cellStyle name="Comma 35 4 4 3" xfId="34843" xr:uid="{2E6C4760-DDB0-4925-96C3-04B21530C7C8}"/>
    <cellStyle name="Comma 35 4 5" xfId="41347" xr:uid="{F938255B-5C3C-410D-B2CC-72DF4D09EAED}"/>
    <cellStyle name="Comma 35 4 6" xfId="31710" xr:uid="{08D667C3-EBDB-4C8E-9D9C-753595B43E02}"/>
    <cellStyle name="Comma 35 5" xfId="21554" xr:uid="{6578CEB3-CF3B-4D46-B8D2-891C56CF335D}"/>
    <cellStyle name="Comma 35 5 2" xfId="29030" xr:uid="{7EBF00E6-7CB6-4E64-8B16-325E4FC23E45}"/>
    <cellStyle name="Comma 35 5 2 2" xfId="48499" xr:uid="{C3BC7AE4-FFC8-4AAD-9A42-3FE2D06911C0}"/>
    <cellStyle name="Comma 35 5 2 3" xfId="39014" xr:uid="{CF8721DE-CCA1-40C4-AADF-2781A7341F9B}"/>
    <cellStyle name="Comma 35 5 3" xfId="25344" xr:uid="{442CD78D-A2F5-4389-93F5-875907A4BC35}"/>
    <cellStyle name="Comma 35 5 3 2" xfId="45321" xr:uid="{A43AF519-6FE2-4903-B665-A8D030FD32D2}"/>
    <cellStyle name="Comma 35 5 3 3" xfId="35750" xr:uid="{21371B2A-BE6E-4980-AE9B-A3878B3DCD9F}"/>
    <cellStyle name="Comma 35 5 4" xfId="42254" xr:uid="{23393883-CA49-4E5A-83DB-EA4A2B3742E9}"/>
    <cellStyle name="Comma 35 5 5" xfId="32628" xr:uid="{9ED472D8-4F0F-44A1-948F-C0A4AB1C5D05}"/>
    <cellStyle name="Comma 35 6" xfId="27495" xr:uid="{CA08FA31-78BF-4041-B45F-26CF861672CD}"/>
    <cellStyle name="Comma 35 6 2" xfId="46964" xr:uid="{D3E13EA4-81FD-4B58-A93A-15DCDBE61241}"/>
    <cellStyle name="Comma 35 6 3" xfId="37479" xr:uid="{FA519BF2-9C65-4511-B133-6904EB7E3563}"/>
    <cellStyle name="Comma 35 7" xfId="40720" xr:uid="{3FDF4DBC-5E8E-44DF-BA1B-EC54EA3E0527}"/>
    <cellStyle name="Comma 35 8" xfId="31028" xr:uid="{EF5894C5-7C32-44C6-A3D3-C346ED1FF4FD}"/>
    <cellStyle name="Comma 36" xfId="19538" xr:uid="{9B8CBE1B-4E8D-4647-973F-779C056FC227}"/>
    <cellStyle name="Comma 36 2" xfId="19911" xr:uid="{E853B39D-01CC-498E-BBEA-47CA957B58A9}"/>
    <cellStyle name="Comma 36 2 10" xfId="31190" xr:uid="{998F5DDC-5797-4037-9747-4128EA950590}"/>
    <cellStyle name="Comma 36 2 2" xfId="20357" xr:uid="{A40CE1E2-FBEA-4684-A9A1-BA485912CAB7}"/>
    <cellStyle name="Comma 36 2 2 2" xfId="20876" xr:uid="{6ED502B2-513C-45C5-864C-5E05EA692CA1}"/>
    <cellStyle name="Comma 36 2 2 2 2" xfId="22446" xr:uid="{E1D41619-2E96-46A1-A7C1-2BB0F5B43F40}"/>
    <cellStyle name="Comma 36 2 2 2 2 2" xfId="29922" xr:uid="{6A822E19-4BEC-4229-9BF8-6E9F5BBE5C4A}"/>
    <cellStyle name="Comma 36 2 2 2 2 2 2" xfId="49391" xr:uid="{EEA0B8E1-1DA5-4C16-9168-9FE1653B014A}"/>
    <cellStyle name="Comma 36 2 2 2 2 2 3" xfId="39906" xr:uid="{C86CBF9E-5CBD-4A6F-A83B-D2DD2101E56D}"/>
    <cellStyle name="Comma 36 2 2 2 2 3" xfId="26236" xr:uid="{A2BD3CCF-93F4-4071-A9E1-41BAD502E8E1}"/>
    <cellStyle name="Comma 36 2 2 2 2 3 2" xfId="46213" xr:uid="{6D94ED3F-218D-40AE-BBFF-35B2E220FEB1}"/>
    <cellStyle name="Comma 36 2 2 2 2 3 3" xfId="36642" xr:uid="{110C0C7C-5F5F-4C02-9071-18278D1F24F6}"/>
    <cellStyle name="Comma 36 2 2 2 2 4" xfId="43146" xr:uid="{FD8A33B1-819A-44C5-8E41-673950B78F3B}"/>
    <cellStyle name="Comma 36 2 2 2 2 5" xfId="33520" xr:uid="{4762C712-BEF9-47E5-999B-5FFDC9BA03CF}"/>
    <cellStyle name="Comma 36 2 2 2 3" xfId="28388" xr:uid="{A9D7D9F5-B1BF-4F8F-A1B6-231E43AC38CC}"/>
    <cellStyle name="Comma 36 2 2 2 3 2" xfId="47857" xr:uid="{1C0758EB-4116-4745-BBDD-E638C3DBBD3E}"/>
    <cellStyle name="Comma 36 2 2 2 3 3" xfId="38372" xr:uid="{1C344EDE-C478-4D66-892D-D51A0307BE8D}"/>
    <cellStyle name="Comma 36 2 2 2 4" xfId="24702" xr:uid="{CE7F6299-3849-4E08-BEC0-49C7CEA4462B}"/>
    <cellStyle name="Comma 36 2 2 2 4 2" xfId="44679" xr:uid="{A934D40A-5C3C-49CA-A0AA-9EB01B3F63D6}"/>
    <cellStyle name="Comma 36 2 2 2 4 3" xfId="35108" xr:uid="{FC6A39DA-02B6-4F1D-8241-7AF828629410}"/>
    <cellStyle name="Comma 36 2 2 2 5" xfId="41612" xr:uid="{1871B0AF-E899-410B-A950-914D58D2F0B7}"/>
    <cellStyle name="Comma 36 2 2 2 6" xfId="31984" xr:uid="{F12F5491-7635-4222-B73A-8D118FE88278}"/>
    <cellStyle name="Comma 36 2 2 3" xfId="21411" xr:uid="{4BCD65F8-4BC8-4DB7-BCCE-E823E14D5797}"/>
    <cellStyle name="Comma 36 2 2 3 2" xfId="22953" xr:uid="{F5278095-89C6-4F1B-84B5-C8F675A4A97D}"/>
    <cellStyle name="Comma 36 2 2 3 2 2" xfId="30429" xr:uid="{EA710E38-E45F-4930-8FC3-C07367923D23}"/>
    <cellStyle name="Comma 36 2 2 3 2 2 2" xfId="49898" xr:uid="{0871B34C-2CF6-453E-B2BB-813B7B270469}"/>
    <cellStyle name="Comma 36 2 2 3 2 2 3" xfId="40413" xr:uid="{ACAA514B-28C5-4166-82AA-3FD5EB16B434}"/>
    <cellStyle name="Comma 36 2 2 3 2 3" xfId="26743" xr:uid="{5FD1A96B-1B2E-4BD2-AFD6-92F82B77A4C5}"/>
    <cellStyle name="Comma 36 2 2 3 2 3 2" xfId="46720" xr:uid="{4A945000-CB0A-421A-8FE3-CF3796AD25DC}"/>
    <cellStyle name="Comma 36 2 2 3 2 3 3" xfId="37149" xr:uid="{A8A25E4F-8118-4CA9-8C58-AB99D53B220A}"/>
    <cellStyle name="Comma 36 2 2 3 2 4" xfId="43653" xr:uid="{87F5B196-CDA0-469D-B6BF-820277470F54}"/>
    <cellStyle name="Comma 36 2 2 3 2 5" xfId="34027" xr:uid="{79216EC4-F5F0-492B-9258-2161E998A5E5}"/>
    <cellStyle name="Comma 36 2 2 3 3" xfId="28895" xr:uid="{018E53E8-C254-44F2-827C-7B85E77D7E3C}"/>
    <cellStyle name="Comma 36 2 2 3 3 2" xfId="48364" xr:uid="{7A4B6C55-B1F5-4812-B412-B3C2DFFA5E03}"/>
    <cellStyle name="Comma 36 2 2 3 3 3" xfId="38879" xr:uid="{593C9614-9019-45DC-9C0D-377C1B8AFDC9}"/>
    <cellStyle name="Comma 36 2 2 3 4" xfId="25209" xr:uid="{69251447-CDED-4056-B61D-60296D2C15DD}"/>
    <cellStyle name="Comma 36 2 2 3 4 2" xfId="45186" xr:uid="{F09A6197-3010-44C7-AE29-A7980B633504}"/>
    <cellStyle name="Comma 36 2 2 3 4 3" xfId="35615" xr:uid="{F3C7F65D-FE09-4BC7-B87E-7BECA7669931}"/>
    <cellStyle name="Comma 36 2 2 3 5" xfId="42119" xr:uid="{E20743F8-5364-4CD3-8014-F7CA8DE7F4DC}"/>
    <cellStyle name="Comma 36 2 2 3 6" xfId="32493" xr:uid="{04438B84-D8C3-4871-AA05-99BB5E5EA60B}"/>
    <cellStyle name="Comma 36 2 2 4" xfId="22043" xr:uid="{DA24766C-1C25-459C-8523-8D1F367891D6}"/>
    <cellStyle name="Comma 36 2 2 4 2" xfId="29519" xr:uid="{BBE75D5E-1474-4E7F-A629-41EC60CF0648}"/>
    <cellStyle name="Comma 36 2 2 4 2 2" xfId="48988" xr:uid="{D7064A16-D502-4054-A3B7-A0A9324B5766}"/>
    <cellStyle name="Comma 36 2 2 4 2 3" xfId="39503" xr:uid="{4B0C6B39-DE5F-4591-A76C-6077B666C8A9}"/>
    <cellStyle name="Comma 36 2 2 4 3" xfId="25833" xr:uid="{2341FFF0-DFEC-47E7-B181-6C774DA18B0C}"/>
    <cellStyle name="Comma 36 2 2 4 3 2" xfId="45810" xr:uid="{12FED306-EB8E-41CD-A32C-17714F8FB59A}"/>
    <cellStyle name="Comma 36 2 2 4 3 3" xfId="36239" xr:uid="{86AED002-80CD-4F94-8952-CEC8C922ADC4}"/>
    <cellStyle name="Comma 36 2 2 4 4" xfId="42743" xr:uid="{CF7FC79E-0703-46BE-B5E3-C9433A745E92}"/>
    <cellStyle name="Comma 36 2 2 4 5" xfId="33117" xr:uid="{6F30A7EF-A783-4A83-B8EA-A2550DFC86F2}"/>
    <cellStyle name="Comma 36 2 2 5" xfId="27985" xr:uid="{02926A6A-C3B8-4D4B-B418-4D6AEAE10236}"/>
    <cellStyle name="Comma 36 2 2 5 2" xfId="47454" xr:uid="{D484FB67-A478-4740-9E21-14A5A6EFEDCF}"/>
    <cellStyle name="Comma 36 2 2 5 3" xfId="37969" xr:uid="{8890B450-A634-426A-B7F9-F5254FF78898}"/>
    <cellStyle name="Comma 36 2 2 6" xfId="24300" xr:uid="{0AA2674B-D547-4AE0-AD0F-E906069E71EF}"/>
    <cellStyle name="Comma 36 2 2 6 2" xfId="44277" xr:uid="{8070AB9C-778B-4BA5-9B14-63E7462E9004}"/>
    <cellStyle name="Comma 36 2 2 6 3" xfId="34706" xr:uid="{8D5FC90B-41FF-4046-B95C-C533577071FB}"/>
    <cellStyle name="Comma 36 2 2 7" xfId="41209" xr:uid="{B2F469C4-11EE-4128-8D1C-CEFE870B389F}"/>
    <cellStyle name="Comma 36 2 2 8" xfId="31570" xr:uid="{4FC26FBC-AE32-48BF-B052-3EAECE49106D}"/>
    <cellStyle name="Comma 36 2 3" xfId="20225" xr:uid="{4829DEB3-C35D-4D93-B4AE-21E111FE750C}"/>
    <cellStyle name="Comma 36 2 3 2" xfId="21278" xr:uid="{CAC105E6-ECC8-4FFC-9B00-A5D923D2B3EF}"/>
    <cellStyle name="Comma 36 2 3 2 2" xfId="22820" xr:uid="{43882826-6EA6-4895-BE34-EFCE52E6163C}"/>
    <cellStyle name="Comma 36 2 3 2 2 2" xfId="30296" xr:uid="{9EB3C36B-AA1F-415E-8BAE-B8C677FA64EE}"/>
    <cellStyle name="Comma 36 2 3 2 2 2 2" xfId="49765" xr:uid="{64D91FEE-2E69-449B-9D7D-DCFCC6A6F518}"/>
    <cellStyle name="Comma 36 2 3 2 2 2 3" xfId="40280" xr:uid="{C2F55F15-1B3A-40C3-BE7C-0EBE82F724EF}"/>
    <cellStyle name="Comma 36 2 3 2 2 3" xfId="26610" xr:uid="{9CD53A7D-7EA5-4847-A25B-5DA23511F994}"/>
    <cellStyle name="Comma 36 2 3 2 2 3 2" xfId="46587" xr:uid="{0430648A-3397-450C-A1E4-01A7F41B47C9}"/>
    <cellStyle name="Comma 36 2 3 2 2 3 3" xfId="37016" xr:uid="{1357E195-FECA-4300-B91C-D5A1E6ABE9BB}"/>
    <cellStyle name="Comma 36 2 3 2 2 4" xfId="43520" xr:uid="{5CEF8C5E-3AAF-44E3-B3D3-12F9535CCB20}"/>
    <cellStyle name="Comma 36 2 3 2 2 5" xfId="33894" xr:uid="{D468AE60-1981-404E-9A01-CDB2DF69F262}"/>
    <cellStyle name="Comma 36 2 3 2 3" xfId="28762" xr:uid="{31159070-3563-4A20-907C-ABAA71F5F01F}"/>
    <cellStyle name="Comma 36 2 3 2 3 2" xfId="48231" xr:uid="{E923F0EB-594A-41DD-91CB-07BCB450D5E2}"/>
    <cellStyle name="Comma 36 2 3 2 3 3" xfId="38746" xr:uid="{179649F0-997E-406C-BE2A-5CB4B3A5E191}"/>
    <cellStyle name="Comma 36 2 3 2 4" xfId="25076" xr:uid="{5E241519-AA92-4056-BF42-1B5E440E7F6D}"/>
    <cellStyle name="Comma 36 2 3 2 4 2" xfId="45053" xr:uid="{97869DC3-1A3E-49B8-87AF-CE81535C6723}"/>
    <cellStyle name="Comma 36 2 3 2 4 3" xfId="35482" xr:uid="{D26870F0-4F3E-44D8-942F-EC7EE99B15E1}"/>
    <cellStyle name="Comma 36 2 3 2 5" xfId="41986" xr:uid="{2DB8A41A-4FEB-4EF4-893E-E6FE167DB40A}"/>
    <cellStyle name="Comma 36 2 3 2 6" xfId="32360" xr:uid="{43DED2A0-534A-48C7-99D3-22331FB8636D}"/>
    <cellStyle name="Comma 36 2 3 3" xfId="21910" xr:uid="{EC6E9D9D-8A0B-4709-BD29-72A3D3368E00}"/>
    <cellStyle name="Comma 36 2 3 3 2" xfId="29386" xr:uid="{61FFF880-368E-410D-B711-369D259085C6}"/>
    <cellStyle name="Comma 36 2 3 3 2 2" xfId="48855" xr:uid="{1F4FB801-8D56-4117-9F94-5FBF1143C1DD}"/>
    <cellStyle name="Comma 36 2 3 3 2 3" xfId="39370" xr:uid="{C2E18AE9-F06A-4B36-9916-9B564040144A}"/>
    <cellStyle name="Comma 36 2 3 3 3" xfId="25700" xr:uid="{8CE8DC5B-8D89-45B0-AF00-4FFA010E980A}"/>
    <cellStyle name="Comma 36 2 3 3 3 2" xfId="45677" xr:uid="{241F869E-04CD-47EE-B9D6-93AF9A02586E}"/>
    <cellStyle name="Comma 36 2 3 3 3 3" xfId="36106" xr:uid="{DF8D3DC5-0171-4335-B118-BBF6ED2B2A7E}"/>
    <cellStyle name="Comma 36 2 3 3 4" xfId="42610" xr:uid="{188B5D85-5B2D-4E53-B652-6C752884C3F8}"/>
    <cellStyle name="Comma 36 2 3 3 5" xfId="32984" xr:uid="{3C0F45E1-A067-416D-A21B-756B9D92612C}"/>
    <cellStyle name="Comma 36 2 3 4" xfId="27852" xr:uid="{BA13AC13-F568-48F9-BB6A-EBA3BDD57D13}"/>
    <cellStyle name="Comma 36 2 3 4 2" xfId="47321" xr:uid="{15FC50F2-8A2E-4369-8970-C7D4DBD5F1B3}"/>
    <cellStyle name="Comma 36 2 3 4 3" xfId="37836" xr:uid="{272AA17D-F93E-4600-A4A2-83C038F1726E}"/>
    <cellStyle name="Comma 36 2 3 5" xfId="24167" xr:uid="{6E39ABE1-580E-440B-A573-044CF6261BDE}"/>
    <cellStyle name="Comma 36 2 3 5 2" xfId="44144" xr:uid="{409D6EA6-9508-4FE5-AAF0-1B9A57794C0F}"/>
    <cellStyle name="Comma 36 2 3 5 3" xfId="34573" xr:uid="{96E35B45-220F-4622-A7DA-282428181892}"/>
    <cellStyle name="Comma 36 2 3 6" xfId="41076" xr:uid="{9EC629FC-6DB4-4615-AF67-DD67389DC2B5}"/>
    <cellStyle name="Comma 36 2 3 7" xfId="31437" xr:uid="{BCB7402D-2478-490C-9F16-0BDDC4D99628}"/>
    <cellStyle name="Comma 36 2 4" xfId="20740" xr:uid="{96BBB71A-1B32-4942-AB46-C2345D6634A4}"/>
    <cellStyle name="Comma 36 2 4 2" xfId="22313" xr:uid="{92D79091-B98D-4BDB-9C91-53BF349D75B7}"/>
    <cellStyle name="Comma 36 2 4 2 2" xfId="29789" xr:uid="{517B7850-F4AC-4FC6-A4DE-DD012F84F6C3}"/>
    <cellStyle name="Comma 36 2 4 2 2 2" xfId="49258" xr:uid="{AC59B528-F660-4AEB-B1DA-77B6754ADD00}"/>
    <cellStyle name="Comma 36 2 4 2 2 3" xfId="39773" xr:uid="{A5AFBA96-E114-40BD-8285-1E53C9D051CF}"/>
    <cellStyle name="Comma 36 2 4 2 3" xfId="26103" xr:uid="{00442B3E-B021-419A-8937-44FA625CF306}"/>
    <cellStyle name="Comma 36 2 4 2 3 2" xfId="46080" xr:uid="{CC8AEF3F-8B56-469E-8544-473CB7576AB0}"/>
    <cellStyle name="Comma 36 2 4 2 3 3" xfId="36509" xr:uid="{CDEBD25E-9314-4091-A90D-AD82687C351C}"/>
    <cellStyle name="Comma 36 2 4 2 4" xfId="43013" xr:uid="{89321643-C8DA-4BE9-B8C8-E8D724910C32}"/>
    <cellStyle name="Comma 36 2 4 2 5" xfId="33387" xr:uid="{4CFC349B-D9EC-4177-81A8-3AF02B6AB7C6}"/>
    <cellStyle name="Comma 36 2 4 3" xfId="28255" xr:uid="{A6B5E882-6DBC-403F-BD50-0FB2E7F1A24C}"/>
    <cellStyle name="Comma 36 2 4 3 2" xfId="47724" xr:uid="{D364F4CA-E6ED-489A-AE34-AB6A5847F48A}"/>
    <cellStyle name="Comma 36 2 4 3 3" xfId="38239" xr:uid="{704F8491-3898-4D31-9A87-2C72DE0BFF44}"/>
    <cellStyle name="Comma 36 2 4 4" xfId="24569" xr:uid="{46721692-7F93-49E4-9C24-EB58746A6256}"/>
    <cellStyle name="Comma 36 2 4 4 2" xfId="44546" xr:uid="{762857AD-6B4C-4878-B1D1-CB919C470C7F}"/>
    <cellStyle name="Comma 36 2 4 4 3" xfId="34975" xr:uid="{371D4C2A-F4B6-4B0C-ADD8-3BCDC77C384B}"/>
    <cellStyle name="Comma 36 2 4 5" xfId="41479" xr:uid="{2DF148F9-4D57-40BF-93B3-C73A122CC924}"/>
    <cellStyle name="Comma 36 2 4 6" xfId="31851" xr:uid="{281CF5E7-CD3B-4298-B788-F62DC631DC08}"/>
    <cellStyle name="Comma 36 2 5" xfId="21042" xr:uid="{71A5775C-53D5-4129-B36C-0A114938EAB5}"/>
    <cellStyle name="Comma 36 2 5 2" xfId="22584" xr:uid="{A76CFA20-36B8-4F98-BC03-835208F9EFE6}"/>
    <cellStyle name="Comma 36 2 5 2 2" xfId="30060" xr:uid="{75250EEE-F3E6-4FC5-BE68-79DB73DD2D71}"/>
    <cellStyle name="Comma 36 2 5 2 2 2" xfId="49529" xr:uid="{8C4C9291-14C3-4B19-9CD2-148A8FD2B900}"/>
    <cellStyle name="Comma 36 2 5 2 2 3" xfId="40044" xr:uid="{31204B03-D117-402B-B7B7-8D2CD8806494}"/>
    <cellStyle name="Comma 36 2 5 2 3" xfId="26374" xr:uid="{59F578E1-4BDD-4099-9B7D-B4F86EE376A1}"/>
    <cellStyle name="Comma 36 2 5 2 3 2" xfId="46351" xr:uid="{CCC985C9-6AA2-4CCD-A742-1892737349AE}"/>
    <cellStyle name="Comma 36 2 5 2 3 3" xfId="36780" xr:uid="{26060C67-12F6-43A1-A15E-300158D0BBE0}"/>
    <cellStyle name="Comma 36 2 5 2 4" xfId="43284" xr:uid="{23A7CEEA-641E-4D88-9244-F7038DBA819C}"/>
    <cellStyle name="Comma 36 2 5 2 5" xfId="33658" xr:uid="{9CD5B19B-981F-44B0-81F3-7FA68C33D092}"/>
    <cellStyle name="Comma 36 2 5 3" xfId="28526" xr:uid="{4207AEEA-C570-4E48-814F-60BF7BB5640F}"/>
    <cellStyle name="Comma 36 2 5 3 2" xfId="47995" xr:uid="{7E097CA5-6815-47B1-B766-226A760E2FBB}"/>
    <cellStyle name="Comma 36 2 5 3 3" xfId="38510" xr:uid="{84D6316A-EE5B-4DDF-A4BD-DBACCA9220DB}"/>
    <cellStyle name="Comma 36 2 5 4" xfId="24840" xr:uid="{CF01C695-1776-4EB8-80DC-CB9286135F5D}"/>
    <cellStyle name="Comma 36 2 5 4 2" xfId="44817" xr:uid="{6263DE14-C8B3-4102-AFDE-D22FF2DE9267}"/>
    <cellStyle name="Comma 36 2 5 4 3" xfId="35246" xr:uid="{A601B21B-E24E-4C42-9436-3162609756E8}"/>
    <cellStyle name="Comma 36 2 5 5" xfId="41750" xr:uid="{90F21823-1D27-4263-BE87-38DB8453CC50}"/>
    <cellStyle name="Comma 36 2 5 6" xfId="32124" xr:uid="{D32CDDFC-5FA1-47F1-A3E5-27E59F292652}"/>
    <cellStyle name="Comma 36 2 6" xfId="21674" xr:uid="{30D2147D-D656-4556-A4E9-67E2D2E0F7D0}"/>
    <cellStyle name="Comma 36 2 6 2" xfId="29150" xr:uid="{35E4A0AC-DDBB-4CD0-999C-1B3A0F341641}"/>
    <cellStyle name="Comma 36 2 6 2 2" xfId="48619" xr:uid="{3678FA3D-B362-4E83-B107-8D01161A94B6}"/>
    <cellStyle name="Comma 36 2 6 2 3" xfId="39134" xr:uid="{DC5CB486-A351-412D-9395-B84FD3FDB7EB}"/>
    <cellStyle name="Comma 36 2 6 3" xfId="25464" xr:uid="{16CED213-CD2E-451B-8494-C347A230D27B}"/>
    <cellStyle name="Comma 36 2 6 3 2" xfId="45441" xr:uid="{BF4C5A1B-16E2-47F0-9C83-A2B62158858A}"/>
    <cellStyle name="Comma 36 2 6 3 3" xfId="35870" xr:uid="{C1F1A88F-4B0D-45F9-A715-E2B0995E47BE}"/>
    <cellStyle name="Comma 36 2 6 4" xfId="42374" xr:uid="{F66029E8-4A89-4322-AA54-CD7C0CCDC1AA}"/>
    <cellStyle name="Comma 36 2 6 5" xfId="32748" xr:uid="{FF325759-D693-4A17-9DE3-F7498C32906B}"/>
    <cellStyle name="Comma 36 2 7" xfId="27616" xr:uid="{E65C7183-183C-49F5-A727-FE08444936EC}"/>
    <cellStyle name="Comma 36 2 7 2" xfId="47085" xr:uid="{5E5513B5-F785-46B9-925D-D078A42CB124}"/>
    <cellStyle name="Comma 36 2 7 3" xfId="37600" xr:uid="{32F806F4-565E-4DEA-8766-01588207BA3D}"/>
    <cellStyle name="Comma 36 2 8" xfId="23930" xr:uid="{01F7618C-495B-48DF-9162-0693ED9C78E9}"/>
    <cellStyle name="Comma 36 2 8 2" xfId="43907" xr:uid="{53BE8375-7074-4811-8AA4-B3F420B3AC40}"/>
    <cellStyle name="Comma 36 2 8 3" xfId="34336" xr:uid="{4232475D-5927-4B5C-B23A-DDE28994F463}"/>
    <cellStyle name="Comma 36 2 9" xfId="40840" xr:uid="{B4E76439-3A4F-4FEA-BAB7-361B3E8525DA}"/>
    <cellStyle name="Comma 36 3" xfId="20106" xr:uid="{F6CBD8C9-ECC6-4CF4-A35F-0183BC8A227B}"/>
    <cellStyle name="Comma 36 3 2" xfId="21161" xr:uid="{6A4BD88E-4D6B-4373-8BE7-1820F647639B}"/>
    <cellStyle name="Comma 36 3 2 2" xfId="22703" xr:uid="{529205A0-3F8A-4EDE-A93B-F7883CAC1F18}"/>
    <cellStyle name="Comma 36 3 2 2 2" xfId="30179" xr:uid="{22831C1C-B4DD-45B4-81DB-A78105212DF0}"/>
    <cellStyle name="Comma 36 3 2 2 2 2" xfId="49648" xr:uid="{C0397E12-5706-4AD5-91C1-EAB562EB8D2A}"/>
    <cellStyle name="Comma 36 3 2 2 2 3" xfId="40163" xr:uid="{7C77F804-0326-46C5-A607-8321BCEA7F5F}"/>
    <cellStyle name="Comma 36 3 2 2 3" xfId="26493" xr:uid="{EFEB0F06-A81A-45E4-8FB4-0613E3CAADBB}"/>
    <cellStyle name="Comma 36 3 2 2 3 2" xfId="46470" xr:uid="{C2ED599E-2F3E-4F16-AE57-7555B97FC9DD}"/>
    <cellStyle name="Comma 36 3 2 2 3 3" xfId="36899" xr:uid="{A79BF731-5211-4658-B6B0-FB952316012C}"/>
    <cellStyle name="Comma 36 3 2 2 4" xfId="43403" xr:uid="{931200D0-7CEB-4789-B8D7-721F76F97ED3}"/>
    <cellStyle name="Comma 36 3 2 2 5" xfId="33777" xr:uid="{24EE0CCC-C53E-4798-8FF6-39BA1383D85D}"/>
    <cellStyle name="Comma 36 3 2 3" xfId="28645" xr:uid="{BCA91284-2EF2-4534-B16B-9A1D1EB45E6D}"/>
    <cellStyle name="Comma 36 3 2 3 2" xfId="48114" xr:uid="{18AADB79-C18F-4161-A0B3-49D3738A783D}"/>
    <cellStyle name="Comma 36 3 2 3 3" xfId="38629" xr:uid="{25E34B1A-3AE6-4103-9F64-C10E344D73E7}"/>
    <cellStyle name="Comma 36 3 2 4" xfId="24959" xr:uid="{88EDB7F3-0CF7-4D46-9FEF-4D87A29686AE}"/>
    <cellStyle name="Comma 36 3 2 4 2" xfId="44936" xr:uid="{312BCA22-A14D-4E6F-9744-814F12D843C6}"/>
    <cellStyle name="Comma 36 3 2 4 3" xfId="35365" xr:uid="{B880B02E-5D1B-411D-BDC3-B85E82CFF8DC}"/>
    <cellStyle name="Comma 36 3 2 5" xfId="41869" xr:uid="{B52CC60D-5A14-47E3-8856-753144CD282B}"/>
    <cellStyle name="Comma 36 3 2 6" xfId="32243" xr:uid="{9A7AFA83-00AC-4EB0-B0B3-702970EC69DF}"/>
    <cellStyle name="Comma 36 3 3" xfId="21793" xr:uid="{9AA57DA4-0245-45EF-8FD0-AA99F28C74AE}"/>
    <cellStyle name="Comma 36 3 3 2" xfId="29269" xr:uid="{3AD0CBD1-8A5A-41BA-BA82-99815709236E}"/>
    <cellStyle name="Comma 36 3 3 2 2" xfId="48738" xr:uid="{183E043D-C7B4-4E4E-B60C-236DF2BE2DE8}"/>
    <cellStyle name="Comma 36 3 3 2 3" xfId="39253" xr:uid="{42D94786-33A5-4DD5-A03F-009A6719EF8F}"/>
    <cellStyle name="Comma 36 3 3 3" xfId="25583" xr:uid="{4382824A-5045-42E6-B355-FA961E93EFA5}"/>
    <cellStyle name="Comma 36 3 3 3 2" xfId="45560" xr:uid="{C45EFC81-9EDE-48C1-85D9-F6929DDED564}"/>
    <cellStyle name="Comma 36 3 3 3 3" xfId="35989" xr:uid="{49E264E0-D67E-42C2-AFEF-E19E3D0F16A3}"/>
    <cellStyle name="Comma 36 3 3 4" xfId="42493" xr:uid="{661231AD-846F-466B-B394-0A8E3504A3FC}"/>
    <cellStyle name="Comma 36 3 3 5" xfId="32867" xr:uid="{EB15BCAE-B034-4975-BECD-9031999A68AE}"/>
    <cellStyle name="Comma 36 3 4" xfId="27735" xr:uid="{7A40208D-7A37-4408-A0F4-30DB83B49120}"/>
    <cellStyle name="Comma 36 3 4 2" xfId="47204" xr:uid="{6E82F890-A063-42B7-9677-49C12178D40E}"/>
    <cellStyle name="Comma 36 3 4 3" xfId="37719" xr:uid="{CA2B141E-A26C-4DE3-BA10-8D449C645F92}"/>
    <cellStyle name="Comma 36 3 5" xfId="24050" xr:uid="{E1283A7D-70A2-495A-B4C4-C155DE256A27}"/>
    <cellStyle name="Comma 36 3 5 2" xfId="44027" xr:uid="{73441DA8-8268-4423-ABD9-665A37E49434}"/>
    <cellStyle name="Comma 36 3 5 3" xfId="34456" xr:uid="{BEE26740-1E24-4AF3-8A51-32AF74B02905}"/>
    <cellStyle name="Comma 36 3 6" xfId="40959" xr:uid="{D99A7A59-917D-4815-A0E0-67C4248D6A07}"/>
    <cellStyle name="Comma 36 3 7" xfId="31320" xr:uid="{73865216-DDE3-45C2-BA75-86090991FD41}"/>
    <cellStyle name="Comma 36 4" xfId="20580" xr:uid="{8B552BD9-05DB-4701-8AC6-2BB61252F1D2}"/>
    <cellStyle name="Comma 36 4 2" xfId="22182" xr:uid="{59B0059D-4CE9-4922-BF11-9610B0239247}"/>
    <cellStyle name="Comma 36 4 2 2" xfId="29658" xr:uid="{13306C30-D872-4A2A-B01D-8718B33F5624}"/>
    <cellStyle name="Comma 36 4 2 2 2" xfId="49127" xr:uid="{0189A8BB-6CDE-4014-BC4B-3F4044D15800}"/>
    <cellStyle name="Comma 36 4 2 2 3" xfId="39642" xr:uid="{6FC20175-212C-49AA-9661-5513986C68E9}"/>
    <cellStyle name="Comma 36 4 2 3" xfId="25972" xr:uid="{BE9ADA82-F4ED-4D29-9329-3C7068564DA7}"/>
    <cellStyle name="Comma 36 4 2 3 2" xfId="45949" xr:uid="{B0014562-55EF-442E-9D76-4882C152CB4A}"/>
    <cellStyle name="Comma 36 4 2 3 3" xfId="36378" xr:uid="{EBDA13E8-54D4-46F5-87D7-1521C6D2DB1A}"/>
    <cellStyle name="Comma 36 4 2 4" xfId="42882" xr:uid="{B1A8FC52-54B1-438E-8E13-C45BA5DF1DAD}"/>
    <cellStyle name="Comma 36 4 2 5" xfId="33256" xr:uid="{8BD79F39-1B2E-4059-8310-120933C43A9D}"/>
    <cellStyle name="Comma 36 4 3" xfId="28124" xr:uid="{3378308F-C1E9-4D18-9481-873BFA524717}"/>
    <cellStyle name="Comma 36 4 3 2" xfId="47593" xr:uid="{02AFD359-7EBA-4BF6-9C64-742D5D339053}"/>
    <cellStyle name="Comma 36 4 3 3" xfId="38108" xr:uid="{7D75EB53-27A2-4B86-B10F-650463F18E86}"/>
    <cellStyle name="Comma 36 4 4" xfId="24438" xr:uid="{AABF888A-7DDE-4DB5-82AE-A4350511DB12}"/>
    <cellStyle name="Comma 36 4 4 2" xfId="44415" xr:uid="{E82EE743-9DC2-4241-B175-7AAD27BC9A2A}"/>
    <cellStyle name="Comma 36 4 4 3" xfId="34844" xr:uid="{3671165A-B582-4E61-9B1D-F8CC582AB482}"/>
    <cellStyle name="Comma 36 4 5" xfId="41348" xr:uid="{69CF7AFC-BE7E-4B99-A0CE-0293A78A40C2}"/>
    <cellStyle name="Comma 36 4 6" xfId="31711" xr:uid="{A8958E22-8EC4-4E1F-BE65-6019E9DC2DDE}"/>
    <cellStyle name="Comma 36 5" xfId="21555" xr:uid="{476835E7-27BE-4DC2-A316-932F7EB54322}"/>
    <cellStyle name="Comma 36 5 2" xfId="29031" xr:uid="{EE8B91DD-EC99-471C-A8D5-9347296EDA52}"/>
    <cellStyle name="Comma 36 5 2 2" xfId="48500" xr:uid="{32725481-6E4B-4AF3-9799-C5D22F104169}"/>
    <cellStyle name="Comma 36 5 2 3" xfId="39015" xr:uid="{7703BEDD-C3CC-4D70-AE80-93DCE01F396C}"/>
    <cellStyle name="Comma 36 5 3" xfId="25345" xr:uid="{4D6DF51D-321B-47DF-A422-07A2ED73BE83}"/>
    <cellStyle name="Comma 36 5 3 2" xfId="45322" xr:uid="{44632CA7-6D1E-4222-A1DF-3294ADB2D113}"/>
    <cellStyle name="Comma 36 5 3 3" xfId="35751" xr:uid="{A75DF773-BE56-497B-AA29-AA1C4377DD3C}"/>
    <cellStyle name="Comma 36 5 4" xfId="42255" xr:uid="{8FFD1AF5-0818-45B0-8810-43B99C834490}"/>
    <cellStyle name="Comma 36 5 5" xfId="32629" xr:uid="{CC150C18-9F4E-4857-B1ED-415B762EFC08}"/>
    <cellStyle name="Comma 36 6" xfId="27496" xr:uid="{73DCDC29-EA82-44D5-9846-C2D1DE92B1D0}"/>
    <cellStyle name="Comma 36 6 2" xfId="46965" xr:uid="{37F7EB07-0E9E-4C18-A771-F54627E3F538}"/>
    <cellStyle name="Comma 36 6 3" xfId="37480" xr:uid="{D4E3B429-A7D7-4A5E-B80D-C4C3A8DD36C3}"/>
    <cellStyle name="Comma 36 7" xfId="40721" xr:uid="{1FA1D7FD-9DE0-46E5-94BF-6B2D90A4EFD6}"/>
    <cellStyle name="Comma 36 8" xfId="31029" xr:uid="{28734624-5A8C-4F29-8DBB-C5E531DC5E94}"/>
    <cellStyle name="Comma 37" xfId="19539" xr:uid="{6041EB6B-4A6E-4DBA-AC86-E9E399682C94}"/>
    <cellStyle name="Comma 37 2" xfId="19912" xr:uid="{7F9501E4-E3D3-488E-968C-1071E49A6311}"/>
    <cellStyle name="Comma 37 2 10" xfId="31191" xr:uid="{AC504353-ED57-44F9-A06C-7C77A84C0E0C}"/>
    <cellStyle name="Comma 37 2 2" xfId="20358" xr:uid="{68AAD495-834B-4561-9E42-B8676B8C0E5F}"/>
    <cellStyle name="Comma 37 2 2 2" xfId="20877" xr:uid="{F1ADD794-87DE-4EF0-9B4D-1C73F36454DF}"/>
    <cellStyle name="Comma 37 2 2 2 2" xfId="22447" xr:uid="{CB0D6DC4-2232-4E4F-B46A-F87F4ACE83DE}"/>
    <cellStyle name="Comma 37 2 2 2 2 2" xfId="29923" xr:uid="{4FEF2FB5-0E2A-4D53-9D21-CEF361EDE0D1}"/>
    <cellStyle name="Comma 37 2 2 2 2 2 2" xfId="49392" xr:uid="{385E581E-6153-4DBE-9F16-83F4CFBA8F99}"/>
    <cellStyle name="Comma 37 2 2 2 2 2 3" xfId="39907" xr:uid="{C6BE3443-DC88-4731-A042-D2FD4CD2D3D7}"/>
    <cellStyle name="Comma 37 2 2 2 2 3" xfId="26237" xr:uid="{355CD2C4-894E-4C31-947A-12750762FE68}"/>
    <cellStyle name="Comma 37 2 2 2 2 3 2" xfId="46214" xr:uid="{FA075932-0B18-4F8E-B2B3-42E92A32686C}"/>
    <cellStyle name="Comma 37 2 2 2 2 3 3" xfId="36643" xr:uid="{E5DD175F-4FA4-4A59-9D85-04F23E4AC90E}"/>
    <cellStyle name="Comma 37 2 2 2 2 4" xfId="43147" xr:uid="{0752958D-917B-41E1-A0A3-0EE914F1A0EC}"/>
    <cellStyle name="Comma 37 2 2 2 2 5" xfId="33521" xr:uid="{3765A803-1D01-497D-8116-3DE7C41A689D}"/>
    <cellStyle name="Comma 37 2 2 2 3" xfId="28389" xr:uid="{CDEC2815-B6B8-4201-8B40-4B866ACE13C0}"/>
    <cellStyle name="Comma 37 2 2 2 3 2" xfId="47858" xr:uid="{1432D2F4-BE3B-4E84-96C4-2F9E85F549E3}"/>
    <cellStyle name="Comma 37 2 2 2 3 3" xfId="38373" xr:uid="{4C8C6EB9-2C11-4318-8C93-6E59F74D37CA}"/>
    <cellStyle name="Comma 37 2 2 2 4" xfId="24703" xr:uid="{93662F84-F144-4B97-A4D1-2CB5BBA1F61E}"/>
    <cellStyle name="Comma 37 2 2 2 4 2" xfId="44680" xr:uid="{23545102-2E48-422B-BDEC-D05A557AEED7}"/>
    <cellStyle name="Comma 37 2 2 2 4 3" xfId="35109" xr:uid="{618B9F47-9E7B-4E7E-8EF0-C2C86C3ACF2A}"/>
    <cellStyle name="Comma 37 2 2 2 5" xfId="41613" xr:uid="{934E0480-736A-41B3-8204-503A2CA1DD9E}"/>
    <cellStyle name="Comma 37 2 2 2 6" xfId="31985" xr:uid="{87DC988B-A7E7-480E-94C4-6308CD60B689}"/>
    <cellStyle name="Comma 37 2 2 3" xfId="21412" xr:uid="{F897E7CD-4BFB-4AC0-BF97-ADB6F7014EEA}"/>
    <cellStyle name="Comma 37 2 2 3 2" xfId="22954" xr:uid="{BBCB43A6-0309-4CC2-9861-87420A40A648}"/>
    <cellStyle name="Comma 37 2 2 3 2 2" xfId="30430" xr:uid="{AF1C401E-87FF-4FCC-AED1-3740DD51CC36}"/>
    <cellStyle name="Comma 37 2 2 3 2 2 2" xfId="49899" xr:uid="{C7FA3ED4-3AC6-4BF5-91DF-57D5F1176B79}"/>
    <cellStyle name="Comma 37 2 2 3 2 2 3" xfId="40414" xr:uid="{9E946880-FE2E-4FB1-817F-1A8CF1F50F7C}"/>
    <cellStyle name="Comma 37 2 2 3 2 3" xfId="26744" xr:uid="{3C327D38-1DF5-4011-95F2-01E3A3D23ADA}"/>
    <cellStyle name="Comma 37 2 2 3 2 3 2" xfId="46721" xr:uid="{B6CBD2EA-4DB9-45D1-BF68-72F52172AC40}"/>
    <cellStyle name="Comma 37 2 2 3 2 3 3" xfId="37150" xr:uid="{8EAB9E68-BDAB-4A16-98B1-0A449870352C}"/>
    <cellStyle name="Comma 37 2 2 3 2 4" xfId="43654" xr:uid="{43519733-979A-4CC3-9C84-3595681B5F69}"/>
    <cellStyle name="Comma 37 2 2 3 2 5" xfId="34028" xr:uid="{5DFC5AF7-D260-4008-B395-D65DED9CCD54}"/>
    <cellStyle name="Comma 37 2 2 3 3" xfId="28896" xr:uid="{26924E01-2C50-45E4-99A9-5C65F973B0C4}"/>
    <cellStyle name="Comma 37 2 2 3 3 2" xfId="48365" xr:uid="{949F839D-C0D6-4FE8-852F-4F5BBCB6C66E}"/>
    <cellStyle name="Comma 37 2 2 3 3 3" xfId="38880" xr:uid="{6A587D0B-F0CB-463A-908D-1687D0A26496}"/>
    <cellStyle name="Comma 37 2 2 3 4" xfId="25210" xr:uid="{BFD12F6B-6244-4165-B02F-F1AEDA22AA8F}"/>
    <cellStyle name="Comma 37 2 2 3 4 2" xfId="45187" xr:uid="{AC0521F6-7850-41B2-9B4E-414544BC3BFF}"/>
    <cellStyle name="Comma 37 2 2 3 4 3" xfId="35616" xr:uid="{EB1EF489-6EB3-4D5D-95F4-309C96DBD6E4}"/>
    <cellStyle name="Comma 37 2 2 3 5" xfId="42120" xr:uid="{1CACB886-CB23-448D-A040-5855B9DD2C2F}"/>
    <cellStyle name="Comma 37 2 2 3 6" xfId="32494" xr:uid="{F6273884-BA6D-4375-92B6-570C4EC870D3}"/>
    <cellStyle name="Comma 37 2 2 4" xfId="22044" xr:uid="{BE561382-7410-4237-A49E-972B4DAD1605}"/>
    <cellStyle name="Comma 37 2 2 4 2" xfId="29520" xr:uid="{05678E6E-336D-445C-96DB-375CC6210D0C}"/>
    <cellStyle name="Comma 37 2 2 4 2 2" xfId="48989" xr:uid="{A673D9A0-F9AB-459A-8516-AB1F370571F2}"/>
    <cellStyle name="Comma 37 2 2 4 2 3" xfId="39504" xr:uid="{AC50C769-9CE6-4577-A036-83C0FF37903C}"/>
    <cellStyle name="Comma 37 2 2 4 3" xfId="25834" xr:uid="{7336EBE4-5BC4-4C0B-94CC-B9E83E2F64FD}"/>
    <cellStyle name="Comma 37 2 2 4 3 2" xfId="45811" xr:uid="{D3C442D4-2F83-4FEC-807A-7DB4E4EECA08}"/>
    <cellStyle name="Comma 37 2 2 4 3 3" xfId="36240" xr:uid="{ECA77FE0-53EF-420C-BA57-5CFFCE8EC578}"/>
    <cellStyle name="Comma 37 2 2 4 4" xfId="42744" xr:uid="{CB32AF87-B9EA-47AD-A08D-FB73C4711A4F}"/>
    <cellStyle name="Comma 37 2 2 4 5" xfId="33118" xr:uid="{79905856-A001-4405-8BC7-18A44B1B39DC}"/>
    <cellStyle name="Comma 37 2 2 5" xfId="27986" xr:uid="{1DE64484-33C4-45F2-9A64-04183997D265}"/>
    <cellStyle name="Comma 37 2 2 5 2" xfId="47455" xr:uid="{BE4E9DFA-79DD-4944-9C17-D94D16A9BEF2}"/>
    <cellStyle name="Comma 37 2 2 5 3" xfId="37970" xr:uid="{7DD8D64B-886A-4C4F-AC7D-1F45B98DC5FE}"/>
    <cellStyle name="Comma 37 2 2 6" xfId="24301" xr:uid="{8A860804-CCE0-4CAD-B7F3-052A8E2E68B4}"/>
    <cellStyle name="Comma 37 2 2 6 2" xfId="44278" xr:uid="{002CB3AC-A4D7-41C4-AF6A-F95DEBAB4E10}"/>
    <cellStyle name="Comma 37 2 2 6 3" xfId="34707" xr:uid="{F831AF49-561B-4052-9C4E-83FC73B0C794}"/>
    <cellStyle name="Comma 37 2 2 7" xfId="41210" xr:uid="{736EB0D5-6CEC-4BC4-A0D3-4BE0344701C9}"/>
    <cellStyle name="Comma 37 2 2 8" xfId="31571" xr:uid="{21C5A8B5-5FFB-4FDC-9411-94DEF490D150}"/>
    <cellStyle name="Comma 37 2 3" xfId="20226" xr:uid="{6BFCEBE4-497B-49B1-80D9-D2B38F575093}"/>
    <cellStyle name="Comma 37 2 3 2" xfId="21279" xr:uid="{613BDF5F-A647-4C39-A8C4-729CB63BE731}"/>
    <cellStyle name="Comma 37 2 3 2 2" xfId="22821" xr:uid="{6AF99275-E0F5-435B-87F6-60ACB2B87D2E}"/>
    <cellStyle name="Comma 37 2 3 2 2 2" xfId="30297" xr:uid="{0DCA4DA9-BF8A-4E08-8D88-FF642378978A}"/>
    <cellStyle name="Comma 37 2 3 2 2 2 2" xfId="49766" xr:uid="{E13E1581-064A-490D-B931-A2EABFA8CB1F}"/>
    <cellStyle name="Comma 37 2 3 2 2 2 3" xfId="40281" xr:uid="{D0C69386-C59A-41D9-8E9D-AA71D10FBA43}"/>
    <cellStyle name="Comma 37 2 3 2 2 3" xfId="26611" xr:uid="{4278CBD1-0733-42ED-9247-70C55DCCC722}"/>
    <cellStyle name="Comma 37 2 3 2 2 3 2" xfId="46588" xr:uid="{8CD06845-B90A-4095-A35D-9F31CD63C6C1}"/>
    <cellStyle name="Comma 37 2 3 2 2 3 3" xfId="37017" xr:uid="{764D9682-A3F5-40BE-9EA1-D98CFDD9251F}"/>
    <cellStyle name="Comma 37 2 3 2 2 4" xfId="43521" xr:uid="{6A9BDAAD-696D-4FB9-A1CC-76202A0B2919}"/>
    <cellStyle name="Comma 37 2 3 2 2 5" xfId="33895" xr:uid="{261A688F-4104-4074-A8F6-ED1C3EE96700}"/>
    <cellStyle name="Comma 37 2 3 2 3" xfId="28763" xr:uid="{5CC9F7C8-D59E-45A9-8793-801FAA20725A}"/>
    <cellStyle name="Comma 37 2 3 2 3 2" xfId="48232" xr:uid="{79722F25-7D00-47CD-8983-D7708D086A2A}"/>
    <cellStyle name="Comma 37 2 3 2 3 3" xfId="38747" xr:uid="{7105B31B-6F91-4FC4-ADA5-A26036F83A05}"/>
    <cellStyle name="Comma 37 2 3 2 4" xfId="25077" xr:uid="{FF115689-E1BF-441F-9B24-44AE186334B0}"/>
    <cellStyle name="Comma 37 2 3 2 4 2" xfId="45054" xr:uid="{269D32EA-4BA4-4406-BBF6-7F52157DE7D9}"/>
    <cellStyle name="Comma 37 2 3 2 4 3" xfId="35483" xr:uid="{FDD8C88B-23FC-4EFA-AE07-3E548014FF2B}"/>
    <cellStyle name="Comma 37 2 3 2 5" xfId="41987" xr:uid="{E312A19C-145D-45F7-B273-21070095131B}"/>
    <cellStyle name="Comma 37 2 3 2 6" xfId="32361" xr:uid="{8609FE8A-62D0-42A2-B656-8622CBF224D5}"/>
    <cellStyle name="Comma 37 2 3 3" xfId="21911" xr:uid="{AC61755C-9233-4300-AB19-08CFF6687935}"/>
    <cellStyle name="Comma 37 2 3 3 2" xfId="29387" xr:uid="{CC3F56D2-8FB1-46C7-8EB1-431069F1A72F}"/>
    <cellStyle name="Comma 37 2 3 3 2 2" xfId="48856" xr:uid="{68E03F55-3E51-46FB-9792-676E40568BEB}"/>
    <cellStyle name="Comma 37 2 3 3 2 3" xfId="39371" xr:uid="{9366353B-EFB2-4C1F-B4F7-C157D112FC02}"/>
    <cellStyle name="Comma 37 2 3 3 3" xfId="25701" xr:uid="{535F02CC-43CE-472C-A5EC-AA9FB0D38EED}"/>
    <cellStyle name="Comma 37 2 3 3 3 2" xfId="45678" xr:uid="{3ADBBFB2-05CB-4099-B862-4C2AC562FCBB}"/>
    <cellStyle name="Comma 37 2 3 3 3 3" xfId="36107" xr:uid="{E4BA59E3-BDCE-447A-9A05-EA9A5D68B178}"/>
    <cellStyle name="Comma 37 2 3 3 4" xfId="42611" xr:uid="{78FB97BC-F9C7-41C6-A039-F0B0066EEC43}"/>
    <cellStyle name="Comma 37 2 3 3 5" xfId="32985" xr:uid="{8229E31E-9B47-4522-B898-30470825C33C}"/>
    <cellStyle name="Comma 37 2 3 4" xfId="27853" xr:uid="{879F6055-716C-43C1-AD02-C51ECDFC44D6}"/>
    <cellStyle name="Comma 37 2 3 4 2" xfId="47322" xr:uid="{3D17282E-E7D0-4102-AC47-4D7B4371AB9D}"/>
    <cellStyle name="Comma 37 2 3 4 3" xfId="37837" xr:uid="{AA5A9B6B-0B3C-46FD-91EE-4A02995CE557}"/>
    <cellStyle name="Comma 37 2 3 5" xfId="24168" xr:uid="{55C95678-FDED-4757-84E0-14E1B2762FF4}"/>
    <cellStyle name="Comma 37 2 3 5 2" xfId="44145" xr:uid="{A12069B2-332E-4D08-903D-CC86F30DFA62}"/>
    <cellStyle name="Comma 37 2 3 5 3" xfId="34574" xr:uid="{810E5493-F7A3-4D5A-9367-D7012F0B9E70}"/>
    <cellStyle name="Comma 37 2 3 6" xfId="41077" xr:uid="{7C605AE4-AB00-4839-82B0-D1F11C604BA6}"/>
    <cellStyle name="Comma 37 2 3 7" xfId="31438" xr:uid="{370985AB-47FB-4E7D-8220-3E28CB5D61AE}"/>
    <cellStyle name="Comma 37 2 4" xfId="20741" xr:uid="{D00BB77F-AC18-4544-B0B2-D032D0EBA156}"/>
    <cellStyle name="Comma 37 2 4 2" xfId="22314" xr:uid="{7181A723-88A0-46E4-88DC-4896BF7987FC}"/>
    <cellStyle name="Comma 37 2 4 2 2" xfId="29790" xr:uid="{D59031C4-EFE5-49BE-97BD-3480C4AC47B7}"/>
    <cellStyle name="Comma 37 2 4 2 2 2" xfId="49259" xr:uid="{02C0F92A-E494-499D-8977-820C9C277CE0}"/>
    <cellStyle name="Comma 37 2 4 2 2 3" xfId="39774" xr:uid="{F7A479D0-6344-43A8-8DD0-67F67713485A}"/>
    <cellStyle name="Comma 37 2 4 2 3" xfId="26104" xr:uid="{72EFF22B-2EE7-41D1-B197-71A34BD07FEE}"/>
    <cellStyle name="Comma 37 2 4 2 3 2" xfId="46081" xr:uid="{5764F2ED-516A-421F-B9D0-F3315584005E}"/>
    <cellStyle name="Comma 37 2 4 2 3 3" xfId="36510" xr:uid="{23AF0210-D3F6-4B9D-80B0-8B11EAECA4DF}"/>
    <cellStyle name="Comma 37 2 4 2 4" xfId="43014" xr:uid="{D9C8A23D-FE6E-4C1E-BA7B-9FBBDC098DEE}"/>
    <cellStyle name="Comma 37 2 4 2 5" xfId="33388" xr:uid="{38B571B0-75F8-4824-85A3-7784E085111D}"/>
    <cellStyle name="Comma 37 2 4 3" xfId="28256" xr:uid="{FBBDD9F6-0942-4791-9D85-CE6E101168B3}"/>
    <cellStyle name="Comma 37 2 4 3 2" xfId="47725" xr:uid="{DEB8DF49-04EA-44CD-9025-DBEFF3FB1634}"/>
    <cellStyle name="Comma 37 2 4 3 3" xfId="38240" xr:uid="{1DF8EF83-4DDB-4879-9987-B3EDDDC374C5}"/>
    <cellStyle name="Comma 37 2 4 4" xfId="24570" xr:uid="{D01071B2-7577-46CC-AA79-B5EBF144FCF4}"/>
    <cellStyle name="Comma 37 2 4 4 2" xfId="44547" xr:uid="{F3B0CA8C-93C7-4963-84F6-76823D07FE0D}"/>
    <cellStyle name="Comma 37 2 4 4 3" xfId="34976" xr:uid="{247E2CB8-0A1D-4159-BB17-0443361F0ED2}"/>
    <cellStyle name="Comma 37 2 4 5" xfId="41480" xr:uid="{967A36DB-9D64-4BAC-B2AB-78AEFA0D984E}"/>
    <cellStyle name="Comma 37 2 4 6" xfId="31852" xr:uid="{90806430-D74D-4EB9-B1BA-FF5C81ABFBDC}"/>
    <cellStyle name="Comma 37 2 5" xfId="21043" xr:uid="{C6DA83BE-3F27-418B-8A9A-555E07ADB65E}"/>
    <cellStyle name="Comma 37 2 5 2" xfId="22585" xr:uid="{DB1752F6-2773-4164-9431-D4F79CACC5D1}"/>
    <cellStyle name="Comma 37 2 5 2 2" xfId="30061" xr:uid="{54FAD634-B4B4-4C83-AB4E-5C621119C4E6}"/>
    <cellStyle name="Comma 37 2 5 2 2 2" xfId="49530" xr:uid="{8FE290CB-959B-44AD-9065-A75766504963}"/>
    <cellStyle name="Comma 37 2 5 2 2 3" xfId="40045" xr:uid="{B4ABA823-7156-4F45-8968-64207F29BAA8}"/>
    <cellStyle name="Comma 37 2 5 2 3" xfId="26375" xr:uid="{F8C2C242-D478-47DE-9D44-98BCBE206F78}"/>
    <cellStyle name="Comma 37 2 5 2 3 2" xfId="46352" xr:uid="{B126742C-6C36-4C98-968F-BEC9D72E3671}"/>
    <cellStyle name="Comma 37 2 5 2 3 3" xfId="36781" xr:uid="{693024B3-E82F-4A74-A2A3-35556A05EF6B}"/>
    <cellStyle name="Comma 37 2 5 2 4" xfId="43285" xr:uid="{36AD8B2A-2979-4EEC-9C7B-CB3D0765115B}"/>
    <cellStyle name="Comma 37 2 5 2 5" xfId="33659" xr:uid="{FD6D2538-BC7B-4072-B933-A69195A660CB}"/>
    <cellStyle name="Comma 37 2 5 3" xfId="28527" xr:uid="{922F75DB-685B-41B0-AA2D-49DFE66DE630}"/>
    <cellStyle name="Comma 37 2 5 3 2" xfId="47996" xr:uid="{C252402F-6378-4772-9E2B-16DB15337A59}"/>
    <cellStyle name="Comma 37 2 5 3 3" xfId="38511" xr:uid="{C51138A8-211C-442B-BD0A-9BDED9546C46}"/>
    <cellStyle name="Comma 37 2 5 4" xfId="24841" xr:uid="{E5347BBB-B82A-48DA-BEB4-E5368A505F24}"/>
    <cellStyle name="Comma 37 2 5 4 2" xfId="44818" xr:uid="{CC99341C-D9FA-4673-8FD2-AC81D2F32124}"/>
    <cellStyle name="Comma 37 2 5 4 3" xfId="35247" xr:uid="{3FBEC1CE-6372-4B6F-807C-14D0AA8DAF23}"/>
    <cellStyle name="Comma 37 2 5 5" xfId="41751" xr:uid="{A25AD3ED-5328-4625-9617-E8D19A2D67BB}"/>
    <cellStyle name="Comma 37 2 5 6" xfId="32125" xr:uid="{3AD16BE7-85A5-4E0D-B940-29B9E2E195C5}"/>
    <cellStyle name="Comma 37 2 6" xfId="21675" xr:uid="{4D9419C5-1762-4A60-9ADD-1BC818AB5ED6}"/>
    <cellStyle name="Comma 37 2 6 2" xfId="29151" xr:uid="{F05E8EBE-87DF-49AD-85A3-0D76EBCBAE7E}"/>
    <cellStyle name="Comma 37 2 6 2 2" xfId="48620" xr:uid="{5F7BAE5B-C37D-48F0-830C-E4C011C6763C}"/>
    <cellStyle name="Comma 37 2 6 2 3" xfId="39135" xr:uid="{6C5055F3-29EF-47C7-ADC8-79F0D860BF65}"/>
    <cellStyle name="Comma 37 2 6 3" xfId="25465" xr:uid="{B90DF69F-1A16-4E0C-827C-0594A43C17C5}"/>
    <cellStyle name="Comma 37 2 6 3 2" xfId="45442" xr:uid="{69B96619-E662-4E9E-8967-BFF74C14CD73}"/>
    <cellStyle name="Comma 37 2 6 3 3" xfId="35871" xr:uid="{FB66C8AA-88EB-4B9E-B42A-A47CB40C7CE4}"/>
    <cellStyle name="Comma 37 2 6 4" xfId="42375" xr:uid="{61F1C738-F960-4056-BC71-20C0AE6D730F}"/>
    <cellStyle name="Comma 37 2 6 5" xfId="32749" xr:uid="{2533EC84-553A-49F6-9CF9-A587285EFEDF}"/>
    <cellStyle name="Comma 37 2 7" xfId="27617" xr:uid="{2F23DD6F-2D33-45EE-858E-98C080B30DE1}"/>
    <cellStyle name="Comma 37 2 7 2" xfId="47086" xr:uid="{C0DBAA0A-9A10-4F60-9B73-20A1C2C880C8}"/>
    <cellStyle name="Comma 37 2 7 3" xfId="37601" xr:uid="{C8C201CF-C9E5-49BB-BF07-96AF1A703DCB}"/>
    <cellStyle name="Comma 37 2 8" xfId="23931" xr:uid="{1052DADC-3C27-4B35-907E-7258A7DC0355}"/>
    <cellStyle name="Comma 37 2 8 2" xfId="43908" xr:uid="{48C53125-BA3B-46E1-AA06-7E998AB5DFEA}"/>
    <cellStyle name="Comma 37 2 8 3" xfId="34337" xr:uid="{AFFF3C00-CCB1-4BC9-99D5-6CE32A522ACF}"/>
    <cellStyle name="Comma 37 2 9" xfId="40841" xr:uid="{6F7BC6A6-033E-422B-9595-39C531B0E588}"/>
    <cellStyle name="Comma 37 3" xfId="20107" xr:uid="{26F1CEB1-6F97-4163-B2E7-1D09FB138902}"/>
    <cellStyle name="Comma 37 3 2" xfId="21162" xr:uid="{4A99CCEE-327D-468F-A1B7-4A51406EF2AC}"/>
    <cellStyle name="Comma 37 3 2 2" xfId="22704" xr:uid="{1FE25587-AFF8-49BA-9C88-F9994EF66B3A}"/>
    <cellStyle name="Comma 37 3 2 2 2" xfId="30180" xr:uid="{7BCC7C42-AE87-487E-A295-6CD1D7505DB6}"/>
    <cellStyle name="Comma 37 3 2 2 2 2" xfId="49649" xr:uid="{ADA2775F-BDD4-4C56-AC1C-E86678F83F30}"/>
    <cellStyle name="Comma 37 3 2 2 2 3" xfId="40164" xr:uid="{D0F37729-1839-4E8E-9A0E-49D5D7A53F85}"/>
    <cellStyle name="Comma 37 3 2 2 3" xfId="26494" xr:uid="{150F4243-79BC-41D7-A70A-51883D270A61}"/>
    <cellStyle name="Comma 37 3 2 2 3 2" xfId="46471" xr:uid="{C9745F87-56AD-4F33-A580-9FA71D201D8D}"/>
    <cellStyle name="Comma 37 3 2 2 3 3" xfId="36900" xr:uid="{762EE42E-6CCD-4857-BCBB-3216C4FA9BFC}"/>
    <cellStyle name="Comma 37 3 2 2 4" xfId="43404" xr:uid="{980299E8-5B7E-4B91-960C-10196FC86A58}"/>
    <cellStyle name="Comma 37 3 2 2 5" xfId="33778" xr:uid="{978EF3F0-B131-422C-8757-F660B3DBC0CD}"/>
    <cellStyle name="Comma 37 3 2 3" xfId="28646" xr:uid="{EE735389-EBDC-430A-973C-675FBE2FD3E6}"/>
    <cellStyle name="Comma 37 3 2 3 2" xfId="48115" xr:uid="{7E73FB1B-FD9C-49D7-AC21-7E54EE40EDB8}"/>
    <cellStyle name="Comma 37 3 2 3 3" xfId="38630" xr:uid="{CB6C22AF-D008-44F8-8C4E-250CABF0E6FD}"/>
    <cellStyle name="Comma 37 3 2 4" xfId="24960" xr:uid="{E27B40B4-E77E-461B-9A19-7E1842B20FC5}"/>
    <cellStyle name="Comma 37 3 2 4 2" xfId="44937" xr:uid="{FA655ACD-6770-41D7-885A-6392E7D7AFF8}"/>
    <cellStyle name="Comma 37 3 2 4 3" xfId="35366" xr:uid="{D8C8762D-81FF-48F1-A68E-27BEDC9642C2}"/>
    <cellStyle name="Comma 37 3 2 5" xfId="41870" xr:uid="{F03A4314-00E7-44A1-9EAC-0F30CB2CD0C5}"/>
    <cellStyle name="Comma 37 3 2 6" xfId="32244" xr:uid="{31B362B0-E74C-47EB-BDB7-1BBEF7FD0D1D}"/>
    <cellStyle name="Comma 37 3 3" xfId="21794" xr:uid="{6F121DD3-A647-4CBA-9497-68A01E99B18D}"/>
    <cellStyle name="Comma 37 3 3 2" xfId="29270" xr:uid="{BCF0088E-88B9-4135-9039-48AE55965A2E}"/>
    <cellStyle name="Comma 37 3 3 2 2" xfId="48739" xr:uid="{E0C52D79-713A-4698-9368-0046C4AE366F}"/>
    <cellStyle name="Comma 37 3 3 2 3" xfId="39254" xr:uid="{6DE9EA72-FE2E-478B-B74B-FBD878910FA7}"/>
    <cellStyle name="Comma 37 3 3 3" xfId="25584" xr:uid="{F403A8A1-16DB-4238-951A-459705AD4092}"/>
    <cellStyle name="Comma 37 3 3 3 2" xfId="45561" xr:uid="{1D1CF65E-EE14-47C4-A46B-A0D59207941D}"/>
    <cellStyle name="Comma 37 3 3 3 3" xfId="35990" xr:uid="{5AAA739D-C30F-4D36-9F39-87E58E77D2E3}"/>
    <cellStyle name="Comma 37 3 3 4" xfId="42494" xr:uid="{726D7C55-D919-4585-8831-2261B54A63C0}"/>
    <cellStyle name="Comma 37 3 3 5" xfId="32868" xr:uid="{4DE81C89-0A7D-4CC9-B8FC-166D8F60573E}"/>
    <cellStyle name="Comma 37 3 4" xfId="27736" xr:uid="{642EB000-BF02-4C09-882B-97945B9CC7C2}"/>
    <cellStyle name="Comma 37 3 4 2" xfId="47205" xr:uid="{C71E5708-5A29-4E4E-ABB3-3E36307536D2}"/>
    <cellStyle name="Comma 37 3 4 3" xfId="37720" xr:uid="{87FD67A3-F1E7-4760-8D9F-7DD6C8971822}"/>
    <cellStyle name="Comma 37 3 5" xfId="24051" xr:uid="{0F047E6F-305C-4F50-B7D9-C7D536B2DEBE}"/>
    <cellStyle name="Comma 37 3 5 2" xfId="44028" xr:uid="{53CD4FDE-3B04-4850-869E-264B03E5CE03}"/>
    <cellStyle name="Comma 37 3 5 3" xfId="34457" xr:uid="{15B13E8E-7441-446C-894A-77F86C1CCB16}"/>
    <cellStyle name="Comma 37 3 6" xfId="40960" xr:uid="{CC5016FB-1F69-49C5-8ED2-776DD30C9139}"/>
    <cellStyle name="Comma 37 3 7" xfId="31321" xr:uid="{7EC15DA6-F99D-4140-8938-D9E59D4F2797}"/>
    <cellStyle name="Comma 37 4" xfId="20581" xr:uid="{6F5E05FE-C438-415E-BD75-B7C60CFC090F}"/>
    <cellStyle name="Comma 37 4 2" xfId="22183" xr:uid="{6B870F6F-D7F4-486B-8286-B6697D60837D}"/>
    <cellStyle name="Comma 37 4 2 2" xfId="29659" xr:uid="{60805E9A-85A4-419F-AE88-3EDA64DFBABF}"/>
    <cellStyle name="Comma 37 4 2 2 2" xfId="49128" xr:uid="{A5E7363A-6BCB-4A26-A857-20A151C82DB7}"/>
    <cellStyle name="Comma 37 4 2 2 3" xfId="39643" xr:uid="{FF4614CC-C8AB-4F8F-96CD-AE23349D6216}"/>
    <cellStyle name="Comma 37 4 2 3" xfId="25973" xr:uid="{5F5659B7-D759-4A80-A407-F25D7F5E3AA1}"/>
    <cellStyle name="Comma 37 4 2 3 2" xfId="45950" xr:uid="{5BCF21BC-C103-40DD-B7B8-838A3CD86A55}"/>
    <cellStyle name="Comma 37 4 2 3 3" xfId="36379" xr:uid="{198758FA-DC08-46B8-9545-71918DF5740F}"/>
    <cellStyle name="Comma 37 4 2 4" xfId="42883" xr:uid="{679E8D80-538A-4347-A56C-ACCE8F1C436B}"/>
    <cellStyle name="Comma 37 4 2 5" xfId="33257" xr:uid="{0FE9E35E-0195-4BCA-821A-8DAC8E3C9EE4}"/>
    <cellStyle name="Comma 37 4 3" xfId="28125" xr:uid="{18EB2B84-D20D-4241-BEE0-3E1DB94E3DA2}"/>
    <cellStyle name="Comma 37 4 3 2" xfId="47594" xr:uid="{9CAAAA27-C52B-40A1-8E08-BA772233A87C}"/>
    <cellStyle name="Comma 37 4 3 3" xfId="38109" xr:uid="{91F81B7D-6394-431F-8529-8211E739EB9D}"/>
    <cellStyle name="Comma 37 4 4" xfId="24439" xr:uid="{F8985F6E-6FAF-428D-BBD0-34F45CC25585}"/>
    <cellStyle name="Comma 37 4 4 2" xfId="44416" xr:uid="{F2C3EEE6-7C3C-4866-8590-3391189B2B3F}"/>
    <cellStyle name="Comma 37 4 4 3" xfId="34845" xr:uid="{94B5B314-43A4-4CB8-8CB4-7F3BD92602A0}"/>
    <cellStyle name="Comma 37 4 5" xfId="41349" xr:uid="{7E5CC227-82E6-44B5-83A7-048C02152D47}"/>
    <cellStyle name="Comma 37 4 6" xfId="31712" xr:uid="{8076B2D0-1C86-4D32-8D95-FB3D81EC1683}"/>
    <cellStyle name="Comma 37 5" xfId="21556" xr:uid="{3E75F9E9-A79A-4CDD-88A7-18D4C486864D}"/>
    <cellStyle name="Comma 37 5 2" xfId="29032" xr:uid="{B83F1BD1-9825-48AC-A45B-631E87594133}"/>
    <cellStyle name="Comma 37 5 2 2" xfId="48501" xr:uid="{55C6F3C9-5382-4DAB-AB96-319F568CB91B}"/>
    <cellStyle name="Comma 37 5 2 3" xfId="39016" xr:uid="{2391CE74-6E8B-4E88-B782-45AA5C34CA73}"/>
    <cellStyle name="Comma 37 5 3" xfId="25346" xr:uid="{F3E49203-1F9C-4584-9044-ECB9ECAF6F3B}"/>
    <cellStyle name="Comma 37 5 3 2" xfId="45323" xr:uid="{F5E63BC8-CFF8-46A3-9D20-6CA7ECDB9A5D}"/>
    <cellStyle name="Comma 37 5 3 3" xfId="35752" xr:uid="{F571500D-0E1C-43E8-988B-01695C9C6F19}"/>
    <cellStyle name="Comma 37 5 4" xfId="42256" xr:uid="{36528262-B682-4C2B-A07A-4BCE1F23408C}"/>
    <cellStyle name="Comma 37 5 5" xfId="32630" xr:uid="{2B9201D0-55C4-4712-A734-9129EAE9AE87}"/>
    <cellStyle name="Comma 37 6" xfId="27497" xr:uid="{21B6F93D-91B4-4C9F-A5FB-7E4E1689DC4E}"/>
    <cellStyle name="Comma 37 6 2" xfId="46966" xr:uid="{26E49AFB-063B-4DBA-B511-2DA6901000D2}"/>
    <cellStyle name="Comma 37 6 3" xfId="37481" xr:uid="{768FAE55-04E6-4CAC-A8DF-06A5DBFD7FF2}"/>
    <cellStyle name="Comma 37 7" xfId="40722" xr:uid="{98C0482F-8FA8-42D3-B005-551505B438A1}"/>
    <cellStyle name="Comma 37 8" xfId="31030" xr:uid="{0D86CAA5-28A3-4E3F-A87E-15DDD6A7AFAF}"/>
    <cellStyle name="Comma 38" xfId="19540" xr:uid="{FD14C21E-45E0-4684-8C2B-CD0A8E0FD8F5}"/>
    <cellStyle name="Comma 38 2" xfId="19913" xr:uid="{F97A2E65-35E5-4DEE-BEAA-A982941E4D56}"/>
    <cellStyle name="Comma 38 2 10" xfId="31192" xr:uid="{4C042F5F-6B40-405B-ACC4-1C25D151E7CA}"/>
    <cellStyle name="Comma 38 2 2" xfId="20359" xr:uid="{7A5D93C4-AD36-4A75-995A-56C3DE7F2BAB}"/>
    <cellStyle name="Comma 38 2 2 2" xfId="20878" xr:uid="{6CDED860-2933-42DF-B8B0-30EE8D971175}"/>
    <cellStyle name="Comma 38 2 2 2 2" xfId="22448" xr:uid="{19C6FD23-1A3C-4D3F-894C-5B993C6D5B16}"/>
    <cellStyle name="Comma 38 2 2 2 2 2" xfId="29924" xr:uid="{532B9000-5C3E-4D08-A2F8-FD01653A6A2E}"/>
    <cellStyle name="Comma 38 2 2 2 2 2 2" xfId="49393" xr:uid="{C9F52150-7069-49DB-B8E2-75B1C968E05E}"/>
    <cellStyle name="Comma 38 2 2 2 2 2 3" xfId="39908" xr:uid="{66BD12D2-5B17-4ECB-9A6D-44476B9409DE}"/>
    <cellStyle name="Comma 38 2 2 2 2 3" xfId="26238" xr:uid="{6A5071A9-CC57-43BE-95B6-F054A650E076}"/>
    <cellStyle name="Comma 38 2 2 2 2 3 2" xfId="46215" xr:uid="{A886DDA5-B3F7-4888-BA32-0895DE12B840}"/>
    <cellStyle name="Comma 38 2 2 2 2 3 3" xfId="36644" xr:uid="{7B019B13-8DF6-4584-AE1D-C5754644F8FE}"/>
    <cellStyle name="Comma 38 2 2 2 2 4" xfId="43148" xr:uid="{0CA2CE40-807F-479E-B9E6-28DFBB11D504}"/>
    <cellStyle name="Comma 38 2 2 2 2 5" xfId="33522" xr:uid="{F9F1092E-AF3B-4C97-B8BC-09FB45016251}"/>
    <cellStyle name="Comma 38 2 2 2 3" xfId="28390" xr:uid="{61415225-2617-43CC-93E5-A64F0E188FC3}"/>
    <cellStyle name="Comma 38 2 2 2 3 2" xfId="47859" xr:uid="{806C3FC6-5773-4BB3-A8C8-6B739F3F0ABA}"/>
    <cellStyle name="Comma 38 2 2 2 3 3" xfId="38374" xr:uid="{93AFBCE3-1389-463C-982C-437EC21E7079}"/>
    <cellStyle name="Comma 38 2 2 2 4" xfId="24704" xr:uid="{2502E081-CD35-4419-B8F0-9DFE94D957B4}"/>
    <cellStyle name="Comma 38 2 2 2 4 2" xfId="44681" xr:uid="{E3306745-5803-4B84-ADE6-409C8527E7F7}"/>
    <cellStyle name="Comma 38 2 2 2 4 3" xfId="35110" xr:uid="{F27E7777-52BB-4C81-BB68-648D20D2155F}"/>
    <cellStyle name="Comma 38 2 2 2 5" xfId="41614" xr:uid="{1D7BD0CC-35BD-4E30-B2A3-859F6921BD9C}"/>
    <cellStyle name="Comma 38 2 2 2 6" xfId="31986" xr:uid="{58BAB431-F398-4ABC-A2C9-228F4852E5F8}"/>
    <cellStyle name="Comma 38 2 2 3" xfId="21413" xr:uid="{463A45C4-D2FD-4DC6-9F56-A7AF45CE4051}"/>
    <cellStyle name="Comma 38 2 2 3 2" xfId="22955" xr:uid="{AA0B8BE6-1FEE-4016-90A3-B16D3CE7682D}"/>
    <cellStyle name="Comma 38 2 2 3 2 2" xfId="30431" xr:uid="{128793CB-0E7D-4477-97BF-41C3334AF8C0}"/>
    <cellStyle name="Comma 38 2 2 3 2 2 2" xfId="49900" xr:uid="{457CC0A9-D549-4CFC-A819-6EF22DD73F72}"/>
    <cellStyle name="Comma 38 2 2 3 2 2 3" xfId="40415" xr:uid="{AD7F8E13-DF10-4EC0-9FF8-65993110270F}"/>
    <cellStyle name="Comma 38 2 2 3 2 3" xfId="26745" xr:uid="{DE01B3BB-0A53-4729-BC6A-76AD0F227DBB}"/>
    <cellStyle name="Comma 38 2 2 3 2 3 2" xfId="46722" xr:uid="{9CDEE344-0512-4CB5-BDAB-5629741A270B}"/>
    <cellStyle name="Comma 38 2 2 3 2 3 3" xfId="37151" xr:uid="{40B790CC-EB84-4E9D-9279-4A46CEB07558}"/>
    <cellStyle name="Comma 38 2 2 3 2 4" xfId="43655" xr:uid="{C86F3B77-D7C9-4E38-817F-ACBC88FD9677}"/>
    <cellStyle name="Comma 38 2 2 3 2 5" xfId="34029" xr:uid="{4D901A7A-F249-4411-86AE-28C501F69CA8}"/>
    <cellStyle name="Comma 38 2 2 3 3" xfId="28897" xr:uid="{CF45EA69-0EDE-48D2-B47C-883630C0F621}"/>
    <cellStyle name="Comma 38 2 2 3 3 2" xfId="48366" xr:uid="{1BE94E5F-7C90-45AF-A14F-BD39E4B150C4}"/>
    <cellStyle name="Comma 38 2 2 3 3 3" xfId="38881" xr:uid="{7C88447C-90B5-40CE-A8AD-7C68CB84018E}"/>
    <cellStyle name="Comma 38 2 2 3 4" xfId="25211" xr:uid="{DF87DBC2-BA0E-4432-BFFB-C6452DF43C08}"/>
    <cellStyle name="Comma 38 2 2 3 4 2" xfId="45188" xr:uid="{DF776077-3637-4E03-B856-4F989BE87B6C}"/>
    <cellStyle name="Comma 38 2 2 3 4 3" xfId="35617" xr:uid="{54D20D85-B476-48A1-8144-1995DA96231C}"/>
    <cellStyle name="Comma 38 2 2 3 5" xfId="42121" xr:uid="{B282A7E9-E68A-497D-8655-5628A30B8AA3}"/>
    <cellStyle name="Comma 38 2 2 3 6" xfId="32495" xr:uid="{F304E0B8-B547-4DA3-B2F5-B163E6B3396D}"/>
    <cellStyle name="Comma 38 2 2 4" xfId="22045" xr:uid="{4A9AD105-619F-44FC-8AE8-4A64363D025C}"/>
    <cellStyle name="Comma 38 2 2 4 2" xfId="29521" xr:uid="{C74B5FD0-E3A7-4FBD-BD55-B5F1A2CF6DF7}"/>
    <cellStyle name="Comma 38 2 2 4 2 2" xfId="48990" xr:uid="{E7037566-A4AA-494D-87B4-A5C3BB436DFD}"/>
    <cellStyle name="Comma 38 2 2 4 2 3" xfId="39505" xr:uid="{FBA02E6D-B024-4725-9C77-F9E6567710A8}"/>
    <cellStyle name="Comma 38 2 2 4 3" xfId="25835" xr:uid="{02E337B0-D738-4E51-964D-8249BDBD7AC3}"/>
    <cellStyle name="Comma 38 2 2 4 3 2" xfId="45812" xr:uid="{1775188B-A845-4720-AEEA-602D36656489}"/>
    <cellStyle name="Comma 38 2 2 4 3 3" xfId="36241" xr:uid="{27E330CB-F876-4F86-AA4C-7E440B92934C}"/>
    <cellStyle name="Comma 38 2 2 4 4" xfId="42745" xr:uid="{2429B11F-1C4D-43F2-8E5F-90BE22BC9DF6}"/>
    <cellStyle name="Comma 38 2 2 4 5" xfId="33119" xr:uid="{F2AD4E29-7625-489E-B86A-B0C52C56248C}"/>
    <cellStyle name="Comma 38 2 2 5" xfId="27987" xr:uid="{426CDD4F-B7F7-47B4-9FCA-BE71080A2CC2}"/>
    <cellStyle name="Comma 38 2 2 5 2" xfId="47456" xr:uid="{6B9C3E71-D3CD-43E6-8EA4-E0C4BA998123}"/>
    <cellStyle name="Comma 38 2 2 5 3" xfId="37971" xr:uid="{FA095E3F-113B-4911-83BA-77E76A9D351E}"/>
    <cellStyle name="Comma 38 2 2 6" xfId="24302" xr:uid="{9C1F291D-A18B-46D4-9A10-2A61C82AC557}"/>
    <cellStyle name="Comma 38 2 2 6 2" xfId="44279" xr:uid="{67A7AD77-126F-480C-888E-0174B64E1F0F}"/>
    <cellStyle name="Comma 38 2 2 6 3" xfId="34708" xr:uid="{E2752128-F68B-41FB-8762-9900CE4BFD57}"/>
    <cellStyle name="Comma 38 2 2 7" xfId="41211" xr:uid="{5D68CF8F-816A-4966-B7C9-1A04EB3E9158}"/>
    <cellStyle name="Comma 38 2 2 8" xfId="31572" xr:uid="{F0CA6BBE-A4C1-429C-82B3-6730AE8A6A34}"/>
    <cellStyle name="Comma 38 2 3" xfId="20227" xr:uid="{209CBAC6-99F0-4A59-92D6-74CAE70BE3A3}"/>
    <cellStyle name="Comma 38 2 3 2" xfId="21280" xr:uid="{DAD0E7B8-CC61-4E06-9F6D-B765B163E00C}"/>
    <cellStyle name="Comma 38 2 3 2 2" xfId="22822" xr:uid="{C897D3F2-5E7E-4DC3-A628-C5B91B9594B6}"/>
    <cellStyle name="Comma 38 2 3 2 2 2" xfId="30298" xr:uid="{0040E862-0B42-44B3-B37C-66E02FE385AD}"/>
    <cellStyle name="Comma 38 2 3 2 2 2 2" xfId="49767" xr:uid="{EE2CA07F-4352-49FE-B0EC-CB14706990C4}"/>
    <cellStyle name="Comma 38 2 3 2 2 2 3" xfId="40282" xr:uid="{E06053D1-65F6-437C-9421-66BE2B96B088}"/>
    <cellStyle name="Comma 38 2 3 2 2 3" xfId="26612" xr:uid="{BB840E97-CA2F-4013-BB01-7B76628E6E3F}"/>
    <cellStyle name="Comma 38 2 3 2 2 3 2" xfId="46589" xr:uid="{4DE0B953-785E-4296-A0AE-B6F3E1720676}"/>
    <cellStyle name="Comma 38 2 3 2 2 3 3" xfId="37018" xr:uid="{3FC6118C-E173-4B70-A49F-4F6FAE5D755E}"/>
    <cellStyle name="Comma 38 2 3 2 2 4" xfId="43522" xr:uid="{73380968-012A-4EAB-B441-72D53CE90831}"/>
    <cellStyle name="Comma 38 2 3 2 2 5" xfId="33896" xr:uid="{0E0FFEBC-6BBC-44CB-9DC2-7D748A59DB04}"/>
    <cellStyle name="Comma 38 2 3 2 3" xfId="28764" xr:uid="{658A5DA6-F07A-48C6-BDBB-287610AA805B}"/>
    <cellStyle name="Comma 38 2 3 2 3 2" xfId="48233" xr:uid="{B473F7B8-A13E-4C45-B829-38E07DB683C1}"/>
    <cellStyle name="Comma 38 2 3 2 3 3" xfId="38748" xr:uid="{9F9FBA66-1573-4FB3-A33C-912853E71907}"/>
    <cellStyle name="Comma 38 2 3 2 4" xfId="25078" xr:uid="{D6D25537-6EF2-4E02-8355-D999EA49F9B7}"/>
    <cellStyle name="Comma 38 2 3 2 4 2" xfId="45055" xr:uid="{F9F64F80-5878-402C-BA85-73293E26D7CB}"/>
    <cellStyle name="Comma 38 2 3 2 4 3" xfId="35484" xr:uid="{BB7693DA-AEFF-45E7-AFAB-820C79031AC3}"/>
    <cellStyle name="Comma 38 2 3 2 5" xfId="41988" xr:uid="{AE327BE6-92F3-4D09-9CB4-2CF8584D6E42}"/>
    <cellStyle name="Comma 38 2 3 2 6" xfId="32362" xr:uid="{BB5A7BB0-5FDA-4FC5-8418-DEDB50846481}"/>
    <cellStyle name="Comma 38 2 3 3" xfId="21912" xr:uid="{CA8B7979-9C1E-4A19-9829-EFF105F6A931}"/>
    <cellStyle name="Comma 38 2 3 3 2" xfId="29388" xr:uid="{C7BD43F1-E4AD-4D84-9187-10A6D5A8629A}"/>
    <cellStyle name="Comma 38 2 3 3 2 2" xfId="48857" xr:uid="{F6B81AD8-51F7-4BF6-9006-C45C5962698D}"/>
    <cellStyle name="Comma 38 2 3 3 2 3" xfId="39372" xr:uid="{E90B79EE-68F0-423F-9E53-172EEB248F52}"/>
    <cellStyle name="Comma 38 2 3 3 3" xfId="25702" xr:uid="{D75DB301-538D-4BD8-BC0E-AB774C4134C4}"/>
    <cellStyle name="Comma 38 2 3 3 3 2" xfId="45679" xr:uid="{56CC6549-35E5-4247-A22A-B98622F92BB6}"/>
    <cellStyle name="Comma 38 2 3 3 3 3" xfId="36108" xr:uid="{77FBFE62-AD19-4247-B9C4-8C86A0BBF23D}"/>
    <cellStyle name="Comma 38 2 3 3 4" xfId="42612" xr:uid="{8480CE6E-2617-4ACC-AE48-934F1E44CCF1}"/>
    <cellStyle name="Comma 38 2 3 3 5" xfId="32986" xr:uid="{91B4D121-BB70-4422-83A4-7E87B5F0AD45}"/>
    <cellStyle name="Comma 38 2 3 4" xfId="27854" xr:uid="{5EE5C96C-D9DC-44D5-A322-DECC7870591A}"/>
    <cellStyle name="Comma 38 2 3 4 2" xfId="47323" xr:uid="{86681A72-9ACE-46E2-B1C3-E7034C272855}"/>
    <cellStyle name="Comma 38 2 3 4 3" xfId="37838" xr:uid="{9F63FDD2-C7E6-4FFA-A88E-DFC719CDE988}"/>
    <cellStyle name="Comma 38 2 3 5" xfId="24169" xr:uid="{5BDE837B-EACB-4FD8-9A67-35624FF0991E}"/>
    <cellStyle name="Comma 38 2 3 5 2" xfId="44146" xr:uid="{323ABA84-797C-491B-B3AC-289D5372B8FE}"/>
    <cellStyle name="Comma 38 2 3 5 3" xfId="34575" xr:uid="{301D55C3-49FC-4309-8ACB-8D847BCF3D17}"/>
    <cellStyle name="Comma 38 2 3 6" xfId="41078" xr:uid="{48980794-C7F4-4943-B45F-25FB1B0E2170}"/>
    <cellStyle name="Comma 38 2 3 7" xfId="31439" xr:uid="{648CCEE7-1FBF-4EC9-8D2C-7CDA05C439AE}"/>
    <cellStyle name="Comma 38 2 4" xfId="20742" xr:uid="{076B8BE5-42AE-428D-A44D-A7B03BC95998}"/>
    <cellStyle name="Comma 38 2 4 2" xfId="22315" xr:uid="{26BFC499-902C-4767-AEC1-1CC3D9004730}"/>
    <cellStyle name="Comma 38 2 4 2 2" xfId="29791" xr:uid="{CEEC897D-E158-4775-9D6F-0D5005ED82D3}"/>
    <cellStyle name="Comma 38 2 4 2 2 2" xfId="49260" xr:uid="{22E06BDC-A225-4C93-B573-A78878E3D4AA}"/>
    <cellStyle name="Comma 38 2 4 2 2 3" xfId="39775" xr:uid="{F7624AF9-053F-492B-8B67-FA093C658E5B}"/>
    <cellStyle name="Comma 38 2 4 2 3" xfId="26105" xr:uid="{E89C2942-64A6-4132-8EED-2DADED81DF05}"/>
    <cellStyle name="Comma 38 2 4 2 3 2" xfId="46082" xr:uid="{B149A8B3-2BF8-4D0E-823D-044F8EA71219}"/>
    <cellStyle name="Comma 38 2 4 2 3 3" xfId="36511" xr:uid="{E2A17145-E6C3-42A0-884E-8AD5F08BCF0A}"/>
    <cellStyle name="Comma 38 2 4 2 4" xfId="43015" xr:uid="{941946DE-4DF9-4719-A7B9-9B515818A95A}"/>
    <cellStyle name="Comma 38 2 4 2 5" xfId="33389" xr:uid="{F44B1FDB-9C18-436F-BF87-60A4447DBFA1}"/>
    <cellStyle name="Comma 38 2 4 3" xfId="28257" xr:uid="{233277C9-1581-491D-B1B4-A834722FD205}"/>
    <cellStyle name="Comma 38 2 4 3 2" xfId="47726" xr:uid="{ABC6AA57-95DB-455B-BC3E-FE4128BAB23F}"/>
    <cellStyle name="Comma 38 2 4 3 3" xfId="38241" xr:uid="{7EDE1953-237B-412B-8DC4-636D00CBD8F0}"/>
    <cellStyle name="Comma 38 2 4 4" xfId="24571" xr:uid="{7689D27B-A338-4D98-80FF-364A378F8353}"/>
    <cellStyle name="Comma 38 2 4 4 2" xfId="44548" xr:uid="{7780D6BC-B8BB-4045-9930-39F972492220}"/>
    <cellStyle name="Comma 38 2 4 4 3" xfId="34977" xr:uid="{32351AB9-DC80-4A05-ABBC-380B2DA89B37}"/>
    <cellStyle name="Comma 38 2 4 5" xfId="41481" xr:uid="{D5222AC6-F3AA-409C-A4E5-0EDF8F8F9AC4}"/>
    <cellStyle name="Comma 38 2 4 6" xfId="31853" xr:uid="{D062599A-F391-47BC-BF49-FFB78EBF7AF2}"/>
    <cellStyle name="Comma 38 2 5" xfId="21044" xr:uid="{DE66E1AC-8C8A-4D0F-8E42-2EDD7047DEA4}"/>
    <cellStyle name="Comma 38 2 5 2" xfId="22586" xr:uid="{D99E901F-AFE0-4C9D-9060-148D1143D9D3}"/>
    <cellStyle name="Comma 38 2 5 2 2" xfId="30062" xr:uid="{D9749EA7-6EAC-47E3-8792-F06F28C9AE98}"/>
    <cellStyle name="Comma 38 2 5 2 2 2" xfId="49531" xr:uid="{14013D8B-9503-448D-91F3-70F02B56725D}"/>
    <cellStyle name="Comma 38 2 5 2 2 3" xfId="40046" xr:uid="{80576F49-1BCF-4B61-A51D-5C408CFA9C4A}"/>
    <cellStyle name="Comma 38 2 5 2 3" xfId="26376" xr:uid="{BE779AB2-9A53-4359-ADD6-1B99C74F8790}"/>
    <cellStyle name="Comma 38 2 5 2 3 2" xfId="46353" xr:uid="{281D8DD1-0452-4CC5-AC7C-63AC91EB74F8}"/>
    <cellStyle name="Comma 38 2 5 2 3 3" xfId="36782" xr:uid="{59918865-3720-4BC8-9B31-DB7F01E1D43E}"/>
    <cellStyle name="Comma 38 2 5 2 4" xfId="43286" xr:uid="{5E188BCB-A28F-4EE6-8248-FAF0B1C3BF09}"/>
    <cellStyle name="Comma 38 2 5 2 5" xfId="33660" xr:uid="{6F371C1E-0767-47B5-882B-12EBA02559FC}"/>
    <cellStyle name="Comma 38 2 5 3" xfId="28528" xr:uid="{E0C5993A-9B0D-40FB-AF1C-D3CB9436B6DD}"/>
    <cellStyle name="Comma 38 2 5 3 2" xfId="47997" xr:uid="{C2A6E0FB-D91F-45D1-A2F0-C1259C5F7820}"/>
    <cellStyle name="Comma 38 2 5 3 3" xfId="38512" xr:uid="{C54E37D2-C98F-414F-8480-A7DA7CE8166B}"/>
    <cellStyle name="Comma 38 2 5 4" xfId="24842" xr:uid="{F8F6F924-5949-412E-B330-2883524EF22A}"/>
    <cellStyle name="Comma 38 2 5 4 2" xfId="44819" xr:uid="{5DF1FFF4-D0CD-49A1-B6AD-C549D9E27C68}"/>
    <cellStyle name="Comma 38 2 5 4 3" xfId="35248" xr:uid="{E739621C-7F23-4705-88E2-AEEB5D386617}"/>
    <cellStyle name="Comma 38 2 5 5" xfId="41752" xr:uid="{0E2098E8-2D93-4EB3-A511-5DD2004FA2FC}"/>
    <cellStyle name="Comma 38 2 5 6" xfId="32126" xr:uid="{74301980-F699-420D-A348-7541A2448FD7}"/>
    <cellStyle name="Comma 38 2 6" xfId="21676" xr:uid="{3C2837CD-C60F-4E3E-9EA5-24AD2E4B16C8}"/>
    <cellStyle name="Comma 38 2 6 2" xfId="29152" xr:uid="{FA3E1D0A-BD86-4E4D-862D-BE8381A42FF1}"/>
    <cellStyle name="Comma 38 2 6 2 2" xfId="48621" xr:uid="{F9403350-943E-4741-B779-751ED6ED8B71}"/>
    <cellStyle name="Comma 38 2 6 2 3" xfId="39136" xr:uid="{020FAAA5-7A8E-4431-90EA-698BF5296B80}"/>
    <cellStyle name="Comma 38 2 6 3" xfId="25466" xr:uid="{D2CC53B3-57A2-4A22-9699-3EF4C01B6807}"/>
    <cellStyle name="Comma 38 2 6 3 2" xfId="45443" xr:uid="{14711FA4-7281-4008-970C-D5A50709171B}"/>
    <cellStyle name="Comma 38 2 6 3 3" xfId="35872" xr:uid="{72DA9217-43AD-42A6-980E-F1D363366A2A}"/>
    <cellStyle name="Comma 38 2 6 4" xfId="42376" xr:uid="{5D70CCF6-C0DF-4F9E-A3ED-CBA7186BCC0F}"/>
    <cellStyle name="Comma 38 2 6 5" xfId="32750" xr:uid="{B0E013D4-89C8-4DC1-A347-E859135944B0}"/>
    <cellStyle name="Comma 38 2 7" xfId="27618" xr:uid="{79E71238-2F80-4A1D-BCDC-2FEBBB19DDE7}"/>
    <cellStyle name="Comma 38 2 7 2" xfId="47087" xr:uid="{9C88B069-EEE5-4F70-81EF-C69BD6CA2935}"/>
    <cellStyle name="Comma 38 2 7 3" xfId="37602" xr:uid="{B6159B3D-861A-42C4-8A8E-F7D413F70243}"/>
    <cellStyle name="Comma 38 2 8" xfId="23932" xr:uid="{2EE88BC0-4DDB-4694-BC9C-12500C21133C}"/>
    <cellStyle name="Comma 38 2 8 2" xfId="43909" xr:uid="{F1B32B1B-BC9E-4FBE-B17F-94F7831B7D6F}"/>
    <cellStyle name="Comma 38 2 8 3" xfId="34338" xr:uid="{FCE9757A-651A-4768-ACCE-184727C87BAF}"/>
    <cellStyle name="Comma 38 2 9" xfId="40842" xr:uid="{D4F4E82D-3E79-44CD-9B80-6EE567C8044F}"/>
    <cellStyle name="Comma 38 3" xfId="20108" xr:uid="{498854B1-AD3B-49D1-B3ED-8179D3E18257}"/>
    <cellStyle name="Comma 38 3 2" xfId="21163" xr:uid="{7DAA075D-053A-47DE-A759-48BD43ECBCE9}"/>
    <cellStyle name="Comma 38 3 2 2" xfId="22705" xr:uid="{B3D08A71-4BFC-4B21-849B-506BFACAD684}"/>
    <cellStyle name="Comma 38 3 2 2 2" xfId="30181" xr:uid="{A0AB8D99-C86A-486A-9C3C-DDEF94A8988E}"/>
    <cellStyle name="Comma 38 3 2 2 2 2" xfId="49650" xr:uid="{1597ECC0-3A05-4292-AA9A-7583A40F6130}"/>
    <cellStyle name="Comma 38 3 2 2 2 3" xfId="40165" xr:uid="{3AE8FB0D-5A49-44C7-92A6-A29DE3BFB926}"/>
    <cellStyle name="Comma 38 3 2 2 3" xfId="26495" xr:uid="{7A3D6DCE-9BC5-4FD5-A74A-C2AB1A93C48B}"/>
    <cellStyle name="Comma 38 3 2 2 3 2" xfId="46472" xr:uid="{567BFB7F-585B-451A-9FD2-CB55CDD55FA4}"/>
    <cellStyle name="Comma 38 3 2 2 3 3" xfId="36901" xr:uid="{C5FA66CE-84E7-49F7-96D1-6A46F32A0705}"/>
    <cellStyle name="Comma 38 3 2 2 4" xfId="43405" xr:uid="{6D171BAE-1588-4E5B-B31E-B1E2DF2B0071}"/>
    <cellStyle name="Comma 38 3 2 2 5" xfId="33779" xr:uid="{FB8F764D-E561-4318-9545-6C23A33F5E10}"/>
    <cellStyle name="Comma 38 3 2 3" xfId="28647" xr:uid="{CF8B5906-244A-4D50-8DB4-12F5813F94AB}"/>
    <cellStyle name="Comma 38 3 2 3 2" xfId="48116" xr:uid="{D86971ED-876B-4A28-9640-1BCE3E721195}"/>
    <cellStyle name="Comma 38 3 2 3 3" xfId="38631" xr:uid="{80AA3505-B3A1-4C2F-8DD3-9B63E7793A82}"/>
    <cellStyle name="Comma 38 3 2 4" xfId="24961" xr:uid="{918BA67B-54F2-4C14-AF5E-7662EF483E9E}"/>
    <cellStyle name="Comma 38 3 2 4 2" xfId="44938" xr:uid="{66FB4A3B-675A-4FB2-A67B-864FE497C9DD}"/>
    <cellStyle name="Comma 38 3 2 4 3" xfId="35367" xr:uid="{4DED3EAB-3FE4-439A-AC26-6BB74F26090B}"/>
    <cellStyle name="Comma 38 3 2 5" xfId="41871" xr:uid="{89541465-A689-48CD-BF79-C8E3EBAA1BA2}"/>
    <cellStyle name="Comma 38 3 2 6" xfId="32245" xr:uid="{6087F0C9-0FBD-48BE-B0D3-8BECD786C2CF}"/>
    <cellStyle name="Comma 38 3 3" xfId="21795" xr:uid="{3CDC95EC-BADE-4884-8947-9AD0FBAD3687}"/>
    <cellStyle name="Comma 38 3 3 2" xfId="29271" xr:uid="{29D7232B-E20F-4450-A756-700C35CF358F}"/>
    <cellStyle name="Comma 38 3 3 2 2" xfId="48740" xr:uid="{98ACC8EC-37E8-467C-B33E-967E34A985AB}"/>
    <cellStyle name="Comma 38 3 3 2 3" xfId="39255" xr:uid="{FFC7CEFE-3104-47C1-9C16-070535674A48}"/>
    <cellStyle name="Comma 38 3 3 3" xfId="25585" xr:uid="{1731AB76-3436-475E-AC95-7771BC4A87E6}"/>
    <cellStyle name="Comma 38 3 3 3 2" xfId="45562" xr:uid="{C43C1008-0085-470F-A9E6-DBD6DAD2B56A}"/>
    <cellStyle name="Comma 38 3 3 3 3" xfId="35991" xr:uid="{BA0105BE-879B-4F81-985B-10847D064ACC}"/>
    <cellStyle name="Comma 38 3 3 4" xfId="42495" xr:uid="{CE0C58E2-C59D-4AE0-A1C4-F37514427242}"/>
    <cellStyle name="Comma 38 3 3 5" xfId="32869" xr:uid="{D1E696DA-889A-4934-9689-69BA099B3EEE}"/>
    <cellStyle name="Comma 38 3 4" xfId="27737" xr:uid="{1C997D59-9FB6-44B9-A104-BF5FD31E123B}"/>
    <cellStyle name="Comma 38 3 4 2" xfId="47206" xr:uid="{5CEC6473-99A9-49EA-BC71-82AE77226460}"/>
    <cellStyle name="Comma 38 3 4 3" xfId="37721" xr:uid="{F9866DAE-3B3A-47F8-86F7-D03008474BCA}"/>
    <cellStyle name="Comma 38 3 5" xfId="24052" xr:uid="{5A4E6FD3-7CA0-4E2A-A753-ABE06230628A}"/>
    <cellStyle name="Comma 38 3 5 2" xfId="44029" xr:uid="{DD6FD4D5-3AF9-44F0-8602-2AD203F4C659}"/>
    <cellStyle name="Comma 38 3 5 3" xfId="34458" xr:uid="{4AB6CA87-6BBE-416E-9FCB-DC04C8D4ADA3}"/>
    <cellStyle name="Comma 38 3 6" xfId="40961" xr:uid="{E86DB990-A07E-477F-9857-0F13A627F110}"/>
    <cellStyle name="Comma 38 3 7" xfId="31322" xr:uid="{79A3F0C9-D162-465D-8004-7C679FF2162A}"/>
    <cellStyle name="Comma 38 4" xfId="20582" xr:uid="{61254AF8-F020-4B0E-BB16-8FC414969D77}"/>
    <cellStyle name="Comma 38 4 2" xfId="22184" xr:uid="{E7B26015-4415-409A-B584-F31DEBC02D3F}"/>
    <cellStyle name="Comma 38 4 2 2" xfId="29660" xr:uid="{43EEC836-DF9B-4D93-B1A2-CD56CA9A2200}"/>
    <cellStyle name="Comma 38 4 2 2 2" xfId="49129" xr:uid="{A81E0E77-54E3-4978-A9AF-052C1D09E5F8}"/>
    <cellStyle name="Comma 38 4 2 2 3" xfId="39644" xr:uid="{7A83E78A-2E89-4961-B54B-6EDB1F8AC317}"/>
    <cellStyle name="Comma 38 4 2 3" xfId="25974" xr:uid="{05EE2D5E-8D22-4DC7-B7AD-438C4A930190}"/>
    <cellStyle name="Comma 38 4 2 3 2" xfId="45951" xr:uid="{7F6B0564-9380-4DA0-9C23-A8C8F2CE41AA}"/>
    <cellStyle name="Comma 38 4 2 3 3" xfId="36380" xr:uid="{D6EA428B-BAE9-4402-A5EC-0AB87639773D}"/>
    <cellStyle name="Comma 38 4 2 4" xfId="42884" xr:uid="{07A3DEB9-F220-44EB-A54A-E7F28D52FBC9}"/>
    <cellStyle name="Comma 38 4 2 5" xfId="33258" xr:uid="{FB7A8979-DF51-4A43-8DB0-827EB340EB68}"/>
    <cellStyle name="Comma 38 4 3" xfId="28126" xr:uid="{AA1A33AB-EA43-47AB-BE09-DB88D51EDE81}"/>
    <cellStyle name="Comma 38 4 3 2" xfId="47595" xr:uid="{6A7647A4-925F-48A6-9926-1D512593C293}"/>
    <cellStyle name="Comma 38 4 3 3" xfId="38110" xr:uid="{DBD46E11-CBD1-4BDC-9A45-61087CF1A181}"/>
    <cellStyle name="Comma 38 4 4" xfId="24440" xr:uid="{EA651AF9-B4C7-48E9-B624-8F1CBABBB262}"/>
    <cellStyle name="Comma 38 4 4 2" xfId="44417" xr:uid="{8B6C7CBE-6646-4BEA-9FEC-B08145662011}"/>
    <cellStyle name="Comma 38 4 4 3" xfId="34846" xr:uid="{A9EEBFCD-8330-4E80-8FEC-DC4FAE353C77}"/>
    <cellStyle name="Comma 38 4 5" xfId="41350" xr:uid="{BE6E8A6D-638B-4368-B7F1-0C53BAD7AFD2}"/>
    <cellStyle name="Comma 38 4 6" xfId="31713" xr:uid="{8E18DA2D-3F55-4CE3-AB06-21D0485404F5}"/>
    <cellStyle name="Comma 38 5" xfId="21557" xr:uid="{C299A976-D0D0-4A38-AD60-30686CEA953A}"/>
    <cellStyle name="Comma 38 5 2" xfId="29033" xr:uid="{4136F3B4-96EA-4BDF-AFEA-022B69937188}"/>
    <cellStyle name="Comma 38 5 2 2" xfId="48502" xr:uid="{5AE93544-0E98-49A2-AEC1-132B76FDF55E}"/>
    <cellStyle name="Comma 38 5 2 3" xfId="39017" xr:uid="{EC208AEA-B499-433C-B503-4E9F2420F216}"/>
    <cellStyle name="Comma 38 5 3" xfId="25347" xr:uid="{AD2DBA9A-DF1C-46F6-B012-E4DC0BF6412F}"/>
    <cellStyle name="Comma 38 5 3 2" xfId="45324" xr:uid="{81176D34-1093-4CC8-92A8-A3EF2E774B47}"/>
    <cellStyle name="Comma 38 5 3 3" xfId="35753" xr:uid="{EB08702A-9C67-4193-9CA8-7DE63FE541C7}"/>
    <cellStyle name="Comma 38 5 4" xfId="42257" xr:uid="{8CC1DED5-C891-4BB6-8786-497CE46EA649}"/>
    <cellStyle name="Comma 38 5 5" xfId="32631" xr:uid="{DFDBE6DE-F91F-4C5B-9C17-D65BA82A2217}"/>
    <cellStyle name="Comma 38 6" xfId="27498" xr:uid="{80F6264A-BB48-4B57-895C-74599752E32F}"/>
    <cellStyle name="Comma 38 6 2" xfId="46967" xr:uid="{2AC2D122-43A3-4BE2-8A40-45CE97C29DD1}"/>
    <cellStyle name="Comma 38 6 3" xfId="37482" xr:uid="{1E1E6A39-0852-4C4A-9413-A8852A850544}"/>
    <cellStyle name="Comma 38 7" xfId="40723" xr:uid="{330ED6F2-4415-4AA4-BC95-B708A80FA63D}"/>
    <cellStyle name="Comma 38 8" xfId="31031" xr:uid="{3849728B-B6F6-47AE-BA30-2DECB786BF3C}"/>
    <cellStyle name="Comma 39" xfId="19541" xr:uid="{A110F7A0-6739-4A18-A1FD-698FA1F60545}"/>
    <cellStyle name="Comma 39 2" xfId="19914" xr:uid="{8A1FA6A2-2ED1-4034-9047-BDFC6772A1A5}"/>
    <cellStyle name="Comma 39 2 10" xfId="31193" xr:uid="{5DD213A9-01D6-4116-B9F0-DFAA0083D03D}"/>
    <cellStyle name="Comma 39 2 2" xfId="20360" xr:uid="{13E12D44-C3E2-41B7-8A1E-7EE9E364C451}"/>
    <cellStyle name="Comma 39 2 2 2" xfId="20879" xr:uid="{3E708E5A-F9BE-4A7E-B388-3D4D332C5919}"/>
    <cellStyle name="Comma 39 2 2 2 2" xfId="22449" xr:uid="{A8266CD4-C89C-4B7B-B862-3F22AC45ED94}"/>
    <cellStyle name="Comma 39 2 2 2 2 2" xfId="29925" xr:uid="{8F70BCF2-4E3D-4DBF-834C-4C5E432F81EC}"/>
    <cellStyle name="Comma 39 2 2 2 2 2 2" xfId="49394" xr:uid="{36777D70-C32E-4315-9B1C-DFA1CC09EB4F}"/>
    <cellStyle name="Comma 39 2 2 2 2 2 3" xfId="39909" xr:uid="{17078D39-D4FD-453E-B5AD-5145C9A1B1B5}"/>
    <cellStyle name="Comma 39 2 2 2 2 3" xfId="26239" xr:uid="{BC255083-6A09-4B09-A9F9-55C2E4DD2EA7}"/>
    <cellStyle name="Comma 39 2 2 2 2 3 2" xfId="46216" xr:uid="{6343B3D3-0AAC-4585-A16E-624B4AF0C515}"/>
    <cellStyle name="Comma 39 2 2 2 2 3 3" xfId="36645" xr:uid="{7F106BA8-4482-40BC-B35B-6D56290715D6}"/>
    <cellStyle name="Comma 39 2 2 2 2 4" xfId="43149" xr:uid="{6A84E065-2813-4335-812B-5F92296BD02A}"/>
    <cellStyle name="Comma 39 2 2 2 2 5" xfId="33523" xr:uid="{4936FB8D-0166-4759-8DCC-C5639F16B585}"/>
    <cellStyle name="Comma 39 2 2 2 3" xfId="28391" xr:uid="{425C8E63-CFC1-4FBB-891A-E24FE0E3D92A}"/>
    <cellStyle name="Comma 39 2 2 2 3 2" xfId="47860" xr:uid="{7AB0B5D1-5967-45AE-B25B-64C6794696E4}"/>
    <cellStyle name="Comma 39 2 2 2 3 3" xfId="38375" xr:uid="{2FB8CC16-CBEC-4630-BA08-71BA73CBEC58}"/>
    <cellStyle name="Comma 39 2 2 2 4" xfId="24705" xr:uid="{4BF97BD5-F54A-41FB-8630-D9255ADEF291}"/>
    <cellStyle name="Comma 39 2 2 2 4 2" xfId="44682" xr:uid="{A91EB439-0D0E-4193-A6AF-D765389A2FFF}"/>
    <cellStyle name="Comma 39 2 2 2 4 3" xfId="35111" xr:uid="{AF9C2626-AD1B-44AA-9828-A850AF1DF4B2}"/>
    <cellStyle name="Comma 39 2 2 2 5" xfId="41615" xr:uid="{C0ACC83F-EBB6-4A9E-A1F5-8B14A902888F}"/>
    <cellStyle name="Comma 39 2 2 2 6" xfId="31987" xr:uid="{A8E505CE-96EA-461D-9758-D53F6B99EB47}"/>
    <cellStyle name="Comma 39 2 2 3" xfId="21414" xr:uid="{F43CC1F3-919A-48A6-8F0B-EF38C876615D}"/>
    <cellStyle name="Comma 39 2 2 3 2" xfId="22956" xr:uid="{E55DBEBE-32FB-4559-A3E0-DA85BFAA042C}"/>
    <cellStyle name="Comma 39 2 2 3 2 2" xfId="30432" xr:uid="{7B6BC055-1FDB-40BA-A73E-7E60F3F72F86}"/>
    <cellStyle name="Comma 39 2 2 3 2 2 2" xfId="49901" xr:uid="{82C42FCD-E318-4F95-98E7-D9C706882757}"/>
    <cellStyle name="Comma 39 2 2 3 2 2 3" xfId="40416" xr:uid="{3B5DF1C0-3D40-4647-985D-1582802AFB57}"/>
    <cellStyle name="Comma 39 2 2 3 2 3" xfId="26746" xr:uid="{7BA16BDC-996B-483B-A699-0C852E69F307}"/>
    <cellStyle name="Comma 39 2 2 3 2 3 2" xfId="46723" xr:uid="{ADE97D9A-46B7-4811-A642-C36C3EADBFE5}"/>
    <cellStyle name="Comma 39 2 2 3 2 3 3" xfId="37152" xr:uid="{6F8CEBE2-AA15-4BB7-A496-EFE19517B26F}"/>
    <cellStyle name="Comma 39 2 2 3 2 4" xfId="43656" xr:uid="{D2A210EB-6F66-4EA2-964D-2921CA8F3810}"/>
    <cellStyle name="Comma 39 2 2 3 2 5" xfId="34030" xr:uid="{FDA39CD9-A5BA-4A92-98F9-5919657A3BE2}"/>
    <cellStyle name="Comma 39 2 2 3 3" xfId="28898" xr:uid="{F4026DF3-1E65-49A4-9D4A-D9FC2DF3C423}"/>
    <cellStyle name="Comma 39 2 2 3 3 2" xfId="48367" xr:uid="{FF70A915-6D2D-492E-84C1-3F63E3A856D0}"/>
    <cellStyle name="Comma 39 2 2 3 3 3" xfId="38882" xr:uid="{32711CEF-6BF3-4C74-BAF7-7E12A8DC8DF1}"/>
    <cellStyle name="Comma 39 2 2 3 4" xfId="25212" xr:uid="{D386295B-5998-4771-8679-298F962FA434}"/>
    <cellStyle name="Comma 39 2 2 3 4 2" xfId="45189" xr:uid="{5E24E731-83A3-4F23-B9FA-03A9562C80CE}"/>
    <cellStyle name="Comma 39 2 2 3 4 3" xfId="35618" xr:uid="{DB2138EF-3F91-4A25-8A40-5E3E002E3D75}"/>
    <cellStyle name="Comma 39 2 2 3 5" xfId="42122" xr:uid="{31CF9E6A-9944-49C0-A5CB-2DF20E392AEC}"/>
    <cellStyle name="Comma 39 2 2 3 6" xfId="32496" xr:uid="{74919419-9386-447F-B9F2-7F26E0B8EB92}"/>
    <cellStyle name="Comma 39 2 2 4" xfId="22046" xr:uid="{45851B09-6734-4ADC-84BF-85501E3F3CC7}"/>
    <cellStyle name="Comma 39 2 2 4 2" xfId="29522" xr:uid="{6DCD00E4-95A3-495A-B4B8-7E590BD002A9}"/>
    <cellStyle name="Comma 39 2 2 4 2 2" xfId="48991" xr:uid="{7A17EF13-C63F-4B3F-8865-10D247960260}"/>
    <cellStyle name="Comma 39 2 2 4 2 3" xfId="39506" xr:uid="{86CA94F3-3005-4722-8215-CA8A94A811AE}"/>
    <cellStyle name="Comma 39 2 2 4 3" xfId="25836" xr:uid="{C597A383-EFC9-4CE3-9EBC-274BEA68C759}"/>
    <cellStyle name="Comma 39 2 2 4 3 2" xfId="45813" xr:uid="{B805B8D1-DC18-490B-803B-C2FC85549983}"/>
    <cellStyle name="Comma 39 2 2 4 3 3" xfId="36242" xr:uid="{5197F8F5-5C5F-4376-B3E7-2828D42BEB25}"/>
    <cellStyle name="Comma 39 2 2 4 4" xfId="42746" xr:uid="{B6051C25-6852-441C-B4DB-4957AA09845F}"/>
    <cellStyle name="Comma 39 2 2 4 5" xfId="33120" xr:uid="{0C856956-8E81-4C76-A1ED-1308C3345DA8}"/>
    <cellStyle name="Comma 39 2 2 5" xfId="27988" xr:uid="{8E78DEF4-A735-455D-9EBD-DA90D4088D99}"/>
    <cellStyle name="Comma 39 2 2 5 2" xfId="47457" xr:uid="{E47F793A-87D7-4C20-8742-4C60071CA976}"/>
    <cellStyle name="Comma 39 2 2 5 3" xfId="37972" xr:uid="{EC219110-B433-4120-AB6A-44153DA3EC0D}"/>
    <cellStyle name="Comma 39 2 2 6" xfId="24303" xr:uid="{27B63D9B-1DA0-4275-BAC8-F4AC42D5B9E3}"/>
    <cellStyle name="Comma 39 2 2 6 2" xfId="44280" xr:uid="{A5ACF78C-8EBD-40B2-BA71-9199CB9EB92C}"/>
    <cellStyle name="Comma 39 2 2 6 3" xfId="34709" xr:uid="{7F83510C-E5C8-4B48-93B7-F86009C7071F}"/>
    <cellStyle name="Comma 39 2 2 7" xfId="41212" xr:uid="{84B59074-4AF6-4825-87A8-7FEEE0B10E35}"/>
    <cellStyle name="Comma 39 2 2 8" xfId="31573" xr:uid="{45F15136-4612-429B-A58D-7BB4FC63B85A}"/>
    <cellStyle name="Comma 39 2 3" xfId="20228" xr:uid="{EAB9B2E0-3E07-4040-AD0D-1E58D370443C}"/>
    <cellStyle name="Comma 39 2 3 2" xfId="21281" xr:uid="{A5AA3326-E140-4D6B-8579-8E77729EE6F2}"/>
    <cellStyle name="Comma 39 2 3 2 2" xfId="22823" xr:uid="{EF432285-80B5-4204-A31F-C63E1D9181BE}"/>
    <cellStyle name="Comma 39 2 3 2 2 2" xfId="30299" xr:uid="{7B7DD33E-5231-4054-BD24-A1616EB7A0CC}"/>
    <cellStyle name="Comma 39 2 3 2 2 2 2" xfId="49768" xr:uid="{BEA318C6-B8BC-49E9-BCAE-A959C055711B}"/>
    <cellStyle name="Comma 39 2 3 2 2 2 3" xfId="40283" xr:uid="{F278F2D3-1248-4BD4-B63A-624B6B0E5594}"/>
    <cellStyle name="Comma 39 2 3 2 2 3" xfId="26613" xr:uid="{17FA4F6B-5A06-4E0F-84BD-CD8516BB3D9D}"/>
    <cellStyle name="Comma 39 2 3 2 2 3 2" xfId="46590" xr:uid="{CB6637CE-BAE0-4A5B-A32D-0B1689743ED6}"/>
    <cellStyle name="Comma 39 2 3 2 2 3 3" xfId="37019" xr:uid="{62C9F8D8-3D4D-4CD6-88B4-A71796113F10}"/>
    <cellStyle name="Comma 39 2 3 2 2 4" xfId="43523" xr:uid="{8700BE2D-5E33-420E-A7A2-9CBCFABD7B68}"/>
    <cellStyle name="Comma 39 2 3 2 2 5" xfId="33897" xr:uid="{D1E7055E-DD55-4CFC-91CD-46209A44C89C}"/>
    <cellStyle name="Comma 39 2 3 2 3" xfId="28765" xr:uid="{6546DEEA-2B43-40FE-B1B8-6AE187DF43F4}"/>
    <cellStyle name="Comma 39 2 3 2 3 2" xfId="48234" xr:uid="{3F22E478-C772-4B3B-B902-96654F166587}"/>
    <cellStyle name="Comma 39 2 3 2 3 3" xfId="38749" xr:uid="{A3A88EF0-F81A-42E5-ABE2-71495FA0F57B}"/>
    <cellStyle name="Comma 39 2 3 2 4" xfId="25079" xr:uid="{87A3273E-86B2-4EC8-B14A-99CFC6831A31}"/>
    <cellStyle name="Comma 39 2 3 2 4 2" xfId="45056" xr:uid="{C3183210-C2C7-4898-97BF-712ABB5D4853}"/>
    <cellStyle name="Comma 39 2 3 2 4 3" xfId="35485" xr:uid="{7C74395A-0947-4484-9350-8A58C278E995}"/>
    <cellStyle name="Comma 39 2 3 2 5" xfId="41989" xr:uid="{9C5E0D01-9046-4153-8C08-24F036A88BC5}"/>
    <cellStyle name="Comma 39 2 3 2 6" xfId="32363" xr:uid="{23E7C0F2-CC5E-49D2-8B45-1A82BD7096BF}"/>
    <cellStyle name="Comma 39 2 3 3" xfId="21913" xr:uid="{DA6A45DE-89CC-4086-9DFF-A48A00575B01}"/>
    <cellStyle name="Comma 39 2 3 3 2" xfId="29389" xr:uid="{283C1FCC-F084-4835-B717-97A79BFB196D}"/>
    <cellStyle name="Comma 39 2 3 3 2 2" xfId="48858" xr:uid="{4186B1CE-5EB5-4ADF-8940-80975EBFEFC6}"/>
    <cellStyle name="Comma 39 2 3 3 2 3" xfId="39373" xr:uid="{40C66045-1C86-4E6B-A905-E3730BBCA37A}"/>
    <cellStyle name="Comma 39 2 3 3 3" xfId="25703" xr:uid="{31346970-E1E8-4F4E-9677-9931C398BE46}"/>
    <cellStyle name="Comma 39 2 3 3 3 2" xfId="45680" xr:uid="{AEDD5015-2C97-4EC6-99A7-8BE1C2F9D05E}"/>
    <cellStyle name="Comma 39 2 3 3 3 3" xfId="36109" xr:uid="{EC75F712-24F0-4580-8FFA-004B0EEE8A78}"/>
    <cellStyle name="Comma 39 2 3 3 4" xfId="42613" xr:uid="{1DC06953-6A06-4587-9C68-AD3F403E01AC}"/>
    <cellStyle name="Comma 39 2 3 3 5" xfId="32987" xr:uid="{7BD646BE-0ED5-48D3-B9F1-9C3F5AF5CA15}"/>
    <cellStyle name="Comma 39 2 3 4" xfId="27855" xr:uid="{4DDF8B4B-30C1-4D87-AFDA-11156BEED9AF}"/>
    <cellStyle name="Comma 39 2 3 4 2" xfId="47324" xr:uid="{960E5800-8F4D-41D4-87AF-81BB46336B47}"/>
    <cellStyle name="Comma 39 2 3 4 3" xfId="37839" xr:uid="{18ED9FDA-3F32-4D2D-8B2A-D677A8383EE1}"/>
    <cellStyle name="Comma 39 2 3 5" xfId="24170" xr:uid="{FB7A049E-D24A-457D-91BB-F3329A7799F9}"/>
    <cellStyle name="Comma 39 2 3 5 2" xfId="44147" xr:uid="{36ADC3E3-33A9-497B-87C1-215B43F647CD}"/>
    <cellStyle name="Comma 39 2 3 5 3" xfId="34576" xr:uid="{EA474AD6-B9AF-4683-B477-DFBA7125C972}"/>
    <cellStyle name="Comma 39 2 3 6" xfId="41079" xr:uid="{D3487DF8-BB29-4626-87C4-48AD47DBDF41}"/>
    <cellStyle name="Comma 39 2 3 7" xfId="31440" xr:uid="{0C34F24F-E94E-4701-8D94-797AB23A84DF}"/>
    <cellStyle name="Comma 39 2 4" xfId="20743" xr:uid="{48F82076-85FA-4CA7-A5F1-C8EC8CEEB873}"/>
    <cellStyle name="Comma 39 2 4 2" xfId="22316" xr:uid="{9CF73DCB-CBD0-4CBB-8B53-8A534BA612A5}"/>
    <cellStyle name="Comma 39 2 4 2 2" xfId="29792" xr:uid="{01E4CBAC-9DF5-44F0-A6FD-69810B2842AD}"/>
    <cellStyle name="Comma 39 2 4 2 2 2" xfId="49261" xr:uid="{A1D26BCB-059D-49E0-95B3-23F11A11D18C}"/>
    <cellStyle name="Comma 39 2 4 2 2 3" xfId="39776" xr:uid="{E71D3825-DE84-4656-AF83-28860EDFE3C0}"/>
    <cellStyle name="Comma 39 2 4 2 3" xfId="26106" xr:uid="{B45A1885-3DEF-4A3C-B885-98FA16AC10E4}"/>
    <cellStyle name="Comma 39 2 4 2 3 2" xfId="46083" xr:uid="{B429CB19-328F-4BE9-B39D-364150E68BB6}"/>
    <cellStyle name="Comma 39 2 4 2 3 3" xfId="36512" xr:uid="{D0C4F949-C84F-439D-945D-5EB389CB890A}"/>
    <cellStyle name="Comma 39 2 4 2 4" xfId="43016" xr:uid="{94EACE34-2DC6-4E3E-BC3C-47A00E6C5EA4}"/>
    <cellStyle name="Comma 39 2 4 2 5" xfId="33390" xr:uid="{C7448EFB-5DE4-4745-A0B1-B98D497ED32A}"/>
    <cellStyle name="Comma 39 2 4 3" xfId="28258" xr:uid="{2DF341AC-1D19-4BE8-9EFA-D61F605215F5}"/>
    <cellStyle name="Comma 39 2 4 3 2" xfId="47727" xr:uid="{9A67B50D-9149-4351-90B6-FDB66DC584E7}"/>
    <cellStyle name="Comma 39 2 4 3 3" xfId="38242" xr:uid="{EB00B58B-B5F5-49E7-8B03-9E0BCEEB47A2}"/>
    <cellStyle name="Comma 39 2 4 4" xfId="24572" xr:uid="{392E0AC8-761E-4884-85D0-F0B1CE90B965}"/>
    <cellStyle name="Comma 39 2 4 4 2" xfId="44549" xr:uid="{013CAC99-CA50-45D8-98D5-0AB11D8D1B48}"/>
    <cellStyle name="Comma 39 2 4 4 3" xfId="34978" xr:uid="{F64F05F6-E2AC-467F-9F1B-6D61072D8B28}"/>
    <cellStyle name="Comma 39 2 4 5" xfId="41482" xr:uid="{75F25417-417A-4A7E-BA27-6BA0AA400916}"/>
    <cellStyle name="Comma 39 2 4 6" xfId="31854" xr:uid="{99A4DC92-29A7-4DE1-BA30-0AB908D0A533}"/>
    <cellStyle name="Comma 39 2 5" xfId="21045" xr:uid="{696193BF-CA6D-417B-A750-BFB23D1DB8A2}"/>
    <cellStyle name="Comma 39 2 5 2" xfId="22587" xr:uid="{2377AC73-1937-40FA-8D8C-CED5884DE555}"/>
    <cellStyle name="Comma 39 2 5 2 2" xfId="30063" xr:uid="{5E73E740-9EF2-4166-A685-A412E319FEB7}"/>
    <cellStyle name="Comma 39 2 5 2 2 2" xfId="49532" xr:uid="{DAA971D3-FE9E-4C15-AE64-2DE5E188A818}"/>
    <cellStyle name="Comma 39 2 5 2 2 3" xfId="40047" xr:uid="{5C4086BE-108D-41E1-896E-600CA7B46C84}"/>
    <cellStyle name="Comma 39 2 5 2 3" xfId="26377" xr:uid="{473C0004-6057-4426-8C3D-5078AABE63E5}"/>
    <cellStyle name="Comma 39 2 5 2 3 2" xfId="46354" xr:uid="{DC8D4655-F762-409B-A8DD-61FEFEC444C9}"/>
    <cellStyle name="Comma 39 2 5 2 3 3" xfId="36783" xr:uid="{4893437F-1E0A-44AA-A147-BF0C86460AF5}"/>
    <cellStyle name="Comma 39 2 5 2 4" xfId="43287" xr:uid="{0EECCDFF-A660-43A2-851D-1A069289877B}"/>
    <cellStyle name="Comma 39 2 5 2 5" xfId="33661" xr:uid="{1ACFF143-3573-4448-B75C-F9B05FE679B0}"/>
    <cellStyle name="Comma 39 2 5 3" xfId="28529" xr:uid="{E69CCBD9-781F-4188-935F-8EAA074E304F}"/>
    <cellStyle name="Comma 39 2 5 3 2" xfId="47998" xr:uid="{F9F11871-69A7-441B-8934-78F16C8FA9A0}"/>
    <cellStyle name="Comma 39 2 5 3 3" xfId="38513" xr:uid="{39F258AA-F559-4D2B-9818-34D60C47017B}"/>
    <cellStyle name="Comma 39 2 5 4" xfId="24843" xr:uid="{711ADAEB-50E6-492D-8487-0B5C82A6B142}"/>
    <cellStyle name="Comma 39 2 5 4 2" xfId="44820" xr:uid="{958F36B6-B082-417A-9D1D-CE9446D72C6B}"/>
    <cellStyle name="Comma 39 2 5 4 3" xfId="35249" xr:uid="{A99A73D0-96EA-419C-805B-DBB593FE11F1}"/>
    <cellStyle name="Comma 39 2 5 5" xfId="41753" xr:uid="{535AD7F6-FABA-4A73-A1D3-0049BC985516}"/>
    <cellStyle name="Comma 39 2 5 6" xfId="32127" xr:uid="{C4C0D551-B273-4982-B83C-53A2583B533D}"/>
    <cellStyle name="Comma 39 2 6" xfId="21677" xr:uid="{D5074146-1166-499D-A187-EAA624583C47}"/>
    <cellStyle name="Comma 39 2 6 2" xfId="29153" xr:uid="{2148637F-80F5-485F-9286-D5214BAE29B6}"/>
    <cellStyle name="Comma 39 2 6 2 2" xfId="48622" xr:uid="{27942BA7-E1F4-4974-9070-53697886A20C}"/>
    <cellStyle name="Comma 39 2 6 2 3" xfId="39137" xr:uid="{96682EDC-11AA-4E60-A6A5-2B84A5D44369}"/>
    <cellStyle name="Comma 39 2 6 3" xfId="25467" xr:uid="{328D61F4-43C9-4573-A3DC-ED8499BDF734}"/>
    <cellStyle name="Comma 39 2 6 3 2" xfId="45444" xr:uid="{84016B3A-72BA-49CA-93DA-EE6D6BF97B0A}"/>
    <cellStyle name="Comma 39 2 6 3 3" xfId="35873" xr:uid="{7932301F-CA2A-4943-865F-B4C84A01698F}"/>
    <cellStyle name="Comma 39 2 6 4" xfId="42377" xr:uid="{3344E2D9-1D61-448C-9A29-0E152BA126ED}"/>
    <cellStyle name="Comma 39 2 6 5" xfId="32751" xr:uid="{F3D395F4-96F1-4C34-ACBD-527C5B654BF0}"/>
    <cellStyle name="Comma 39 2 7" xfId="27619" xr:uid="{60D20734-FDBB-41B5-9AD8-1AACC79676F3}"/>
    <cellStyle name="Comma 39 2 7 2" xfId="47088" xr:uid="{3CCA6306-32D3-41C4-819D-DFC59E93C449}"/>
    <cellStyle name="Comma 39 2 7 3" xfId="37603" xr:uid="{BE851ECD-91AB-4628-978E-BBE6889B3104}"/>
    <cellStyle name="Comma 39 2 8" xfId="23933" xr:uid="{D5CCE0BB-C5D0-46DF-9108-D77C9758AA07}"/>
    <cellStyle name="Comma 39 2 8 2" xfId="43910" xr:uid="{D73FEB33-9B04-486B-8218-02045B371B9E}"/>
    <cellStyle name="Comma 39 2 8 3" xfId="34339" xr:uid="{9DB86CC7-5140-4FAA-9333-E34955739231}"/>
    <cellStyle name="Comma 39 2 9" xfId="40843" xr:uid="{7D79E0EE-E1F4-4E91-BDCD-E2FC9A25B366}"/>
    <cellStyle name="Comma 39 3" xfId="20109" xr:uid="{0446296C-3A58-4CF8-9457-3B38CA96B299}"/>
    <cellStyle name="Comma 39 3 2" xfId="21164" xr:uid="{21C714C4-6732-4A02-8BAE-CBDF3BC83719}"/>
    <cellStyle name="Comma 39 3 2 2" xfId="22706" xr:uid="{2F058E5C-C1A1-4505-BD76-FBA39ACCA64E}"/>
    <cellStyle name="Comma 39 3 2 2 2" xfId="30182" xr:uid="{CA67F90A-13A4-42D8-B097-94E486F86B7C}"/>
    <cellStyle name="Comma 39 3 2 2 2 2" xfId="49651" xr:uid="{C5E9FB20-8301-44AF-B385-BCEBA51A0F8A}"/>
    <cellStyle name="Comma 39 3 2 2 2 3" xfId="40166" xr:uid="{ECB1EE5E-F868-4D81-BE02-11D076B56C35}"/>
    <cellStyle name="Comma 39 3 2 2 3" xfId="26496" xr:uid="{43D1DEA7-3B5B-4469-89AE-7EF508886622}"/>
    <cellStyle name="Comma 39 3 2 2 3 2" xfId="46473" xr:uid="{76B691CE-5501-4B12-AC5B-DF5532EC27AD}"/>
    <cellStyle name="Comma 39 3 2 2 3 3" xfId="36902" xr:uid="{20041A8D-91D4-4E7B-A87A-FA5F3C2E883B}"/>
    <cellStyle name="Comma 39 3 2 2 4" xfId="43406" xr:uid="{A29942BA-4801-4FF5-8879-7634FE9711AE}"/>
    <cellStyle name="Comma 39 3 2 2 5" xfId="33780" xr:uid="{EF36252A-4723-4EA6-B1B4-00E2E7C4BE23}"/>
    <cellStyle name="Comma 39 3 2 3" xfId="28648" xr:uid="{671B2592-6BD4-4CB6-A157-950BF836DF66}"/>
    <cellStyle name="Comma 39 3 2 3 2" xfId="48117" xr:uid="{29BF19F8-2C02-4DAE-8227-2A8014381D20}"/>
    <cellStyle name="Comma 39 3 2 3 3" xfId="38632" xr:uid="{A1D8B068-CBBE-472A-BBDB-597ABF569A21}"/>
    <cellStyle name="Comma 39 3 2 4" xfId="24962" xr:uid="{B318A791-8A0F-41BD-B86E-19ED677A6953}"/>
    <cellStyle name="Comma 39 3 2 4 2" xfId="44939" xr:uid="{8BD0605D-C7C2-4430-9B4E-8B58BCEBB1E7}"/>
    <cellStyle name="Comma 39 3 2 4 3" xfId="35368" xr:uid="{38A16EDF-08A4-4F4A-90B1-58F03147C72D}"/>
    <cellStyle name="Comma 39 3 2 5" xfId="41872" xr:uid="{73B24709-4FEF-42CB-8C71-172D49A51DE2}"/>
    <cellStyle name="Comma 39 3 2 6" xfId="32246" xr:uid="{D9BBB9BB-BB75-4A77-9092-B2F406773A96}"/>
    <cellStyle name="Comma 39 3 3" xfId="21796" xr:uid="{C81B1627-E522-42AC-AE57-8D8879375BD1}"/>
    <cellStyle name="Comma 39 3 3 2" xfId="29272" xr:uid="{3E7663A9-B602-4A1D-9DB0-F7BAEC5DA224}"/>
    <cellStyle name="Comma 39 3 3 2 2" xfId="48741" xr:uid="{06F03058-EEB1-4AE4-AEDF-90950FC37767}"/>
    <cellStyle name="Comma 39 3 3 2 3" xfId="39256" xr:uid="{9425D280-29B4-4176-A042-A0EA7D6E311A}"/>
    <cellStyle name="Comma 39 3 3 3" xfId="25586" xr:uid="{38C87153-FB52-4BE6-8037-CFDB4BFE1C43}"/>
    <cellStyle name="Comma 39 3 3 3 2" xfId="45563" xr:uid="{581F35FA-C5CD-4BE7-BEEC-C858524B7113}"/>
    <cellStyle name="Comma 39 3 3 3 3" xfId="35992" xr:uid="{21A975D9-0F35-4F84-A44F-5D612E03C121}"/>
    <cellStyle name="Comma 39 3 3 4" xfId="42496" xr:uid="{33D39878-C99D-4C9A-AC07-7E694FB46AF0}"/>
    <cellStyle name="Comma 39 3 3 5" xfId="32870" xr:uid="{388E35AF-009E-4282-A832-77885B5DD141}"/>
    <cellStyle name="Comma 39 3 4" xfId="27738" xr:uid="{27F4A903-62E3-4FA3-AC96-02BE8772ADDC}"/>
    <cellStyle name="Comma 39 3 4 2" xfId="47207" xr:uid="{A3DD03C2-5EF2-4E17-B804-B7975BCB438E}"/>
    <cellStyle name="Comma 39 3 4 3" xfId="37722" xr:uid="{8DB94F6F-F4BD-4D8B-A476-2AF6A5C7290B}"/>
    <cellStyle name="Comma 39 3 5" xfId="24053" xr:uid="{103E91F6-1509-47CB-97B1-A2FB2930A958}"/>
    <cellStyle name="Comma 39 3 5 2" xfId="44030" xr:uid="{7064724B-6DBD-40E8-AECF-B7719D167FC0}"/>
    <cellStyle name="Comma 39 3 5 3" xfId="34459" xr:uid="{475D4816-D7C7-49F5-8E86-210B35A70E8F}"/>
    <cellStyle name="Comma 39 3 6" xfId="40962" xr:uid="{45420E5E-906B-46CF-846B-D94BC18B7D53}"/>
    <cellStyle name="Comma 39 3 7" xfId="31323" xr:uid="{0A7A37B7-CDC6-49C7-8100-F4881303084D}"/>
    <cellStyle name="Comma 39 4" xfId="20583" xr:uid="{4B09EFA6-9A56-4981-A59F-59A0D330B666}"/>
    <cellStyle name="Comma 39 4 2" xfId="22185" xr:uid="{5656FE97-546A-44CB-B52C-8B508A91109B}"/>
    <cellStyle name="Comma 39 4 2 2" xfId="29661" xr:uid="{1751807F-2C78-4A72-879B-E324B040C6AC}"/>
    <cellStyle name="Comma 39 4 2 2 2" xfId="49130" xr:uid="{FD101C39-C531-44B9-865C-2BF56A15A58C}"/>
    <cellStyle name="Comma 39 4 2 2 3" xfId="39645" xr:uid="{4E329413-D1AC-498B-80D8-4ACE63250B48}"/>
    <cellStyle name="Comma 39 4 2 3" xfId="25975" xr:uid="{1A97B4E0-8E91-4924-8CFC-DB1888B6792D}"/>
    <cellStyle name="Comma 39 4 2 3 2" xfId="45952" xr:uid="{33F40A8B-F084-4AAB-BCF1-EDF63BD49A8E}"/>
    <cellStyle name="Comma 39 4 2 3 3" xfId="36381" xr:uid="{BE355569-76D3-4E72-B079-98DDBFE7741E}"/>
    <cellStyle name="Comma 39 4 2 4" xfId="42885" xr:uid="{8D7D9FA3-0188-473B-B20E-248F26F529AB}"/>
    <cellStyle name="Comma 39 4 2 5" xfId="33259" xr:uid="{1E4330C2-6968-4CC5-8E49-20F1FAD2197F}"/>
    <cellStyle name="Comma 39 4 3" xfId="28127" xr:uid="{E2F59E26-8801-4E13-9132-AEE759922E49}"/>
    <cellStyle name="Comma 39 4 3 2" xfId="47596" xr:uid="{6B28252C-21CD-478D-9C11-F72168AE6FBC}"/>
    <cellStyle name="Comma 39 4 3 3" xfId="38111" xr:uid="{3A70D364-6078-4DF3-976E-3514D9EE5B62}"/>
    <cellStyle name="Comma 39 4 4" xfId="24441" xr:uid="{4DB2697C-3435-4BC3-BF61-7E63DE907C88}"/>
    <cellStyle name="Comma 39 4 4 2" xfId="44418" xr:uid="{D93F0ACC-EF9C-4650-AC47-3C886C22F965}"/>
    <cellStyle name="Comma 39 4 4 3" xfId="34847" xr:uid="{19AC0A91-09C4-49AF-8C96-E472792712F5}"/>
    <cellStyle name="Comma 39 4 5" xfId="41351" xr:uid="{40DAEC8B-C3BA-4780-9A23-02881FD065AD}"/>
    <cellStyle name="Comma 39 4 6" xfId="31714" xr:uid="{B91B16F1-C0AD-4014-8B8C-4ED41D2EA893}"/>
    <cellStyle name="Comma 39 5" xfId="21558" xr:uid="{714E7B66-C2E5-4639-94C5-504124EE2784}"/>
    <cellStyle name="Comma 39 5 2" xfId="29034" xr:uid="{F4C58CC0-E0B6-43AF-857C-F529CA959914}"/>
    <cellStyle name="Comma 39 5 2 2" xfId="48503" xr:uid="{893DA3C9-4A9F-4F88-B17A-FA78EBFB5DF1}"/>
    <cellStyle name="Comma 39 5 2 3" xfId="39018" xr:uid="{D2CB820A-CA27-423B-8987-0E99B66EE534}"/>
    <cellStyle name="Comma 39 5 3" xfId="25348" xr:uid="{C52DA986-6C13-4B84-A058-5C9CBDC5607C}"/>
    <cellStyle name="Comma 39 5 3 2" xfId="45325" xr:uid="{42093DA7-2A1D-46AD-939F-1617AB1E931D}"/>
    <cellStyle name="Comma 39 5 3 3" xfId="35754" xr:uid="{76E555BC-2B7C-4074-8F9D-40ACF637127C}"/>
    <cellStyle name="Comma 39 5 4" xfId="42258" xr:uid="{585443EC-4714-492A-9B1B-A66C13A46129}"/>
    <cellStyle name="Comma 39 5 5" xfId="32632" xr:uid="{1B1976E6-F05F-42B1-B991-92970FACEC8C}"/>
    <cellStyle name="Comma 39 6" xfId="27499" xr:uid="{ECF0D2B7-7788-4E97-814C-1D2B8AF36E76}"/>
    <cellStyle name="Comma 39 6 2" xfId="46968" xr:uid="{9D033899-250A-42AE-A2EE-D65F06AF1D01}"/>
    <cellStyle name="Comma 39 6 3" xfId="37483" xr:uid="{27A90D2A-F76B-4447-9E43-C64A5BFFA8F1}"/>
    <cellStyle name="Comma 39 7" xfId="40724" xr:uid="{2B120377-28CA-4DE6-985C-3F253FE279A6}"/>
    <cellStyle name="Comma 39 8" xfId="31032" xr:uid="{094C73E3-482E-4AC6-ACA6-450CE6F2397F}"/>
    <cellStyle name="Comma 4" xfId="7" xr:uid="{00000000-0005-0000-0000-000006000000}"/>
    <cellStyle name="Comma 4 10" xfId="8046" xr:uid="{6A980D04-5C16-4544-8ED3-05283D2BBE54}"/>
    <cellStyle name="Comma 4 10 2" xfId="27443" xr:uid="{8576CB02-0EE5-4DBD-B67B-90DBA069484A}"/>
    <cellStyle name="Comma 4 10 2 2" xfId="46912" xr:uid="{642B4187-6FE0-486C-94C5-F7824BA8A1A0}"/>
    <cellStyle name="Comma 4 10 2 3" xfId="37427" xr:uid="{59225521-691D-4E12-80E8-C88491692C2E}"/>
    <cellStyle name="Comma 4 10 3" xfId="19190" xr:uid="{A5EFA3DF-C639-4AF4-B21C-3FA4F02A32D5}"/>
    <cellStyle name="Comma 4 10 3 2" xfId="40665" xr:uid="{CBA8CEE5-ABD0-499A-B76C-7E1BA785C5B6}"/>
    <cellStyle name="Comma 4 10 4" xfId="30952" xr:uid="{5D34CF06-378A-4937-93C4-19561FF9CBC0}"/>
    <cellStyle name="Comma 4 11" xfId="8047" xr:uid="{FB0A0A97-5DE6-45E3-A08F-A218316A0888}"/>
    <cellStyle name="Comma 4 11 2" xfId="30619" xr:uid="{A4C79AC0-F291-4BD0-AC8E-B10AE10B76A9}"/>
    <cellStyle name="Comma 4 11 2 2" xfId="50085" xr:uid="{868753B8-2AE6-4BCA-8747-7D0301B0364E}"/>
    <cellStyle name="Comma 4 12" xfId="8048" xr:uid="{C06219B1-0A1E-4310-9532-FEA23883A4AB}"/>
    <cellStyle name="Comma 4 13" xfId="8049" xr:uid="{BDA5127C-64EB-4210-BCE6-04CEB84F001C}"/>
    <cellStyle name="Comma 4 14" xfId="8050" xr:uid="{1DBD078A-5AF5-4FDF-A44B-90B671827036}"/>
    <cellStyle name="Comma 4 15" xfId="18576" xr:uid="{90422C34-778D-4272-A648-8F5E8142C2A2}"/>
    <cellStyle name="Comma 4 16" xfId="50142" xr:uid="{9492320D-157D-4060-8048-DC887530E9C5}"/>
    <cellStyle name="Comma 4 17" xfId="50153" xr:uid="{F4050931-CE25-4A64-9C3D-49695EE48127}"/>
    <cellStyle name="Comma 4 18" xfId="8045" xr:uid="{83DC1FA1-4DF2-4E82-B5FC-0F7D043158F7}"/>
    <cellStyle name="Comma 4 19" xfId="50333" xr:uid="{D4CF28EC-BC34-4648-84CF-F46FE658995D}"/>
    <cellStyle name="Comma 4 2" xfId="55" xr:uid="{2ECBB84F-1F85-4948-A0A5-1C19942AB646}"/>
    <cellStyle name="Comma 4 2 10" xfId="18853" xr:uid="{2764EC34-0816-48AA-A509-3B08743C7148}"/>
    <cellStyle name="Comma 4 2 11" xfId="50205" xr:uid="{010E1BEA-C9F7-4050-ADF9-6F02759C0B7D}"/>
    <cellStyle name="Comma 4 2 12" xfId="8051" xr:uid="{3E5616D7-DFBC-4B26-8B09-42ED2B95C09A}"/>
    <cellStyle name="Comma 4 2 2" xfId="19916" xr:uid="{38793A94-DB49-414E-9A27-6F90A10CD3BD}"/>
    <cellStyle name="Comma 4 2 2 10" xfId="40845" xr:uid="{B5494B6D-9418-4351-88F6-8B8B1A9BC976}"/>
    <cellStyle name="Comma 4 2 2 11" xfId="31195" xr:uid="{0D09292F-2FE6-4E51-BBD6-0343FD625CD4}"/>
    <cellStyle name="Comma 4 2 2 2" xfId="20362" xr:uid="{BE5F5AA6-7C4C-478D-AD95-25F4AF457EAE}"/>
    <cellStyle name="Comma 4 2 2 2 2" xfId="20881" xr:uid="{C2A96A55-7B8A-4EFB-8280-2CEF360A7C8A}"/>
    <cellStyle name="Comma 4 2 2 2 2 2" xfId="22451" xr:uid="{200C0ABF-427F-4C48-A79B-02CE80D55DBA}"/>
    <cellStyle name="Comma 4 2 2 2 2 2 2" xfId="29927" xr:uid="{1B26D8A6-F775-49C1-8614-4917BC4E5CF0}"/>
    <cellStyle name="Comma 4 2 2 2 2 2 2 2" xfId="49396" xr:uid="{6EA18135-F8D6-42B0-846B-182940152043}"/>
    <cellStyle name="Comma 4 2 2 2 2 2 2 3" xfId="39911" xr:uid="{381CD2CF-6AA8-4E7C-AC11-CFA025423468}"/>
    <cellStyle name="Comma 4 2 2 2 2 2 3" xfId="26241" xr:uid="{8610B5F2-4F73-4472-8297-CCCF2E2A685B}"/>
    <cellStyle name="Comma 4 2 2 2 2 2 3 2" xfId="46218" xr:uid="{3C7962B0-A2B9-4C8B-A24A-83FB238A69FA}"/>
    <cellStyle name="Comma 4 2 2 2 2 2 3 3" xfId="36647" xr:uid="{10F94EDA-97B8-4B60-A6A3-FA90EE1F228A}"/>
    <cellStyle name="Comma 4 2 2 2 2 2 4" xfId="43151" xr:uid="{87BC94E0-7EEC-447F-96F9-3FB02CB003A0}"/>
    <cellStyle name="Comma 4 2 2 2 2 2 5" xfId="33525" xr:uid="{C21EAA2F-DB54-4CFB-8BE4-349056A9C7BE}"/>
    <cellStyle name="Comma 4 2 2 2 2 3" xfId="28393" xr:uid="{AA6DC690-AED7-463F-977D-F03B62918A9D}"/>
    <cellStyle name="Comma 4 2 2 2 2 3 2" xfId="47862" xr:uid="{E34E680B-03AF-43B0-9ECB-0D7BCEB62902}"/>
    <cellStyle name="Comma 4 2 2 2 2 3 3" xfId="38377" xr:uid="{DFE8C175-0384-4177-A173-62E010EAFAD6}"/>
    <cellStyle name="Comma 4 2 2 2 2 4" xfId="24707" xr:uid="{C259077A-7CAB-4D5B-929C-A50255523CFC}"/>
    <cellStyle name="Comma 4 2 2 2 2 4 2" xfId="44684" xr:uid="{6B96DCBF-8678-4A20-A03E-3E3BF95BC7C0}"/>
    <cellStyle name="Comma 4 2 2 2 2 4 3" xfId="35113" xr:uid="{6E04FF04-2D30-499E-A4BC-3BD4727A7349}"/>
    <cellStyle name="Comma 4 2 2 2 2 5" xfId="41617" xr:uid="{48F66FE4-E10A-4181-B134-7936A2529806}"/>
    <cellStyle name="Comma 4 2 2 2 2 6" xfId="31989" xr:uid="{264A2C73-3B8D-4555-B3B4-3223EBA6F0E0}"/>
    <cellStyle name="Comma 4 2 2 2 3" xfId="21416" xr:uid="{A4193BDF-F43B-47DA-8E69-DBA970D7D326}"/>
    <cellStyle name="Comma 4 2 2 2 3 2" xfId="22958" xr:uid="{7E3077B8-6D22-41F1-A833-EB15991C1688}"/>
    <cellStyle name="Comma 4 2 2 2 3 2 2" xfId="30434" xr:uid="{16F553F0-E63E-427B-A0EA-2FA0ADC3C2F9}"/>
    <cellStyle name="Comma 4 2 2 2 3 2 2 2" xfId="49903" xr:uid="{F67B9156-CDCF-46AE-8B5D-17CB1B7C7446}"/>
    <cellStyle name="Comma 4 2 2 2 3 2 2 3" xfId="40418" xr:uid="{612D5807-A568-41CC-8313-89B356489A7A}"/>
    <cellStyle name="Comma 4 2 2 2 3 2 3" xfId="26748" xr:uid="{C6ABC2FF-5844-4F07-8040-99C8F148E63E}"/>
    <cellStyle name="Comma 4 2 2 2 3 2 3 2" xfId="46725" xr:uid="{609AA560-2CFC-49F2-84CC-C51816D6C31D}"/>
    <cellStyle name="Comma 4 2 2 2 3 2 3 3" xfId="37154" xr:uid="{E832147C-5438-43E7-8EEA-6BF32066993F}"/>
    <cellStyle name="Comma 4 2 2 2 3 2 4" xfId="43658" xr:uid="{EF44DC09-524D-4165-94FB-1782891FC056}"/>
    <cellStyle name="Comma 4 2 2 2 3 2 5" xfId="34032" xr:uid="{77EEC401-88B1-4872-BD48-7D191561955A}"/>
    <cellStyle name="Comma 4 2 2 2 3 3" xfId="28900" xr:uid="{C10A05A2-E470-4FAA-9CD1-A0C0D3153CFA}"/>
    <cellStyle name="Comma 4 2 2 2 3 3 2" xfId="48369" xr:uid="{487DC4E2-F443-43B6-ABAB-C82A5E042AC4}"/>
    <cellStyle name="Comma 4 2 2 2 3 3 3" xfId="38884" xr:uid="{0F6E22C8-6D8B-4BEC-9AA7-32BD07908CB0}"/>
    <cellStyle name="Comma 4 2 2 2 3 4" xfId="25214" xr:uid="{5E556C5C-5137-4DC4-8E71-DB4FF3584213}"/>
    <cellStyle name="Comma 4 2 2 2 3 4 2" xfId="45191" xr:uid="{18EACAEB-54FB-43DC-ACC9-C846E56004B7}"/>
    <cellStyle name="Comma 4 2 2 2 3 4 3" xfId="35620" xr:uid="{1A2AD29D-CC36-433A-ABCB-EB0C760CD170}"/>
    <cellStyle name="Comma 4 2 2 2 3 5" xfId="42124" xr:uid="{14F6CE8B-94DB-45E0-A613-C3D5B2FE0E66}"/>
    <cellStyle name="Comma 4 2 2 2 3 6" xfId="32498" xr:uid="{9C15133F-22F0-4B2E-BF67-F32566B01584}"/>
    <cellStyle name="Comma 4 2 2 2 4" xfId="22048" xr:uid="{F6ACA66A-4315-419C-930E-FECB1B2B1567}"/>
    <cellStyle name="Comma 4 2 2 2 4 2" xfId="29524" xr:uid="{62E9D421-243D-4645-BEAF-12DDA4EAFB12}"/>
    <cellStyle name="Comma 4 2 2 2 4 2 2" xfId="48993" xr:uid="{FAED747B-A0D5-4438-8386-43C63500713C}"/>
    <cellStyle name="Comma 4 2 2 2 4 2 3" xfId="39508" xr:uid="{15676BAD-B1B3-4976-AEAC-42682BEFF2AF}"/>
    <cellStyle name="Comma 4 2 2 2 4 3" xfId="25838" xr:uid="{15E046FC-76BF-421C-9ADD-19AC430A50B2}"/>
    <cellStyle name="Comma 4 2 2 2 4 3 2" xfId="45815" xr:uid="{457D43F5-D65F-4AA9-B8EB-997CD47D6B86}"/>
    <cellStyle name="Comma 4 2 2 2 4 3 3" xfId="36244" xr:uid="{657E5A9E-FD95-45E6-AA69-0A40E2D46024}"/>
    <cellStyle name="Comma 4 2 2 2 4 4" xfId="42748" xr:uid="{DCC1B186-4F03-4052-92B0-10418E74439E}"/>
    <cellStyle name="Comma 4 2 2 2 4 5" xfId="33122" xr:uid="{E26D7272-995A-4290-BB6C-531A88D77F29}"/>
    <cellStyle name="Comma 4 2 2 2 5" xfId="27990" xr:uid="{18E716B8-82AC-4651-B45C-04C8CA9D48E5}"/>
    <cellStyle name="Comma 4 2 2 2 5 2" xfId="47459" xr:uid="{2C6F6AD9-F057-4973-A6B2-FE1DAD571CE4}"/>
    <cellStyle name="Comma 4 2 2 2 5 3" xfId="37974" xr:uid="{0F5EF53A-D75D-42A3-9027-964CC62B1588}"/>
    <cellStyle name="Comma 4 2 2 2 6" xfId="24305" xr:uid="{86D30388-AC7E-48C7-B271-5732A3E6AD10}"/>
    <cellStyle name="Comma 4 2 2 2 6 2" xfId="44282" xr:uid="{ED36F239-7104-4A7C-B6E3-2D4A031E8EC7}"/>
    <cellStyle name="Comma 4 2 2 2 6 3" xfId="34711" xr:uid="{BD8503DA-5FF7-4318-91EB-FDC5E28D8703}"/>
    <cellStyle name="Comma 4 2 2 2 7" xfId="41214" xr:uid="{C9B539D8-688F-4061-8AAC-EE24570CB443}"/>
    <cellStyle name="Comma 4 2 2 2 8" xfId="31575" xr:uid="{D8144A29-9A80-44DA-8A39-F3C305058064}"/>
    <cellStyle name="Comma 4 2 2 3" xfId="20230" xr:uid="{AC9E8902-C456-4F07-9060-B9A0FD414DB6}"/>
    <cellStyle name="Comma 4 2 2 3 2" xfId="21283" xr:uid="{D99DE0D2-0C73-48FB-9AFA-87DB9C5F8D3B}"/>
    <cellStyle name="Comma 4 2 2 3 2 2" xfId="22825" xr:uid="{A8DCEC43-98B2-45FF-AA28-14CC7B28A8A2}"/>
    <cellStyle name="Comma 4 2 2 3 2 2 2" xfId="30301" xr:uid="{2C48D1BE-7928-4736-A65E-247D80ABB700}"/>
    <cellStyle name="Comma 4 2 2 3 2 2 2 2" xfId="49770" xr:uid="{E1D11185-8991-4710-9F56-9DD8FC04793E}"/>
    <cellStyle name="Comma 4 2 2 3 2 2 2 3" xfId="40285" xr:uid="{E6D3A34A-22B6-4AAF-8AE2-62F35375789A}"/>
    <cellStyle name="Comma 4 2 2 3 2 2 3" xfId="26615" xr:uid="{9D887817-A99F-4AEC-BA02-649AFC704158}"/>
    <cellStyle name="Comma 4 2 2 3 2 2 3 2" xfId="46592" xr:uid="{2B01B47F-53A9-4476-8BCC-547486AF4354}"/>
    <cellStyle name="Comma 4 2 2 3 2 2 3 3" xfId="37021" xr:uid="{BA6E951A-69BB-47C3-996B-CFF579290DE0}"/>
    <cellStyle name="Comma 4 2 2 3 2 2 4" xfId="43525" xr:uid="{6327D4BD-93CA-410F-87A9-D82E8CC842C7}"/>
    <cellStyle name="Comma 4 2 2 3 2 2 5" xfId="33899" xr:uid="{E2EA3731-A86D-4724-AD4C-14092299418E}"/>
    <cellStyle name="Comma 4 2 2 3 2 3" xfId="28767" xr:uid="{8BE0BC5E-6AD5-41C0-9966-6C6B2F0A110A}"/>
    <cellStyle name="Comma 4 2 2 3 2 3 2" xfId="48236" xr:uid="{E0E44FAB-6179-4176-BA71-5E77809202EB}"/>
    <cellStyle name="Comma 4 2 2 3 2 3 3" xfId="38751" xr:uid="{E3D6BC49-F835-4C36-BDA3-F42254BC03AB}"/>
    <cellStyle name="Comma 4 2 2 3 2 4" xfId="25081" xr:uid="{D296BC8F-CFCB-40E7-A77B-20BE2845E2F1}"/>
    <cellStyle name="Comma 4 2 2 3 2 4 2" xfId="45058" xr:uid="{D7628AD3-AF29-486E-BA72-2F62C93C0B1D}"/>
    <cellStyle name="Comma 4 2 2 3 2 4 3" xfId="35487" xr:uid="{F00E6021-0FF1-4F71-82C3-08D68F54B81E}"/>
    <cellStyle name="Comma 4 2 2 3 2 5" xfId="41991" xr:uid="{68B10DF3-8C51-48D7-B97F-2E58AE461ADB}"/>
    <cellStyle name="Comma 4 2 2 3 2 6" xfId="32365" xr:uid="{2CDA738D-B58D-4495-A53D-6624FD29614B}"/>
    <cellStyle name="Comma 4 2 2 3 3" xfId="21915" xr:uid="{0D5065BF-50ED-4783-8A66-832225B1610A}"/>
    <cellStyle name="Comma 4 2 2 3 3 2" xfId="29391" xr:uid="{1BED2AE4-03CD-4755-8A2F-00CD96988683}"/>
    <cellStyle name="Comma 4 2 2 3 3 2 2" xfId="48860" xr:uid="{8C7A749F-4682-4ADE-9CAE-4800E0073F72}"/>
    <cellStyle name="Comma 4 2 2 3 3 2 3" xfId="39375" xr:uid="{F0B75539-5905-43E5-A560-77C0D95D81EA}"/>
    <cellStyle name="Comma 4 2 2 3 3 3" xfId="25705" xr:uid="{5AD3B061-2306-41A6-BE4A-A77800AC1E29}"/>
    <cellStyle name="Comma 4 2 2 3 3 3 2" xfId="45682" xr:uid="{CE5C3A69-FBEC-412E-A0C2-18CE8BF2A819}"/>
    <cellStyle name="Comma 4 2 2 3 3 3 3" xfId="36111" xr:uid="{A77D9800-44D7-4A4F-BAA6-37F2C5941462}"/>
    <cellStyle name="Comma 4 2 2 3 3 4" xfId="42615" xr:uid="{B899A781-CB3B-4FC4-A900-A73FCEA9238F}"/>
    <cellStyle name="Comma 4 2 2 3 3 5" xfId="32989" xr:uid="{2EBBED62-742A-45C1-BA9C-AABEFB498596}"/>
    <cellStyle name="Comma 4 2 2 3 4" xfId="27857" xr:uid="{612D0B94-E2B0-495A-A50D-15AD58A880F5}"/>
    <cellStyle name="Comma 4 2 2 3 4 2" xfId="47326" xr:uid="{0C42116B-6E63-44D3-A1D2-8E36754EC3AE}"/>
    <cellStyle name="Comma 4 2 2 3 4 3" xfId="37841" xr:uid="{5E60776F-6D1D-4A94-8241-601E8914BC29}"/>
    <cellStyle name="Comma 4 2 2 3 5" xfId="24172" xr:uid="{8A0D119E-87B3-41FA-B6B5-4E9781881C47}"/>
    <cellStyle name="Comma 4 2 2 3 5 2" xfId="44149" xr:uid="{1EEC0FE3-4738-4B2D-88B6-7B142DF6443A}"/>
    <cellStyle name="Comma 4 2 2 3 5 3" xfId="34578" xr:uid="{B6073969-75DB-4BAB-8842-5041F63FB646}"/>
    <cellStyle name="Comma 4 2 2 3 6" xfId="41081" xr:uid="{500D5BA4-7B32-4DD8-B037-888EF63912CC}"/>
    <cellStyle name="Comma 4 2 2 3 7" xfId="31442" xr:uid="{DDD54F64-68AA-428B-9E09-F4CD4C402E5D}"/>
    <cellStyle name="Comma 4 2 2 4" xfId="20745" xr:uid="{16B03FC6-7FBA-4B99-914E-8E66F82BDD51}"/>
    <cellStyle name="Comma 4 2 2 4 2" xfId="22318" xr:uid="{9754E88D-63CE-47D3-995C-465B9A2C133D}"/>
    <cellStyle name="Comma 4 2 2 4 2 2" xfId="29794" xr:uid="{1168858B-3590-41FF-A463-2C4F51A1681B}"/>
    <cellStyle name="Comma 4 2 2 4 2 2 2" xfId="49263" xr:uid="{9C7A2333-11D3-42BE-8523-9353AD452029}"/>
    <cellStyle name="Comma 4 2 2 4 2 2 3" xfId="39778" xr:uid="{AE39147F-EDBD-4FC5-A7FE-85B3ACCCD4CE}"/>
    <cellStyle name="Comma 4 2 2 4 2 3" xfId="26108" xr:uid="{763D897F-854E-4287-BE6F-6376B192CE8A}"/>
    <cellStyle name="Comma 4 2 2 4 2 3 2" xfId="46085" xr:uid="{C05F412B-14B7-46DC-977B-C463F5BF2725}"/>
    <cellStyle name="Comma 4 2 2 4 2 3 3" xfId="36514" xr:uid="{59EDBCEF-2C0E-419C-9552-26F975B1743E}"/>
    <cellStyle name="Comma 4 2 2 4 2 4" xfId="43018" xr:uid="{DD20DB3B-47A5-4EF6-A32F-19E4352F375B}"/>
    <cellStyle name="Comma 4 2 2 4 2 5" xfId="33392" xr:uid="{7108CB3E-D82D-4CA4-AAE7-2940AD843F1F}"/>
    <cellStyle name="Comma 4 2 2 4 3" xfId="28260" xr:uid="{0395BCEA-2C0E-4B9F-A157-2C965E6C31FA}"/>
    <cellStyle name="Comma 4 2 2 4 3 2" xfId="47729" xr:uid="{593A3331-46C6-4F5E-9BF8-D4D6223EDC74}"/>
    <cellStyle name="Comma 4 2 2 4 3 3" xfId="38244" xr:uid="{257B7007-07CD-4B2B-B622-027533CAD70F}"/>
    <cellStyle name="Comma 4 2 2 4 4" xfId="24574" xr:uid="{DA21B5D8-DFA8-4A4B-A08C-72E06DB3F83A}"/>
    <cellStyle name="Comma 4 2 2 4 4 2" xfId="44551" xr:uid="{737BDCDB-4250-45B3-B355-F0327C69600B}"/>
    <cellStyle name="Comma 4 2 2 4 4 3" xfId="34980" xr:uid="{6F5C1563-8ABF-4432-B2C5-5CB9C5AAEF07}"/>
    <cellStyle name="Comma 4 2 2 4 5" xfId="41484" xr:uid="{66E30BE6-B026-4F91-9F33-D17B2769D105}"/>
    <cellStyle name="Comma 4 2 2 4 6" xfId="31856" xr:uid="{BB5181E8-C120-4D79-9D7A-E2F4D0730EF4}"/>
    <cellStyle name="Comma 4 2 2 5" xfId="20500" xr:uid="{C3372D3E-ACC8-433E-B9C8-C80308E0EAAC}"/>
    <cellStyle name="Comma 4 2 2 5 2" xfId="21047" xr:uid="{E3B3190C-A62E-4570-B67E-AD81D227EA1F}"/>
    <cellStyle name="Comma 4 2 2 5 2 2" xfId="22589" xr:uid="{5CB88449-E5B8-4307-9DA8-6E680AFB4287}"/>
    <cellStyle name="Comma 4 2 2 5 2 2 2" xfId="30065" xr:uid="{59A7B35A-D080-421B-BC84-125FD4E14548}"/>
    <cellStyle name="Comma 4 2 2 5 2 2 2 2" xfId="49534" xr:uid="{401D2E9F-F18C-4A98-839F-13950BB7BE41}"/>
    <cellStyle name="Comma 4 2 2 5 2 2 2 3" xfId="40049" xr:uid="{06AB6C8D-5405-4433-B2C9-D839AB7C2BB1}"/>
    <cellStyle name="Comma 4 2 2 5 2 2 3" xfId="26379" xr:uid="{6321C9D5-D46E-4CC3-B48F-FCC92B2BD375}"/>
    <cellStyle name="Comma 4 2 2 5 2 2 3 2" xfId="46356" xr:uid="{CA2CBA26-24B7-4822-AE81-18EF6CEA8C69}"/>
    <cellStyle name="Comma 4 2 2 5 2 2 3 3" xfId="36785" xr:uid="{5936D5B5-713A-4219-9822-B3DD09D109DE}"/>
    <cellStyle name="Comma 4 2 2 5 2 2 4" xfId="43289" xr:uid="{47A606C5-3D48-4E92-9BCA-D1458432B368}"/>
    <cellStyle name="Comma 4 2 2 5 2 2 5" xfId="33663" xr:uid="{0DBF48E8-AF19-4E45-A1A2-73A7A561BE82}"/>
    <cellStyle name="Comma 4 2 2 5 2 3" xfId="28531" xr:uid="{A0073D81-9946-49E9-9DB5-252ACBE12D87}"/>
    <cellStyle name="Comma 4 2 2 5 2 3 2" xfId="48000" xr:uid="{B9349510-DC08-4798-8BF7-331FFAF9FB59}"/>
    <cellStyle name="Comma 4 2 2 5 2 3 3" xfId="38515" xr:uid="{11423FD3-6EAD-47A2-A973-58E76C2A143B}"/>
    <cellStyle name="Comma 4 2 2 5 2 4" xfId="24845" xr:uid="{68F7ACB2-AAC9-4C05-95C2-9E743B809508}"/>
    <cellStyle name="Comma 4 2 2 5 2 4 2" xfId="44822" xr:uid="{6147ECF7-694B-45D0-9413-5E647B0C8A9A}"/>
    <cellStyle name="Comma 4 2 2 5 2 4 3" xfId="35251" xr:uid="{FAD3FA21-53F7-492E-B3B2-C2A352396138}"/>
    <cellStyle name="Comma 4 2 2 5 2 5" xfId="41755" xr:uid="{1EDEB8A9-5ED4-4359-9F59-DFEE6170ECE5}"/>
    <cellStyle name="Comma 4 2 2 5 2 6" xfId="32129" xr:uid="{332A3EC1-347F-4FE0-8F15-E5A57C3C0DEE}"/>
    <cellStyle name="Comma 4 2 2 5 3" xfId="22130" xr:uid="{0F84A81B-1C5A-4597-8949-7243D949BB11}"/>
    <cellStyle name="Comma 4 2 2 5 3 2" xfId="29606" xr:uid="{09E623AF-4A8F-4D71-8D76-93AE8E4A971B}"/>
    <cellStyle name="Comma 4 2 2 5 3 2 2" xfId="49075" xr:uid="{47526580-9651-4DC2-94BC-3E3FA40C0769}"/>
    <cellStyle name="Comma 4 2 2 5 3 2 3" xfId="39590" xr:uid="{22206E00-D6E5-454B-8FF6-3EF5B020F3A4}"/>
    <cellStyle name="Comma 4 2 2 5 3 3" xfId="25920" xr:uid="{3E74DD7E-9FC8-44B8-B38E-3E6908B0FD13}"/>
    <cellStyle name="Comma 4 2 2 5 3 3 2" xfId="45897" xr:uid="{F8D3AA20-6EA7-4CE4-B071-D7D1E3E67249}"/>
    <cellStyle name="Comma 4 2 2 5 3 3 3" xfId="36326" xr:uid="{6F197181-CF72-4884-BF78-B180CFDBC863}"/>
    <cellStyle name="Comma 4 2 2 5 3 4" xfId="42830" xr:uid="{73CA8FE6-8B77-4C82-A980-5D399CE0849D}"/>
    <cellStyle name="Comma 4 2 2 5 3 5" xfId="33204" xr:uid="{2CCA9A29-4576-4530-940E-6650EBBFEA98}"/>
    <cellStyle name="Comma 4 2 2 5 4" xfId="28072" xr:uid="{43CD578E-CEC4-4C0D-9FE0-A7B9D31E45D6}"/>
    <cellStyle name="Comma 4 2 2 5 4 2" xfId="47541" xr:uid="{3AD5C71C-4CB3-4D3C-BB9E-B5C318DA31A7}"/>
    <cellStyle name="Comma 4 2 2 5 4 3" xfId="38056" xr:uid="{0204BFA3-B444-4F80-B5D8-06566ED4F273}"/>
    <cellStyle name="Comma 4 2 2 5 5" xfId="24386" xr:uid="{BB200F18-B46E-4104-A1BA-7454C98779E5}"/>
    <cellStyle name="Comma 4 2 2 5 5 2" xfId="44363" xr:uid="{70033F55-255D-45EF-AE8E-6400E5FDD70F}"/>
    <cellStyle name="Comma 4 2 2 5 5 3" xfId="34792" xr:uid="{36495F36-A8D9-43FB-B0F1-8991AE3EC7FB}"/>
    <cellStyle name="Comma 4 2 2 5 6" xfId="41296" xr:uid="{65C9C512-FCED-4AA7-B4D5-5A6C29954024}"/>
    <cellStyle name="Comma 4 2 2 5 7" xfId="31659" xr:uid="{57723D41-7641-432B-9A8B-1A2DA1830402}"/>
    <cellStyle name="Comma 4 2 2 6" xfId="21679" xr:uid="{F90285ED-1336-4318-914A-D7D6D5E4DEF4}"/>
    <cellStyle name="Comma 4 2 2 6 2" xfId="29155" xr:uid="{BE75155D-9251-4035-B510-681D9BD10130}"/>
    <cellStyle name="Comma 4 2 2 6 2 2" xfId="48624" xr:uid="{E0929FEE-E2B3-4AB7-81F4-C3E24296FFB8}"/>
    <cellStyle name="Comma 4 2 2 6 2 3" xfId="39139" xr:uid="{3ED6D170-4E00-48A8-94FC-B60C76A05EAC}"/>
    <cellStyle name="Comma 4 2 2 6 3" xfId="25469" xr:uid="{02A8D489-CFD3-4F1B-AA76-B6EA1D5877BD}"/>
    <cellStyle name="Comma 4 2 2 6 3 2" xfId="45446" xr:uid="{E9440560-2743-480F-9942-46E75AB0DD30}"/>
    <cellStyle name="Comma 4 2 2 6 3 3" xfId="35875" xr:uid="{EE8507DA-1789-46EB-987E-2C710B138B8C}"/>
    <cellStyle name="Comma 4 2 2 6 4" xfId="42379" xr:uid="{4EBD6FC7-2DF5-49F1-AC90-E358EBB06138}"/>
    <cellStyle name="Comma 4 2 2 6 5" xfId="32753" xr:uid="{02545B0F-91C0-4287-967B-E7CC8EF1657B}"/>
    <cellStyle name="Comma 4 2 2 7" xfId="23811" xr:uid="{7EB10FA0-16D6-4779-8C3C-F1D850B7575B}"/>
    <cellStyle name="Comma 4 2 2 7 2" xfId="30583" xr:uid="{BC632772-CAB9-42E0-A29B-2BF8D1AFF4E8}"/>
    <cellStyle name="Comma 4 2 2 7 2 2" xfId="50052" xr:uid="{995E1672-98DA-4259-A967-E014E5ED015E}"/>
    <cellStyle name="Comma 4 2 2 7 2 3" xfId="40567" xr:uid="{0084C3F8-C187-4C5A-A5C4-7296E295E7FC}"/>
    <cellStyle name="Comma 4 2 2 7 3" xfId="26896" xr:uid="{45F2452D-6E5A-4F15-AB33-5F53B9D180E4}"/>
    <cellStyle name="Comma 4 2 2 7 3 2" xfId="46873" xr:uid="{8393FF8D-1065-4B54-AFBB-62A161D16AE1}"/>
    <cellStyle name="Comma 4 2 2 7 3 3" xfId="37302" xr:uid="{EABC005E-1D90-4F83-AD75-870246861403}"/>
    <cellStyle name="Comma 4 2 2 7 4" xfId="43807" xr:uid="{9AA964C7-E926-4813-9101-77E405A064F0}"/>
    <cellStyle name="Comma 4 2 2 7 5" xfId="34236" xr:uid="{83C8450E-D412-4ADA-B3FA-5F1A811A6BA1}"/>
    <cellStyle name="Comma 4 2 2 8" xfId="27621" xr:uid="{E8D1C05B-E258-433C-B792-CD5CBF53ADDE}"/>
    <cellStyle name="Comma 4 2 2 8 2" xfId="47090" xr:uid="{9EB070B2-FC22-4A3F-BAB2-891B901B3786}"/>
    <cellStyle name="Comma 4 2 2 8 3" xfId="37605" xr:uid="{9BD7A442-6622-4808-8EFD-DA5107C6CFD6}"/>
    <cellStyle name="Comma 4 2 2 9" xfId="23935" xr:uid="{4E2AC220-2F99-4D88-9F36-B8DB13ED1CCB}"/>
    <cellStyle name="Comma 4 2 2 9 2" xfId="43912" xr:uid="{7F082782-B7CF-473D-B84B-42F61F9586C1}"/>
    <cellStyle name="Comma 4 2 2 9 3" xfId="34341" xr:uid="{218D6E48-555C-4633-BBB1-50D41B1BFA24}"/>
    <cellStyle name="Comma 4 2 3" xfId="20111" xr:uid="{AABDAE44-4223-470A-990F-F4B622F7134D}"/>
    <cellStyle name="Comma 4 2 3 2" xfId="21166" xr:uid="{102BC04B-98C3-4C93-91F3-BF5B6EF7013E}"/>
    <cellStyle name="Comma 4 2 3 2 2" xfId="22708" xr:uid="{513D1B73-B2AD-415A-ACE0-BBFB15F6FB94}"/>
    <cellStyle name="Comma 4 2 3 2 2 2" xfId="30184" xr:uid="{155205D3-56FD-4BA5-B6D0-8D7E97AE8A7B}"/>
    <cellStyle name="Comma 4 2 3 2 2 2 2" xfId="49653" xr:uid="{216DB5E7-8CC9-4F77-A7A7-D42B3A5926A9}"/>
    <cellStyle name="Comma 4 2 3 2 2 2 3" xfId="40168" xr:uid="{82C33230-7ACE-49C3-A3DB-E365DDC9BF4E}"/>
    <cellStyle name="Comma 4 2 3 2 2 3" xfId="26498" xr:uid="{146F967D-5660-4697-8021-0251D5F90608}"/>
    <cellStyle name="Comma 4 2 3 2 2 3 2" xfId="46475" xr:uid="{9A04B08A-27D3-4100-8F78-EE0F36EB4089}"/>
    <cellStyle name="Comma 4 2 3 2 2 3 3" xfId="36904" xr:uid="{DED027DE-75A7-46E0-B0DA-DE35ED16917F}"/>
    <cellStyle name="Comma 4 2 3 2 2 4" xfId="43408" xr:uid="{7E8BC423-3356-4448-915D-D013A9499A5A}"/>
    <cellStyle name="Comma 4 2 3 2 2 5" xfId="33782" xr:uid="{3D405DA6-A171-4504-AF31-9373646B05CD}"/>
    <cellStyle name="Comma 4 2 3 2 3" xfId="28650" xr:uid="{B7ED07F5-A36A-42D3-B3A5-7D765B4B94EF}"/>
    <cellStyle name="Comma 4 2 3 2 3 2" xfId="48119" xr:uid="{1FBEF353-493E-4801-8EDF-B89505403B9C}"/>
    <cellStyle name="Comma 4 2 3 2 3 3" xfId="38634" xr:uid="{D8FF2277-E57A-4C48-8A16-F74CE20C52A2}"/>
    <cellStyle name="Comma 4 2 3 2 4" xfId="24964" xr:uid="{1CDD0545-2110-441E-8643-42F248147ECF}"/>
    <cellStyle name="Comma 4 2 3 2 4 2" xfId="44941" xr:uid="{D2B47375-C415-4B61-8DA5-3232A842A2D7}"/>
    <cellStyle name="Comma 4 2 3 2 4 3" xfId="35370" xr:uid="{64951577-17FE-411F-842E-1E5C759DC779}"/>
    <cellStyle name="Comma 4 2 3 2 5" xfId="41874" xr:uid="{DFB8021C-3AC1-42C9-987F-A19730703865}"/>
    <cellStyle name="Comma 4 2 3 2 6" xfId="32248" xr:uid="{305B1357-BFD3-4E6A-BA4C-44043288A3F6}"/>
    <cellStyle name="Comma 4 2 3 3" xfId="21798" xr:uid="{CB0CEED1-A1B3-43CB-9C83-972F1D80A0FF}"/>
    <cellStyle name="Comma 4 2 3 3 2" xfId="29274" xr:uid="{54F2AE31-88AB-4377-A4B2-32FCB57846ED}"/>
    <cellStyle name="Comma 4 2 3 3 2 2" xfId="48743" xr:uid="{30999C55-B252-4F03-A813-5D5E2D9DF9BE}"/>
    <cellStyle name="Comma 4 2 3 3 2 3" xfId="39258" xr:uid="{E7EC20B1-F020-42D3-96FB-FC20F30F6878}"/>
    <cellStyle name="Comma 4 2 3 3 3" xfId="25588" xr:uid="{12C6FF50-30F4-4321-AB98-C7E7BA84ACCB}"/>
    <cellStyle name="Comma 4 2 3 3 3 2" xfId="45565" xr:uid="{E6E5E26F-C338-49EC-8138-D89B3E6E8C68}"/>
    <cellStyle name="Comma 4 2 3 3 3 3" xfId="35994" xr:uid="{70D9C612-2AA9-4AA4-B387-7018E5F71B9A}"/>
    <cellStyle name="Comma 4 2 3 3 4" xfId="42498" xr:uid="{2C000B4F-D28A-4C43-B465-77D4B4692D72}"/>
    <cellStyle name="Comma 4 2 3 3 5" xfId="32872" xr:uid="{EC45D274-D303-4FE0-83F3-FB6430FF5DD2}"/>
    <cellStyle name="Comma 4 2 3 4" xfId="27740" xr:uid="{80F139F3-D695-4FE8-BB3F-DE0BC3AD4175}"/>
    <cellStyle name="Comma 4 2 3 4 2" xfId="47209" xr:uid="{A439340B-098A-4506-A889-DD7822C9B0D5}"/>
    <cellStyle name="Comma 4 2 3 4 3" xfId="37724" xr:uid="{2F2E7C45-AD8F-46E5-99C0-E567B21A23FB}"/>
    <cellStyle name="Comma 4 2 3 5" xfId="24055" xr:uid="{842905D7-9B53-44F8-8376-39A17AD3C1B4}"/>
    <cellStyle name="Comma 4 2 3 5 2" xfId="44032" xr:uid="{C666AE77-5715-4395-9DB0-38154AC33F28}"/>
    <cellStyle name="Comma 4 2 3 5 3" xfId="34461" xr:uid="{70D55E12-8301-484C-B85A-ECFA2D28C23E}"/>
    <cellStyle name="Comma 4 2 3 6" xfId="40964" xr:uid="{D3CEC08C-662A-4B5E-ACEC-2F0789017E9D}"/>
    <cellStyle name="Comma 4 2 3 7" xfId="31325" xr:uid="{EE5798B5-966C-430A-A864-DADBD0B6FBED}"/>
    <cellStyle name="Comma 4 2 4" xfId="20585" xr:uid="{A31BA134-E5CC-4F17-8783-1B4FB8C86CBA}"/>
    <cellStyle name="Comma 4 2 4 2" xfId="22187" xr:uid="{2040F9B5-FBCE-4CFC-95DA-6895CE98134D}"/>
    <cellStyle name="Comma 4 2 4 2 2" xfId="29663" xr:uid="{46E78242-E91F-42E5-841E-17D01F889014}"/>
    <cellStyle name="Comma 4 2 4 2 2 2" xfId="49132" xr:uid="{686B9C2A-9808-49D6-9BE4-F02E0AF041BA}"/>
    <cellStyle name="Comma 4 2 4 2 2 3" xfId="39647" xr:uid="{D5FCE92E-5835-4037-AFB1-4DF4AC451AE0}"/>
    <cellStyle name="Comma 4 2 4 2 3" xfId="25977" xr:uid="{6F9CB52F-BE8F-4E4C-82C9-A6E9DEA06E1B}"/>
    <cellStyle name="Comma 4 2 4 2 3 2" xfId="45954" xr:uid="{B70081F1-C21D-424E-A9D9-7129A23254F7}"/>
    <cellStyle name="Comma 4 2 4 2 3 3" xfId="36383" xr:uid="{0E22A6D3-C862-4976-A0DE-B1D57212B848}"/>
    <cellStyle name="Comma 4 2 4 2 4" xfId="42887" xr:uid="{795A4CE2-8B8A-411E-BCF8-9604CB60EA37}"/>
    <cellStyle name="Comma 4 2 4 2 5" xfId="33261" xr:uid="{C24BCED7-D867-4011-A188-66A494208ACA}"/>
    <cellStyle name="Comma 4 2 4 3" xfId="28129" xr:uid="{550EEB8B-5159-47D7-A286-D529E0F948D9}"/>
    <cellStyle name="Comma 4 2 4 3 2" xfId="47598" xr:uid="{595FC832-5668-4EFA-ADCA-9A2F2E4A6D40}"/>
    <cellStyle name="Comma 4 2 4 3 3" xfId="38113" xr:uid="{125D0964-0FAD-444E-9AF3-C436A3920EA2}"/>
    <cellStyle name="Comma 4 2 4 4" xfId="24443" xr:uid="{0EFD7D44-75C0-4E8B-8B44-00D574524854}"/>
    <cellStyle name="Comma 4 2 4 4 2" xfId="44420" xr:uid="{77BB668C-7110-4088-9B8A-8445334C6956}"/>
    <cellStyle name="Comma 4 2 4 4 3" xfId="34849" xr:uid="{EF5B2A06-8AB7-4CF5-AA1A-53595D810861}"/>
    <cellStyle name="Comma 4 2 4 5" xfId="41353" xr:uid="{98A5B849-C2B9-4AF0-8CE6-E75528E57B30}"/>
    <cellStyle name="Comma 4 2 4 6" xfId="31716" xr:uid="{F4C2E804-4B2A-410D-8324-84074AF92996}"/>
    <cellStyle name="Comma 4 2 5" xfId="20675" xr:uid="{E6E4F8C7-72C3-438E-A745-ACF184373E26}"/>
    <cellStyle name="Comma 4 2 5 2" xfId="22249" xr:uid="{A4EE3DB3-E5B4-4A72-B916-7EFA4DE06ABB}"/>
    <cellStyle name="Comma 4 2 5 2 2" xfId="29725" xr:uid="{38CBA0A8-23C4-4408-A8FF-F077AFCE9B6B}"/>
    <cellStyle name="Comma 4 2 5 2 2 2" xfId="49194" xr:uid="{15311759-95AC-4224-9495-4E6F671ECB28}"/>
    <cellStyle name="Comma 4 2 5 2 2 3" xfId="39709" xr:uid="{82EC050D-9789-4680-95A1-9358342A9FA4}"/>
    <cellStyle name="Comma 4 2 5 2 3" xfId="26039" xr:uid="{60846B1D-366C-4981-954B-73EC3CECD960}"/>
    <cellStyle name="Comma 4 2 5 2 3 2" xfId="46016" xr:uid="{8014A4B9-E8B0-453B-9065-B04593BEC499}"/>
    <cellStyle name="Comma 4 2 5 2 3 3" xfId="36445" xr:uid="{A4CC354B-292F-4DE1-BE41-3449E8F44DD9}"/>
    <cellStyle name="Comma 4 2 5 2 4" xfId="42949" xr:uid="{41CD327D-D3CB-46A1-9576-0D9371BB5AD6}"/>
    <cellStyle name="Comma 4 2 5 2 5" xfId="33323" xr:uid="{619611D4-BD1A-47BC-9AD0-124ABDFD59F7}"/>
    <cellStyle name="Comma 4 2 5 3" xfId="28191" xr:uid="{6C5ACDD4-0879-459C-AAE5-6D8EE79EDCB5}"/>
    <cellStyle name="Comma 4 2 5 3 2" xfId="47660" xr:uid="{85CAEEFE-52A1-4B7D-894B-F60316366780}"/>
    <cellStyle name="Comma 4 2 5 3 3" xfId="38175" xr:uid="{8A5FAE84-7C23-4BD0-BD97-6138996E2E3A}"/>
    <cellStyle name="Comma 4 2 5 4" xfId="24505" xr:uid="{E2A9263F-18FD-4B19-B527-10D92218B890}"/>
    <cellStyle name="Comma 4 2 5 4 2" xfId="44482" xr:uid="{7E9D7A90-99E7-44CD-8466-D46F54E4B847}"/>
    <cellStyle name="Comma 4 2 5 4 3" xfId="34911" xr:uid="{D96159A5-45DF-40F0-8934-C64C84C1EB65}"/>
    <cellStyle name="Comma 4 2 5 5" xfId="41415" xr:uid="{0BAA6250-D62F-4E45-9F58-36F39DE26D4E}"/>
    <cellStyle name="Comma 4 2 5 6" xfId="31787" xr:uid="{88FA7311-BD41-4517-8FA3-87021EBCF6D4}"/>
    <cellStyle name="Comma 4 2 6" xfId="21560" xr:uid="{8FDA861C-CD86-4F5E-8DC0-91758D5060EF}"/>
    <cellStyle name="Comma 4 2 6 2" xfId="29036" xr:uid="{231C199D-8FCC-49B8-BAA9-D27692C997C5}"/>
    <cellStyle name="Comma 4 2 6 2 2" xfId="48505" xr:uid="{4E7A6654-987C-4F04-B57A-CA36E537A3EE}"/>
    <cellStyle name="Comma 4 2 6 2 3" xfId="39020" xr:uid="{327F8F35-CE1E-46D1-ABA3-2C193320F3F6}"/>
    <cellStyle name="Comma 4 2 6 3" xfId="25350" xr:uid="{A80B78DC-160A-41D6-BCE9-D9919BE80E48}"/>
    <cellStyle name="Comma 4 2 6 3 2" xfId="45327" xr:uid="{211DF99D-F85F-41DA-89DF-E9148FF9B553}"/>
    <cellStyle name="Comma 4 2 6 3 3" xfId="35756" xr:uid="{1F23A2F4-A5F3-41ED-9FAF-8AE4635DB22A}"/>
    <cellStyle name="Comma 4 2 6 4" xfId="42260" xr:uid="{754208E5-6BB1-4382-9C9F-AAB30BA76D89}"/>
    <cellStyle name="Comma 4 2 6 5" xfId="32634" xr:uid="{7B06424F-F7F6-4315-9452-63A695CD9673}"/>
    <cellStyle name="Comma 4 2 7" xfId="23683" xr:uid="{AFD35E2F-EE7F-4903-AC80-711E19ADFDA0}"/>
    <cellStyle name="Comma 4 2 7 2" xfId="30549" xr:uid="{084C34FD-5FD9-4DD9-888A-F3B2C8278189}"/>
    <cellStyle name="Comma 4 2 7 2 2" xfId="50018" xr:uid="{A36735D9-9F47-433D-B424-12615430D898}"/>
    <cellStyle name="Comma 4 2 7 2 3" xfId="40533" xr:uid="{E9441D89-3A7F-4EBC-847A-358BE1E6D2C4}"/>
    <cellStyle name="Comma 4 2 7 3" xfId="26862" xr:uid="{84D0E6F5-8810-4F5C-80F2-0735D24FBE33}"/>
    <cellStyle name="Comma 4 2 7 3 2" xfId="46839" xr:uid="{12BF8A06-E999-4C3A-A0FF-0E1283E9814B}"/>
    <cellStyle name="Comma 4 2 7 3 3" xfId="37268" xr:uid="{AB603A27-2411-4434-840C-7A4AB77A6168}"/>
    <cellStyle name="Comma 4 2 7 4" xfId="43773" xr:uid="{26FAB16B-C0D3-4BF1-B0DC-AD10C3787769}"/>
    <cellStyle name="Comma 4 2 7 5" xfId="34194" xr:uid="{3088354A-181F-4F32-9828-B7A15FBBFABA}"/>
    <cellStyle name="Comma 4 2 8" xfId="19543" xr:uid="{FCFF6F09-8411-48DA-93D8-01A86E0A64F8}"/>
    <cellStyle name="Comma 4 2 8 2" xfId="27501" xr:uid="{6AEDE8F6-C9EA-4C04-ADA7-042CF1AAC8F1}"/>
    <cellStyle name="Comma 4 2 8 2 2" xfId="46970" xr:uid="{A5D02A2F-0DBA-4570-AEF5-7637E715988B}"/>
    <cellStyle name="Comma 4 2 8 2 3" xfId="37485" xr:uid="{64083AC8-845B-42DF-A0FF-17148D2D9276}"/>
    <cellStyle name="Comma 4 2 8 3" xfId="40726" xr:uid="{58F35E1E-B42D-4D7C-8A8B-9550637AA784}"/>
    <cellStyle name="Comma 4 2 8 4" xfId="31034" xr:uid="{B6DF11F7-FC68-4820-8C57-70F9D470C842}"/>
    <cellStyle name="Comma 4 2 9" xfId="30634" xr:uid="{CCBD51D2-628E-4864-9C4A-39A9348B550F}"/>
    <cellStyle name="Comma 4 2 9 2" xfId="50087" xr:uid="{79422F93-C5E1-47D2-B61D-1F19CE1BD8A9}"/>
    <cellStyle name="Comma 4 3" xfId="219" xr:uid="{828B3777-22D1-45B7-A31C-D239BFA091CD}"/>
    <cellStyle name="Comma 4 3 10" xfId="50250" xr:uid="{131FA94D-8598-4BE6-AB6C-4CA12CE26FE4}"/>
    <cellStyle name="Comma 4 3 11" xfId="8052" xr:uid="{DA14D02F-6F4A-49BB-9B54-5CE3C435B874}"/>
    <cellStyle name="Comma 4 3 2" xfId="19917" xr:uid="{688A0C96-AD27-4F78-A706-E77BC5A06FCD}"/>
    <cellStyle name="Comma 4 3 2 10" xfId="31196" xr:uid="{67DF9A08-BE32-4B42-A568-B8EBB6A2359C}"/>
    <cellStyle name="Comma 4 3 2 2" xfId="20363" xr:uid="{7EB27CCB-B0DE-4565-9E8D-0AB5D5474EA3}"/>
    <cellStyle name="Comma 4 3 2 2 2" xfId="20882" xr:uid="{CEA3A224-80C1-4998-B016-4D6F5BCBBDA1}"/>
    <cellStyle name="Comma 4 3 2 2 2 2" xfId="22452" xr:uid="{D049660B-3A78-4A2D-BFC4-DE8B53798B38}"/>
    <cellStyle name="Comma 4 3 2 2 2 2 2" xfId="29928" xr:uid="{26DA2E1E-0E06-4731-82F7-418EEBE939B4}"/>
    <cellStyle name="Comma 4 3 2 2 2 2 2 2" xfId="49397" xr:uid="{122C40D6-0E4E-4BBD-A860-E93BEF28D69F}"/>
    <cellStyle name="Comma 4 3 2 2 2 2 2 3" xfId="39912" xr:uid="{50257E26-74DF-4A3D-BE9F-A75325B86496}"/>
    <cellStyle name="Comma 4 3 2 2 2 2 3" xfId="26242" xr:uid="{AA99B648-B299-4232-9BFD-0894A1C17A10}"/>
    <cellStyle name="Comma 4 3 2 2 2 2 3 2" xfId="46219" xr:uid="{4D5EE7EF-0F05-464A-BC0B-4A4D432C262F}"/>
    <cellStyle name="Comma 4 3 2 2 2 2 3 3" xfId="36648" xr:uid="{A43437B3-D782-4CC0-81B0-67170EAD2F84}"/>
    <cellStyle name="Comma 4 3 2 2 2 2 4" xfId="43152" xr:uid="{D541E4D1-156C-4ED9-A18A-99C4F39972B9}"/>
    <cellStyle name="Comma 4 3 2 2 2 2 5" xfId="33526" xr:uid="{036E2F62-A4F6-4092-96ED-875911FB6BE6}"/>
    <cellStyle name="Comma 4 3 2 2 2 3" xfId="28394" xr:uid="{FCDAA64B-49E3-4787-922D-05CDA378D1A5}"/>
    <cellStyle name="Comma 4 3 2 2 2 3 2" xfId="47863" xr:uid="{B1640807-83C4-4DA9-A411-9E7352626D9E}"/>
    <cellStyle name="Comma 4 3 2 2 2 3 3" xfId="38378" xr:uid="{F6C229C1-8C48-405A-9D37-4F95EF1B6719}"/>
    <cellStyle name="Comma 4 3 2 2 2 4" xfId="24708" xr:uid="{569F9436-E4F6-4820-85F8-B23FF8B92975}"/>
    <cellStyle name="Comma 4 3 2 2 2 4 2" xfId="44685" xr:uid="{366FD091-1CED-40EA-856D-571A27A6FA46}"/>
    <cellStyle name="Comma 4 3 2 2 2 4 3" xfId="35114" xr:uid="{65094C28-925D-455E-B321-9B2964B828E9}"/>
    <cellStyle name="Comma 4 3 2 2 2 5" xfId="41618" xr:uid="{E51F3CDF-9D6E-41AD-9AAB-9C69CFAAE172}"/>
    <cellStyle name="Comma 4 3 2 2 2 6" xfId="31990" xr:uid="{9AA3B3FB-F70A-4A9B-842D-260CB0D8A4C5}"/>
    <cellStyle name="Comma 4 3 2 2 3" xfId="21417" xr:uid="{78A8422A-6553-4BA9-832F-D718E124EAF2}"/>
    <cellStyle name="Comma 4 3 2 2 3 2" xfId="22959" xr:uid="{CA8E5452-3C0A-455A-9E98-B0AF5E36C231}"/>
    <cellStyle name="Comma 4 3 2 2 3 2 2" xfId="30435" xr:uid="{55E4E574-7762-4D49-AB94-4A780537C90F}"/>
    <cellStyle name="Comma 4 3 2 2 3 2 2 2" xfId="49904" xr:uid="{28F2250B-5708-4A1B-9031-AB3E6CD86F29}"/>
    <cellStyle name="Comma 4 3 2 2 3 2 2 3" xfId="40419" xr:uid="{8B116065-0DF9-4655-9B6F-636B11B516C8}"/>
    <cellStyle name="Comma 4 3 2 2 3 2 3" xfId="26749" xr:uid="{6F9ADE66-AA73-43DA-BE3E-FE80DDB9D8D1}"/>
    <cellStyle name="Comma 4 3 2 2 3 2 3 2" xfId="46726" xr:uid="{EEE54239-776B-4A47-A3F6-57F2B1DAA023}"/>
    <cellStyle name="Comma 4 3 2 2 3 2 3 3" xfId="37155" xr:uid="{A1AAC730-C3D0-48CE-B8A6-91C60BFEF2E7}"/>
    <cellStyle name="Comma 4 3 2 2 3 2 4" xfId="43659" xr:uid="{5CF56F6B-0392-4478-AED1-D16CBBD7E3BB}"/>
    <cellStyle name="Comma 4 3 2 2 3 2 5" xfId="34033" xr:uid="{E3DB53A8-1ED4-4DCC-B3F1-538671417261}"/>
    <cellStyle name="Comma 4 3 2 2 3 3" xfId="28901" xr:uid="{0CC7F2D8-3E32-4BB2-BDC3-7CB79CACB2D8}"/>
    <cellStyle name="Comma 4 3 2 2 3 3 2" xfId="48370" xr:uid="{933174F7-7DC0-4BF7-8A7C-8FEC34B7C936}"/>
    <cellStyle name="Comma 4 3 2 2 3 3 3" xfId="38885" xr:uid="{E803D81E-1886-4A6C-A31D-80959C243448}"/>
    <cellStyle name="Comma 4 3 2 2 3 4" xfId="25215" xr:uid="{E3F45A8F-7274-49ED-952D-4EECCDDE282E}"/>
    <cellStyle name="Comma 4 3 2 2 3 4 2" xfId="45192" xr:uid="{44B27D25-5A2B-4876-A791-29A8DF1A2436}"/>
    <cellStyle name="Comma 4 3 2 2 3 4 3" xfId="35621" xr:uid="{262700CB-E060-45A0-A2BF-AAC7B9A7C1EF}"/>
    <cellStyle name="Comma 4 3 2 2 3 5" xfId="42125" xr:uid="{5F3B43E2-5A57-49A1-B8E0-DDD9AA4FDFB9}"/>
    <cellStyle name="Comma 4 3 2 2 3 6" xfId="32499" xr:uid="{D6F48EE4-12B3-4222-B68A-26025667EC23}"/>
    <cellStyle name="Comma 4 3 2 2 4" xfId="22049" xr:uid="{2961F217-3257-4C94-A4F6-26E70062758F}"/>
    <cellStyle name="Comma 4 3 2 2 4 2" xfId="29525" xr:uid="{FB6AA8F8-A7E0-48A3-AE5B-E053EC2BE0C4}"/>
    <cellStyle name="Comma 4 3 2 2 4 2 2" xfId="48994" xr:uid="{241410BB-6D01-4684-989E-ABC318043C66}"/>
    <cellStyle name="Comma 4 3 2 2 4 2 3" xfId="39509" xr:uid="{21D6E1DB-1FE8-44A8-8339-B793FB29B477}"/>
    <cellStyle name="Comma 4 3 2 2 4 3" xfId="25839" xr:uid="{8F930E22-3986-480C-A702-C6D84FE42220}"/>
    <cellStyle name="Comma 4 3 2 2 4 3 2" xfId="45816" xr:uid="{021A4955-52B2-40C1-A21E-1F0C222CE5C0}"/>
    <cellStyle name="Comma 4 3 2 2 4 3 3" xfId="36245" xr:uid="{E1DAE6AF-1BE3-4E5B-96D2-40111F053966}"/>
    <cellStyle name="Comma 4 3 2 2 4 4" xfId="42749" xr:uid="{E7AF4D84-969A-4753-8D7C-DBCE65BB661D}"/>
    <cellStyle name="Comma 4 3 2 2 4 5" xfId="33123" xr:uid="{66F635BD-8F11-48BC-A0E4-82445EEEC8FF}"/>
    <cellStyle name="Comma 4 3 2 2 5" xfId="27991" xr:uid="{C35E848B-0755-40EA-A57C-775B0BFB2A8A}"/>
    <cellStyle name="Comma 4 3 2 2 5 2" xfId="47460" xr:uid="{06EA038B-B148-498B-8F1F-733AC110002C}"/>
    <cellStyle name="Comma 4 3 2 2 5 3" xfId="37975" xr:uid="{487D9EDB-D0AA-413F-A83D-8BDAB24BA871}"/>
    <cellStyle name="Comma 4 3 2 2 6" xfId="24306" xr:uid="{0ABAAE0D-B263-422E-8731-9B98A8D04052}"/>
    <cellStyle name="Comma 4 3 2 2 6 2" xfId="44283" xr:uid="{9D3EC5D9-31ED-45A9-BCEE-37B74060D05D}"/>
    <cellStyle name="Comma 4 3 2 2 6 3" xfId="34712" xr:uid="{D123008A-53A6-4944-A4B5-A194D29EE2B4}"/>
    <cellStyle name="Comma 4 3 2 2 7" xfId="41215" xr:uid="{8233A48E-F861-4959-BC46-9837D08C8464}"/>
    <cellStyle name="Comma 4 3 2 2 8" xfId="31576" xr:uid="{06F11677-30D0-4182-8157-588CDA278960}"/>
    <cellStyle name="Comma 4 3 2 3" xfId="20231" xr:uid="{9745FCE5-E6F9-436F-B99F-068E0AB76049}"/>
    <cellStyle name="Comma 4 3 2 3 2" xfId="21284" xr:uid="{9B6F51C0-C1E2-48B4-B7F0-0393FFCCEE94}"/>
    <cellStyle name="Comma 4 3 2 3 2 2" xfId="22826" xr:uid="{5F7D59E3-3141-4997-9291-7451616AB154}"/>
    <cellStyle name="Comma 4 3 2 3 2 2 2" xfId="30302" xr:uid="{1081B681-950F-4038-B828-F8A383F07AD4}"/>
    <cellStyle name="Comma 4 3 2 3 2 2 2 2" xfId="49771" xr:uid="{B6655237-7B0B-4F20-8365-E6E778B97E56}"/>
    <cellStyle name="Comma 4 3 2 3 2 2 2 3" xfId="40286" xr:uid="{4A0C2F21-B12C-4ECF-B0AC-EAB9733559A1}"/>
    <cellStyle name="Comma 4 3 2 3 2 2 3" xfId="26616" xr:uid="{6D1EC425-86EF-4BE8-B043-904838DD8ECB}"/>
    <cellStyle name="Comma 4 3 2 3 2 2 3 2" xfId="46593" xr:uid="{334AD818-3E2B-4338-9456-4944CF39B426}"/>
    <cellStyle name="Comma 4 3 2 3 2 2 3 3" xfId="37022" xr:uid="{E2566E65-98AA-4142-8AE7-479407AD736F}"/>
    <cellStyle name="Comma 4 3 2 3 2 2 4" xfId="43526" xr:uid="{76A701F8-9791-4870-BA71-678C179AD4E4}"/>
    <cellStyle name="Comma 4 3 2 3 2 2 5" xfId="33900" xr:uid="{A5FF7140-B896-4BD8-A566-4585C0201CD0}"/>
    <cellStyle name="Comma 4 3 2 3 2 3" xfId="28768" xr:uid="{4F449C1F-F563-429F-AFC0-5734346D9E4A}"/>
    <cellStyle name="Comma 4 3 2 3 2 3 2" xfId="48237" xr:uid="{8F329636-B72A-420B-95A6-8FCC892339D1}"/>
    <cellStyle name="Comma 4 3 2 3 2 3 3" xfId="38752" xr:uid="{212C31BB-F549-4070-B167-CBB93FDCED9B}"/>
    <cellStyle name="Comma 4 3 2 3 2 4" xfId="25082" xr:uid="{18701B05-0387-441D-B8B7-8D7C93406684}"/>
    <cellStyle name="Comma 4 3 2 3 2 4 2" xfId="45059" xr:uid="{A3FF9427-5902-4386-9319-1D56335A518D}"/>
    <cellStyle name="Comma 4 3 2 3 2 4 3" xfId="35488" xr:uid="{7BE46327-5163-4734-9F68-3376610BA24F}"/>
    <cellStyle name="Comma 4 3 2 3 2 5" xfId="41992" xr:uid="{95741B12-B060-4E5C-A2F5-5BC80946C1EA}"/>
    <cellStyle name="Comma 4 3 2 3 2 6" xfId="32366" xr:uid="{7E43AD73-53E3-4173-BC18-1F972323D08C}"/>
    <cellStyle name="Comma 4 3 2 3 3" xfId="21916" xr:uid="{F4DED3BF-9FC2-480E-B10D-42EBE7F719D9}"/>
    <cellStyle name="Comma 4 3 2 3 3 2" xfId="29392" xr:uid="{AF0070E2-836A-470D-95C7-BA588987F5EE}"/>
    <cellStyle name="Comma 4 3 2 3 3 2 2" xfId="48861" xr:uid="{BC178B95-2B10-4406-BEC8-C96B8EB19522}"/>
    <cellStyle name="Comma 4 3 2 3 3 2 3" xfId="39376" xr:uid="{B2E21AAF-B132-44C9-80E8-03DD00A638B1}"/>
    <cellStyle name="Comma 4 3 2 3 3 3" xfId="25706" xr:uid="{78743334-0C62-473C-9A6A-3B110C1F4655}"/>
    <cellStyle name="Comma 4 3 2 3 3 3 2" xfId="45683" xr:uid="{8B8210B1-9A3C-4F3B-8FEF-96E979279AEF}"/>
    <cellStyle name="Comma 4 3 2 3 3 3 3" xfId="36112" xr:uid="{9F0F5561-D11C-49F9-B2FE-08B8FA3FAEFA}"/>
    <cellStyle name="Comma 4 3 2 3 3 4" xfId="42616" xr:uid="{E54049EB-D9EA-411F-A435-5D06A2443E82}"/>
    <cellStyle name="Comma 4 3 2 3 3 5" xfId="32990" xr:uid="{BF09E7F2-0F45-4A42-8DF9-4CCF1FD5DDB4}"/>
    <cellStyle name="Comma 4 3 2 3 4" xfId="27858" xr:uid="{38D7E866-ABAB-435D-826A-1E4F66868060}"/>
    <cellStyle name="Comma 4 3 2 3 4 2" xfId="47327" xr:uid="{625BACF4-49FB-4C99-B920-FA1C89D9A035}"/>
    <cellStyle name="Comma 4 3 2 3 4 3" xfId="37842" xr:uid="{4B6F747A-4714-41BB-ADBD-C9CFB898F0D4}"/>
    <cellStyle name="Comma 4 3 2 3 5" xfId="24173" xr:uid="{7B1D3D1A-3C63-4EB5-9D5C-FAD3030581C3}"/>
    <cellStyle name="Comma 4 3 2 3 5 2" xfId="44150" xr:uid="{E7B60298-A899-45FD-AD70-796D68FB59DF}"/>
    <cellStyle name="Comma 4 3 2 3 5 3" xfId="34579" xr:uid="{C1F5568B-0E82-4879-BF2E-5A7DEAC53178}"/>
    <cellStyle name="Comma 4 3 2 3 6" xfId="41082" xr:uid="{0254C819-684C-4970-8448-DDD7E608F575}"/>
    <cellStyle name="Comma 4 3 2 3 7" xfId="31443" xr:uid="{F74A8530-A15D-447A-8C88-4B70B1B12939}"/>
    <cellStyle name="Comma 4 3 2 4" xfId="20746" xr:uid="{74AFAE18-9B3A-4A2A-9B91-59AF08ADC580}"/>
    <cellStyle name="Comma 4 3 2 4 2" xfId="22319" xr:uid="{4143B9E1-7FFB-4EDC-AFD1-37703F610ADF}"/>
    <cellStyle name="Comma 4 3 2 4 2 2" xfId="29795" xr:uid="{2DBC6127-F2F0-4AD5-9DF6-6F3C1B81CA54}"/>
    <cellStyle name="Comma 4 3 2 4 2 2 2" xfId="49264" xr:uid="{394E3CC0-826A-44AB-BF13-14A87F0E81D5}"/>
    <cellStyle name="Comma 4 3 2 4 2 2 3" xfId="39779" xr:uid="{785D7182-9430-4B87-B00B-74CED87E85CE}"/>
    <cellStyle name="Comma 4 3 2 4 2 3" xfId="26109" xr:uid="{9EB16B45-F3C7-4064-A56A-900628A5D55C}"/>
    <cellStyle name="Comma 4 3 2 4 2 3 2" xfId="46086" xr:uid="{D909753A-25C6-47B7-86A9-1A56F95BFABE}"/>
    <cellStyle name="Comma 4 3 2 4 2 3 3" xfId="36515" xr:uid="{70F89FAC-45AF-448A-BACB-0C59E8FC4A4E}"/>
    <cellStyle name="Comma 4 3 2 4 2 4" xfId="43019" xr:uid="{656A5B66-ABD3-48AC-AFE2-7A8C315D1B65}"/>
    <cellStyle name="Comma 4 3 2 4 2 5" xfId="33393" xr:uid="{F040A4EF-A3CD-4EA1-A518-3E0BCEAD69B4}"/>
    <cellStyle name="Comma 4 3 2 4 3" xfId="28261" xr:uid="{2693178B-D79F-41C4-B75A-224B02D6F2FF}"/>
    <cellStyle name="Comma 4 3 2 4 3 2" xfId="47730" xr:uid="{C40160BD-8A93-48CB-B80A-52312C9B63EB}"/>
    <cellStyle name="Comma 4 3 2 4 3 3" xfId="38245" xr:uid="{B562B43B-42E8-4B50-AA89-6692E3FDC9AD}"/>
    <cellStyle name="Comma 4 3 2 4 4" xfId="24575" xr:uid="{7DE01E75-3FBE-4B38-8F06-05CAB54E9468}"/>
    <cellStyle name="Comma 4 3 2 4 4 2" xfId="44552" xr:uid="{E6D1BE16-AE88-4C78-A794-2B88CBC1A419}"/>
    <cellStyle name="Comma 4 3 2 4 4 3" xfId="34981" xr:uid="{154F2E01-C46C-4792-BCED-96E62B33A7E5}"/>
    <cellStyle name="Comma 4 3 2 4 5" xfId="41485" xr:uid="{8FD8DFDF-BC7A-47D8-A44C-ABB9D59C03DC}"/>
    <cellStyle name="Comma 4 3 2 4 6" xfId="31857" xr:uid="{5B356357-16A8-428C-8AEC-28A7769A9030}"/>
    <cellStyle name="Comma 4 3 2 5" xfId="21048" xr:uid="{22400A89-A5D8-494D-B1B0-9AA0E4D8E33D}"/>
    <cellStyle name="Comma 4 3 2 5 2" xfId="22590" xr:uid="{F37D42AB-5791-40CA-BCC4-953690B3037C}"/>
    <cellStyle name="Comma 4 3 2 5 2 2" xfId="30066" xr:uid="{2D6E125D-756D-4AE3-9FF7-67C5B53D7603}"/>
    <cellStyle name="Comma 4 3 2 5 2 2 2" xfId="49535" xr:uid="{4D565B2D-B2CE-401A-BA38-8CDB083E9998}"/>
    <cellStyle name="Comma 4 3 2 5 2 2 3" xfId="40050" xr:uid="{3AB99E64-466D-402E-9DF9-BC943EA9B57D}"/>
    <cellStyle name="Comma 4 3 2 5 2 3" xfId="26380" xr:uid="{12370206-2C9D-44AB-9507-4A3B8A561E7C}"/>
    <cellStyle name="Comma 4 3 2 5 2 3 2" xfId="46357" xr:uid="{ECC5D559-FF70-4FF8-B43B-5C5EF3DAE511}"/>
    <cellStyle name="Comma 4 3 2 5 2 3 3" xfId="36786" xr:uid="{EB2103D2-8B2D-41A4-83E6-43CE0881CF4C}"/>
    <cellStyle name="Comma 4 3 2 5 2 4" xfId="43290" xr:uid="{3DD49D13-A0FE-43DF-9607-59FFCECBC971}"/>
    <cellStyle name="Comma 4 3 2 5 2 5" xfId="33664" xr:uid="{B22EF35B-60E0-4048-A13C-0526B893482B}"/>
    <cellStyle name="Comma 4 3 2 5 3" xfId="28532" xr:uid="{AB55A57B-A4DD-4FD4-92B8-E5EC6646CC3E}"/>
    <cellStyle name="Comma 4 3 2 5 3 2" xfId="48001" xr:uid="{7F6E0318-6796-4D60-95BA-4CEE3E721697}"/>
    <cellStyle name="Comma 4 3 2 5 3 3" xfId="38516" xr:uid="{71AB3133-613F-4DA2-95DE-F0AB65BF6092}"/>
    <cellStyle name="Comma 4 3 2 5 4" xfId="24846" xr:uid="{2A444B5D-FCFF-4639-9D8E-F9DF5E82D144}"/>
    <cellStyle name="Comma 4 3 2 5 4 2" xfId="44823" xr:uid="{BFA4525C-5273-4D9C-9064-EF89753168AA}"/>
    <cellStyle name="Comma 4 3 2 5 4 3" xfId="35252" xr:uid="{FD9E6CCA-9240-475B-A836-3BFAF1BE6096}"/>
    <cellStyle name="Comma 4 3 2 5 5" xfId="41756" xr:uid="{0274F4BA-B587-41B8-8493-0809ABA8E558}"/>
    <cellStyle name="Comma 4 3 2 5 6" xfId="32130" xr:uid="{0BC7D7B5-FC07-4FBB-A72E-24D1B3BB4035}"/>
    <cellStyle name="Comma 4 3 2 6" xfId="21680" xr:uid="{45B55251-9603-455E-9AF9-5635055C8148}"/>
    <cellStyle name="Comma 4 3 2 6 2" xfId="29156" xr:uid="{1C33D4AE-F194-4E3F-BE59-612A56AD97F3}"/>
    <cellStyle name="Comma 4 3 2 6 2 2" xfId="48625" xr:uid="{0A9B8858-D7F6-4D06-A6AB-7D6E4280B9F1}"/>
    <cellStyle name="Comma 4 3 2 6 2 3" xfId="39140" xr:uid="{D754BCE9-2E5D-4902-B705-3F52996D1A94}"/>
    <cellStyle name="Comma 4 3 2 6 3" xfId="25470" xr:uid="{0481BD84-A548-424D-8692-348897D4D1B8}"/>
    <cellStyle name="Comma 4 3 2 6 3 2" xfId="45447" xr:uid="{725E55D0-18F8-4071-BD1D-191C01CA4C45}"/>
    <cellStyle name="Comma 4 3 2 6 3 3" xfId="35876" xr:uid="{77238C1D-406F-4C60-B881-F161A554D1D4}"/>
    <cellStyle name="Comma 4 3 2 6 4" xfId="42380" xr:uid="{02D450AB-28C4-4CDE-B0BF-860243756F70}"/>
    <cellStyle name="Comma 4 3 2 6 5" xfId="32754" xr:uid="{72BB4320-EBB2-45C7-9005-14AA69850294}"/>
    <cellStyle name="Comma 4 3 2 7" xfId="27622" xr:uid="{81F5C9C3-E418-4CB5-B345-70F891A5D55E}"/>
    <cellStyle name="Comma 4 3 2 7 2" xfId="47091" xr:uid="{0CA88C2E-E11C-4931-8659-433268AC2C7B}"/>
    <cellStyle name="Comma 4 3 2 7 3" xfId="37606" xr:uid="{A1CC9399-D978-4DBB-BDDF-B52A086AF249}"/>
    <cellStyle name="Comma 4 3 2 8" xfId="23936" xr:uid="{5B24F1B7-205B-48A3-AD94-77A4D20716A7}"/>
    <cellStyle name="Comma 4 3 2 8 2" xfId="43913" xr:uid="{D42E68F1-64BD-4A2D-BDE9-6973CF15C2A6}"/>
    <cellStyle name="Comma 4 3 2 8 3" xfId="34342" xr:uid="{142E5E0D-A0E3-4B9C-B95F-0605CBA8D467}"/>
    <cellStyle name="Comma 4 3 2 9" xfId="40846" xr:uid="{EAABB7D7-2184-4A2E-A7DD-7F8204913455}"/>
    <cellStyle name="Comma 4 3 3" xfId="20112" xr:uid="{D92F84D3-5134-4D0A-96F6-A2C428A5C6CE}"/>
    <cellStyle name="Comma 4 3 3 2" xfId="21167" xr:uid="{C4F064C8-2A97-4D7A-8046-A35FFD16C2E1}"/>
    <cellStyle name="Comma 4 3 3 2 2" xfId="22709" xr:uid="{32FFBCBE-F90C-4DF4-88D3-4DC58E524495}"/>
    <cellStyle name="Comma 4 3 3 2 2 2" xfId="30185" xr:uid="{59BD8991-1201-4A6B-A502-41775B476AD3}"/>
    <cellStyle name="Comma 4 3 3 2 2 2 2" xfId="49654" xr:uid="{0FB49F83-F245-42B1-88E2-8DD62F0C9232}"/>
    <cellStyle name="Comma 4 3 3 2 2 2 3" xfId="40169" xr:uid="{50B34DD0-6BB2-40E4-8277-E60B1E219438}"/>
    <cellStyle name="Comma 4 3 3 2 2 3" xfId="26499" xr:uid="{054FE3E7-BBFC-4AC0-8AFE-40A95A6C7233}"/>
    <cellStyle name="Comma 4 3 3 2 2 3 2" xfId="46476" xr:uid="{4FC09B52-D5BC-414F-9714-67C300185E5A}"/>
    <cellStyle name="Comma 4 3 3 2 2 3 3" xfId="36905" xr:uid="{3B0CB237-A7BB-4C07-886E-E84E66FF9CF1}"/>
    <cellStyle name="Comma 4 3 3 2 2 4" xfId="43409" xr:uid="{97DA36CF-24FB-4CCE-8EF8-66D89C32A73F}"/>
    <cellStyle name="Comma 4 3 3 2 2 5" xfId="33783" xr:uid="{07CF1630-0E88-4033-B908-7766B68C1D76}"/>
    <cellStyle name="Comma 4 3 3 2 3" xfId="28651" xr:uid="{6B0E7E87-31C1-4608-AFA6-8A16BCB85F6B}"/>
    <cellStyle name="Comma 4 3 3 2 3 2" xfId="48120" xr:uid="{1449C504-E247-4D23-8D74-C0CD16E3DCDD}"/>
    <cellStyle name="Comma 4 3 3 2 3 3" xfId="38635" xr:uid="{0037E6EA-89D8-47A7-918C-1F0EF70A5EB3}"/>
    <cellStyle name="Comma 4 3 3 2 4" xfId="24965" xr:uid="{87F4C028-4098-489C-84EC-2469721D9070}"/>
    <cellStyle name="Comma 4 3 3 2 4 2" xfId="44942" xr:uid="{595AAB15-7EFF-469D-A2C5-F3FA8213AF2E}"/>
    <cellStyle name="Comma 4 3 3 2 4 3" xfId="35371" xr:uid="{5DBB023F-0C5F-4E6C-AE4F-03E9C8AAA249}"/>
    <cellStyle name="Comma 4 3 3 2 5" xfId="41875" xr:uid="{D1359202-A9D3-4859-856D-F0081B589E53}"/>
    <cellStyle name="Comma 4 3 3 2 6" xfId="32249" xr:uid="{D5E3C32B-9D46-4514-9942-52E2C5B8C552}"/>
    <cellStyle name="Comma 4 3 3 3" xfId="21799" xr:uid="{C7AC2C82-9554-4F5E-BF64-B436ED39D15E}"/>
    <cellStyle name="Comma 4 3 3 3 2" xfId="29275" xr:uid="{DEEFE780-6168-425C-B128-B9C0580B0BCA}"/>
    <cellStyle name="Comma 4 3 3 3 2 2" xfId="48744" xr:uid="{FDF5B3EF-2415-4C45-8022-42B3417D6E12}"/>
    <cellStyle name="Comma 4 3 3 3 2 3" xfId="39259" xr:uid="{363EAF1D-B2B6-4CFD-94AA-CA96BB6D9047}"/>
    <cellStyle name="Comma 4 3 3 3 3" xfId="25589" xr:uid="{5F828791-5F35-473D-B7C1-8EA73D37D84A}"/>
    <cellStyle name="Comma 4 3 3 3 3 2" xfId="45566" xr:uid="{947FE92B-9654-40D8-91E1-0B2E722B885D}"/>
    <cellStyle name="Comma 4 3 3 3 3 3" xfId="35995" xr:uid="{AAE7A695-E340-42B2-8E4A-5F3B243CE972}"/>
    <cellStyle name="Comma 4 3 3 3 4" xfId="42499" xr:uid="{F40FF0A4-37AF-4266-B7C5-90E6409C6612}"/>
    <cellStyle name="Comma 4 3 3 3 5" xfId="32873" xr:uid="{962A0DEC-E55E-4A79-BF99-FC7FC7604692}"/>
    <cellStyle name="Comma 4 3 3 4" xfId="27741" xr:uid="{85FB7207-F1E6-4709-AE18-3AEAE3676AFE}"/>
    <cellStyle name="Comma 4 3 3 4 2" xfId="47210" xr:uid="{DCB033BF-76D8-44AC-97F3-F9F6E7A1F803}"/>
    <cellStyle name="Comma 4 3 3 4 3" xfId="37725" xr:uid="{78119E1C-0B65-49CB-92F9-FC4B1788AB5A}"/>
    <cellStyle name="Comma 4 3 3 5" xfId="24056" xr:uid="{76AAAC5E-5367-4E5E-932E-BD1F5FBB5212}"/>
    <cellStyle name="Comma 4 3 3 5 2" xfId="44033" xr:uid="{7DC65724-8EF1-4730-B40B-30AB62D6B5E2}"/>
    <cellStyle name="Comma 4 3 3 5 3" xfId="34462" xr:uid="{C140B1BB-4354-4A26-AEC2-96604B0DF58C}"/>
    <cellStyle name="Comma 4 3 3 6" xfId="40965" xr:uid="{1CCEC57D-9656-4846-89EE-F956D7AE4E12}"/>
    <cellStyle name="Comma 4 3 3 7" xfId="31326" xr:uid="{82C98091-D1AA-4D2F-B001-A93E7335F0FE}"/>
    <cellStyle name="Comma 4 3 4" xfId="20586" xr:uid="{09F55FCB-7CFE-4CCA-A99A-DE0C475EB6B5}"/>
    <cellStyle name="Comma 4 3 4 2" xfId="22188" xr:uid="{47D567BF-C595-413B-90E9-CDE533E64EE5}"/>
    <cellStyle name="Comma 4 3 4 2 2" xfId="29664" xr:uid="{B03CF537-9348-44E1-B165-75E0493456E4}"/>
    <cellStyle name="Comma 4 3 4 2 2 2" xfId="49133" xr:uid="{B7A0CA9B-BE8C-490E-9447-8F4D1F5556B3}"/>
    <cellStyle name="Comma 4 3 4 2 2 3" xfId="39648" xr:uid="{5D556DAB-6295-4851-9666-2945056ECC9A}"/>
    <cellStyle name="Comma 4 3 4 2 3" xfId="25978" xr:uid="{85746280-2E14-4260-BD42-9486164CC843}"/>
    <cellStyle name="Comma 4 3 4 2 3 2" xfId="45955" xr:uid="{72AD0AEC-7B50-4421-927A-479BF2B096F8}"/>
    <cellStyle name="Comma 4 3 4 2 3 3" xfId="36384" xr:uid="{2C01A21D-6303-4EE9-A163-F714301C5B83}"/>
    <cellStyle name="Comma 4 3 4 2 4" xfId="42888" xr:uid="{0F872334-2778-4FA6-AC25-E0F0C5DCBDA8}"/>
    <cellStyle name="Comma 4 3 4 2 5" xfId="33262" xr:uid="{E0371126-56B1-4175-8718-7DBC4FFB6849}"/>
    <cellStyle name="Comma 4 3 4 3" xfId="28130" xr:uid="{B2A1DE65-AC81-4F2C-BD86-1FE1571F9C2C}"/>
    <cellStyle name="Comma 4 3 4 3 2" xfId="47599" xr:uid="{A1D11FBC-1849-4F37-98FF-9C2293F0595C}"/>
    <cellStyle name="Comma 4 3 4 3 3" xfId="38114" xr:uid="{18BF0377-7301-476B-A81E-0C64AD0888F5}"/>
    <cellStyle name="Comma 4 3 4 4" xfId="24444" xr:uid="{F1D855F9-DFD6-4D59-BDD5-78A7E31ACC39}"/>
    <cellStyle name="Comma 4 3 4 4 2" xfId="44421" xr:uid="{E3CAC0A7-C03B-49CB-8235-288D56C7A703}"/>
    <cellStyle name="Comma 4 3 4 4 3" xfId="34850" xr:uid="{434F5593-FB12-4D73-B786-1BFA1257B677}"/>
    <cellStyle name="Comma 4 3 4 5" xfId="41354" xr:uid="{E45E3CDD-9DDE-4BB7-8590-4CFAB2A28691}"/>
    <cellStyle name="Comma 4 3 4 6" xfId="31717" xr:uid="{37B370EA-C1E0-468F-829D-56BDDF966117}"/>
    <cellStyle name="Comma 4 3 5" xfId="21561" xr:uid="{626051E4-AD67-4AEA-8D1E-FA4665DA2220}"/>
    <cellStyle name="Comma 4 3 5 2" xfId="29037" xr:uid="{9C80BA9B-FD67-4C13-9774-CC96EF65AC4E}"/>
    <cellStyle name="Comma 4 3 5 2 2" xfId="48506" xr:uid="{284968DA-50A7-47F2-A51B-0F1185D45FCE}"/>
    <cellStyle name="Comma 4 3 5 2 3" xfId="39021" xr:uid="{085276BB-85CB-4427-9426-788FE7896EB6}"/>
    <cellStyle name="Comma 4 3 5 3" xfId="25351" xr:uid="{95457221-3E87-447A-A0C3-4ABCEC1B6819}"/>
    <cellStyle name="Comma 4 3 5 3 2" xfId="45328" xr:uid="{957E5473-87FF-42A6-8E86-6C21A2368707}"/>
    <cellStyle name="Comma 4 3 5 3 3" xfId="35757" xr:uid="{843DAF8F-636B-4425-B617-E387CB6510DC}"/>
    <cellStyle name="Comma 4 3 5 4" xfId="42261" xr:uid="{DC427ACF-2EA8-484B-80BD-9ADBEBC2A55D}"/>
    <cellStyle name="Comma 4 3 5 5" xfId="32635" xr:uid="{7F3FEE10-831D-448E-808D-75B88455D417}"/>
    <cellStyle name="Comma 4 3 6" xfId="23795" xr:uid="{B78ED4E1-366A-4E7F-B600-9A3DB80AA94A}"/>
    <cellStyle name="Comma 4 3 6 2" xfId="30567" xr:uid="{9785D8AB-494A-40EE-BC55-6BEBF6DC6C29}"/>
    <cellStyle name="Comma 4 3 6 2 2" xfId="50036" xr:uid="{4D83D8F6-74CB-43E5-857F-E37E72C9D300}"/>
    <cellStyle name="Comma 4 3 6 2 3" xfId="40551" xr:uid="{56BE745B-6301-48E5-A230-0A2C68274D7D}"/>
    <cellStyle name="Comma 4 3 6 3" xfId="26880" xr:uid="{D06A08C4-1053-497D-9790-C57AD5ED7DB0}"/>
    <cellStyle name="Comma 4 3 6 3 2" xfId="46857" xr:uid="{7CACA523-3B01-4427-9C53-3163470052EC}"/>
    <cellStyle name="Comma 4 3 6 3 3" xfId="37286" xr:uid="{A5942212-9467-4C9D-AE2A-B3F6567DBC21}"/>
    <cellStyle name="Comma 4 3 6 4" xfId="43791" xr:uid="{30E52AB3-C3B3-4E99-8343-C8C4557181A0}"/>
    <cellStyle name="Comma 4 3 6 5" xfId="34220" xr:uid="{8B2E833A-6D11-41C8-B73F-FE7ACC1FA324}"/>
    <cellStyle name="Comma 4 3 7" xfId="27502" xr:uid="{5BB9575F-CBD6-42A6-932A-7BCFC81B05A3}"/>
    <cellStyle name="Comma 4 3 7 2" xfId="46971" xr:uid="{148B7F3F-E26F-4759-B0C7-9FB6DA8E556F}"/>
    <cellStyle name="Comma 4 3 7 3" xfId="37486" xr:uid="{77D07C44-0BB0-4632-A2D5-12A5C7A8E977}"/>
    <cellStyle name="Comma 4 3 8" xfId="19544" xr:uid="{062BEA23-A36D-486C-8160-6C558667F8BD}"/>
    <cellStyle name="Comma 4 3 8 2" xfId="40727" xr:uid="{15E1CBFD-A3F0-40BF-9DF3-F3D5FAECB307}"/>
    <cellStyle name="Comma 4 3 9" xfId="31035" xr:uid="{48E72725-4CE8-44A9-8861-85A663430F48}"/>
    <cellStyle name="Comma 4 4" xfId="116" xr:uid="{7F461A43-CF7A-4FDA-B1D6-7CDFC1C1A2BE}"/>
    <cellStyle name="Comma 4 4 10" xfId="8053" xr:uid="{72806F66-0841-4982-8577-218BCB24D72A}"/>
    <cellStyle name="Comma 4 4 2" xfId="19915" xr:uid="{C59BA39B-18FC-4D42-B0A4-EC416BAA2737}"/>
    <cellStyle name="Comma 4 4 2 10" xfId="31194" xr:uid="{A11664E9-0FCB-44D4-827D-CEC522E7F5B0}"/>
    <cellStyle name="Comma 4 4 2 2" xfId="20361" xr:uid="{95EBB7AE-1E85-44CA-9EA3-89683D6A34BC}"/>
    <cellStyle name="Comma 4 4 2 2 2" xfId="20880" xr:uid="{61987890-6628-4DB8-AD40-D3CFB0AFB180}"/>
    <cellStyle name="Comma 4 4 2 2 2 2" xfId="22450" xr:uid="{9698AB62-0BC8-426E-84FD-ECED23DB4DD1}"/>
    <cellStyle name="Comma 4 4 2 2 2 2 2" xfId="29926" xr:uid="{FE5148F2-0E58-4DB8-9A43-B26D38BDA1EF}"/>
    <cellStyle name="Comma 4 4 2 2 2 2 2 2" xfId="49395" xr:uid="{978B378B-F14D-4BBA-8656-950C3CCC3FC5}"/>
    <cellStyle name="Comma 4 4 2 2 2 2 2 3" xfId="39910" xr:uid="{F5C6831C-B5C9-43E7-9D95-6BC2D9304909}"/>
    <cellStyle name="Comma 4 4 2 2 2 2 3" xfId="26240" xr:uid="{96E7483C-2ADB-4236-A8C9-2EE3ADD8203D}"/>
    <cellStyle name="Comma 4 4 2 2 2 2 3 2" xfId="46217" xr:uid="{B22EC55C-FC7A-49D3-B18D-BC97EB7C616C}"/>
    <cellStyle name="Comma 4 4 2 2 2 2 3 3" xfId="36646" xr:uid="{099C7286-EA1E-4837-8F55-BBAFE6493E86}"/>
    <cellStyle name="Comma 4 4 2 2 2 2 4" xfId="43150" xr:uid="{822AE85A-C0DB-4872-8D0C-0AEB6C4BC573}"/>
    <cellStyle name="Comma 4 4 2 2 2 2 5" xfId="33524" xr:uid="{6F2F336C-6991-4276-B6C4-689F368AE6F7}"/>
    <cellStyle name="Comma 4 4 2 2 2 3" xfId="28392" xr:uid="{255FA7F0-6ADD-4F58-A19E-FED198D64984}"/>
    <cellStyle name="Comma 4 4 2 2 2 3 2" xfId="47861" xr:uid="{1A392732-7F91-47BC-BF07-D0A1072A310D}"/>
    <cellStyle name="Comma 4 4 2 2 2 3 3" xfId="38376" xr:uid="{30434145-1B50-4689-A064-1AA726DBC79E}"/>
    <cellStyle name="Comma 4 4 2 2 2 4" xfId="24706" xr:uid="{8FE60E05-93B5-4E35-8D7D-42F39356AEDF}"/>
    <cellStyle name="Comma 4 4 2 2 2 4 2" xfId="44683" xr:uid="{652BE230-E42D-4061-8F96-D8735FCA90DF}"/>
    <cellStyle name="Comma 4 4 2 2 2 4 3" xfId="35112" xr:uid="{52B4CD08-9741-46EF-B467-A02F114C141F}"/>
    <cellStyle name="Comma 4 4 2 2 2 5" xfId="41616" xr:uid="{6334929E-7318-4983-8E86-4D64096DEB70}"/>
    <cellStyle name="Comma 4 4 2 2 2 6" xfId="31988" xr:uid="{E20B6EDB-8F54-4513-9691-491011704F3C}"/>
    <cellStyle name="Comma 4 4 2 2 3" xfId="21415" xr:uid="{0A1E2FFE-688A-4688-A7EC-C9AD28FA529E}"/>
    <cellStyle name="Comma 4 4 2 2 3 2" xfId="22957" xr:uid="{B4ECD7A3-671B-4362-B566-0ED0DA7195C0}"/>
    <cellStyle name="Comma 4 4 2 2 3 2 2" xfId="30433" xr:uid="{AF70C2B1-088E-4623-84ED-B53B8B1C4312}"/>
    <cellStyle name="Comma 4 4 2 2 3 2 2 2" xfId="49902" xr:uid="{24E12E5D-362D-423E-A941-62F657E8495E}"/>
    <cellStyle name="Comma 4 4 2 2 3 2 2 3" xfId="40417" xr:uid="{E2AD4717-3192-42DA-AAE9-3E75687D5869}"/>
    <cellStyle name="Comma 4 4 2 2 3 2 3" xfId="26747" xr:uid="{96706E2D-FB9B-4D02-9F36-F22A940BEE44}"/>
    <cellStyle name="Comma 4 4 2 2 3 2 3 2" xfId="46724" xr:uid="{3C8E737F-82A8-4B56-8B78-56F469C9F4FB}"/>
    <cellStyle name="Comma 4 4 2 2 3 2 3 3" xfId="37153" xr:uid="{25C3D8C4-C930-47DA-85B5-56DFF655FABF}"/>
    <cellStyle name="Comma 4 4 2 2 3 2 4" xfId="43657" xr:uid="{BEF94644-3452-4E61-9C0E-7CC4B20BAE0F}"/>
    <cellStyle name="Comma 4 4 2 2 3 2 5" xfId="34031" xr:uid="{557BDDA9-8738-4849-AA8F-A373B6873D21}"/>
    <cellStyle name="Comma 4 4 2 2 3 3" xfId="28899" xr:uid="{EB919248-6C38-4005-AE09-1A11B00BC4BD}"/>
    <cellStyle name="Comma 4 4 2 2 3 3 2" xfId="48368" xr:uid="{93893478-245B-43C6-97AF-2B6F7D9C226A}"/>
    <cellStyle name="Comma 4 4 2 2 3 3 3" xfId="38883" xr:uid="{FE19E7A2-DDBB-4DC7-93CE-E3641BF91473}"/>
    <cellStyle name="Comma 4 4 2 2 3 4" xfId="25213" xr:uid="{262116E0-6DA8-4456-8D44-B1C2801C24A2}"/>
    <cellStyle name="Comma 4 4 2 2 3 4 2" xfId="45190" xr:uid="{91208405-5DB4-4343-8C93-03BE657F7F90}"/>
    <cellStyle name="Comma 4 4 2 2 3 4 3" xfId="35619" xr:uid="{BA09B7A8-E701-4ADD-ABFD-657E08C9C215}"/>
    <cellStyle name="Comma 4 4 2 2 3 5" xfId="42123" xr:uid="{83DEFEE5-1633-4334-81DB-7422C0F6B735}"/>
    <cellStyle name="Comma 4 4 2 2 3 6" xfId="32497" xr:uid="{F53E75A5-9127-4B4E-A2B9-4FCBA3937285}"/>
    <cellStyle name="Comma 4 4 2 2 4" xfId="22047" xr:uid="{AFAA45E2-A061-4326-82EE-6BA9C6EF8041}"/>
    <cellStyle name="Comma 4 4 2 2 4 2" xfId="29523" xr:uid="{D67CC97B-3B35-415D-9F3C-808B7BC2AF0B}"/>
    <cellStyle name="Comma 4 4 2 2 4 2 2" xfId="48992" xr:uid="{422F56F0-03AF-4482-802B-327716B8E216}"/>
    <cellStyle name="Comma 4 4 2 2 4 2 3" xfId="39507" xr:uid="{779C7D22-F091-441F-97B0-D954F4E8AB1C}"/>
    <cellStyle name="Comma 4 4 2 2 4 3" xfId="25837" xr:uid="{99EBE160-F93B-4E4B-A436-1CAD94B5A0F8}"/>
    <cellStyle name="Comma 4 4 2 2 4 3 2" xfId="45814" xr:uid="{C41AE2F2-D00C-4C78-8D86-E147803CC839}"/>
    <cellStyle name="Comma 4 4 2 2 4 3 3" xfId="36243" xr:uid="{5E3579DF-0D08-4400-AF42-CBE5D0F61B9C}"/>
    <cellStyle name="Comma 4 4 2 2 4 4" xfId="42747" xr:uid="{25BDD7AA-87CB-40D2-B59C-4845A1107C4B}"/>
    <cellStyle name="Comma 4 4 2 2 4 5" xfId="33121" xr:uid="{EE39CB86-F868-46A7-84A4-389DDD0D9A6A}"/>
    <cellStyle name="Comma 4 4 2 2 5" xfId="27989" xr:uid="{CFDD9BEB-773F-4F40-97BE-66F4B3EBF6AE}"/>
    <cellStyle name="Comma 4 4 2 2 5 2" xfId="47458" xr:uid="{DD20CF1D-7FD4-4E73-ABD7-8876BEF407BB}"/>
    <cellStyle name="Comma 4 4 2 2 5 3" xfId="37973" xr:uid="{832114B7-EFF8-4A3C-9E96-755A0E8DEFA7}"/>
    <cellStyle name="Comma 4 4 2 2 6" xfId="24304" xr:uid="{59D4CD43-E5A8-4552-AB15-7290CC20CB29}"/>
    <cellStyle name="Comma 4 4 2 2 6 2" xfId="44281" xr:uid="{3892F172-9662-49CD-999B-2A321574DA94}"/>
    <cellStyle name="Comma 4 4 2 2 6 3" xfId="34710" xr:uid="{5CC6E2F7-343E-4C67-BA3B-11B2A45EA746}"/>
    <cellStyle name="Comma 4 4 2 2 7" xfId="41213" xr:uid="{90327A6A-9356-49B0-89C0-E9ED7D95AFF3}"/>
    <cellStyle name="Comma 4 4 2 2 8" xfId="31574" xr:uid="{AE523A37-1974-4797-94A3-DE12DE46F3E8}"/>
    <cellStyle name="Comma 4 4 2 3" xfId="20229" xr:uid="{3F227F62-58DF-4CF4-BADD-96C84C62F4A7}"/>
    <cellStyle name="Comma 4 4 2 3 2" xfId="21282" xr:uid="{D78A693A-923B-4CAC-A856-2017F1298C42}"/>
    <cellStyle name="Comma 4 4 2 3 2 2" xfId="22824" xr:uid="{48DF3C9B-028B-40F0-B432-CBB1B7C607DE}"/>
    <cellStyle name="Comma 4 4 2 3 2 2 2" xfId="30300" xr:uid="{09A3DE65-4D41-46BB-B134-27CEF55CB0E9}"/>
    <cellStyle name="Comma 4 4 2 3 2 2 2 2" xfId="49769" xr:uid="{DA0A0331-50C1-40F3-BF4E-37F418F3CAC6}"/>
    <cellStyle name="Comma 4 4 2 3 2 2 2 3" xfId="40284" xr:uid="{157ED3EB-3F6E-4E8F-93C7-0413AD95B822}"/>
    <cellStyle name="Comma 4 4 2 3 2 2 3" xfId="26614" xr:uid="{CDE0FB81-B833-4E02-B791-1E7FB98920B9}"/>
    <cellStyle name="Comma 4 4 2 3 2 2 3 2" xfId="46591" xr:uid="{C37142C3-3059-4522-BA09-504C97968FD2}"/>
    <cellStyle name="Comma 4 4 2 3 2 2 3 3" xfId="37020" xr:uid="{152E6585-9F25-40C7-B50B-D68303FD324C}"/>
    <cellStyle name="Comma 4 4 2 3 2 2 4" xfId="43524" xr:uid="{FC6C50BD-B183-4DC9-9381-CEDFE168E359}"/>
    <cellStyle name="Comma 4 4 2 3 2 2 5" xfId="33898" xr:uid="{06F20B74-FD6D-44F2-8231-3F938AA1F11A}"/>
    <cellStyle name="Comma 4 4 2 3 2 3" xfId="28766" xr:uid="{149FEB74-79F2-4ED6-8C2F-85DE60BD9EFD}"/>
    <cellStyle name="Comma 4 4 2 3 2 3 2" xfId="48235" xr:uid="{55E4A6E7-594A-48EA-B5DC-9408FE963AF1}"/>
    <cellStyle name="Comma 4 4 2 3 2 3 3" xfId="38750" xr:uid="{D435539F-507E-490F-88A1-2500A56BAC12}"/>
    <cellStyle name="Comma 4 4 2 3 2 4" xfId="25080" xr:uid="{303840AB-8FBE-4D7C-A300-D9B43AB76905}"/>
    <cellStyle name="Comma 4 4 2 3 2 4 2" xfId="45057" xr:uid="{A8BAB486-CAFF-437B-ACAB-516293734D4D}"/>
    <cellStyle name="Comma 4 4 2 3 2 4 3" xfId="35486" xr:uid="{ECF8522F-9A62-4FEC-BE80-49AC65320DA3}"/>
    <cellStyle name="Comma 4 4 2 3 2 5" xfId="41990" xr:uid="{48601D1A-E9DA-40EC-8A8D-CBA653DC0A90}"/>
    <cellStyle name="Comma 4 4 2 3 2 6" xfId="32364" xr:uid="{C7372BE6-215C-4FA5-9D54-A11C1F7A7BD4}"/>
    <cellStyle name="Comma 4 4 2 3 3" xfId="21914" xr:uid="{F2DFD9B8-2EEC-4C00-9098-44373FFF220E}"/>
    <cellStyle name="Comma 4 4 2 3 3 2" xfId="29390" xr:uid="{BBA0D359-7056-4E22-A3CF-90E337872292}"/>
    <cellStyle name="Comma 4 4 2 3 3 2 2" xfId="48859" xr:uid="{D81357E7-6E62-4297-9F3D-EA1F4594ED14}"/>
    <cellStyle name="Comma 4 4 2 3 3 2 3" xfId="39374" xr:uid="{5A61E1AA-0874-401B-82C8-272568CE3C78}"/>
    <cellStyle name="Comma 4 4 2 3 3 3" xfId="25704" xr:uid="{7C9F98A7-D1BB-48ED-A2BF-6527ACFF2105}"/>
    <cellStyle name="Comma 4 4 2 3 3 3 2" xfId="45681" xr:uid="{3AEC7C96-A937-43A4-AFAA-4CD1CCADDD7A}"/>
    <cellStyle name="Comma 4 4 2 3 3 3 3" xfId="36110" xr:uid="{BE9AB887-CF29-4A07-9B93-578F4FCE5ECA}"/>
    <cellStyle name="Comma 4 4 2 3 3 4" xfId="42614" xr:uid="{4FD8B2BA-DE39-4626-B3E8-1F329FFF32FA}"/>
    <cellStyle name="Comma 4 4 2 3 3 5" xfId="32988" xr:uid="{C28DC5CB-978E-4148-A779-F06F2959EA5B}"/>
    <cellStyle name="Comma 4 4 2 3 4" xfId="27856" xr:uid="{FA657F9B-20C4-436D-87E8-D4CCB5150BB9}"/>
    <cellStyle name="Comma 4 4 2 3 4 2" xfId="47325" xr:uid="{EA94F95A-5D18-4026-B463-A4D0262B35DB}"/>
    <cellStyle name="Comma 4 4 2 3 4 3" xfId="37840" xr:uid="{BFDDCA13-9E3F-410E-BA4E-FBAB9E29CE82}"/>
    <cellStyle name="Comma 4 4 2 3 5" xfId="24171" xr:uid="{E0F404E0-1474-417D-A381-C8D51BE6E71A}"/>
    <cellStyle name="Comma 4 4 2 3 5 2" xfId="44148" xr:uid="{D8554251-63C6-4D6E-900D-8049E8C9C9EA}"/>
    <cellStyle name="Comma 4 4 2 3 5 3" xfId="34577" xr:uid="{EB93EB68-E780-48DF-93A1-AC3320EA923C}"/>
    <cellStyle name="Comma 4 4 2 3 6" xfId="41080" xr:uid="{9854347C-6981-4F17-BF6F-22330947E9E2}"/>
    <cellStyle name="Comma 4 4 2 3 7" xfId="31441" xr:uid="{E55E7F95-5E10-42C3-8154-99B24333FD45}"/>
    <cellStyle name="Comma 4 4 2 4" xfId="20744" xr:uid="{6E9C224B-E26F-4C97-A214-5B06423BC95B}"/>
    <cellStyle name="Comma 4 4 2 4 2" xfId="22317" xr:uid="{30297002-8315-4182-AE37-970CC4A3997D}"/>
    <cellStyle name="Comma 4 4 2 4 2 2" xfId="29793" xr:uid="{5E3E9133-8810-42E3-8F5C-6A50B4101BA2}"/>
    <cellStyle name="Comma 4 4 2 4 2 2 2" xfId="49262" xr:uid="{07FC24D2-50E4-4BED-B87D-DCCAC2E71F78}"/>
    <cellStyle name="Comma 4 4 2 4 2 2 3" xfId="39777" xr:uid="{26D8CD1F-12E0-441D-914D-29FB766ABA45}"/>
    <cellStyle name="Comma 4 4 2 4 2 3" xfId="26107" xr:uid="{3561370C-EC8E-4C5D-8FE0-54777C0F44FE}"/>
    <cellStyle name="Comma 4 4 2 4 2 3 2" xfId="46084" xr:uid="{FE2DAD50-3781-4536-B251-131FF63A90A5}"/>
    <cellStyle name="Comma 4 4 2 4 2 3 3" xfId="36513" xr:uid="{B5182AC4-FFE0-4A74-BF93-31A6373314DB}"/>
    <cellStyle name="Comma 4 4 2 4 2 4" xfId="43017" xr:uid="{72C3621B-D3F8-4D2F-91FE-0D264EB4EE49}"/>
    <cellStyle name="Comma 4 4 2 4 2 5" xfId="33391" xr:uid="{143C666A-F28C-4072-ACAA-B0E12747DF60}"/>
    <cellStyle name="Comma 4 4 2 4 3" xfId="28259" xr:uid="{4633A96E-E196-410A-AC65-5C9DB492D99E}"/>
    <cellStyle name="Comma 4 4 2 4 3 2" xfId="47728" xr:uid="{5710BC91-0341-4AAF-B73B-B8C999CCBD68}"/>
    <cellStyle name="Comma 4 4 2 4 3 3" xfId="38243" xr:uid="{14979D24-729B-447F-9EAD-17DB98A261E2}"/>
    <cellStyle name="Comma 4 4 2 4 4" xfId="24573" xr:uid="{4EC14393-22A8-43D7-8EF0-B0F477E3A207}"/>
    <cellStyle name="Comma 4 4 2 4 4 2" xfId="44550" xr:uid="{B489FADE-3E06-434F-AD85-8E3629F1E527}"/>
    <cellStyle name="Comma 4 4 2 4 4 3" xfId="34979" xr:uid="{59B4DB2B-EDD6-4C98-9EB2-0683C8E08B1C}"/>
    <cellStyle name="Comma 4 4 2 4 5" xfId="41483" xr:uid="{4E7D31B0-ADDB-483D-B1A0-50D422280872}"/>
    <cellStyle name="Comma 4 4 2 4 6" xfId="31855" xr:uid="{2617B90A-2007-4832-B8EA-030055D6196C}"/>
    <cellStyle name="Comma 4 4 2 5" xfId="21046" xr:uid="{E1E14B5F-A897-4D63-B1BD-24659DB196BF}"/>
    <cellStyle name="Comma 4 4 2 5 2" xfId="22588" xr:uid="{040AAE78-CEA2-4ACC-89D9-4911AC94C93B}"/>
    <cellStyle name="Comma 4 4 2 5 2 2" xfId="30064" xr:uid="{431152CD-0FB8-4213-BECB-C5B1A6332C16}"/>
    <cellStyle name="Comma 4 4 2 5 2 2 2" xfId="49533" xr:uid="{FE3404F8-941D-4C1D-86CA-CD477E22D1F0}"/>
    <cellStyle name="Comma 4 4 2 5 2 2 3" xfId="40048" xr:uid="{C5644C5E-748B-410D-A62E-ADBCBB77C903}"/>
    <cellStyle name="Comma 4 4 2 5 2 3" xfId="26378" xr:uid="{9B0D4E6C-D060-4D98-BF52-8A5FFC899B14}"/>
    <cellStyle name="Comma 4 4 2 5 2 3 2" xfId="46355" xr:uid="{074BC6FC-423B-4863-81E0-E1F3C1443244}"/>
    <cellStyle name="Comma 4 4 2 5 2 3 3" xfId="36784" xr:uid="{2FA13748-DC27-4717-A1C5-85CAA1FBD21F}"/>
    <cellStyle name="Comma 4 4 2 5 2 4" xfId="43288" xr:uid="{FDEE26D9-C5C5-457C-99E6-FDDA9F2ABD42}"/>
    <cellStyle name="Comma 4 4 2 5 2 5" xfId="33662" xr:uid="{52655AA2-BD2E-4852-912F-1AAF3C9A35EA}"/>
    <cellStyle name="Comma 4 4 2 5 3" xfId="28530" xr:uid="{AEFAEDA4-9404-4B2B-B08D-F3AE98EEE939}"/>
    <cellStyle name="Comma 4 4 2 5 3 2" xfId="47999" xr:uid="{8271595A-D67D-401C-9A50-81DE0CF66F7B}"/>
    <cellStyle name="Comma 4 4 2 5 3 3" xfId="38514" xr:uid="{459BFCFA-D19A-432C-A6BC-2D3B50FA9C8D}"/>
    <cellStyle name="Comma 4 4 2 5 4" xfId="24844" xr:uid="{16AEF150-0FDC-42B9-9488-955F242260FC}"/>
    <cellStyle name="Comma 4 4 2 5 4 2" xfId="44821" xr:uid="{9C82B4A4-E840-4F49-9487-897982502F1B}"/>
    <cellStyle name="Comma 4 4 2 5 4 3" xfId="35250" xr:uid="{9CE63463-7950-46AE-97B0-A4E8A7921EFD}"/>
    <cellStyle name="Comma 4 4 2 5 5" xfId="41754" xr:uid="{DFE6D27D-5DE4-456F-88EF-DA28BA38366D}"/>
    <cellStyle name="Comma 4 4 2 5 6" xfId="32128" xr:uid="{D5FDF4B9-1080-4BA4-8EB6-6B361179D0A7}"/>
    <cellStyle name="Comma 4 4 2 6" xfId="21678" xr:uid="{BA2AF52E-9993-4028-A879-1110726106E2}"/>
    <cellStyle name="Comma 4 4 2 6 2" xfId="29154" xr:uid="{EE245460-54F0-4561-8317-55746533665D}"/>
    <cellStyle name="Comma 4 4 2 6 2 2" xfId="48623" xr:uid="{F6F484F8-D1E0-4305-A917-55E68048EE82}"/>
    <cellStyle name="Comma 4 4 2 6 2 3" xfId="39138" xr:uid="{08E4BD2D-D76E-47C3-8DC3-E338AD0C7E5F}"/>
    <cellStyle name="Comma 4 4 2 6 3" xfId="25468" xr:uid="{A98097A7-9420-4953-A282-7EA3EA7EBE3D}"/>
    <cellStyle name="Comma 4 4 2 6 3 2" xfId="45445" xr:uid="{45C78DBF-86F1-470E-AAC1-FB066C4592F0}"/>
    <cellStyle name="Comma 4 4 2 6 3 3" xfId="35874" xr:uid="{FB444857-91E4-4B8A-938E-44FA5995874D}"/>
    <cellStyle name="Comma 4 4 2 6 4" xfId="42378" xr:uid="{9DCE9FE3-408D-4F64-B1D0-6BF04E2FAA3A}"/>
    <cellStyle name="Comma 4 4 2 6 5" xfId="32752" xr:uid="{6AEA621D-7616-4D07-A792-4EC56BA34DCD}"/>
    <cellStyle name="Comma 4 4 2 7" xfId="27620" xr:uid="{B1020A43-30EC-4924-A2F1-947A3B3ECB08}"/>
    <cellStyle name="Comma 4 4 2 7 2" xfId="47089" xr:uid="{4F578FC8-4890-4812-888C-F70B6C37E0B1}"/>
    <cellStyle name="Comma 4 4 2 7 3" xfId="37604" xr:uid="{152571EB-C7A2-4250-8FFE-D10438A2A2BE}"/>
    <cellStyle name="Comma 4 4 2 8" xfId="23934" xr:uid="{D7FFE93F-B17C-4A04-AD2E-C94F8A8B754D}"/>
    <cellStyle name="Comma 4 4 2 8 2" xfId="43911" xr:uid="{AF2C23DD-432E-4F20-81D0-977B0923C015}"/>
    <cellStyle name="Comma 4 4 2 8 3" xfId="34340" xr:uid="{15DE960D-9DE0-47F5-8BCE-A25843042498}"/>
    <cellStyle name="Comma 4 4 2 9" xfId="40844" xr:uid="{A2718BAA-5559-4E15-9CF5-5692CF869161}"/>
    <cellStyle name="Comma 4 4 3" xfId="20110" xr:uid="{6ADB5682-61C9-49C1-82A7-1433D01D5744}"/>
    <cellStyle name="Comma 4 4 3 2" xfId="21165" xr:uid="{EC5462C1-EAEA-4F09-9DAC-051849402F10}"/>
    <cellStyle name="Comma 4 4 3 2 2" xfId="22707" xr:uid="{A374A345-68CE-4F06-A945-DB53A4625BB0}"/>
    <cellStyle name="Comma 4 4 3 2 2 2" xfId="30183" xr:uid="{77E87FE2-FC5F-4766-9C0E-47AFF9EB7982}"/>
    <cellStyle name="Comma 4 4 3 2 2 2 2" xfId="49652" xr:uid="{ACC8005F-2B2A-41D1-9720-12BF8FE07C7E}"/>
    <cellStyle name="Comma 4 4 3 2 2 2 3" xfId="40167" xr:uid="{527C74C1-B83B-4CE6-B878-E0535C1CE988}"/>
    <cellStyle name="Comma 4 4 3 2 2 3" xfId="26497" xr:uid="{97998846-6124-4970-AA19-96238FE56CD9}"/>
    <cellStyle name="Comma 4 4 3 2 2 3 2" xfId="46474" xr:uid="{B569128A-D56F-4D8A-B06B-7E5398A94993}"/>
    <cellStyle name="Comma 4 4 3 2 2 3 3" xfId="36903" xr:uid="{C833123C-D2D7-4B27-B667-4A5DF115DD8A}"/>
    <cellStyle name="Comma 4 4 3 2 2 4" xfId="43407" xr:uid="{6362633E-CDEC-4C30-9275-45B53A9ADCC3}"/>
    <cellStyle name="Comma 4 4 3 2 2 5" xfId="33781" xr:uid="{7F32C888-CB3F-4F63-84F7-E6D00C7466D9}"/>
    <cellStyle name="Comma 4 4 3 2 3" xfId="28649" xr:uid="{8EC3EA47-8B09-4087-B9E6-3782EBCEFA1C}"/>
    <cellStyle name="Comma 4 4 3 2 3 2" xfId="48118" xr:uid="{40DD019E-D8A2-4C2B-B1A4-487274569E0D}"/>
    <cellStyle name="Comma 4 4 3 2 3 3" xfId="38633" xr:uid="{D1815A2C-4EFB-4BE9-90B9-72C6CD0F7F8B}"/>
    <cellStyle name="Comma 4 4 3 2 4" xfId="24963" xr:uid="{E26A6D8A-2C60-4EDE-AD36-6A28BC4D43E0}"/>
    <cellStyle name="Comma 4 4 3 2 4 2" xfId="44940" xr:uid="{4A06AEE9-EA4A-4AF0-A480-F364B49A1A4C}"/>
    <cellStyle name="Comma 4 4 3 2 4 3" xfId="35369" xr:uid="{4F80D5A7-40D3-4BB8-B78D-2B46420ECF95}"/>
    <cellStyle name="Comma 4 4 3 2 5" xfId="41873" xr:uid="{A97BDBB6-AD46-4A34-B1EE-C80C38224B8C}"/>
    <cellStyle name="Comma 4 4 3 2 6" xfId="32247" xr:uid="{75268272-5F3B-4573-8E25-678EF8661F3F}"/>
    <cellStyle name="Comma 4 4 3 3" xfId="21797" xr:uid="{34F854A0-0483-4F99-8582-42DA959DF9CE}"/>
    <cellStyle name="Comma 4 4 3 3 2" xfId="29273" xr:uid="{23F3F557-6778-47F6-A557-60A7D5387698}"/>
    <cellStyle name="Comma 4 4 3 3 2 2" xfId="48742" xr:uid="{4F9881C7-0B47-48AD-9BF3-7D8040F60B05}"/>
    <cellStyle name="Comma 4 4 3 3 2 3" xfId="39257" xr:uid="{0F4B8677-967C-44B1-80B9-9C3560E0F7F5}"/>
    <cellStyle name="Comma 4 4 3 3 3" xfId="25587" xr:uid="{509BB412-D594-4FDA-9DE3-FD589CB2DC17}"/>
    <cellStyle name="Comma 4 4 3 3 3 2" xfId="45564" xr:uid="{3933078B-08EB-40A8-ADAC-0FF17D79AFAF}"/>
    <cellStyle name="Comma 4 4 3 3 3 3" xfId="35993" xr:uid="{10555042-A57E-4D62-A629-9BFC1186C891}"/>
    <cellStyle name="Comma 4 4 3 3 4" xfId="42497" xr:uid="{BEF874F9-533C-45A1-A828-2007D502786E}"/>
    <cellStyle name="Comma 4 4 3 3 5" xfId="32871" xr:uid="{D3F03643-D9D4-4DBB-81B8-87473DD60AD3}"/>
    <cellStyle name="Comma 4 4 3 4" xfId="27739" xr:uid="{C53E3C62-B1CF-438B-87DD-D4F26B73CE52}"/>
    <cellStyle name="Comma 4 4 3 4 2" xfId="47208" xr:uid="{FB3BA783-DB87-493D-AA3E-7A10A8E1D9AF}"/>
    <cellStyle name="Comma 4 4 3 4 3" xfId="37723" xr:uid="{069B7D23-9F43-4083-B9B1-E5E1141B88D3}"/>
    <cellStyle name="Comma 4 4 3 5" xfId="24054" xr:uid="{DE074296-1CC7-4CD3-A6A2-FB8BABB54CB9}"/>
    <cellStyle name="Comma 4 4 3 5 2" xfId="44031" xr:uid="{1C3E2ADA-69CA-4B03-B847-8270AF52798A}"/>
    <cellStyle name="Comma 4 4 3 5 3" xfId="34460" xr:uid="{56FC0186-16F4-4AAF-ADDC-CA99843A3A25}"/>
    <cellStyle name="Comma 4 4 3 6" xfId="40963" xr:uid="{8916774B-6327-42B4-BF1A-DEDE181628E5}"/>
    <cellStyle name="Comma 4 4 3 7" xfId="31324" xr:uid="{7125407F-75FA-48B2-BD40-2263A20DDA98}"/>
    <cellStyle name="Comma 4 4 4" xfId="20584" xr:uid="{FB4D0A50-A958-4DA2-A487-D0EF9E0B5481}"/>
    <cellStyle name="Comma 4 4 4 2" xfId="22186" xr:uid="{94304F9F-AC61-4C19-959C-4C9894A59FCB}"/>
    <cellStyle name="Comma 4 4 4 2 2" xfId="29662" xr:uid="{605273A6-C146-42BB-852C-7DDD8524F555}"/>
    <cellStyle name="Comma 4 4 4 2 2 2" xfId="49131" xr:uid="{AC299993-CF06-4525-896B-791643447DC1}"/>
    <cellStyle name="Comma 4 4 4 2 2 3" xfId="39646" xr:uid="{3D936C6E-9F3B-4E78-B846-1A38F1805A08}"/>
    <cellStyle name="Comma 4 4 4 2 3" xfId="25976" xr:uid="{24653F13-1580-4C1A-B813-8618CC7CCFEF}"/>
    <cellStyle name="Comma 4 4 4 2 3 2" xfId="45953" xr:uid="{E407282D-26F7-404E-99FF-95B2913D76DE}"/>
    <cellStyle name="Comma 4 4 4 2 3 3" xfId="36382" xr:uid="{D8C137DC-5B93-4B80-9E4F-E6F486AF418D}"/>
    <cellStyle name="Comma 4 4 4 2 4" xfId="42886" xr:uid="{F8C3E687-A74E-4600-8C90-CC3304C606E5}"/>
    <cellStyle name="Comma 4 4 4 2 5" xfId="33260" xr:uid="{BF6F0314-DFB4-484A-ADE5-B7CF077A2A33}"/>
    <cellStyle name="Comma 4 4 4 3" xfId="28128" xr:uid="{CC40018F-2BA1-4F66-A92C-BE7D23A63233}"/>
    <cellStyle name="Comma 4 4 4 3 2" xfId="47597" xr:uid="{923434ED-1E8D-4298-836E-9EAAAB4055EE}"/>
    <cellStyle name="Comma 4 4 4 3 3" xfId="38112" xr:uid="{806160CF-9CBD-4858-9D82-BC2CBC49A7A3}"/>
    <cellStyle name="Comma 4 4 4 4" xfId="24442" xr:uid="{8704BE5A-DBBB-488F-961E-30D554E2F9E8}"/>
    <cellStyle name="Comma 4 4 4 4 2" xfId="44419" xr:uid="{F72C6124-E8D5-4D29-BB12-A1E81A062979}"/>
    <cellStyle name="Comma 4 4 4 4 3" xfId="34848" xr:uid="{C54D3530-E410-4AB1-9BB4-622FA5169CC5}"/>
    <cellStyle name="Comma 4 4 4 5" xfId="41352" xr:uid="{1A437239-18ED-4CBE-B37F-0EAE1DD2581C}"/>
    <cellStyle name="Comma 4 4 4 6" xfId="31715" xr:uid="{ED2CBA2D-B310-44F5-A8F6-F71DD21914F0}"/>
    <cellStyle name="Comma 4 4 5" xfId="21559" xr:uid="{0567BEB8-FF6A-41FD-8A4B-3811C34ED2E3}"/>
    <cellStyle name="Comma 4 4 5 2" xfId="29035" xr:uid="{C6969D5A-A566-4F75-9E1F-97749C25A2D6}"/>
    <cellStyle name="Comma 4 4 5 2 2" xfId="48504" xr:uid="{3E83DB96-5EDC-4B68-B747-DAC178F543C9}"/>
    <cellStyle name="Comma 4 4 5 2 3" xfId="39019" xr:uid="{CF45DE4D-DD3A-401C-949B-23D7BFEEA259}"/>
    <cellStyle name="Comma 4 4 5 3" xfId="25349" xr:uid="{1B520563-67CA-43F4-B3A7-3805F0D996B7}"/>
    <cellStyle name="Comma 4 4 5 3 2" xfId="45326" xr:uid="{D42EA330-06AF-4DB9-9DD2-3CC8AADAFB0E}"/>
    <cellStyle name="Comma 4 4 5 3 3" xfId="35755" xr:uid="{6FA5A939-043B-4209-B543-FAB1372155C4}"/>
    <cellStyle name="Comma 4 4 5 4" xfId="42259" xr:uid="{6B5D9390-E88B-4EDF-8A0D-983A01099178}"/>
    <cellStyle name="Comma 4 4 5 5" xfId="32633" xr:uid="{AE5BF489-D988-4597-B1B7-B05AE9A2D7E8}"/>
    <cellStyle name="Comma 4 4 6" xfId="27500" xr:uid="{1B7B443C-B18D-48E5-BF89-FC74C446A3F5}"/>
    <cellStyle name="Comma 4 4 6 2" xfId="46969" xr:uid="{B144AD52-4DBF-4DAD-95FE-4F003AE5EAD9}"/>
    <cellStyle name="Comma 4 4 6 3" xfId="37484" xr:uid="{E3083416-2BF9-4269-92C2-00A840239BCE}"/>
    <cellStyle name="Comma 4 4 7" xfId="19542" xr:uid="{DE211349-CB79-4EC4-8E65-0E47F1DD686D}"/>
    <cellStyle name="Comma 4 4 7 2" xfId="40725" xr:uid="{4232CD3C-885C-4635-9EDE-CBAB638EC631}"/>
    <cellStyle name="Comma 4 4 8" xfId="31033" xr:uid="{6891B407-48DA-4389-AA7B-9E18C4FBC555}"/>
    <cellStyle name="Comma 4 4 9" xfId="50284" xr:uid="{33E6FD16-87F9-4F36-8021-40EC1EA8C79D}"/>
    <cellStyle name="Comma 4 5" xfId="242" xr:uid="{5C84CF2B-34B2-4A1C-A70D-716CFB4F0FF5}"/>
    <cellStyle name="Comma 4 5 10" xfId="31120" xr:uid="{2E59EB80-0CD4-40BD-8033-3970212B403F}"/>
    <cellStyle name="Comma 4 5 11" xfId="8054" xr:uid="{5C3FF4C2-7C0A-4CB3-844F-EAF01AEB3131}"/>
    <cellStyle name="Comma 4 5 12" xfId="50381" xr:uid="{932D1485-4272-4A76-A9E3-CE3F5D799453}"/>
    <cellStyle name="Comma 4 5 2" xfId="20304" xr:uid="{21FDDA01-A1D1-4B8B-B1BB-524195C9343C}"/>
    <cellStyle name="Comma 4 5 2 2" xfId="20820" xr:uid="{A62E99E2-2DEF-4272-88E5-BD351452D173}"/>
    <cellStyle name="Comma 4 5 2 2 2" xfId="22392" xr:uid="{9E548E79-67B4-41DB-8784-0FF722B15595}"/>
    <cellStyle name="Comma 4 5 2 2 2 2" xfId="29868" xr:uid="{D09BE112-20D7-4691-AD8D-24045A111F23}"/>
    <cellStyle name="Comma 4 5 2 2 2 2 2" xfId="49337" xr:uid="{2BB4B525-EA97-4E10-9127-FDDE0CCF95FD}"/>
    <cellStyle name="Comma 4 5 2 2 2 2 3" xfId="39852" xr:uid="{7A22A9D1-BE84-4CC4-B209-4A229E473813}"/>
    <cellStyle name="Comma 4 5 2 2 2 3" xfId="26182" xr:uid="{84F9D28D-B6F8-4112-B774-D57520FD88C4}"/>
    <cellStyle name="Comma 4 5 2 2 2 3 2" xfId="46159" xr:uid="{AFC21E45-D96F-4854-B895-43DBCBA3B2E8}"/>
    <cellStyle name="Comma 4 5 2 2 2 3 3" xfId="36588" xr:uid="{A2EEB24F-3DB7-41F1-9B9A-5896489E6671}"/>
    <cellStyle name="Comma 4 5 2 2 2 4" xfId="43092" xr:uid="{F3EA39C3-C1DF-4B62-903D-52E236D4626E}"/>
    <cellStyle name="Comma 4 5 2 2 2 5" xfId="33466" xr:uid="{EE1E1FD9-80A6-4564-828F-27547B34E42E}"/>
    <cellStyle name="Comma 4 5 2 2 3" xfId="28334" xr:uid="{D75F1611-1021-4494-BCEF-708AE97E2795}"/>
    <cellStyle name="Comma 4 5 2 2 3 2" xfId="47803" xr:uid="{47F2EA1C-93C1-4E36-BE91-C51CE6EE9C07}"/>
    <cellStyle name="Comma 4 5 2 2 3 3" xfId="38318" xr:uid="{AF4371E1-D3C5-4DE3-AC1E-8254FD496721}"/>
    <cellStyle name="Comma 4 5 2 2 4" xfId="24648" xr:uid="{3DCB9330-9330-46F0-BFA2-BAB42AF3CA6A}"/>
    <cellStyle name="Comma 4 5 2 2 4 2" xfId="44625" xr:uid="{4651636E-7057-4AA3-AF4A-89F353D58200}"/>
    <cellStyle name="Comma 4 5 2 2 4 3" xfId="35054" xr:uid="{D5BE81D6-E401-438C-92BF-EEA3E0EE5D0C}"/>
    <cellStyle name="Comma 4 5 2 2 5" xfId="41558" xr:uid="{E1393661-7E6D-46EC-B9A8-28BEAA6F38BC}"/>
    <cellStyle name="Comma 4 5 2 2 6" xfId="31930" xr:uid="{7B537862-AD8A-4FB4-ACB8-AA6E24F71254}"/>
    <cellStyle name="Comma 4 5 2 3" xfId="21357" xr:uid="{405848DD-A21D-40BB-AB91-6E2AFC9AC9AA}"/>
    <cellStyle name="Comma 4 5 2 3 2" xfId="22899" xr:uid="{5AF98BCD-926F-4140-8DD4-E9C931B5E1F6}"/>
    <cellStyle name="Comma 4 5 2 3 2 2" xfId="30375" xr:uid="{D4BF212F-1231-414F-B7D3-4D71E6F27334}"/>
    <cellStyle name="Comma 4 5 2 3 2 2 2" xfId="49844" xr:uid="{DF2639A3-AF98-403C-A302-EB3826C48AF6}"/>
    <cellStyle name="Comma 4 5 2 3 2 2 3" xfId="40359" xr:uid="{131F6FDF-B383-478C-88F2-539029E210A3}"/>
    <cellStyle name="Comma 4 5 2 3 2 3" xfId="26689" xr:uid="{0438DF5B-318E-49BF-B2A7-997A1AE191F3}"/>
    <cellStyle name="Comma 4 5 2 3 2 3 2" xfId="46666" xr:uid="{94C366EF-48B5-4D27-94F6-EABD1B7A524B}"/>
    <cellStyle name="Comma 4 5 2 3 2 3 3" xfId="37095" xr:uid="{CAC23CA2-4548-4A9C-9C2F-8D0488319430}"/>
    <cellStyle name="Comma 4 5 2 3 2 4" xfId="43599" xr:uid="{B498397D-0F76-4F2C-899B-484DB2DD525F}"/>
    <cellStyle name="Comma 4 5 2 3 2 5" xfId="33973" xr:uid="{8008BF43-D0FC-445F-A4DD-64CB7471C5D2}"/>
    <cellStyle name="Comma 4 5 2 3 3" xfId="28841" xr:uid="{09D26FD6-5687-4EA6-89A3-CB388BB8023B}"/>
    <cellStyle name="Comma 4 5 2 3 3 2" xfId="48310" xr:uid="{35EC251F-8DB1-4BD9-8F61-0B691DFAC4B7}"/>
    <cellStyle name="Comma 4 5 2 3 3 3" xfId="38825" xr:uid="{4DD3433C-249F-43EC-A318-47CFA35F913F}"/>
    <cellStyle name="Comma 4 5 2 3 4" xfId="25155" xr:uid="{7C9E7D51-6F95-4C89-8121-AD8A17A5DB55}"/>
    <cellStyle name="Comma 4 5 2 3 4 2" xfId="45132" xr:uid="{FBC03154-2211-42A6-973C-6C77B2D930C8}"/>
    <cellStyle name="Comma 4 5 2 3 4 3" xfId="35561" xr:uid="{47B3E168-0CE4-448F-B39A-579D3A4CDF8E}"/>
    <cellStyle name="Comma 4 5 2 3 5" xfId="42065" xr:uid="{785BCBC9-2FEE-4252-831A-32B0951FBE61}"/>
    <cellStyle name="Comma 4 5 2 3 6" xfId="32439" xr:uid="{ECD58019-0419-4AD9-A0C9-5B17BD1CB288}"/>
    <cellStyle name="Comma 4 5 2 4" xfId="21989" xr:uid="{86C0330F-55E3-421E-BFF4-BD46235C7D84}"/>
    <cellStyle name="Comma 4 5 2 4 2" xfId="29465" xr:uid="{7384AE86-541C-4F17-BBF0-D6CBC46E0DD1}"/>
    <cellStyle name="Comma 4 5 2 4 2 2" xfId="48934" xr:uid="{405173FE-28DD-41F9-A1D8-A6F3E2A777AB}"/>
    <cellStyle name="Comma 4 5 2 4 2 3" xfId="39449" xr:uid="{79D223DB-8351-4A15-9A2B-DE3278C7A02A}"/>
    <cellStyle name="Comma 4 5 2 4 3" xfId="25779" xr:uid="{DCD79521-56D3-4044-B5A9-28C76995A97B}"/>
    <cellStyle name="Comma 4 5 2 4 3 2" xfId="45756" xr:uid="{6E626623-4DA8-46B4-9B66-AA26122DE985}"/>
    <cellStyle name="Comma 4 5 2 4 3 3" xfId="36185" xr:uid="{02B2EEE0-85AD-4185-A538-D8BA62EBAA0E}"/>
    <cellStyle name="Comma 4 5 2 4 4" xfId="42689" xr:uid="{06E11A32-7461-420E-9DAB-FC4CABAE3633}"/>
    <cellStyle name="Comma 4 5 2 4 5" xfId="33063" xr:uid="{45075336-5D51-49AB-8008-07F8F43C093D}"/>
    <cellStyle name="Comma 4 5 2 5" xfId="27931" xr:uid="{B2717EE1-6276-4B65-8E08-DAA610C74D76}"/>
    <cellStyle name="Comma 4 5 2 5 2" xfId="47400" xr:uid="{D24B2E86-FA8E-40E8-A836-02A15AB0E627}"/>
    <cellStyle name="Comma 4 5 2 5 3" xfId="37915" xr:uid="{FFF6F13B-7C5E-4FCD-AB2F-CB6D93E09A1E}"/>
    <cellStyle name="Comma 4 5 2 6" xfId="24246" xr:uid="{942F557C-CB7E-450C-BFA2-03B019D6E412}"/>
    <cellStyle name="Comma 4 5 2 6 2" xfId="44223" xr:uid="{497D34D6-A947-4BF5-B6D3-6431F4897DFD}"/>
    <cellStyle name="Comma 4 5 2 6 3" xfId="34652" xr:uid="{4EBD8394-B8EF-492A-AE00-EFFC036EACFB}"/>
    <cellStyle name="Comma 4 5 2 7" xfId="41155" xr:uid="{24D3D059-274C-4FC7-B446-308541D2EDA8}"/>
    <cellStyle name="Comma 4 5 2 8" xfId="31516" xr:uid="{2800D79B-5CE2-4B78-8FA4-6D4D27736900}"/>
    <cellStyle name="Comma 4 5 3" xfId="20173" xr:uid="{40AEB3AD-07A6-4966-B0B3-C59BBA0232E5}"/>
    <cellStyle name="Comma 4 5 3 2" xfId="21226" xr:uid="{CDE6F526-A98A-4B3C-BEFC-7CA62E9730D5}"/>
    <cellStyle name="Comma 4 5 3 2 2" xfId="22768" xr:uid="{0BF07B6C-4731-4449-98D8-87D3333E68A0}"/>
    <cellStyle name="Comma 4 5 3 2 2 2" xfId="30244" xr:uid="{F63BABE7-CAD1-496D-9D8B-81CD265AA4BD}"/>
    <cellStyle name="Comma 4 5 3 2 2 2 2" xfId="49713" xr:uid="{1CE5151C-D5CA-454D-8745-4E7F4C9BD74B}"/>
    <cellStyle name="Comma 4 5 3 2 2 2 3" xfId="40228" xr:uid="{139C7AD1-77B7-4D4C-B4D2-6D13B14BE09B}"/>
    <cellStyle name="Comma 4 5 3 2 2 3" xfId="26558" xr:uid="{9FAAF7A6-B8B6-45CA-A071-CD9454403932}"/>
    <cellStyle name="Comma 4 5 3 2 2 3 2" xfId="46535" xr:uid="{AC594F35-02BE-4EB0-9745-48000929B5DA}"/>
    <cellStyle name="Comma 4 5 3 2 2 3 3" xfId="36964" xr:uid="{3316B90F-E5CA-444E-93C2-7940A43CFB62}"/>
    <cellStyle name="Comma 4 5 3 2 2 4" xfId="43468" xr:uid="{8DA615EF-6E43-4BDC-A240-4F47AF1EC6A9}"/>
    <cellStyle name="Comma 4 5 3 2 2 5" xfId="33842" xr:uid="{6CC4B075-8511-46BE-9C86-CA892E782910}"/>
    <cellStyle name="Comma 4 5 3 2 3" xfId="28710" xr:uid="{B037168C-32A2-4E10-A198-BD13A2DE5517}"/>
    <cellStyle name="Comma 4 5 3 2 3 2" xfId="48179" xr:uid="{7B814CC9-5B5F-4676-97AF-D70C2B84427E}"/>
    <cellStyle name="Comma 4 5 3 2 3 3" xfId="38694" xr:uid="{6FD252FD-EC1F-40D5-AF67-A51FCA92E3A8}"/>
    <cellStyle name="Comma 4 5 3 2 4" xfId="25024" xr:uid="{CB7EF6D1-C0D4-4A87-9EB9-DD04DE04AFC9}"/>
    <cellStyle name="Comma 4 5 3 2 4 2" xfId="45001" xr:uid="{780948C7-8821-4532-9803-7DEB62925121}"/>
    <cellStyle name="Comma 4 5 3 2 4 3" xfId="35430" xr:uid="{A6D77D5F-3082-4D85-AEDD-87B12C745789}"/>
    <cellStyle name="Comma 4 5 3 2 5" xfId="41934" xr:uid="{20A5F72F-FADF-4FC2-A64D-0F13932BA1FD}"/>
    <cellStyle name="Comma 4 5 3 2 6" xfId="32308" xr:uid="{66CB866F-D874-4224-AADF-6C93983FBDEC}"/>
    <cellStyle name="Comma 4 5 3 3" xfId="21858" xr:uid="{0AA11796-B879-4D2F-9C25-603C9FA62A6B}"/>
    <cellStyle name="Comma 4 5 3 3 2" xfId="29334" xr:uid="{BB824D84-C3C8-40C2-BD48-6C0FD043CDBF}"/>
    <cellStyle name="Comma 4 5 3 3 2 2" xfId="48803" xr:uid="{22E3B09A-449F-4F85-9C0F-257279D01BD2}"/>
    <cellStyle name="Comma 4 5 3 3 2 3" xfId="39318" xr:uid="{F5E3A4A2-7DAD-4198-86C0-E526E926A123}"/>
    <cellStyle name="Comma 4 5 3 3 3" xfId="25648" xr:uid="{2F590561-0C04-457A-AD59-D442FE628FBA}"/>
    <cellStyle name="Comma 4 5 3 3 3 2" xfId="45625" xr:uid="{41A707C3-BBCF-4C79-B78C-513D7C826950}"/>
    <cellStyle name="Comma 4 5 3 3 3 3" xfId="36054" xr:uid="{85088BF6-AE65-40B0-A793-DF0C52B1873D}"/>
    <cellStyle name="Comma 4 5 3 3 4" xfId="42558" xr:uid="{5BA4080A-3A8E-4CD4-B290-82CDAE85423D}"/>
    <cellStyle name="Comma 4 5 3 3 5" xfId="32932" xr:uid="{3F4C0A2C-AD7B-40C9-8257-1EF81B9009A5}"/>
    <cellStyle name="Comma 4 5 3 4" xfId="27800" xr:uid="{F73B90C6-B567-4377-B31C-4B1A039D4D5C}"/>
    <cellStyle name="Comma 4 5 3 4 2" xfId="47269" xr:uid="{BE2883BA-6108-43DC-AEB8-31440C8AD591}"/>
    <cellStyle name="Comma 4 5 3 4 3" xfId="37784" xr:uid="{677CEEAB-B40B-4703-8304-D705ABAB2B9B}"/>
    <cellStyle name="Comma 4 5 3 5" xfId="24115" xr:uid="{8910C1E0-36C3-48A6-B17C-7617C1D43E68}"/>
    <cellStyle name="Comma 4 5 3 5 2" xfId="44092" xr:uid="{CAF6FD93-0886-4229-8E06-EC9190B5275A}"/>
    <cellStyle name="Comma 4 5 3 5 3" xfId="34521" xr:uid="{05951212-BD03-44FE-A2F3-1E555AACBD76}"/>
    <cellStyle name="Comma 4 5 3 6" xfId="41024" xr:uid="{11959A23-8884-4420-88B8-AC5C0888C143}"/>
    <cellStyle name="Comma 4 5 3 7" xfId="31385" xr:uid="{CCF56E0B-37C3-48E5-A646-5E6417C9CF4D}"/>
    <cellStyle name="Comma 4 5 4" xfId="20688" xr:uid="{D451B240-FB8B-4E24-8214-23DB5AD67039}"/>
    <cellStyle name="Comma 4 5 4 2" xfId="22261" xr:uid="{8273BE1A-412A-4F23-ABF3-7AE95B8F786C}"/>
    <cellStyle name="Comma 4 5 4 2 2" xfId="29737" xr:uid="{0CB9466D-2B57-47F3-A3CB-321924BA5B60}"/>
    <cellStyle name="Comma 4 5 4 2 2 2" xfId="49206" xr:uid="{05001D5B-CA77-4EF1-9F5B-97C0CB534A4A}"/>
    <cellStyle name="Comma 4 5 4 2 2 3" xfId="39721" xr:uid="{3AC0961E-6BE4-4AF9-A1B0-DBF543F19045}"/>
    <cellStyle name="Comma 4 5 4 2 3" xfId="26051" xr:uid="{A69D31DC-C112-4A5F-9916-AC16165ACDF5}"/>
    <cellStyle name="Comma 4 5 4 2 3 2" xfId="46028" xr:uid="{34E0A35A-EFF1-4E11-86B1-DCEE8B292CA9}"/>
    <cellStyle name="Comma 4 5 4 2 3 3" xfId="36457" xr:uid="{5088051C-1E92-45FC-9C21-B2EA47AC1760}"/>
    <cellStyle name="Comma 4 5 4 2 4" xfId="42961" xr:uid="{23B74127-9097-43E2-9431-4486573FA14B}"/>
    <cellStyle name="Comma 4 5 4 2 5" xfId="33335" xr:uid="{2900BC34-3CE8-479E-8906-0FD48210EA61}"/>
    <cellStyle name="Comma 4 5 4 3" xfId="28203" xr:uid="{DD1F4E8C-3B00-4559-91DA-F1CE108A437D}"/>
    <cellStyle name="Comma 4 5 4 3 2" xfId="47672" xr:uid="{2D9845BA-1B56-4342-93F4-2BD21F1DC996}"/>
    <cellStyle name="Comma 4 5 4 3 3" xfId="38187" xr:uid="{9D07D4D5-4910-4643-A1A0-CAFFADB9586B}"/>
    <cellStyle name="Comma 4 5 4 4" xfId="24517" xr:uid="{2C19F5AD-41F2-45BC-A093-832A5B097A46}"/>
    <cellStyle name="Comma 4 5 4 4 2" xfId="44494" xr:uid="{F06BCBF3-F8CF-45A8-A437-A66422669A23}"/>
    <cellStyle name="Comma 4 5 4 4 3" xfId="34923" xr:uid="{A43FB0F6-6FCC-4DB8-816E-61129B263A57}"/>
    <cellStyle name="Comma 4 5 4 5" xfId="41427" xr:uid="{3A088276-9B88-41A3-8F19-7090BF77D73B}"/>
    <cellStyle name="Comma 4 5 4 6" xfId="31799" xr:uid="{D0CAEEEF-7546-4C9C-BDFA-DE742F64C83A}"/>
    <cellStyle name="Comma 4 5 5" xfId="20988" xr:uid="{AAD9942F-15B6-4840-B3FD-DDA2D60B4BF0}"/>
    <cellStyle name="Comma 4 5 5 2" xfId="22530" xr:uid="{F01DD5C9-083A-4E25-B32E-610D59B6B45C}"/>
    <cellStyle name="Comma 4 5 5 2 2" xfId="30006" xr:uid="{69288837-4B41-4681-B7EB-C6DA0C8C01FC}"/>
    <cellStyle name="Comma 4 5 5 2 2 2" xfId="49475" xr:uid="{2A0967C6-49BB-4FAA-8C2F-98CA786FA874}"/>
    <cellStyle name="Comma 4 5 5 2 2 3" xfId="39990" xr:uid="{4AB8B570-1C50-4251-89AA-7DAECF5B7688}"/>
    <cellStyle name="Comma 4 5 5 2 3" xfId="26320" xr:uid="{655D7AD4-BC47-473D-B687-E2B9F7965796}"/>
    <cellStyle name="Comma 4 5 5 2 3 2" xfId="46297" xr:uid="{89117899-07F2-4569-BBF4-1CAE7CA491D2}"/>
    <cellStyle name="Comma 4 5 5 2 3 3" xfId="36726" xr:uid="{4CB806C8-8A2C-48DF-A7C3-B9075CD3E528}"/>
    <cellStyle name="Comma 4 5 5 2 4" xfId="43230" xr:uid="{4241C439-4294-4F0F-ADD1-E1859B270738}"/>
    <cellStyle name="Comma 4 5 5 2 5" xfId="33604" xr:uid="{DD1E7E15-926F-42B3-82BD-AAC2AD2166B6}"/>
    <cellStyle name="Comma 4 5 5 3" xfId="28472" xr:uid="{9CEFF476-3295-40B1-B60D-42EC4403F6F9}"/>
    <cellStyle name="Comma 4 5 5 3 2" xfId="47941" xr:uid="{436A9048-33E8-464E-87E3-62B6A5EF6D91}"/>
    <cellStyle name="Comma 4 5 5 3 3" xfId="38456" xr:uid="{7A6B38AA-7DEC-402B-BF56-97466712501A}"/>
    <cellStyle name="Comma 4 5 5 4" xfId="24786" xr:uid="{F342CE13-EBD6-4A21-BA41-A9BA783C3E86}"/>
    <cellStyle name="Comma 4 5 5 4 2" xfId="44763" xr:uid="{A40D8AAB-0F7C-48E2-98B3-4D63954F2D3C}"/>
    <cellStyle name="Comma 4 5 5 4 3" xfId="35192" xr:uid="{7C5118D2-7B55-4D7F-B0F0-2EC76CA0699C}"/>
    <cellStyle name="Comma 4 5 5 5" xfId="41696" xr:uid="{0AE741D8-9E3E-4144-B94E-BCF8804F855E}"/>
    <cellStyle name="Comma 4 5 5 6" xfId="32070" xr:uid="{92A42F8C-38C5-4E8B-99ED-A8B6E5BCE3C5}"/>
    <cellStyle name="Comma 4 5 6" xfId="21620" xr:uid="{8CB11B6A-790B-452A-95D1-82815DBA8554}"/>
    <cellStyle name="Comma 4 5 6 2" xfId="29096" xr:uid="{30649CD5-646B-4FEE-B1A8-4B7076F6C4C1}"/>
    <cellStyle name="Comma 4 5 6 2 2" xfId="48565" xr:uid="{F0246007-D4EA-429A-ABA2-D79BB3412893}"/>
    <cellStyle name="Comma 4 5 6 2 3" xfId="39080" xr:uid="{0CB519C2-0508-4908-99A1-169B26C6F5FB}"/>
    <cellStyle name="Comma 4 5 6 3" xfId="25410" xr:uid="{E7A1F34C-FA7D-46F8-893C-F0605CDA46DD}"/>
    <cellStyle name="Comma 4 5 6 3 2" xfId="45387" xr:uid="{3033D69A-D73A-4798-AD79-95674C010D2F}"/>
    <cellStyle name="Comma 4 5 6 3 3" xfId="35816" xr:uid="{C815D623-47BB-4895-A69A-E41EE95324DF}"/>
    <cellStyle name="Comma 4 5 6 4" xfId="42320" xr:uid="{F6FE7AA4-DD31-4E8E-896A-D404CB6C457B}"/>
    <cellStyle name="Comma 4 5 6 5" xfId="32694" xr:uid="{97B3B65C-B59C-4A74-B5B4-337AC24B1704}"/>
    <cellStyle name="Comma 4 5 7" xfId="27561" xr:uid="{3A853FFD-8E14-4EB7-BC6A-C332C1CD94C5}"/>
    <cellStyle name="Comma 4 5 7 2" xfId="47030" xr:uid="{EF0D8E6B-F0F7-4734-A5BB-E7EF245594BE}"/>
    <cellStyle name="Comma 4 5 7 3" xfId="37545" xr:uid="{3B85E508-862B-457E-9AA0-2838D4DD0644}"/>
    <cellStyle name="Comma 4 5 8" xfId="23876" xr:uid="{0EC010B7-CF16-4F9A-96D2-FB4DA5775FF0}"/>
    <cellStyle name="Comma 4 5 8 2" xfId="43853" xr:uid="{4A9B448D-56C7-4396-861D-88D6E918ED04}"/>
    <cellStyle name="Comma 4 5 8 3" xfId="34282" xr:uid="{169507A2-7872-4CE5-BBB4-90E0E1A8A340}"/>
    <cellStyle name="Comma 4 5 9" xfId="19816" xr:uid="{678453B8-5A2B-42A3-852B-92920F6D364D}"/>
    <cellStyle name="Comma 4 5 9 2" xfId="40786" xr:uid="{7B7E6777-13A9-435C-AECD-4D269315F7C5}"/>
    <cellStyle name="Comma 4 6" xfId="8055" xr:uid="{555488EE-8110-46F9-8D69-D04AAF75D061}"/>
    <cellStyle name="Comma 4 6 2" xfId="21108" xr:uid="{6038A9DB-3410-486E-B857-250594067543}"/>
    <cellStyle name="Comma 4 6 2 2" xfId="22650" xr:uid="{C8953673-485D-4D9E-BD72-E81E969EB6F6}"/>
    <cellStyle name="Comma 4 6 2 2 2" xfId="30126" xr:uid="{322BAAF4-4079-490A-B063-369CBDB18110}"/>
    <cellStyle name="Comma 4 6 2 2 2 2" xfId="49595" xr:uid="{A94A85EA-5C4A-4865-8303-73EE7A77CAF9}"/>
    <cellStyle name="Comma 4 6 2 2 2 3" xfId="40110" xr:uid="{9C3C9EFE-FDA1-430B-84F9-1DCAC2978061}"/>
    <cellStyle name="Comma 4 6 2 2 3" xfId="26440" xr:uid="{B7008426-D0B3-4E83-888A-A3C734FEAB57}"/>
    <cellStyle name="Comma 4 6 2 2 3 2" xfId="46417" xr:uid="{16CD30ED-0CCD-4518-879B-3F6E74598BFE}"/>
    <cellStyle name="Comma 4 6 2 2 3 3" xfId="36846" xr:uid="{417C83AD-EBA7-459B-BE4A-2922046FD695}"/>
    <cellStyle name="Comma 4 6 2 2 4" xfId="43350" xr:uid="{943F9EAA-ACEB-4C00-8814-FC93F083949D}"/>
    <cellStyle name="Comma 4 6 2 2 5" xfId="33724" xr:uid="{7E281E8B-6353-4222-B4FE-6373574BA0EE}"/>
    <cellStyle name="Comma 4 6 2 3" xfId="28592" xr:uid="{253D19C8-E68D-429F-AC21-FD5E9BA6BF96}"/>
    <cellStyle name="Comma 4 6 2 3 2" xfId="48061" xr:uid="{1D37CE71-C872-4D2E-842B-CC2B576B107D}"/>
    <cellStyle name="Comma 4 6 2 3 3" xfId="38576" xr:uid="{B2704F44-AA74-4ADB-8283-74B3EC2A9982}"/>
    <cellStyle name="Comma 4 6 2 4" xfId="24906" xr:uid="{C82EE87E-AF40-4C8B-90D1-BB96554AC67B}"/>
    <cellStyle name="Comma 4 6 2 4 2" xfId="44883" xr:uid="{2374412B-FAB3-4240-B2C4-3F7B290AC4F5}"/>
    <cellStyle name="Comma 4 6 2 4 3" xfId="35312" xr:uid="{B1076F02-AF81-4694-8859-F853D1EC29B2}"/>
    <cellStyle name="Comma 4 6 2 5" xfId="41816" xr:uid="{A0759B50-EDA7-451E-8CB8-B684FF41E31D}"/>
    <cellStyle name="Comma 4 6 2 6" xfId="32190" xr:uid="{2171FACA-D9F6-4163-8454-E79381473A1D}"/>
    <cellStyle name="Comma 4 6 3" xfId="21740" xr:uid="{12625269-1F58-42BF-8D63-8AAB2E5D1A9E}"/>
    <cellStyle name="Comma 4 6 3 2" xfId="29216" xr:uid="{9A859A05-E5B8-450E-8849-ADF19D4096F2}"/>
    <cellStyle name="Comma 4 6 3 2 2" xfId="48685" xr:uid="{CD51D0F1-E35E-4C1F-AEB2-DE94DC8E3629}"/>
    <cellStyle name="Comma 4 6 3 2 3" xfId="39200" xr:uid="{1D14901A-F1A2-4AE7-AB11-D46C0371297D}"/>
    <cellStyle name="Comma 4 6 3 3" xfId="25530" xr:uid="{4F5A853B-12F9-4D3C-91BB-9BD94E84533B}"/>
    <cellStyle name="Comma 4 6 3 3 2" xfId="45507" xr:uid="{F09A0FEE-89E6-40EE-82E4-D533D1BEBDDC}"/>
    <cellStyle name="Comma 4 6 3 3 3" xfId="35936" xr:uid="{95B110D1-291C-4CA2-8677-D5A8CAC8F270}"/>
    <cellStyle name="Comma 4 6 3 4" xfId="42440" xr:uid="{DE900E85-DB5A-4637-9CBD-EB189C8B8EF9}"/>
    <cellStyle name="Comma 4 6 3 5" xfId="32814" xr:uid="{59C926D6-A6EF-4831-B0EC-834B61947023}"/>
    <cellStyle name="Comma 4 6 4" xfId="27682" xr:uid="{8A61D5C1-ED1E-4EE6-8548-6F0F1A432119}"/>
    <cellStyle name="Comma 4 6 4 2" xfId="47151" xr:uid="{2D21968C-A53E-4FF0-B386-FEE28D7963D7}"/>
    <cellStyle name="Comma 4 6 4 3" xfId="37666" xr:uid="{9B8FD449-DB55-44B5-A33C-4E469F1B04F0}"/>
    <cellStyle name="Comma 4 6 5" xfId="23997" xr:uid="{CB566829-B08E-4CF5-9B16-E422DF3AE9C3}"/>
    <cellStyle name="Comma 4 6 5 2" xfId="43974" xr:uid="{492D2F43-AF92-410D-B1E4-9E979598C2B0}"/>
    <cellStyle name="Comma 4 6 5 3" xfId="34403" xr:uid="{BB9C495C-9412-4758-879F-416A7E1B7B7B}"/>
    <cellStyle name="Comma 4 6 6" xfId="20053" xr:uid="{71FF6552-831A-4077-8B30-2F3D9D365EDF}"/>
    <cellStyle name="Comma 4 6 6 2" xfId="40906" xr:uid="{E401C6A0-7825-40A0-BCD5-249AA8A99046}"/>
    <cellStyle name="Comma 4 6 7" xfId="31267" xr:uid="{BA81742D-44FD-41FA-9956-B794ED13F196}"/>
    <cellStyle name="Comma 4 7" xfId="8056" xr:uid="{362EA418-478A-41C9-BCB1-EC2B9E4B4216}"/>
    <cellStyle name="Comma 4 7 2" xfId="22126" xr:uid="{85C6A301-E2FC-425B-A287-7D642373F98B}"/>
    <cellStyle name="Comma 4 7 2 2" xfId="29602" xr:uid="{D6894DE3-E3A7-40A1-BB20-761EC7879DF4}"/>
    <cellStyle name="Comma 4 7 2 2 2" xfId="49071" xr:uid="{850CA76A-1A1E-45F6-9BF1-F36A12593BF9}"/>
    <cellStyle name="Comma 4 7 2 2 3" xfId="39586" xr:uid="{015C5BB3-CFD2-46F1-A139-1B4996B17278}"/>
    <cellStyle name="Comma 4 7 2 3" xfId="25916" xr:uid="{AF4A3F69-33F9-4AC3-9B59-DCC1B21C7FE5}"/>
    <cellStyle name="Comma 4 7 2 3 2" xfId="45893" xr:uid="{9F5518E0-CD75-479F-BBFC-1FF531E36BA3}"/>
    <cellStyle name="Comma 4 7 2 3 3" xfId="36322" xr:uid="{31744F36-CAA5-485D-9D91-A8F8C12E37DF}"/>
    <cellStyle name="Comma 4 7 2 4" xfId="42826" xr:uid="{E76D6575-56A0-4F00-A996-A9C7018FC9ED}"/>
    <cellStyle name="Comma 4 7 2 5" xfId="33200" xr:uid="{C96D90D8-E574-42DF-ABF3-ED29836D9E6E}"/>
    <cellStyle name="Comma 4 7 3" xfId="28068" xr:uid="{04FD770F-3BFD-420E-B5A0-6A60BD8B3C6D}"/>
    <cellStyle name="Comma 4 7 3 2" xfId="47537" xr:uid="{D99C1AFC-E361-4A67-8332-E253BFE4EBDC}"/>
    <cellStyle name="Comma 4 7 3 3" xfId="38052" xr:uid="{2E8E18CA-D98C-464D-9722-D1C24C0DD25F}"/>
    <cellStyle name="Comma 4 7 4" xfId="24382" xr:uid="{6D7A447E-C0E5-49F4-98D3-CB33B64A71AC}"/>
    <cellStyle name="Comma 4 7 4 2" xfId="44359" xr:uid="{4BA64135-C9FB-4FA6-82CA-D10CF219DC0E}"/>
    <cellStyle name="Comma 4 7 4 3" xfId="34788" xr:uid="{9363FC65-DBF8-4AAE-A558-A1FE3A30DB41}"/>
    <cellStyle name="Comma 4 7 5" xfId="20496" xr:uid="{69991715-E060-48F0-8558-62856FB40EDA}"/>
    <cellStyle name="Comma 4 7 5 2" xfId="41292" xr:uid="{2081076F-63A8-46E4-B9ED-31ADDC63F6A0}"/>
    <cellStyle name="Comma 4 7 6" xfId="31655" xr:uid="{ADFD0837-7068-4433-9D21-54BEF10FE61E}"/>
    <cellStyle name="Comma 4 8" xfId="8057" xr:uid="{8F14BC35-3FC8-4270-B0D7-8E3ACC994754}"/>
    <cellStyle name="Comma 4 8 2" xfId="28979" xr:uid="{0F13745A-B5AF-41F4-9C0C-B71F3DFCCD91}"/>
    <cellStyle name="Comma 4 8 2 2" xfId="48448" xr:uid="{392F341D-3443-423A-AC42-A1580C31FD78}"/>
    <cellStyle name="Comma 4 8 2 3" xfId="38963" xr:uid="{7A3B502B-A991-446A-9326-F8D50973B1FA}"/>
    <cellStyle name="Comma 4 8 3" xfId="25293" xr:uid="{6288B717-32E8-43E5-94A9-93DD7E8BA1D6}"/>
    <cellStyle name="Comma 4 8 3 2" xfId="45270" xr:uid="{55E6040B-533F-4AC9-881A-04490168E24A}"/>
    <cellStyle name="Comma 4 8 3 3" xfId="35699" xr:uid="{5B560371-46A1-4F24-9AE8-A7AE64989F7A}"/>
    <cellStyle name="Comma 4 8 4" xfId="21503" xr:uid="{608FA810-A4AC-4699-92E1-0A3FDF5D4FA3}"/>
    <cellStyle name="Comma 4 8 4 2" xfId="42203" xr:uid="{96C82500-9F6A-40EC-95E6-09E9C0FC996E}"/>
    <cellStyle name="Comma 4 8 5" xfId="32577" xr:uid="{BE07267E-5DC5-44F6-970B-D4156FC5FC6E}"/>
    <cellStyle name="Comma 4 9" xfId="8058" xr:uid="{EF6F765A-6B54-4A70-AB58-43E53D97CEB4}"/>
    <cellStyle name="Comma 4 9 2" xfId="30532" xr:uid="{AD2ED2F1-6E41-4E4E-B145-222AF15529F7}"/>
    <cellStyle name="Comma 4 9 2 2" xfId="50001" xr:uid="{382CFF28-4176-4B24-95BB-D7197B4A8F45}"/>
    <cellStyle name="Comma 4 9 2 3" xfId="40516" xr:uid="{4265D0BA-494B-420D-B58A-418135A73B43}"/>
    <cellStyle name="Comma 4 9 3" xfId="26846" xr:uid="{E359FE27-C953-43C6-969D-A94254108621}"/>
    <cellStyle name="Comma 4 9 3 2" xfId="46823" xr:uid="{34718838-E4C6-4DE1-8E40-D8BB0CDEB3B0}"/>
    <cellStyle name="Comma 4 9 3 3" xfId="37252" xr:uid="{506D4E0A-E014-43EC-9C32-78A4D40F92C1}"/>
    <cellStyle name="Comma 4 9 4" xfId="23550" xr:uid="{FF16AC16-22B5-4CDF-A694-1A3CCB4EF89A}"/>
    <cellStyle name="Comma 4 9 4 2" xfId="43756" xr:uid="{5FBAA4C7-1D4F-4FF9-A099-18C607500473}"/>
    <cellStyle name="Comma 4 9 5" xfId="34152" xr:uid="{C94924E7-0BF9-4644-B8E2-B68737A6CAE1}"/>
    <cellStyle name="Comma 40" xfId="19545" xr:uid="{214DB626-2DAC-476A-9930-55AB831732A6}"/>
    <cellStyle name="Comma 40 2" xfId="19918" xr:uid="{8EE13005-F683-4510-A0F4-06AAD569054D}"/>
    <cellStyle name="Comma 40 2 10" xfId="31197" xr:uid="{EF85AE00-10F7-4CB1-89BB-955B850971F2}"/>
    <cellStyle name="Comma 40 2 2" xfId="20364" xr:uid="{DA2013C0-98C9-467A-A2BF-47B0F918B9CB}"/>
    <cellStyle name="Comma 40 2 2 2" xfId="20883" xr:uid="{2605546F-49C6-4330-88D5-5DEA8C5BB5E6}"/>
    <cellStyle name="Comma 40 2 2 2 2" xfId="22453" xr:uid="{7E88F6C0-120F-455A-A141-5AD196183421}"/>
    <cellStyle name="Comma 40 2 2 2 2 2" xfId="29929" xr:uid="{F0A589F3-4A09-4929-A96A-CDA3D96DE7C8}"/>
    <cellStyle name="Comma 40 2 2 2 2 2 2" xfId="49398" xr:uid="{DB24579C-64CD-4582-A0EE-E33704B44CDE}"/>
    <cellStyle name="Comma 40 2 2 2 2 2 3" xfId="39913" xr:uid="{806E9105-F7D3-46F4-A567-E9C346CD8DD3}"/>
    <cellStyle name="Comma 40 2 2 2 2 3" xfId="26243" xr:uid="{7456F021-1B81-454D-BBEF-CEADF81CA259}"/>
    <cellStyle name="Comma 40 2 2 2 2 3 2" xfId="46220" xr:uid="{55484832-E91B-497E-8A5E-59970215E00E}"/>
    <cellStyle name="Comma 40 2 2 2 2 3 3" xfId="36649" xr:uid="{B3519B22-3DBC-490B-8719-1B4A6EA984E2}"/>
    <cellStyle name="Comma 40 2 2 2 2 4" xfId="43153" xr:uid="{3A29C94C-3AD8-4D88-9459-42591F5747BA}"/>
    <cellStyle name="Comma 40 2 2 2 2 5" xfId="33527" xr:uid="{99F51630-F810-4A49-8A6E-D7BA929BDDA3}"/>
    <cellStyle name="Comma 40 2 2 2 3" xfId="28395" xr:uid="{82B46448-ADBE-45AE-A083-487DFE2C80CD}"/>
    <cellStyle name="Comma 40 2 2 2 3 2" xfId="47864" xr:uid="{3CCE2DDE-BA57-4528-B919-437A8334B805}"/>
    <cellStyle name="Comma 40 2 2 2 3 3" xfId="38379" xr:uid="{F20090F0-5BD6-4C4D-A2B8-687FCB93EABC}"/>
    <cellStyle name="Comma 40 2 2 2 4" xfId="24709" xr:uid="{E2BB2678-B0D8-4DF5-B490-99B7750817CD}"/>
    <cellStyle name="Comma 40 2 2 2 4 2" xfId="44686" xr:uid="{8DF285DC-74E4-4DB3-ADA9-05E8AF8717C5}"/>
    <cellStyle name="Comma 40 2 2 2 4 3" xfId="35115" xr:uid="{788D3BED-C76D-4FEC-AC68-A9B9FABAB1BB}"/>
    <cellStyle name="Comma 40 2 2 2 5" xfId="41619" xr:uid="{E0D6F41A-7327-4760-83FF-E79047EBCD91}"/>
    <cellStyle name="Comma 40 2 2 2 6" xfId="31991" xr:uid="{D3DFB4A6-123F-4764-B7E8-F23F931147DE}"/>
    <cellStyle name="Comma 40 2 2 3" xfId="21418" xr:uid="{DC6D8193-3DA6-4BFB-8A43-A4ECBB557C03}"/>
    <cellStyle name="Comma 40 2 2 3 2" xfId="22960" xr:uid="{823BB477-965A-463D-B512-AD904B774A39}"/>
    <cellStyle name="Comma 40 2 2 3 2 2" xfId="30436" xr:uid="{8A18BFE4-5024-4643-8186-86200D30A469}"/>
    <cellStyle name="Comma 40 2 2 3 2 2 2" xfId="49905" xr:uid="{717BA2B9-6552-4315-8C58-EEF1C7E22ED4}"/>
    <cellStyle name="Comma 40 2 2 3 2 2 3" xfId="40420" xr:uid="{301C7B47-2CBD-4CF0-A8B9-3219B5264F3E}"/>
    <cellStyle name="Comma 40 2 2 3 2 3" xfId="26750" xr:uid="{867CC55D-3DE9-48EB-AB1F-60326EF0C3E3}"/>
    <cellStyle name="Comma 40 2 2 3 2 3 2" xfId="46727" xr:uid="{7F931280-5420-4081-BBD6-CC3F50618E5C}"/>
    <cellStyle name="Comma 40 2 2 3 2 3 3" xfId="37156" xr:uid="{616BC646-134C-475F-9714-9CE1AD610D72}"/>
    <cellStyle name="Comma 40 2 2 3 2 4" xfId="43660" xr:uid="{70B344AA-95B2-4CCD-BE08-4094A5C4F05C}"/>
    <cellStyle name="Comma 40 2 2 3 2 5" xfId="34034" xr:uid="{0E9E8660-1051-4231-902B-98FEE7A67C9E}"/>
    <cellStyle name="Comma 40 2 2 3 3" xfId="28902" xr:uid="{3F6431E9-992C-4E57-A682-050BEF10DEBB}"/>
    <cellStyle name="Comma 40 2 2 3 3 2" xfId="48371" xr:uid="{3F77F7C0-895D-4CA0-A0C6-482D747355E2}"/>
    <cellStyle name="Comma 40 2 2 3 3 3" xfId="38886" xr:uid="{4D46A79B-6CAA-4FAC-93EA-F3DCA4E678E2}"/>
    <cellStyle name="Comma 40 2 2 3 4" xfId="25216" xr:uid="{437E8288-876E-4370-A07C-82000A2AC388}"/>
    <cellStyle name="Comma 40 2 2 3 4 2" xfId="45193" xr:uid="{0E496AA5-1DC6-4505-8C1A-A4CB4DDE0109}"/>
    <cellStyle name="Comma 40 2 2 3 4 3" xfId="35622" xr:uid="{2842996D-F43E-4641-8C0B-EF65CC72D965}"/>
    <cellStyle name="Comma 40 2 2 3 5" xfId="42126" xr:uid="{BE3516A2-8901-4FF0-9EFB-45D4BC04E592}"/>
    <cellStyle name="Comma 40 2 2 3 6" xfId="32500" xr:uid="{F88FA58B-7DB4-4009-BC0C-06F2B942AF70}"/>
    <cellStyle name="Comma 40 2 2 4" xfId="22050" xr:uid="{6A95D79C-40F9-4BAB-B87B-A3E18C53B3BE}"/>
    <cellStyle name="Comma 40 2 2 4 2" xfId="29526" xr:uid="{0E9DEB90-AC0C-4A43-82BE-3D75699AC6EB}"/>
    <cellStyle name="Comma 40 2 2 4 2 2" xfId="48995" xr:uid="{153D7028-CEB9-4D15-AB05-BA127ADEC5E8}"/>
    <cellStyle name="Comma 40 2 2 4 2 3" xfId="39510" xr:uid="{3C3C3E9E-944C-45A7-A6C9-6BEED6983288}"/>
    <cellStyle name="Comma 40 2 2 4 3" xfId="25840" xr:uid="{817753FB-47ED-4D34-907D-70C09FEC380F}"/>
    <cellStyle name="Comma 40 2 2 4 3 2" xfId="45817" xr:uid="{7CE85EAF-AAF0-4FE3-868B-433840F35E0A}"/>
    <cellStyle name="Comma 40 2 2 4 3 3" xfId="36246" xr:uid="{147B7FBF-9217-4351-803E-69F3F5286D72}"/>
    <cellStyle name="Comma 40 2 2 4 4" xfId="42750" xr:uid="{074463FD-C362-42F0-9287-49554B323FE9}"/>
    <cellStyle name="Comma 40 2 2 4 5" xfId="33124" xr:uid="{95B054CF-7B7A-439C-9CA6-5AAF9116CDF2}"/>
    <cellStyle name="Comma 40 2 2 5" xfId="27992" xr:uid="{82D0BF2B-7341-443B-8A50-1B25612E46A8}"/>
    <cellStyle name="Comma 40 2 2 5 2" xfId="47461" xr:uid="{58FFAD5E-D56B-4EA4-BAA7-FC4A0462396E}"/>
    <cellStyle name="Comma 40 2 2 5 3" xfId="37976" xr:uid="{A7DF5728-E377-4D9C-A141-17173FBEE4C7}"/>
    <cellStyle name="Comma 40 2 2 6" xfId="24307" xr:uid="{3277C3CE-F931-4545-AF8F-3DF64917155E}"/>
    <cellStyle name="Comma 40 2 2 6 2" xfId="44284" xr:uid="{58C15333-9C2F-4213-A9A4-91980E38ECC0}"/>
    <cellStyle name="Comma 40 2 2 6 3" xfId="34713" xr:uid="{5E505075-AC0A-49E2-9E98-9CD613D750B8}"/>
    <cellStyle name="Comma 40 2 2 7" xfId="41216" xr:uid="{2C513C48-1C7C-4422-BD0E-38EBA917C957}"/>
    <cellStyle name="Comma 40 2 2 8" xfId="31577" xr:uid="{B0A7D8A4-A567-4B00-9C42-8368325657C2}"/>
    <cellStyle name="Comma 40 2 3" xfId="20232" xr:uid="{B2059826-6E2B-4302-93A9-0E61444FFF08}"/>
    <cellStyle name="Comma 40 2 3 2" xfId="21285" xr:uid="{D15A0577-52A1-404B-9752-74AE57FA3FE9}"/>
    <cellStyle name="Comma 40 2 3 2 2" xfId="22827" xr:uid="{0092B4D5-2CF9-4020-B56B-1C6EB2EC6313}"/>
    <cellStyle name="Comma 40 2 3 2 2 2" xfId="30303" xr:uid="{A7B94E16-F174-4593-8816-E01E38D56E96}"/>
    <cellStyle name="Comma 40 2 3 2 2 2 2" xfId="49772" xr:uid="{BC1E1E3D-F42A-4A7C-9FF8-F01E7FA29349}"/>
    <cellStyle name="Comma 40 2 3 2 2 2 3" xfId="40287" xr:uid="{C129559E-086D-46B5-9C44-0CAE8EC62212}"/>
    <cellStyle name="Comma 40 2 3 2 2 3" xfId="26617" xr:uid="{2E09CBA3-D5E7-4BCE-A01B-00320022A02F}"/>
    <cellStyle name="Comma 40 2 3 2 2 3 2" xfId="46594" xr:uid="{5B6695F1-8E70-4497-8F21-14F9208CB9B9}"/>
    <cellStyle name="Comma 40 2 3 2 2 3 3" xfId="37023" xr:uid="{58E9F589-478A-47FC-8175-D1CC7181EF95}"/>
    <cellStyle name="Comma 40 2 3 2 2 4" xfId="43527" xr:uid="{F7C0D26A-6CAB-473C-89A5-74217822023F}"/>
    <cellStyle name="Comma 40 2 3 2 2 5" xfId="33901" xr:uid="{66E6426C-E2C9-4075-9FC5-6E20E6302680}"/>
    <cellStyle name="Comma 40 2 3 2 3" xfId="28769" xr:uid="{7D5CF4A5-D791-4E5E-BC40-B75BCC5E9841}"/>
    <cellStyle name="Comma 40 2 3 2 3 2" xfId="48238" xr:uid="{18641BF0-DCCD-4CC3-96E6-FDF35A44ADFB}"/>
    <cellStyle name="Comma 40 2 3 2 3 3" xfId="38753" xr:uid="{3887A282-9C2C-4CF9-9A70-0FAA8C74CCA4}"/>
    <cellStyle name="Comma 40 2 3 2 4" xfId="25083" xr:uid="{72576D03-8FF7-4C95-84E2-B4D004CC4581}"/>
    <cellStyle name="Comma 40 2 3 2 4 2" xfId="45060" xr:uid="{4E276353-2B4B-4F5F-AAD4-607AF88FF4E8}"/>
    <cellStyle name="Comma 40 2 3 2 4 3" xfId="35489" xr:uid="{03716DC9-EB7C-4D27-B784-1BE0A5BA45D2}"/>
    <cellStyle name="Comma 40 2 3 2 5" xfId="41993" xr:uid="{5FF4D3A6-7DAF-4A24-B06F-C97A057B77CD}"/>
    <cellStyle name="Comma 40 2 3 2 6" xfId="32367" xr:uid="{9A629D31-0E7E-442D-8FA7-63BC6669C7B2}"/>
    <cellStyle name="Comma 40 2 3 3" xfId="21917" xr:uid="{60BE077C-A924-4B64-8715-86CCCE81EEB6}"/>
    <cellStyle name="Comma 40 2 3 3 2" xfId="29393" xr:uid="{9D53F21B-B1DE-4E50-91BE-5EE317050A35}"/>
    <cellStyle name="Comma 40 2 3 3 2 2" xfId="48862" xr:uid="{C8275155-9971-4507-A28C-8ECD9E63A574}"/>
    <cellStyle name="Comma 40 2 3 3 2 3" xfId="39377" xr:uid="{29B9095C-CD43-40A1-88F7-E663C32FE105}"/>
    <cellStyle name="Comma 40 2 3 3 3" xfId="25707" xr:uid="{A0852304-718C-4270-BBBD-35C1283D924D}"/>
    <cellStyle name="Comma 40 2 3 3 3 2" xfId="45684" xr:uid="{7935FDEB-D64C-4A6B-B25B-05AC97839A94}"/>
    <cellStyle name="Comma 40 2 3 3 3 3" xfId="36113" xr:uid="{E83E40D2-2AAF-41FF-A853-CD87175433E2}"/>
    <cellStyle name="Comma 40 2 3 3 4" xfId="42617" xr:uid="{F522AD52-653A-4CFC-B151-922621B460AF}"/>
    <cellStyle name="Comma 40 2 3 3 5" xfId="32991" xr:uid="{40A78956-204E-4545-834B-B54A2CADECA7}"/>
    <cellStyle name="Comma 40 2 3 4" xfId="27859" xr:uid="{F40D2C17-3768-4515-848F-59802143FA1B}"/>
    <cellStyle name="Comma 40 2 3 4 2" xfId="47328" xr:uid="{D4DB9F86-2331-46CB-8ED3-1F91EC7BE1E2}"/>
    <cellStyle name="Comma 40 2 3 4 3" xfId="37843" xr:uid="{C1BC686A-D39A-4B93-BBF4-BF7E838C04F0}"/>
    <cellStyle name="Comma 40 2 3 5" xfId="24174" xr:uid="{6DE816A0-A562-4EB8-90E6-F8E6143D48C0}"/>
    <cellStyle name="Comma 40 2 3 5 2" xfId="44151" xr:uid="{5FC83878-4D66-4DC2-B50E-404C1FAD1B74}"/>
    <cellStyle name="Comma 40 2 3 5 3" xfId="34580" xr:uid="{4000BDBA-EF63-47DD-911A-54FBCB663244}"/>
    <cellStyle name="Comma 40 2 3 6" xfId="41083" xr:uid="{41BAF4FD-68A9-4795-95EC-AB0D9B7B8367}"/>
    <cellStyle name="Comma 40 2 3 7" xfId="31444" xr:uid="{FA109448-3561-4192-B384-8125B152DBF1}"/>
    <cellStyle name="Comma 40 2 4" xfId="20747" xr:uid="{617E872E-F599-463D-B36E-48B71AAC1D5B}"/>
    <cellStyle name="Comma 40 2 4 2" xfId="22320" xr:uid="{B6654C90-8803-42AA-94EC-D0A51745EA35}"/>
    <cellStyle name="Comma 40 2 4 2 2" xfId="29796" xr:uid="{553EA75B-7653-4B30-B50E-313781AB0433}"/>
    <cellStyle name="Comma 40 2 4 2 2 2" xfId="49265" xr:uid="{44696BF8-E36E-43C7-89E4-6A84F066DAA2}"/>
    <cellStyle name="Comma 40 2 4 2 2 3" xfId="39780" xr:uid="{24E2AB24-68EE-4E82-A019-97EB87B57D5B}"/>
    <cellStyle name="Comma 40 2 4 2 3" xfId="26110" xr:uid="{C02FA886-0513-49A0-80CC-233EF0350EB5}"/>
    <cellStyle name="Comma 40 2 4 2 3 2" xfId="46087" xr:uid="{B44F2B3A-F760-4AA6-B2D9-166C97EE4401}"/>
    <cellStyle name="Comma 40 2 4 2 3 3" xfId="36516" xr:uid="{FB9D3204-79B6-46C8-93BE-07AE355B0E6F}"/>
    <cellStyle name="Comma 40 2 4 2 4" xfId="43020" xr:uid="{805582E9-8877-440D-9704-0C86FA3A8C6D}"/>
    <cellStyle name="Comma 40 2 4 2 5" xfId="33394" xr:uid="{DFDCB3CC-4DB4-4AE8-9001-71AF0EE5E1CD}"/>
    <cellStyle name="Comma 40 2 4 3" xfId="28262" xr:uid="{740D81D3-DC78-485C-A2D7-2F25BA0DF15E}"/>
    <cellStyle name="Comma 40 2 4 3 2" xfId="47731" xr:uid="{54CE1C72-A3AC-419B-8558-2E5C36EC60B2}"/>
    <cellStyle name="Comma 40 2 4 3 3" xfId="38246" xr:uid="{4FBB3C45-F4FE-4972-A370-982D4AD5EB8A}"/>
    <cellStyle name="Comma 40 2 4 4" xfId="24576" xr:uid="{19A91C9D-43BE-4E53-83F6-2413A95DC540}"/>
    <cellStyle name="Comma 40 2 4 4 2" xfId="44553" xr:uid="{A934BA67-E1B2-46FB-A8E8-1929B6F102E8}"/>
    <cellStyle name="Comma 40 2 4 4 3" xfId="34982" xr:uid="{993BE76A-9968-4E81-B9CC-9668C22839D2}"/>
    <cellStyle name="Comma 40 2 4 5" xfId="41486" xr:uid="{699B77AD-FD08-4849-83D4-46E3AE5221F4}"/>
    <cellStyle name="Comma 40 2 4 6" xfId="31858" xr:uid="{499586DF-ABB7-47F7-BB9C-D1B06C02CEC4}"/>
    <cellStyle name="Comma 40 2 5" xfId="21049" xr:uid="{2F66BE0A-B17B-4792-93BE-850B37E57C80}"/>
    <cellStyle name="Comma 40 2 5 2" xfId="22591" xr:uid="{3F6232BE-A8CC-4E18-A261-A9552CDD5ADC}"/>
    <cellStyle name="Comma 40 2 5 2 2" xfId="30067" xr:uid="{DD443437-B451-4AC9-AC4D-70D041AA7F26}"/>
    <cellStyle name="Comma 40 2 5 2 2 2" xfId="49536" xr:uid="{F9F31C50-AFFC-4772-A3A8-A6DEF2CFDC58}"/>
    <cellStyle name="Comma 40 2 5 2 2 3" xfId="40051" xr:uid="{4B6F64BD-B13E-4F41-BF4F-A34E531ABCB8}"/>
    <cellStyle name="Comma 40 2 5 2 3" xfId="26381" xr:uid="{D3228790-A13D-4323-A80E-9A203307FDA5}"/>
    <cellStyle name="Comma 40 2 5 2 3 2" xfId="46358" xr:uid="{FDE3A442-591D-4551-9C2F-907E77640E2D}"/>
    <cellStyle name="Comma 40 2 5 2 3 3" xfId="36787" xr:uid="{9BB04204-B0EA-42B0-A9DD-CCE29E4515C6}"/>
    <cellStyle name="Comma 40 2 5 2 4" xfId="43291" xr:uid="{B73B6D92-F216-46B3-A90F-83B9F1A75D0F}"/>
    <cellStyle name="Comma 40 2 5 2 5" xfId="33665" xr:uid="{630E7877-E592-4432-B885-2E75C65A8913}"/>
    <cellStyle name="Comma 40 2 5 3" xfId="28533" xr:uid="{4DECBA71-D13D-4A1A-AEF1-94FA132E5688}"/>
    <cellStyle name="Comma 40 2 5 3 2" xfId="48002" xr:uid="{27106700-7E32-4798-AB7F-1B9B02FBD184}"/>
    <cellStyle name="Comma 40 2 5 3 3" xfId="38517" xr:uid="{4BC69A09-4CE4-4C4F-A311-2F3597040838}"/>
    <cellStyle name="Comma 40 2 5 4" xfId="24847" xr:uid="{678D968B-1B70-45C6-A061-03FBD1A95DB9}"/>
    <cellStyle name="Comma 40 2 5 4 2" xfId="44824" xr:uid="{787C5D2A-D5B7-4B14-AAB6-4A76C0A6A54A}"/>
    <cellStyle name="Comma 40 2 5 4 3" xfId="35253" xr:uid="{11AB6566-D3CC-41AB-B9CD-96A47785B168}"/>
    <cellStyle name="Comma 40 2 5 5" xfId="41757" xr:uid="{5B1489BE-C24B-4A21-AD05-BB86682D8D78}"/>
    <cellStyle name="Comma 40 2 5 6" xfId="32131" xr:uid="{5BF58458-393F-4202-9174-65FBA09C8E24}"/>
    <cellStyle name="Comma 40 2 6" xfId="21681" xr:uid="{C7B8E553-CDD1-41C8-A037-AEA469A3F754}"/>
    <cellStyle name="Comma 40 2 6 2" xfId="29157" xr:uid="{8A1B3E05-8463-433F-AC8E-7453CC294A9B}"/>
    <cellStyle name="Comma 40 2 6 2 2" xfId="48626" xr:uid="{71B4C407-BE35-49A7-A18C-1F3748886502}"/>
    <cellStyle name="Comma 40 2 6 2 3" xfId="39141" xr:uid="{52610985-EAAF-4106-8BA4-A0D9FF232485}"/>
    <cellStyle name="Comma 40 2 6 3" xfId="25471" xr:uid="{42067F71-99BB-4594-B6AD-8E109C3520C9}"/>
    <cellStyle name="Comma 40 2 6 3 2" xfId="45448" xr:uid="{C1DBEC61-2D50-415D-8531-20A7ECFC667A}"/>
    <cellStyle name="Comma 40 2 6 3 3" xfId="35877" xr:uid="{B47DFCDB-CE30-4C5D-8410-436DB8C5880B}"/>
    <cellStyle name="Comma 40 2 6 4" xfId="42381" xr:uid="{B6342569-301D-49A7-A0AC-B85B60C58C34}"/>
    <cellStyle name="Comma 40 2 6 5" xfId="32755" xr:uid="{9C886A75-FF04-4E42-98DA-EC185760B89B}"/>
    <cellStyle name="Comma 40 2 7" xfId="27623" xr:uid="{6A17D84F-D4C0-4B2D-95E8-6F8679FFBAE0}"/>
    <cellStyle name="Comma 40 2 7 2" xfId="47092" xr:uid="{F9A9BD35-0194-4741-BF2D-872A83A606D5}"/>
    <cellStyle name="Comma 40 2 7 3" xfId="37607" xr:uid="{45BFC540-6729-4861-A73B-0AA05B0382BA}"/>
    <cellStyle name="Comma 40 2 8" xfId="23937" xr:uid="{0A795F2C-2114-4C5D-A6F3-44244F5DD256}"/>
    <cellStyle name="Comma 40 2 8 2" xfId="43914" xr:uid="{D58F52BA-1575-470F-8E4A-6E1753108D4B}"/>
    <cellStyle name="Comma 40 2 8 3" xfId="34343" xr:uid="{3F3B2AFB-8CAA-403B-A3A2-82B7FCBB9EE9}"/>
    <cellStyle name="Comma 40 2 9" xfId="40847" xr:uid="{E7E80F20-C74A-49E7-9701-18E11AC21ECD}"/>
    <cellStyle name="Comma 40 3" xfId="20113" xr:uid="{C508B42C-4DEE-4EAB-8103-2F39E18D84B2}"/>
    <cellStyle name="Comma 40 3 2" xfId="21168" xr:uid="{A387E8B6-EF04-4B75-979F-BE923DC69761}"/>
    <cellStyle name="Comma 40 3 2 2" xfId="22710" xr:uid="{291043DB-3AA6-4919-B16C-27B7C4B6709B}"/>
    <cellStyle name="Comma 40 3 2 2 2" xfId="30186" xr:uid="{2917774E-5FFB-41C4-8233-8793CA36E612}"/>
    <cellStyle name="Comma 40 3 2 2 2 2" xfId="49655" xr:uid="{F493B587-9570-47FA-9E1E-A5921F6A828E}"/>
    <cellStyle name="Comma 40 3 2 2 2 3" xfId="40170" xr:uid="{5A512793-13E1-46EF-8F06-4D27B84DEEEB}"/>
    <cellStyle name="Comma 40 3 2 2 3" xfId="26500" xr:uid="{196ADB17-8E25-4081-95E2-DA9EC2883BA0}"/>
    <cellStyle name="Comma 40 3 2 2 3 2" xfId="46477" xr:uid="{9C88D007-EF53-415C-B48A-A2A8B516D6C1}"/>
    <cellStyle name="Comma 40 3 2 2 3 3" xfId="36906" xr:uid="{6EC36B4C-29D6-438B-8001-DFDF2CE2A541}"/>
    <cellStyle name="Comma 40 3 2 2 4" xfId="43410" xr:uid="{F76752E6-F952-432F-AA58-C56E73B8F1EC}"/>
    <cellStyle name="Comma 40 3 2 2 5" xfId="33784" xr:uid="{396B4EB5-E447-4E67-B792-EE1D80EF107B}"/>
    <cellStyle name="Comma 40 3 2 3" xfId="28652" xr:uid="{E3060574-2CA3-47F3-B442-E02FB68CCAE0}"/>
    <cellStyle name="Comma 40 3 2 3 2" xfId="48121" xr:uid="{A8444AEB-E405-4913-B069-FFA925026B91}"/>
    <cellStyle name="Comma 40 3 2 3 3" xfId="38636" xr:uid="{31A3DAAC-477D-4138-8018-B0AF2B85FA38}"/>
    <cellStyle name="Comma 40 3 2 4" xfId="24966" xr:uid="{407DD08E-B732-4CC0-BBE8-69CF42718F11}"/>
    <cellStyle name="Comma 40 3 2 4 2" xfId="44943" xr:uid="{59A92ABE-6612-4FC8-95DC-2B220DB1D2B1}"/>
    <cellStyle name="Comma 40 3 2 4 3" xfId="35372" xr:uid="{B9751433-E6A3-4E76-B4BA-C9883B48964F}"/>
    <cellStyle name="Comma 40 3 2 5" xfId="41876" xr:uid="{DCB20574-D3BC-4E91-9E04-3047F34BBA95}"/>
    <cellStyle name="Comma 40 3 2 6" xfId="32250" xr:uid="{6621D28D-920A-4035-818E-C42D2BF19A7F}"/>
    <cellStyle name="Comma 40 3 3" xfId="21800" xr:uid="{1B3E8E48-B9FA-48DB-9569-7B95606C4A8A}"/>
    <cellStyle name="Comma 40 3 3 2" xfId="29276" xr:uid="{50FD9C90-E85C-4C37-9B9B-8220CE3689FD}"/>
    <cellStyle name="Comma 40 3 3 2 2" xfId="48745" xr:uid="{5D1EA91C-8447-4D57-9468-52E64858946B}"/>
    <cellStyle name="Comma 40 3 3 2 3" xfId="39260" xr:uid="{8B4E7B41-43C4-463F-824E-CA34BB55BF7E}"/>
    <cellStyle name="Comma 40 3 3 3" xfId="25590" xr:uid="{3D40ECFE-012F-4BE4-88D8-F5DB4422C2AF}"/>
    <cellStyle name="Comma 40 3 3 3 2" xfId="45567" xr:uid="{C213E6BF-8F6D-443C-BE1F-0A4ED598813D}"/>
    <cellStyle name="Comma 40 3 3 3 3" xfId="35996" xr:uid="{52BB1703-3DBE-4178-9E78-CA5854ADC3B9}"/>
    <cellStyle name="Comma 40 3 3 4" xfId="42500" xr:uid="{BBF326DD-1950-4416-A03B-8651A707A22B}"/>
    <cellStyle name="Comma 40 3 3 5" xfId="32874" xr:uid="{03D4D734-E471-43C6-A01C-6DFFC3FD6D92}"/>
    <cellStyle name="Comma 40 3 4" xfId="27742" xr:uid="{86FF0EA4-2C60-4591-A3A7-1736C8C173C2}"/>
    <cellStyle name="Comma 40 3 4 2" xfId="47211" xr:uid="{A6C37B9C-A0A7-45D1-8E0D-8FE98402B456}"/>
    <cellStyle name="Comma 40 3 4 3" xfId="37726" xr:uid="{B19FB143-6452-45E4-AAC3-FA00CD313EBD}"/>
    <cellStyle name="Comma 40 3 5" xfId="24057" xr:uid="{14AABFBD-D3E6-4EFB-877D-191307AEE943}"/>
    <cellStyle name="Comma 40 3 5 2" xfId="44034" xr:uid="{CF7930EC-4FC4-4899-BFD7-4486C6E02C6E}"/>
    <cellStyle name="Comma 40 3 5 3" xfId="34463" xr:uid="{83419BBB-BE66-4E09-8E94-A5608CB2CE2A}"/>
    <cellStyle name="Comma 40 3 6" xfId="40966" xr:uid="{1E5026D9-8B04-4FA4-9B01-87BE586F7161}"/>
    <cellStyle name="Comma 40 3 7" xfId="31327" xr:uid="{10975977-4E12-481C-9047-44E777EF0ED8}"/>
    <cellStyle name="Comma 40 4" xfId="20587" xr:uid="{3907FAE6-77AA-44D8-88CC-2B461D1FF663}"/>
    <cellStyle name="Comma 40 4 2" xfId="22189" xr:uid="{F2259AA7-3DD3-4A04-ACB4-D27B23C95B4A}"/>
    <cellStyle name="Comma 40 4 2 2" xfId="29665" xr:uid="{FD64D66F-546A-44C9-BCBE-1389341EABDB}"/>
    <cellStyle name="Comma 40 4 2 2 2" xfId="49134" xr:uid="{555D5B34-6E51-4F82-BDA8-F3F18CEE2FBF}"/>
    <cellStyle name="Comma 40 4 2 2 3" xfId="39649" xr:uid="{C4C9850B-3DF7-4D1F-9A10-60A2385DB619}"/>
    <cellStyle name="Comma 40 4 2 3" xfId="25979" xr:uid="{9FF6FCD4-572E-454F-ABE8-0F7D06F43162}"/>
    <cellStyle name="Comma 40 4 2 3 2" xfId="45956" xr:uid="{0C2553F5-D8B4-4185-8A7A-F9BD1390F24C}"/>
    <cellStyle name="Comma 40 4 2 3 3" xfId="36385" xr:uid="{EB7B2618-BDA2-4A61-922A-65BA262913D8}"/>
    <cellStyle name="Comma 40 4 2 4" xfId="42889" xr:uid="{35701A35-1DA6-4336-8486-CB3DC89BF71D}"/>
    <cellStyle name="Comma 40 4 2 5" xfId="33263" xr:uid="{4C340DDC-E00E-434C-B6CA-7D4FEF5C435B}"/>
    <cellStyle name="Comma 40 4 3" xfId="28131" xr:uid="{091FA947-EEBA-42E1-8C2E-8C246471FE11}"/>
    <cellStyle name="Comma 40 4 3 2" xfId="47600" xr:uid="{6A4693B1-E886-4F81-BDF8-EE8E4D9DD174}"/>
    <cellStyle name="Comma 40 4 3 3" xfId="38115" xr:uid="{49DB1F3B-D4AE-4929-AF6F-4A6849585D7D}"/>
    <cellStyle name="Comma 40 4 4" xfId="24445" xr:uid="{4879A88D-AC6D-4EE7-A62F-C239EBEF9880}"/>
    <cellStyle name="Comma 40 4 4 2" xfId="44422" xr:uid="{3221B44A-3AC2-4FD8-B9E8-470A3E421AFB}"/>
    <cellStyle name="Comma 40 4 4 3" xfId="34851" xr:uid="{877AC777-8966-494F-8196-000BF111E883}"/>
    <cellStyle name="Comma 40 4 5" xfId="41355" xr:uid="{3A345B96-8596-4C89-A5D1-2A1A9A4F0E6F}"/>
    <cellStyle name="Comma 40 4 6" xfId="31718" xr:uid="{84684500-636E-4B16-94A1-5F29FBB97D28}"/>
    <cellStyle name="Comma 40 5" xfId="21562" xr:uid="{D94335FC-0917-47CF-A150-9BD8ED0F2994}"/>
    <cellStyle name="Comma 40 5 2" xfId="29038" xr:uid="{68B477F9-4F9C-4E55-A170-0302E7652B94}"/>
    <cellStyle name="Comma 40 5 2 2" xfId="48507" xr:uid="{A114E1E7-EBB9-450F-97D9-1D836CFD45BD}"/>
    <cellStyle name="Comma 40 5 2 3" xfId="39022" xr:uid="{0C5E31B7-809F-4B05-8FFF-4A5F309BF4A8}"/>
    <cellStyle name="Comma 40 5 3" xfId="25352" xr:uid="{0AAA02D4-C8DD-42A0-9043-2D144D869880}"/>
    <cellStyle name="Comma 40 5 3 2" xfId="45329" xr:uid="{38C88282-8801-418E-9CDB-1E23B0978147}"/>
    <cellStyle name="Comma 40 5 3 3" xfId="35758" xr:uid="{1FC7B3F9-0CCD-4304-B46A-9B3F2E4D5082}"/>
    <cellStyle name="Comma 40 5 4" xfId="42262" xr:uid="{90B45185-F3F9-4264-87D1-4E68508C9081}"/>
    <cellStyle name="Comma 40 5 5" xfId="32636" xr:uid="{6704B4B5-CA58-4320-A6CF-F2541DE18BA6}"/>
    <cellStyle name="Comma 40 6" xfId="27503" xr:uid="{A535FE39-E98D-4A6E-8690-5AA9B5E25E8D}"/>
    <cellStyle name="Comma 40 6 2" xfId="46972" xr:uid="{B8ADC969-99F5-4846-9DC0-363DE1A4981C}"/>
    <cellStyle name="Comma 40 6 3" xfId="37487" xr:uid="{056E3753-A39E-4509-94E6-3A93F934C2FE}"/>
    <cellStyle name="Comma 40 7" xfId="40728" xr:uid="{D74D1291-D3EC-49C8-A3EA-C12346649876}"/>
    <cellStyle name="Comma 40 8" xfId="31036" xr:uid="{E9249E22-2066-4EC5-A069-3E8AC47AAB44}"/>
    <cellStyle name="Comma 41" xfId="19546" xr:uid="{D0F20D6C-6F16-4741-ACA7-A0C6A65F96CE}"/>
    <cellStyle name="Comma 41 2" xfId="19919" xr:uid="{48F7C78A-E709-4A45-804C-D9BB5AC94AD2}"/>
    <cellStyle name="Comma 41 2 10" xfId="31198" xr:uid="{09958B19-602E-4EC4-A907-B86482B904FE}"/>
    <cellStyle name="Comma 41 2 2" xfId="20365" xr:uid="{3F1403F4-4CE9-4C1F-9A42-69135DD54343}"/>
    <cellStyle name="Comma 41 2 2 2" xfId="20884" xr:uid="{497CD803-0708-455F-AA1C-DEF27C69001B}"/>
    <cellStyle name="Comma 41 2 2 2 2" xfId="22454" xr:uid="{6AE49F57-FDE2-4FE8-81B8-F427BEE66A17}"/>
    <cellStyle name="Comma 41 2 2 2 2 2" xfId="29930" xr:uid="{083FEF46-30F6-46AC-93E4-D334E516BC6D}"/>
    <cellStyle name="Comma 41 2 2 2 2 2 2" xfId="49399" xr:uid="{B75E3E12-33E0-4F95-B72A-2F9A1DD76477}"/>
    <cellStyle name="Comma 41 2 2 2 2 2 3" xfId="39914" xr:uid="{98A67C65-3348-4597-8864-3829DE2A4625}"/>
    <cellStyle name="Comma 41 2 2 2 2 3" xfId="26244" xr:uid="{903E8F1F-2645-4B25-BD41-D144D9EA1450}"/>
    <cellStyle name="Comma 41 2 2 2 2 3 2" xfId="46221" xr:uid="{F4E80E43-CA47-408D-957E-184DAB02EAD4}"/>
    <cellStyle name="Comma 41 2 2 2 2 3 3" xfId="36650" xr:uid="{877DB3F6-3BB3-43E0-80A7-D4A729A392CC}"/>
    <cellStyle name="Comma 41 2 2 2 2 4" xfId="43154" xr:uid="{F16429D2-702B-4444-BE80-6B1F73C7473E}"/>
    <cellStyle name="Comma 41 2 2 2 2 5" xfId="33528" xr:uid="{168F11B0-72A0-43A7-948B-F54D5C41B878}"/>
    <cellStyle name="Comma 41 2 2 2 3" xfId="28396" xr:uid="{2CA03842-EED2-4B0C-977B-C09CA5B5CB0E}"/>
    <cellStyle name="Comma 41 2 2 2 3 2" xfId="47865" xr:uid="{49D30E6B-C6D3-478D-9357-366A22605297}"/>
    <cellStyle name="Comma 41 2 2 2 3 3" xfId="38380" xr:uid="{13A5EFE9-0CBC-4EA1-9E1D-4FEA8CD7C732}"/>
    <cellStyle name="Comma 41 2 2 2 4" xfId="24710" xr:uid="{FB3EF7C9-8035-4CC5-9FCF-092DF2A5CEE0}"/>
    <cellStyle name="Comma 41 2 2 2 4 2" xfId="44687" xr:uid="{2297121F-F8FD-4845-A0E7-AB04961EEC4E}"/>
    <cellStyle name="Comma 41 2 2 2 4 3" xfId="35116" xr:uid="{250E2FDE-1C28-4F88-82C6-E57FCACF46D0}"/>
    <cellStyle name="Comma 41 2 2 2 5" xfId="41620" xr:uid="{64E6AE6A-9DDC-4B24-BB2B-AF7BBE8F850F}"/>
    <cellStyle name="Comma 41 2 2 2 6" xfId="31992" xr:uid="{AAB8E2EA-07BF-428A-9E58-B8B6C60EF015}"/>
    <cellStyle name="Comma 41 2 2 3" xfId="21419" xr:uid="{34E25E10-4C15-4B93-8034-A296E1B1B3DC}"/>
    <cellStyle name="Comma 41 2 2 3 2" xfId="22961" xr:uid="{07E54465-609B-49C7-956C-15C186D01E8C}"/>
    <cellStyle name="Comma 41 2 2 3 2 2" xfId="30437" xr:uid="{3EBD3671-BA90-457F-9A9B-0BA0F13934B6}"/>
    <cellStyle name="Comma 41 2 2 3 2 2 2" xfId="49906" xr:uid="{9295AE44-C047-4AB9-87E4-0197360913C3}"/>
    <cellStyle name="Comma 41 2 2 3 2 2 3" xfId="40421" xr:uid="{E61FB776-D85B-4304-AE2D-5CFB556C3D7D}"/>
    <cellStyle name="Comma 41 2 2 3 2 3" xfId="26751" xr:uid="{D764131C-C005-4C74-B16D-79ED7C0C25CB}"/>
    <cellStyle name="Comma 41 2 2 3 2 3 2" xfId="46728" xr:uid="{FABE7125-3717-4C15-B958-08FBAF67A02F}"/>
    <cellStyle name="Comma 41 2 2 3 2 3 3" xfId="37157" xr:uid="{A5519C88-2263-4105-AEA1-41DCBEFE2CDD}"/>
    <cellStyle name="Comma 41 2 2 3 2 4" xfId="43661" xr:uid="{C8976E0B-A6BF-4A28-8298-01267D6772FA}"/>
    <cellStyle name="Comma 41 2 2 3 2 5" xfId="34035" xr:uid="{2FC1B842-27E5-4F51-BA9D-437585C2E070}"/>
    <cellStyle name="Comma 41 2 2 3 3" xfId="28903" xr:uid="{B7CAABE6-9E8B-4DDA-B379-5B17E3578DA0}"/>
    <cellStyle name="Comma 41 2 2 3 3 2" xfId="48372" xr:uid="{946136C7-2267-40F8-8115-3E04F21DF66F}"/>
    <cellStyle name="Comma 41 2 2 3 3 3" xfId="38887" xr:uid="{CF4FF354-3DAD-4F38-8CFF-46AFA353DE64}"/>
    <cellStyle name="Comma 41 2 2 3 4" xfId="25217" xr:uid="{05684FFA-CB72-4CA0-96E0-DBCB06CF98E5}"/>
    <cellStyle name="Comma 41 2 2 3 4 2" xfId="45194" xr:uid="{529A90D4-E8F6-404A-AAB1-9B3A88F8F946}"/>
    <cellStyle name="Comma 41 2 2 3 4 3" xfId="35623" xr:uid="{DB8DF680-F169-43CC-869C-C30E902DFAB6}"/>
    <cellStyle name="Comma 41 2 2 3 5" xfId="42127" xr:uid="{E0DEEC80-DFE6-473A-8F6A-68587367C59A}"/>
    <cellStyle name="Comma 41 2 2 3 6" xfId="32501" xr:uid="{63CFE79D-80FD-495B-9244-EFE6388A251D}"/>
    <cellStyle name="Comma 41 2 2 4" xfId="22051" xr:uid="{81B7AA50-B6E9-4A19-B220-013A833213B4}"/>
    <cellStyle name="Comma 41 2 2 4 2" xfId="29527" xr:uid="{23F301FF-FD35-461C-B0DB-14C7BB945D93}"/>
    <cellStyle name="Comma 41 2 2 4 2 2" xfId="48996" xr:uid="{CCAE822D-6294-40A2-BEC8-9BFD4B811F3D}"/>
    <cellStyle name="Comma 41 2 2 4 2 3" xfId="39511" xr:uid="{7621927C-B988-42CF-B316-1748E71161FF}"/>
    <cellStyle name="Comma 41 2 2 4 3" xfId="25841" xr:uid="{F0A34EEA-AB93-4030-B3E3-3C1586DC49D9}"/>
    <cellStyle name="Comma 41 2 2 4 3 2" xfId="45818" xr:uid="{1512EE5E-A178-4E3E-B9E2-A7E31E6C22E2}"/>
    <cellStyle name="Comma 41 2 2 4 3 3" xfId="36247" xr:uid="{5540E3CE-560E-4BFB-9143-D736E4AD2145}"/>
    <cellStyle name="Comma 41 2 2 4 4" xfId="42751" xr:uid="{7E1BD81C-35A9-4A0A-ACA8-8AFF7AC03CC2}"/>
    <cellStyle name="Comma 41 2 2 4 5" xfId="33125" xr:uid="{1C7DB961-6333-4328-8BAB-1597AF1BEC8B}"/>
    <cellStyle name="Comma 41 2 2 5" xfId="27993" xr:uid="{50A40850-5645-4A7B-B2B0-2C3DF305F3F4}"/>
    <cellStyle name="Comma 41 2 2 5 2" xfId="47462" xr:uid="{C0EE8425-5609-4FAD-BD4C-41EA2E8D098C}"/>
    <cellStyle name="Comma 41 2 2 5 3" xfId="37977" xr:uid="{B4F76427-2D57-428D-8CF0-27228D73A052}"/>
    <cellStyle name="Comma 41 2 2 6" xfId="24308" xr:uid="{59615706-A4AF-40A4-B5C5-008278625FD3}"/>
    <cellStyle name="Comma 41 2 2 6 2" xfId="44285" xr:uid="{49C664C5-DDBC-4A26-820B-55F1197A01E0}"/>
    <cellStyle name="Comma 41 2 2 6 3" xfId="34714" xr:uid="{A4E8BA89-2742-4F68-8F00-5931ED71E2A2}"/>
    <cellStyle name="Comma 41 2 2 7" xfId="41217" xr:uid="{D352E3FA-4CF8-477C-9540-2594D9932A5E}"/>
    <cellStyle name="Comma 41 2 2 8" xfId="31578" xr:uid="{F49F01EA-5AB8-4F74-A32C-AB0F3CE6AD8C}"/>
    <cellStyle name="Comma 41 2 3" xfId="20233" xr:uid="{886A8163-4247-4614-9B81-5C1F926BFFA7}"/>
    <cellStyle name="Comma 41 2 3 2" xfId="21286" xr:uid="{976201B4-9953-441F-8EC7-8EA8A9CD2422}"/>
    <cellStyle name="Comma 41 2 3 2 2" xfId="22828" xr:uid="{AFB0CBF3-0D58-432B-BB2D-948371671CF3}"/>
    <cellStyle name="Comma 41 2 3 2 2 2" xfId="30304" xr:uid="{B2FBA9C0-C6A8-4277-A2C8-C99459A3898D}"/>
    <cellStyle name="Comma 41 2 3 2 2 2 2" xfId="49773" xr:uid="{4749AF9A-AC69-480D-BBB2-1E87767D7BC1}"/>
    <cellStyle name="Comma 41 2 3 2 2 2 3" xfId="40288" xr:uid="{153C95CB-735C-40DC-81B3-9C00F3282DBA}"/>
    <cellStyle name="Comma 41 2 3 2 2 3" xfId="26618" xr:uid="{7B865154-41DF-4931-A3DB-BC0A941EBBF6}"/>
    <cellStyle name="Comma 41 2 3 2 2 3 2" xfId="46595" xr:uid="{D3F9B9BA-024F-43B4-8B34-115C565E17A8}"/>
    <cellStyle name="Comma 41 2 3 2 2 3 3" xfId="37024" xr:uid="{407860AC-43CA-4A4D-9026-7482AE40EBA6}"/>
    <cellStyle name="Comma 41 2 3 2 2 4" xfId="43528" xr:uid="{7296AAB6-5C8E-44C6-BB8B-C1DB7F4454A9}"/>
    <cellStyle name="Comma 41 2 3 2 2 5" xfId="33902" xr:uid="{081CEF0C-0D8B-4B6E-98CE-276484B085EB}"/>
    <cellStyle name="Comma 41 2 3 2 3" xfId="28770" xr:uid="{3E883365-1C08-4605-BE4A-14064E11B4E7}"/>
    <cellStyle name="Comma 41 2 3 2 3 2" xfId="48239" xr:uid="{29D37712-2489-409B-8637-F8172E7FA6C5}"/>
    <cellStyle name="Comma 41 2 3 2 3 3" xfId="38754" xr:uid="{28B89B2E-801F-4EC7-8E1D-761CDC67B77F}"/>
    <cellStyle name="Comma 41 2 3 2 4" xfId="25084" xr:uid="{E346BF04-1277-4ECF-9E39-C098EF18E842}"/>
    <cellStyle name="Comma 41 2 3 2 4 2" xfId="45061" xr:uid="{03814DD1-4EA1-40AE-ACE7-295DE2C465AB}"/>
    <cellStyle name="Comma 41 2 3 2 4 3" xfId="35490" xr:uid="{EC31F914-5545-4584-9CED-3077C0F0C02C}"/>
    <cellStyle name="Comma 41 2 3 2 5" xfId="41994" xr:uid="{AD0EBD26-AFF6-41A0-9906-47E45FA23445}"/>
    <cellStyle name="Comma 41 2 3 2 6" xfId="32368" xr:uid="{BA13176C-21F8-4C90-8273-D7A861A6F43D}"/>
    <cellStyle name="Comma 41 2 3 3" xfId="21918" xr:uid="{0F96E43D-5870-499E-8E6E-E4A562D062FA}"/>
    <cellStyle name="Comma 41 2 3 3 2" xfId="29394" xr:uid="{CBDBEEC5-A5F5-4D55-818E-F358286DAFC2}"/>
    <cellStyle name="Comma 41 2 3 3 2 2" xfId="48863" xr:uid="{886065D0-003D-4CB2-801F-B6035BA3B25D}"/>
    <cellStyle name="Comma 41 2 3 3 2 3" xfId="39378" xr:uid="{15D469A4-F987-4A30-B216-42B6D052120C}"/>
    <cellStyle name="Comma 41 2 3 3 3" xfId="25708" xr:uid="{00314F22-D779-454E-82E3-532A9BA567EB}"/>
    <cellStyle name="Comma 41 2 3 3 3 2" xfId="45685" xr:uid="{08F76DB9-B1EA-47CA-B386-16C4B588BF96}"/>
    <cellStyle name="Comma 41 2 3 3 3 3" xfId="36114" xr:uid="{4C532017-3612-4093-B3CA-E54482FC35B9}"/>
    <cellStyle name="Comma 41 2 3 3 4" xfId="42618" xr:uid="{4B2F764B-A889-4F48-BB35-A8DA9BABB8E5}"/>
    <cellStyle name="Comma 41 2 3 3 5" xfId="32992" xr:uid="{DCBE0445-F7D1-4466-81A0-EA019C5905BB}"/>
    <cellStyle name="Comma 41 2 3 4" xfId="27860" xr:uid="{1A621B5A-512C-4B4F-8BAC-C60311F0BFA2}"/>
    <cellStyle name="Comma 41 2 3 4 2" xfId="47329" xr:uid="{3D5A16E5-043C-4682-AEC8-A2C2777281D6}"/>
    <cellStyle name="Comma 41 2 3 4 3" xfId="37844" xr:uid="{35DFE03B-78DC-4B41-A6B6-863CEDE30EB7}"/>
    <cellStyle name="Comma 41 2 3 5" xfId="24175" xr:uid="{83CC4635-E511-4CFA-B770-46F2CDE0B99C}"/>
    <cellStyle name="Comma 41 2 3 5 2" xfId="44152" xr:uid="{4EFE9BC0-6427-4F5B-8675-0CE53A09F1B3}"/>
    <cellStyle name="Comma 41 2 3 5 3" xfId="34581" xr:uid="{23B77F51-35EE-4C88-A1E1-29E7DF2A6A24}"/>
    <cellStyle name="Comma 41 2 3 6" xfId="41084" xr:uid="{18EA6385-D264-4EDF-9E40-72CD1F086AEE}"/>
    <cellStyle name="Comma 41 2 3 7" xfId="31445" xr:uid="{F4C9A596-57FF-4FBB-9B3D-AE7B0F78926F}"/>
    <cellStyle name="Comma 41 2 4" xfId="20748" xr:uid="{F0E573CF-05CF-4632-AF1C-5E4E29FED32C}"/>
    <cellStyle name="Comma 41 2 4 2" xfId="22321" xr:uid="{3F135212-3314-4802-A734-A2F5E8D955BE}"/>
    <cellStyle name="Comma 41 2 4 2 2" xfId="29797" xr:uid="{570C1B01-071A-4FED-81F0-F4284EF766C5}"/>
    <cellStyle name="Comma 41 2 4 2 2 2" xfId="49266" xr:uid="{F347ED0B-41A9-4CFC-BE7E-01C91A095992}"/>
    <cellStyle name="Comma 41 2 4 2 2 3" xfId="39781" xr:uid="{42B69DC8-9345-48E7-A5C4-46F7A1F84DAB}"/>
    <cellStyle name="Comma 41 2 4 2 3" xfId="26111" xr:uid="{92A50858-53EB-42F9-82CF-BAA61E420B84}"/>
    <cellStyle name="Comma 41 2 4 2 3 2" xfId="46088" xr:uid="{00F803D2-4246-4EC1-9D50-5753AF7508D0}"/>
    <cellStyle name="Comma 41 2 4 2 3 3" xfId="36517" xr:uid="{048BF91E-F187-449E-AD9B-B2F741A91527}"/>
    <cellStyle name="Comma 41 2 4 2 4" xfId="43021" xr:uid="{3AE70677-1705-4C10-8FC6-190EDEEFD94F}"/>
    <cellStyle name="Comma 41 2 4 2 5" xfId="33395" xr:uid="{7E774CDA-7E08-4CBA-B5D6-AE921CD2FEA5}"/>
    <cellStyle name="Comma 41 2 4 3" xfId="28263" xr:uid="{C38098D0-9CFA-4A7F-A793-63ADDAED76DF}"/>
    <cellStyle name="Comma 41 2 4 3 2" xfId="47732" xr:uid="{8569BB2C-4EB1-4E80-BDE2-5107ACB5764D}"/>
    <cellStyle name="Comma 41 2 4 3 3" xfId="38247" xr:uid="{B2D21F1C-CF2F-44D4-A046-8014F890491C}"/>
    <cellStyle name="Comma 41 2 4 4" xfId="24577" xr:uid="{98250926-1662-4E51-9ED2-01B0C970A306}"/>
    <cellStyle name="Comma 41 2 4 4 2" xfId="44554" xr:uid="{335287DD-A59D-4559-8D33-12BA9C24AF5C}"/>
    <cellStyle name="Comma 41 2 4 4 3" xfId="34983" xr:uid="{C556C3C7-873B-4838-8F15-B4F1C06E5538}"/>
    <cellStyle name="Comma 41 2 4 5" xfId="41487" xr:uid="{2AE70BCF-8478-40BF-BC94-ED3BBA0A2A28}"/>
    <cellStyle name="Comma 41 2 4 6" xfId="31859" xr:uid="{41C69375-9200-460F-A36C-161F81C8F794}"/>
    <cellStyle name="Comma 41 2 5" xfId="21050" xr:uid="{45F2850A-6151-4DAD-BA9C-1A71977EF75A}"/>
    <cellStyle name="Comma 41 2 5 2" xfId="22592" xr:uid="{C2EABD01-F2FD-47CC-B0FA-81E5BAA11C20}"/>
    <cellStyle name="Comma 41 2 5 2 2" xfId="30068" xr:uid="{455B037B-42BF-466A-89A4-D18E6C89B1FA}"/>
    <cellStyle name="Comma 41 2 5 2 2 2" xfId="49537" xr:uid="{B35537A2-4E0D-4161-B3BE-7661606D66A7}"/>
    <cellStyle name="Comma 41 2 5 2 2 3" xfId="40052" xr:uid="{7EDDC8CC-19D9-4F3E-9C4B-E6C3A7EF03FD}"/>
    <cellStyle name="Comma 41 2 5 2 3" xfId="26382" xr:uid="{6366459C-8215-4798-93B7-0D92BC637135}"/>
    <cellStyle name="Comma 41 2 5 2 3 2" xfId="46359" xr:uid="{B10370DB-E176-4A3D-A6D0-560E38C04039}"/>
    <cellStyle name="Comma 41 2 5 2 3 3" xfId="36788" xr:uid="{7EAA8D23-AD51-4A61-B513-E824707D3625}"/>
    <cellStyle name="Comma 41 2 5 2 4" xfId="43292" xr:uid="{AC35A938-A2BC-420D-9F7B-DCA501EFD826}"/>
    <cellStyle name="Comma 41 2 5 2 5" xfId="33666" xr:uid="{DEAEEE39-4735-443E-AEC6-37A0A5C940FF}"/>
    <cellStyle name="Comma 41 2 5 3" xfId="28534" xr:uid="{EE4FA215-0D09-447C-9670-B22545528CCB}"/>
    <cellStyle name="Comma 41 2 5 3 2" xfId="48003" xr:uid="{E4950F1C-5ABB-4010-9D85-7DA518ED1FFA}"/>
    <cellStyle name="Comma 41 2 5 3 3" xfId="38518" xr:uid="{43FA53AC-01D3-4DE5-8286-3DDEE7DB9D1C}"/>
    <cellStyle name="Comma 41 2 5 4" xfId="24848" xr:uid="{DFC24578-E380-4F2B-B90B-8CE5B0F4938A}"/>
    <cellStyle name="Comma 41 2 5 4 2" xfId="44825" xr:uid="{6384B3CD-F673-4197-A323-EDA84C3C785A}"/>
    <cellStyle name="Comma 41 2 5 4 3" xfId="35254" xr:uid="{5A41A357-1D35-4A9F-AAB3-67B97136551D}"/>
    <cellStyle name="Comma 41 2 5 5" xfId="41758" xr:uid="{8610AA9F-AD53-490F-A0A0-B45E1F4773DC}"/>
    <cellStyle name="Comma 41 2 5 6" xfId="32132" xr:uid="{B80BB9AF-136A-47BD-BD97-8A8099BC840E}"/>
    <cellStyle name="Comma 41 2 6" xfId="21682" xr:uid="{86BA02F7-8195-469A-B15B-F0381BFB2B2C}"/>
    <cellStyle name="Comma 41 2 6 2" xfId="29158" xr:uid="{046E5B9E-3555-4EAF-901F-4EF6DAD5C6CB}"/>
    <cellStyle name="Comma 41 2 6 2 2" xfId="48627" xr:uid="{F01E3980-51BD-4E22-860B-40A14EEB0384}"/>
    <cellStyle name="Comma 41 2 6 2 3" xfId="39142" xr:uid="{0BFE38F1-28E6-405C-823D-F5454B16977B}"/>
    <cellStyle name="Comma 41 2 6 3" xfId="25472" xr:uid="{12BC7094-E08D-4A92-A739-1721B445549B}"/>
    <cellStyle name="Comma 41 2 6 3 2" xfId="45449" xr:uid="{C75A3C20-0922-49C8-9B98-E17B38DC0A9D}"/>
    <cellStyle name="Comma 41 2 6 3 3" xfId="35878" xr:uid="{D0BA65F9-E2A5-4481-B346-534640ADF0FA}"/>
    <cellStyle name="Comma 41 2 6 4" xfId="42382" xr:uid="{BE4698EA-1493-434D-9963-6C44519386C0}"/>
    <cellStyle name="Comma 41 2 6 5" xfId="32756" xr:uid="{A6BA6B4E-F99A-47A1-AD25-396C7F65160E}"/>
    <cellStyle name="Comma 41 2 7" xfId="27624" xr:uid="{B9F6FED7-8AAE-48C9-B6BF-3DE243BE7F9A}"/>
    <cellStyle name="Comma 41 2 7 2" xfId="47093" xr:uid="{AC44D22E-980F-4185-9C8E-E9B404CDA3D1}"/>
    <cellStyle name="Comma 41 2 7 3" xfId="37608" xr:uid="{A9FD1056-6539-4BCE-A260-BB3853E54235}"/>
    <cellStyle name="Comma 41 2 8" xfId="23938" xr:uid="{43DAB7D0-A4E2-4D9B-AE3A-FB7FC6FBB3B0}"/>
    <cellStyle name="Comma 41 2 8 2" xfId="43915" xr:uid="{B7BAFBDD-CABD-41A2-B841-E30741A0C1D9}"/>
    <cellStyle name="Comma 41 2 8 3" xfId="34344" xr:uid="{56A4958C-7E2E-4453-A6A1-B8D8133F4275}"/>
    <cellStyle name="Comma 41 2 9" xfId="40848" xr:uid="{A2E58430-E23F-49B6-89F7-480115FF7128}"/>
    <cellStyle name="Comma 41 3" xfId="20114" xr:uid="{AA355788-29BF-4E43-BD3B-924DCC8053CD}"/>
    <cellStyle name="Comma 41 3 2" xfId="21169" xr:uid="{64DB6C0F-6035-4541-ABEA-90C72A8EB36A}"/>
    <cellStyle name="Comma 41 3 2 2" xfId="22711" xr:uid="{2A7E3F1F-BA5B-44A5-9178-C394E8FEA73F}"/>
    <cellStyle name="Comma 41 3 2 2 2" xfId="30187" xr:uid="{060E88BA-1A1B-4FF3-9E48-17CA9F49223A}"/>
    <cellStyle name="Comma 41 3 2 2 2 2" xfId="49656" xr:uid="{7A180F3B-6ADE-4AD4-BBD7-06233CCF6321}"/>
    <cellStyle name="Comma 41 3 2 2 2 3" xfId="40171" xr:uid="{BF85179C-6549-4261-8C75-EAFDE4DAF90B}"/>
    <cellStyle name="Comma 41 3 2 2 3" xfId="26501" xr:uid="{511AF16F-4669-4DDE-B344-50A551721658}"/>
    <cellStyle name="Comma 41 3 2 2 3 2" xfId="46478" xr:uid="{93FB3B08-1677-481E-A8BA-ED14C356AEBC}"/>
    <cellStyle name="Comma 41 3 2 2 3 3" xfId="36907" xr:uid="{CC3D3B65-D942-41A1-B1B7-E1A0EC04CF4F}"/>
    <cellStyle name="Comma 41 3 2 2 4" xfId="43411" xr:uid="{4AFAE86D-30CD-46E5-A6D2-A55231BE9360}"/>
    <cellStyle name="Comma 41 3 2 2 5" xfId="33785" xr:uid="{919E02E2-D395-41ED-A5B6-19AFFFE4DF9B}"/>
    <cellStyle name="Comma 41 3 2 3" xfId="28653" xr:uid="{AC0B56CF-CA03-431F-8A76-C633E3E450FF}"/>
    <cellStyle name="Comma 41 3 2 3 2" xfId="48122" xr:uid="{29F54FBB-C554-4B35-A3AC-77213197D9D9}"/>
    <cellStyle name="Comma 41 3 2 3 3" xfId="38637" xr:uid="{0DA929F8-6398-469E-9071-9E59B490CCBF}"/>
    <cellStyle name="Comma 41 3 2 4" xfId="24967" xr:uid="{D1B5320A-67DE-4DAC-BE65-D5B74A183D49}"/>
    <cellStyle name="Comma 41 3 2 4 2" xfId="44944" xr:uid="{0ACAAE30-DBDC-4E7E-B755-E9EB48731A17}"/>
    <cellStyle name="Comma 41 3 2 4 3" xfId="35373" xr:uid="{AEF70D84-84AE-47B4-A78C-A18F45D23CA1}"/>
    <cellStyle name="Comma 41 3 2 5" xfId="41877" xr:uid="{B5DAE617-0C73-49F4-9E30-02337542AE77}"/>
    <cellStyle name="Comma 41 3 2 6" xfId="32251" xr:uid="{9CCA47D3-A345-4144-89EC-F75BE7E4CE11}"/>
    <cellStyle name="Comma 41 3 3" xfId="21801" xr:uid="{CE855F69-7549-459F-8F20-DB90F8C090D5}"/>
    <cellStyle name="Comma 41 3 3 2" xfId="29277" xr:uid="{6552BF7E-686F-4988-8D0D-9505E5B83E45}"/>
    <cellStyle name="Comma 41 3 3 2 2" xfId="48746" xr:uid="{BA2B5A38-08F7-4EF9-9F72-438240EDB43C}"/>
    <cellStyle name="Comma 41 3 3 2 3" xfId="39261" xr:uid="{40E066D7-FE91-4752-AC1D-96435E81FEFF}"/>
    <cellStyle name="Comma 41 3 3 3" xfId="25591" xr:uid="{B518B354-A2AF-4A41-9319-73441B6B111B}"/>
    <cellStyle name="Comma 41 3 3 3 2" xfId="45568" xr:uid="{C2A862BE-BDBA-4A66-B55E-299590714760}"/>
    <cellStyle name="Comma 41 3 3 3 3" xfId="35997" xr:uid="{AD95A0F6-C612-4A40-9D90-FA81D29DE438}"/>
    <cellStyle name="Comma 41 3 3 4" xfId="42501" xr:uid="{E856F4A9-0510-4456-97DF-F27D0D47D3D6}"/>
    <cellStyle name="Comma 41 3 3 5" xfId="32875" xr:uid="{D8A5B2B1-DCBF-4B61-8D5C-2A218B17DD18}"/>
    <cellStyle name="Comma 41 3 4" xfId="27743" xr:uid="{8B33A14D-BCFA-40E7-A282-EC10EF7AC067}"/>
    <cellStyle name="Comma 41 3 4 2" xfId="47212" xr:uid="{9F0D8034-C536-4B7D-A4D6-F1D5DCD4EEC8}"/>
    <cellStyle name="Comma 41 3 4 3" xfId="37727" xr:uid="{49A884DA-C6AB-4AED-84F7-11B980ED692A}"/>
    <cellStyle name="Comma 41 3 5" xfId="24058" xr:uid="{D54227CC-8B2E-44B9-87E8-EAD34F30CC8D}"/>
    <cellStyle name="Comma 41 3 5 2" xfId="44035" xr:uid="{3F84C315-415C-49CC-8382-D51C0364DC3E}"/>
    <cellStyle name="Comma 41 3 5 3" xfId="34464" xr:uid="{36692383-A21C-46AC-A2F4-3926F5D5808F}"/>
    <cellStyle name="Comma 41 3 6" xfId="40967" xr:uid="{C56C59A5-FD3D-4C81-BE55-DF8F728BE6EB}"/>
    <cellStyle name="Comma 41 3 7" xfId="31328" xr:uid="{ED134194-E437-4431-BD81-68DA6A7C1E4A}"/>
    <cellStyle name="Comma 41 4" xfId="20588" xr:uid="{9DE5A09B-7073-4F55-8DED-015453B1EAC7}"/>
    <cellStyle name="Comma 41 4 2" xfId="22190" xr:uid="{E50AB12B-1800-4C2F-8A11-57C496D15593}"/>
    <cellStyle name="Comma 41 4 2 2" xfId="29666" xr:uid="{8A12CCCD-72B9-478B-BE8F-8A4E1025974B}"/>
    <cellStyle name="Comma 41 4 2 2 2" xfId="49135" xr:uid="{0FE017C1-898E-41F3-8B36-C752331320DF}"/>
    <cellStyle name="Comma 41 4 2 2 3" xfId="39650" xr:uid="{24535F5F-27FF-4287-8EC1-6ABA61FA6E2B}"/>
    <cellStyle name="Comma 41 4 2 3" xfId="25980" xr:uid="{C3CC900A-60B4-45F0-8953-8640FB3C5408}"/>
    <cellStyle name="Comma 41 4 2 3 2" xfId="45957" xr:uid="{D1EC86F4-A7BD-4373-9852-3E96D2AEEAAF}"/>
    <cellStyle name="Comma 41 4 2 3 3" xfId="36386" xr:uid="{CA372D71-1C93-4F14-9A78-D0DF2BBEEB72}"/>
    <cellStyle name="Comma 41 4 2 4" xfId="42890" xr:uid="{DAD9F74C-A0D5-4342-8D4A-352A82890FEF}"/>
    <cellStyle name="Comma 41 4 2 5" xfId="33264" xr:uid="{9C33B4F3-5A73-4C52-B41A-D3FFE23A81CF}"/>
    <cellStyle name="Comma 41 4 3" xfId="28132" xr:uid="{775608EC-E15A-4703-BBCC-CE54F86529B0}"/>
    <cellStyle name="Comma 41 4 3 2" xfId="47601" xr:uid="{85D6EE2D-AA3C-4BC0-B22B-FE687682B287}"/>
    <cellStyle name="Comma 41 4 3 3" xfId="38116" xr:uid="{22CAB663-0898-4DCB-B7F0-F3C1975ACFE8}"/>
    <cellStyle name="Comma 41 4 4" xfId="24446" xr:uid="{41377ECC-6D99-4486-BA81-ECBA491BE464}"/>
    <cellStyle name="Comma 41 4 4 2" xfId="44423" xr:uid="{601FBF48-A9F5-4F83-8791-4EB82AAC1062}"/>
    <cellStyle name="Comma 41 4 4 3" xfId="34852" xr:uid="{E7385823-2299-4A47-8361-35D02CB57F8B}"/>
    <cellStyle name="Comma 41 4 5" xfId="41356" xr:uid="{8585CB46-D0CA-4AF7-9991-6B72B57CAEFE}"/>
    <cellStyle name="Comma 41 4 6" xfId="31719" xr:uid="{6388EAAF-7411-43D7-A758-D7EA97A1233C}"/>
    <cellStyle name="Comma 41 5" xfId="21563" xr:uid="{EE7A1FF4-8F97-43D1-BAD2-D4B3B45D66D5}"/>
    <cellStyle name="Comma 41 5 2" xfId="29039" xr:uid="{EB8A7CFD-0B04-4801-8398-A97654BA03B0}"/>
    <cellStyle name="Comma 41 5 2 2" xfId="48508" xr:uid="{88742348-839C-4936-B4BE-C5939803F824}"/>
    <cellStyle name="Comma 41 5 2 3" xfId="39023" xr:uid="{F4F54D27-1CC9-4EA6-B1FA-CD3B8A5C9AF2}"/>
    <cellStyle name="Comma 41 5 3" xfId="25353" xr:uid="{76C8768A-D30D-449F-BBD1-1E53A72E0BA0}"/>
    <cellStyle name="Comma 41 5 3 2" xfId="45330" xr:uid="{FAEB3BC0-29C2-4FB7-96DD-6744A02083FC}"/>
    <cellStyle name="Comma 41 5 3 3" xfId="35759" xr:uid="{FF5B9609-FCF5-4C08-87B4-4A9C3A0D0694}"/>
    <cellStyle name="Comma 41 5 4" xfId="42263" xr:uid="{8B5E8995-118A-4DB7-A9EC-E69A5AE51A7A}"/>
    <cellStyle name="Comma 41 5 5" xfId="32637" xr:uid="{32EA123A-D09C-4AF8-9814-3385354D42D6}"/>
    <cellStyle name="Comma 41 6" xfId="27504" xr:uid="{E72580CF-07D1-49B9-8818-875868072828}"/>
    <cellStyle name="Comma 41 6 2" xfId="46973" xr:uid="{358673C7-5FE3-431C-AE1A-946012A2E181}"/>
    <cellStyle name="Comma 41 6 3" xfId="37488" xr:uid="{484BF450-0E34-4085-B112-817803CF9AAD}"/>
    <cellStyle name="Comma 41 7" xfId="40729" xr:uid="{C1F5CBBD-8D4B-4C4B-9D00-6A4C4922B224}"/>
    <cellStyle name="Comma 41 8" xfId="31037" xr:uid="{CC1A563A-D4E9-4B21-9A62-2BA180C3DEF1}"/>
    <cellStyle name="Comma 42" xfId="19547" xr:uid="{7B4FD63D-0DF2-493B-BC72-B7C215832E09}"/>
    <cellStyle name="Comma 42 2" xfId="19920" xr:uid="{352769E3-EF04-49DA-BE28-21DDAA1BD3D6}"/>
    <cellStyle name="Comma 42 2 10" xfId="31199" xr:uid="{5C17CBF3-06BB-4CB1-9FB5-55D2EAB2B7AF}"/>
    <cellStyle name="Comma 42 2 2" xfId="20366" xr:uid="{37AA7248-F97A-4584-ACC0-245045C4DF85}"/>
    <cellStyle name="Comma 42 2 2 2" xfId="20885" xr:uid="{715EF740-2B8D-4207-B110-CA37BCF0A08C}"/>
    <cellStyle name="Comma 42 2 2 2 2" xfId="22455" xr:uid="{E6C20EFE-6EEE-4FE5-A15F-A13A9C587471}"/>
    <cellStyle name="Comma 42 2 2 2 2 2" xfId="29931" xr:uid="{57DAE97F-A797-4310-B3CF-FD65908EE80A}"/>
    <cellStyle name="Comma 42 2 2 2 2 2 2" xfId="49400" xr:uid="{945A2614-8CF3-424C-A20E-074B737CA0ED}"/>
    <cellStyle name="Comma 42 2 2 2 2 2 3" xfId="39915" xr:uid="{23EC8B2C-C6FD-4A14-B0EE-3559FC823911}"/>
    <cellStyle name="Comma 42 2 2 2 2 3" xfId="26245" xr:uid="{D587DF3C-F74F-4B51-A418-3B2DE85A8CB9}"/>
    <cellStyle name="Comma 42 2 2 2 2 3 2" xfId="46222" xr:uid="{0115B38A-9D0D-42FD-803A-BB4F78E254C3}"/>
    <cellStyle name="Comma 42 2 2 2 2 3 3" xfId="36651" xr:uid="{7B4AB4DF-A56A-46E1-B427-FC1D7407314C}"/>
    <cellStyle name="Comma 42 2 2 2 2 4" xfId="43155" xr:uid="{AF49BDA6-B6D4-4917-9C7D-48366291AB1F}"/>
    <cellStyle name="Comma 42 2 2 2 2 5" xfId="33529" xr:uid="{D46226AF-6436-4C10-AA9E-3259AC48A4D9}"/>
    <cellStyle name="Comma 42 2 2 2 3" xfId="28397" xr:uid="{B47AC7FE-D03E-41D1-A0EB-7B8D373587AA}"/>
    <cellStyle name="Comma 42 2 2 2 3 2" xfId="47866" xr:uid="{E75702C6-B3A3-4904-8ACB-048D85A96CF6}"/>
    <cellStyle name="Comma 42 2 2 2 3 3" xfId="38381" xr:uid="{3FE92E05-D970-4E43-B8D6-66FA6CAEE299}"/>
    <cellStyle name="Comma 42 2 2 2 4" xfId="24711" xr:uid="{BF3B2063-F26C-476E-8BEF-C59DF7E1D190}"/>
    <cellStyle name="Comma 42 2 2 2 4 2" xfId="44688" xr:uid="{D3E32B61-9D99-4C93-ACDC-774529AB5BDD}"/>
    <cellStyle name="Comma 42 2 2 2 4 3" xfId="35117" xr:uid="{10E68848-341E-45B9-BBC5-A29E0174B9A0}"/>
    <cellStyle name="Comma 42 2 2 2 5" xfId="41621" xr:uid="{EE94F3A9-E04B-4743-9697-4565F1DDB57C}"/>
    <cellStyle name="Comma 42 2 2 2 6" xfId="31993" xr:uid="{8F02EAAF-38EE-4E9B-A4CF-E86EAD1336E3}"/>
    <cellStyle name="Comma 42 2 2 3" xfId="21420" xr:uid="{5E1AFC86-8496-4786-9DB8-C4AF8D802410}"/>
    <cellStyle name="Comma 42 2 2 3 2" xfId="22962" xr:uid="{FD89DC8D-9CBD-4E9C-8DE2-7E55CCE9E715}"/>
    <cellStyle name="Comma 42 2 2 3 2 2" xfId="30438" xr:uid="{D74A54DE-9453-4C58-95AA-D111823D29AF}"/>
    <cellStyle name="Comma 42 2 2 3 2 2 2" xfId="49907" xr:uid="{81A4EBE4-D44E-4F11-8CD0-689C08C0D7F9}"/>
    <cellStyle name="Comma 42 2 2 3 2 2 3" xfId="40422" xr:uid="{40A1A592-0AE2-4CA5-8B67-DD61ADBBDB69}"/>
    <cellStyle name="Comma 42 2 2 3 2 3" xfId="26752" xr:uid="{D1C12432-9236-4F27-9E33-BA4F05B8BA90}"/>
    <cellStyle name="Comma 42 2 2 3 2 3 2" xfId="46729" xr:uid="{EC88D6C4-3BF1-411A-94FF-DB965AC19D30}"/>
    <cellStyle name="Comma 42 2 2 3 2 3 3" xfId="37158" xr:uid="{5887F40C-1A81-43C9-8252-85BDB8DC0AB8}"/>
    <cellStyle name="Comma 42 2 2 3 2 4" xfId="43662" xr:uid="{1BA5E126-3667-4DC3-A788-951E46E004C6}"/>
    <cellStyle name="Comma 42 2 2 3 2 5" xfId="34036" xr:uid="{0B83B1C4-A16B-475B-98ED-FF3AE0B06059}"/>
    <cellStyle name="Comma 42 2 2 3 3" xfId="28904" xr:uid="{7E884425-CD03-491D-9F68-6DB48F9C2C88}"/>
    <cellStyle name="Comma 42 2 2 3 3 2" xfId="48373" xr:uid="{9CB50B31-6489-4EE1-B6E3-F412CF319E53}"/>
    <cellStyle name="Comma 42 2 2 3 3 3" xfId="38888" xr:uid="{63A9B93C-4E03-4AC7-A8B1-325B3869F34A}"/>
    <cellStyle name="Comma 42 2 2 3 4" xfId="25218" xr:uid="{A9A305AB-D909-4A37-B418-0353636CD022}"/>
    <cellStyle name="Comma 42 2 2 3 4 2" xfId="45195" xr:uid="{C4560F37-AB1D-47DF-83A5-CD6F48E4FCCA}"/>
    <cellStyle name="Comma 42 2 2 3 4 3" xfId="35624" xr:uid="{A71D4228-3AD3-43BD-8494-4ADD23F01A18}"/>
    <cellStyle name="Comma 42 2 2 3 5" xfId="42128" xr:uid="{2764D0B5-7CD8-491F-BE31-7DB6C0549FF2}"/>
    <cellStyle name="Comma 42 2 2 3 6" xfId="32502" xr:uid="{C3EF6E10-EAEB-47FE-8099-BFEFEC0A25EE}"/>
    <cellStyle name="Comma 42 2 2 4" xfId="22052" xr:uid="{F1667FEA-EE07-4B9A-B438-C66D7C50B70B}"/>
    <cellStyle name="Comma 42 2 2 4 2" xfId="29528" xr:uid="{750C3D73-C4DF-4BAD-B0A7-1F878B969A20}"/>
    <cellStyle name="Comma 42 2 2 4 2 2" xfId="48997" xr:uid="{2714ABA1-1183-4B37-B733-15EE2E072C9F}"/>
    <cellStyle name="Comma 42 2 2 4 2 3" xfId="39512" xr:uid="{75FF6587-C067-452A-B1B9-59DBE7AB6704}"/>
    <cellStyle name="Comma 42 2 2 4 3" xfId="25842" xr:uid="{AA7D0212-A6B8-4FAC-AED7-BD640CFC57A9}"/>
    <cellStyle name="Comma 42 2 2 4 3 2" xfId="45819" xr:uid="{026144D9-4D30-41B5-AB3C-CD37CF9F811F}"/>
    <cellStyle name="Comma 42 2 2 4 3 3" xfId="36248" xr:uid="{0D12BA3A-ED00-4FC7-B4EB-ECF757E4E02D}"/>
    <cellStyle name="Comma 42 2 2 4 4" xfId="42752" xr:uid="{62486A8C-E142-40C6-AF4B-4AED203833AD}"/>
    <cellStyle name="Comma 42 2 2 4 5" xfId="33126" xr:uid="{C87DDA84-EB0A-403C-831A-D62601D49927}"/>
    <cellStyle name="Comma 42 2 2 5" xfId="27994" xr:uid="{17557D42-5FA5-41B5-B53C-920EA911CD7F}"/>
    <cellStyle name="Comma 42 2 2 5 2" xfId="47463" xr:uid="{CDAB3DA7-5833-4FA7-B536-F31DB75F1B50}"/>
    <cellStyle name="Comma 42 2 2 5 3" xfId="37978" xr:uid="{0C8A5672-66DA-4893-BB99-8BEFF7270F5D}"/>
    <cellStyle name="Comma 42 2 2 6" xfId="24309" xr:uid="{5E096984-26C4-4151-89D8-2B419F2ED098}"/>
    <cellStyle name="Comma 42 2 2 6 2" xfId="44286" xr:uid="{7824644B-86C0-4143-88BC-EF2292F7A8C1}"/>
    <cellStyle name="Comma 42 2 2 6 3" xfId="34715" xr:uid="{2A1AD26A-42CB-449B-B2F2-0B96B152F10C}"/>
    <cellStyle name="Comma 42 2 2 7" xfId="41218" xr:uid="{9AF80BA7-B091-4C0D-A15F-C3E9299E6EE5}"/>
    <cellStyle name="Comma 42 2 2 8" xfId="31579" xr:uid="{2CFC4D36-24BD-42C2-AE7A-9DB85D858CDD}"/>
    <cellStyle name="Comma 42 2 3" xfId="20234" xr:uid="{CBF3176B-65E8-4EAF-9EA0-AB108ABDA70B}"/>
    <cellStyle name="Comma 42 2 3 2" xfId="21287" xr:uid="{4B99C86F-80B8-4059-935D-A56591CFBF63}"/>
    <cellStyle name="Comma 42 2 3 2 2" xfId="22829" xr:uid="{9E86D791-1DFB-46CF-8829-5AFE72DFB0FB}"/>
    <cellStyle name="Comma 42 2 3 2 2 2" xfId="30305" xr:uid="{796F1066-5E16-4F23-A742-04B8B0BDAE59}"/>
    <cellStyle name="Comma 42 2 3 2 2 2 2" xfId="49774" xr:uid="{5EACA3DD-6089-404F-8BAB-9BFFA2946249}"/>
    <cellStyle name="Comma 42 2 3 2 2 2 3" xfId="40289" xr:uid="{B1321007-C029-4A0D-B297-2EBD0FA00382}"/>
    <cellStyle name="Comma 42 2 3 2 2 3" xfId="26619" xr:uid="{31748021-DC88-44D1-A4BA-D256A0306BAB}"/>
    <cellStyle name="Comma 42 2 3 2 2 3 2" xfId="46596" xr:uid="{ABBE3D0F-61E2-4F89-B8B4-D56DD38CC5A0}"/>
    <cellStyle name="Comma 42 2 3 2 2 3 3" xfId="37025" xr:uid="{27658397-EA82-46CD-913D-689052BC74BC}"/>
    <cellStyle name="Comma 42 2 3 2 2 4" xfId="43529" xr:uid="{CFD90174-1F5B-4E98-B803-8EE01CE397A0}"/>
    <cellStyle name="Comma 42 2 3 2 2 5" xfId="33903" xr:uid="{1F5F271E-E22C-43C2-807C-1F9D715B9E1C}"/>
    <cellStyle name="Comma 42 2 3 2 3" xfId="28771" xr:uid="{BF513CBB-C85E-4126-A0AE-0D3FA544674B}"/>
    <cellStyle name="Comma 42 2 3 2 3 2" xfId="48240" xr:uid="{7A897C6A-30DD-4498-8D66-1EE8685A4848}"/>
    <cellStyle name="Comma 42 2 3 2 3 3" xfId="38755" xr:uid="{3FD4FE3D-4969-4EFA-86D0-BBA8AADB1813}"/>
    <cellStyle name="Comma 42 2 3 2 4" xfId="25085" xr:uid="{E534E7BF-627B-493D-91C0-5BBBB6E1BD18}"/>
    <cellStyle name="Comma 42 2 3 2 4 2" xfId="45062" xr:uid="{FC933636-BC2E-48E0-9274-83C154737422}"/>
    <cellStyle name="Comma 42 2 3 2 4 3" xfId="35491" xr:uid="{6F5EB1F4-CD87-49AE-8531-DFF482BE4D9A}"/>
    <cellStyle name="Comma 42 2 3 2 5" xfId="41995" xr:uid="{980CE4C8-7CD0-490F-8A15-40012F6AD9B5}"/>
    <cellStyle name="Comma 42 2 3 2 6" xfId="32369" xr:uid="{46C38857-FE32-44FB-A51C-61A0C3393149}"/>
    <cellStyle name="Comma 42 2 3 3" xfId="21919" xr:uid="{1BB48EEB-4BE9-4C59-A48A-CC57DADB1EF4}"/>
    <cellStyle name="Comma 42 2 3 3 2" xfId="29395" xr:uid="{89FC370C-7203-48EF-87E9-BC6E8C86C0F0}"/>
    <cellStyle name="Comma 42 2 3 3 2 2" xfId="48864" xr:uid="{79AA2120-E8A5-4D96-814A-174B23703C82}"/>
    <cellStyle name="Comma 42 2 3 3 2 3" xfId="39379" xr:uid="{E1A20E9E-FC2E-41DA-BC99-10EC8C0A55B4}"/>
    <cellStyle name="Comma 42 2 3 3 3" xfId="25709" xr:uid="{764282FD-C69B-42FB-8326-81F72C222C43}"/>
    <cellStyle name="Comma 42 2 3 3 3 2" xfId="45686" xr:uid="{0C22F013-8AC4-4EE5-995C-2E8DB8A0F2FC}"/>
    <cellStyle name="Comma 42 2 3 3 3 3" xfId="36115" xr:uid="{A2841525-049F-4362-9D83-A1BDD5B774BE}"/>
    <cellStyle name="Comma 42 2 3 3 4" xfId="42619" xr:uid="{436F1F70-5478-4D24-B0C8-460492E6AC7E}"/>
    <cellStyle name="Comma 42 2 3 3 5" xfId="32993" xr:uid="{51402A56-A633-4854-B802-F53AA4EA60DC}"/>
    <cellStyle name="Comma 42 2 3 4" xfId="27861" xr:uid="{7F32B59B-8ED0-4F5D-B4D8-BD20303A16B1}"/>
    <cellStyle name="Comma 42 2 3 4 2" xfId="47330" xr:uid="{EC83506D-106D-4AF8-9C3D-C4EEB97D21C2}"/>
    <cellStyle name="Comma 42 2 3 4 3" xfId="37845" xr:uid="{9DEF4621-5C6C-47D5-AD92-1BB9FF6E2DEC}"/>
    <cellStyle name="Comma 42 2 3 5" xfId="24176" xr:uid="{0610D526-7C39-425E-ADB2-4088BB7FBA77}"/>
    <cellStyle name="Comma 42 2 3 5 2" xfId="44153" xr:uid="{0C4ABD8F-0BBE-4180-ADD0-6B632C707567}"/>
    <cellStyle name="Comma 42 2 3 5 3" xfId="34582" xr:uid="{0F885435-9D0A-4592-8457-900AD6BA51AE}"/>
    <cellStyle name="Comma 42 2 3 6" xfId="41085" xr:uid="{921B42A8-CC3F-4468-AB48-1FE03C724E54}"/>
    <cellStyle name="Comma 42 2 3 7" xfId="31446" xr:uid="{F36A0F99-9A03-4B8C-9A94-B969CBAA56F5}"/>
    <cellStyle name="Comma 42 2 4" xfId="20749" xr:uid="{183463B3-1DD4-4242-A858-011723694781}"/>
    <cellStyle name="Comma 42 2 4 2" xfId="22322" xr:uid="{AC0FC79C-7F5D-427B-A7C2-F8B7D89A0323}"/>
    <cellStyle name="Comma 42 2 4 2 2" xfId="29798" xr:uid="{7308DD14-B62C-412A-AE5D-8FDA881E7C84}"/>
    <cellStyle name="Comma 42 2 4 2 2 2" xfId="49267" xr:uid="{06C03CE0-451B-40C4-A4A7-6C2729CB1B9F}"/>
    <cellStyle name="Comma 42 2 4 2 2 3" xfId="39782" xr:uid="{D8420CAB-5B94-4A8F-ADA2-240ACCD540CA}"/>
    <cellStyle name="Comma 42 2 4 2 3" xfId="26112" xr:uid="{6E18F927-2D08-4C21-A20D-CB61290E6744}"/>
    <cellStyle name="Comma 42 2 4 2 3 2" xfId="46089" xr:uid="{4F980B9A-76DE-421A-AB60-FBBC31C07693}"/>
    <cellStyle name="Comma 42 2 4 2 3 3" xfId="36518" xr:uid="{4FD4EF56-1BA6-4D00-B09D-883398891578}"/>
    <cellStyle name="Comma 42 2 4 2 4" xfId="43022" xr:uid="{30CED516-8F2F-435F-A7FC-839843147AFD}"/>
    <cellStyle name="Comma 42 2 4 2 5" xfId="33396" xr:uid="{EEC497EB-0881-477F-918D-B69AFB7B7570}"/>
    <cellStyle name="Comma 42 2 4 3" xfId="28264" xr:uid="{85A8BDC3-D7A2-494D-AFE8-01FD82F671FC}"/>
    <cellStyle name="Comma 42 2 4 3 2" xfId="47733" xr:uid="{00B99732-F936-496B-97F6-2F70D9FA4F87}"/>
    <cellStyle name="Comma 42 2 4 3 3" xfId="38248" xr:uid="{0D9CC804-EACF-4130-9704-7E53F715C2DC}"/>
    <cellStyle name="Comma 42 2 4 4" xfId="24578" xr:uid="{39D776BC-1359-49FE-9783-F5790DEDB4D5}"/>
    <cellStyle name="Comma 42 2 4 4 2" xfId="44555" xr:uid="{4BC17782-99EC-4C37-8C00-D6CDF3A30A2B}"/>
    <cellStyle name="Comma 42 2 4 4 3" xfId="34984" xr:uid="{6AAAC2BF-0283-4CD4-B257-39E71580ECFA}"/>
    <cellStyle name="Comma 42 2 4 5" xfId="41488" xr:uid="{003CC76E-CACC-4FC9-9A51-A156AAA301F1}"/>
    <cellStyle name="Comma 42 2 4 6" xfId="31860" xr:uid="{1B20B202-B831-4B10-9403-0CA4449D9C87}"/>
    <cellStyle name="Comma 42 2 5" xfId="21051" xr:uid="{F7C9403D-2EA6-4673-BA39-C28D6F115157}"/>
    <cellStyle name="Comma 42 2 5 2" xfId="22593" xr:uid="{352419A8-E71D-418C-9833-A75D446265E9}"/>
    <cellStyle name="Comma 42 2 5 2 2" xfId="30069" xr:uid="{B0A6B46F-3282-452C-8DFF-26F1ED499731}"/>
    <cellStyle name="Comma 42 2 5 2 2 2" xfId="49538" xr:uid="{27F29D4E-DABE-4D80-9237-2CFAA7DE2079}"/>
    <cellStyle name="Comma 42 2 5 2 2 3" xfId="40053" xr:uid="{D3181A27-9FB5-469E-B197-254A7A670403}"/>
    <cellStyle name="Comma 42 2 5 2 3" xfId="26383" xr:uid="{D7BE2219-5F09-48D7-8BE9-3C99360F783B}"/>
    <cellStyle name="Comma 42 2 5 2 3 2" xfId="46360" xr:uid="{4B480754-5870-413B-B3F8-8135DE7DEF25}"/>
    <cellStyle name="Comma 42 2 5 2 3 3" xfId="36789" xr:uid="{215207E7-06CD-48F9-BE56-72C76CA806C3}"/>
    <cellStyle name="Comma 42 2 5 2 4" xfId="43293" xr:uid="{3D11CDBE-9E7D-44E1-8790-EBF2E0B6774E}"/>
    <cellStyle name="Comma 42 2 5 2 5" xfId="33667" xr:uid="{6F78BF08-E68B-4533-9E4A-0E4EA7296B68}"/>
    <cellStyle name="Comma 42 2 5 3" xfId="28535" xr:uid="{68EC62A3-F673-4D44-AFE2-7A22E3F1D42A}"/>
    <cellStyle name="Comma 42 2 5 3 2" xfId="48004" xr:uid="{9B0B76F2-1063-44A3-983A-11D4D0BAA923}"/>
    <cellStyle name="Comma 42 2 5 3 3" xfId="38519" xr:uid="{A3A224E9-6433-4067-95F6-72335918D7BD}"/>
    <cellStyle name="Comma 42 2 5 4" xfId="24849" xr:uid="{2BFB67F3-828A-4202-8C65-D4AAD1612D43}"/>
    <cellStyle name="Comma 42 2 5 4 2" xfId="44826" xr:uid="{A33B9A73-4D97-4A77-A174-99824BDDF1CB}"/>
    <cellStyle name="Comma 42 2 5 4 3" xfId="35255" xr:uid="{2EF9E5CF-FCA8-4D93-8A2C-5A92571AE709}"/>
    <cellStyle name="Comma 42 2 5 5" xfId="41759" xr:uid="{9B44C96F-4AB2-40E2-ADA7-777E1DAB2496}"/>
    <cellStyle name="Comma 42 2 5 6" xfId="32133" xr:uid="{EC1C8E52-8CFD-498F-A034-6E9424D07DCF}"/>
    <cellStyle name="Comma 42 2 6" xfId="21683" xr:uid="{2F9AD4F9-DD9E-4572-A215-72D4A27BFDA8}"/>
    <cellStyle name="Comma 42 2 6 2" xfId="29159" xr:uid="{97B3F9ED-3F46-403D-808B-32DB6871D6EE}"/>
    <cellStyle name="Comma 42 2 6 2 2" xfId="48628" xr:uid="{FF25C9B8-1804-4DBE-8EEF-F06DE051C9E5}"/>
    <cellStyle name="Comma 42 2 6 2 3" xfId="39143" xr:uid="{247DEC94-94BD-49F2-B974-58009E6D8DF0}"/>
    <cellStyle name="Comma 42 2 6 3" xfId="25473" xr:uid="{7FB16B8B-1321-4239-BAD9-4431276F861D}"/>
    <cellStyle name="Comma 42 2 6 3 2" xfId="45450" xr:uid="{28DBE59E-7C64-4F4B-8E7F-7D80DDD3858D}"/>
    <cellStyle name="Comma 42 2 6 3 3" xfId="35879" xr:uid="{B676C691-C487-4C96-916D-5E423E61ED61}"/>
    <cellStyle name="Comma 42 2 6 4" xfId="42383" xr:uid="{F4230614-60A8-45E6-86CE-8BC8BB981428}"/>
    <cellStyle name="Comma 42 2 6 5" xfId="32757" xr:uid="{9232B269-5A7F-43B3-B710-3B853DDEBEAD}"/>
    <cellStyle name="Comma 42 2 7" xfId="27625" xr:uid="{527AF984-494A-47ED-85EB-7C8DD9448467}"/>
    <cellStyle name="Comma 42 2 7 2" xfId="47094" xr:uid="{D7914508-B679-4A8E-804B-5B4011D0D426}"/>
    <cellStyle name="Comma 42 2 7 3" xfId="37609" xr:uid="{25347860-C565-42A2-A67A-044F5970E115}"/>
    <cellStyle name="Comma 42 2 8" xfId="23939" xr:uid="{69E539B4-A46D-4824-AA87-CF5F07D76E3A}"/>
    <cellStyle name="Comma 42 2 8 2" xfId="43916" xr:uid="{2193D9B4-B31C-4A88-9A75-9665238CBDB5}"/>
    <cellStyle name="Comma 42 2 8 3" xfId="34345" xr:uid="{9D7BAD94-40EE-4D56-AB2B-099196A6DE56}"/>
    <cellStyle name="Comma 42 2 9" xfId="40849" xr:uid="{AFD8E3A4-2FF4-45D4-AEFC-6790396BBFE3}"/>
    <cellStyle name="Comma 42 3" xfId="20115" xr:uid="{C1EF4167-5D92-41B2-A8E5-E6391F3CD59C}"/>
    <cellStyle name="Comma 42 3 2" xfId="21170" xr:uid="{475807EE-0AEE-485F-ADF2-88A59481B942}"/>
    <cellStyle name="Comma 42 3 2 2" xfId="22712" xr:uid="{3BB8D6CB-D79F-47A8-8F5E-C5F20C96B58A}"/>
    <cellStyle name="Comma 42 3 2 2 2" xfId="30188" xr:uid="{CF1762E6-BF78-4CC6-B1DE-24B07F432ADE}"/>
    <cellStyle name="Comma 42 3 2 2 2 2" xfId="49657" xr:uid="{9BED620A-3615-46D5-97E0-37BFDB0AB814}"/>
    <cellStyle name="Comma 42 3 2 2 2 3" xfId="40172" xr:uid="{A54982F6-8AB9-4F2E-89CD-01860B4BA20A}"/>
    <cellStyle name="Comma 42 3 2 2 3" xfId="26502" xr:uid="{A08AE9E3-D09E-4C8D-B078-04720E1F2DC7}"/>
    <cellStyle name="Comma 42 3 2 2 3 2" xfId="46479" xr:uid="{243FEAA3-1E70-46CD-A375-5981417A0C4D}"/>
    <cellStyle name="Comma 42 3 2 2 3 3" xfId="36908" xr:uid="{AAD78320-63DA-4CF0-A694-A7C41015CF79}"/>
    <cellStyle name="Comma 42 3 2 2 4" xfId="43412" xr:uid="{59F3A95B-D076-4612-902B-A873F9CD7C4B}"/>
    <cellStyle name="Comma 42 3 2 2 5" xfId="33786" xr:uid="{465B253D-6EAB-4DBB-8BA3-248A7395CBF6}"/>
    <cellStyle name="Comma 42 3 2 3" xfId="28654" xr:uid="{10E38293-BD76-4720-AC5B-285FA3BF9908}"/>
    <cellStyle name="Comma 42 3 2 3 2" xfId="48123" xr:uid="{C78E92C0-0747-41AB-A628-2E0CF6C1D002}"/>
    <cellStyle name="Comma 42 3 2 3 3" xfId="38638" xr:uid="{AC41F44C-6F2D-463D-BF30-A4E79A357982}"/>
    <cellStyle name="Comma 42 3 2 4" xfId="24968" xr:uid="{73456C88-0F7F-444A-BF87-9C121A3C5CC9}"/>
    <cellStyle name="Comma 42 3 2 4 2" xfId="44945" xr:uid="{4824B484-5773-4EF3-A070-CBC90E1F1498}"/>
    <cellStyle name="Comma 42 3 2 4 3" xfId="35374" xr:uid="{554E5483-1231-4B44-B3BD-FECA74582AA0}"/>
    <cellStyle name="Comma 42 3 2 5" xfId="41878" xr:uid="{D1F548ED-6F47-42B3-96F3-70245B21E92A}"/>
    <cellStyle name="Comma 42 3 2 6" xfId="32252" xr:uid="{ECA1C046-ED14-4927-9B47-1CBE0DB0F3D9}"/>
    <cellStyle name="Comma 42 3 3" xfId="21802" xr:uid="{A7C8B235-D7BF-44D6-81FA-705335B74799}"/>
    <cellStyle name="Comma 42 3 3 2" xfId="29278" xr:uid="{D8DE4F7A-CE8D-44DE-83DB-3113B051C00D}"/>
    <cellStyle name="Comma 42 3 3 2 2" xfId="48747" xr:uid="{ECC92B99-2510-453D-9A66-740D6756D74F}"/>
    <cellStyle name="Comma 42 3 3 2 3" xfId="39262" xr:uid="{B9DAD4B6-E320-47B4-8146-7664BCBA4193}"/>
    <cellStyle name="Comma 42 3 3 3" xfId="25592" xr:uid="{92904D9E-7F1E-46D6-990E-841950879FBE}"/>
    <cellStyle name="Comma 42 3 3 3 2" xfId="45569" xr:uid="{EFCAC53F-3C2A-484A-92EC-2A278BB012F3}"/>
    <cellStyle name="Comma 42 3 3 3 3" xfId="35998" xr:uid="{CBF563F3-9721-4243-85A2-03E754D6A52D}"/>
    <cellStyle name="Comma 42 3 3 4" xfId="42502" xr:uid="{7FCF031E-3456-48AB-9586-8EEAFF424C65}"/>
    <cellStyle name="Comma 42 3 3 5" xfId="32876" xr:uid="{E92FCE64-61A1-45B0-9EF5-D083E2FB009D}"/>
    <cellStyle name="Comma 42 3 4" xfId="27744" xr:uid="{001803B8-B4C9-45C4-AD41-2AFE326383CF}"/>
    <cellStyle name="Comma 42 3 4 2" xfId="47213" xr:uid="{74AE914F-5ECD-448D-8E21-3CE6EC1C84DA}"/>
    <cellStyle name="Comma 42 3 4 3" xfId="37728" xr:uid="{A6FD1E80-A387-4A4D-B70A-554A1F877DE6}"/>
    <cellStyle name="Comma 42 3 5" xfId="24059" xr:uid="{16FFD202-D6DF-4DFA-98B3-E3467A62FAC5}"/>
    <cellStyle name="Comma 42 3 5 2" xfId="44036" xr:uid="{58683D95-368E-4035-A42F-0BC69963E172}"/>
    <cellStyle name="Comma 42 3 5 3" xfId="34465" xr:uid="{E8357A12-43F0-43E7-826D-712E0907A5F0}"/>
    <cellStyle name="Comma 42 3 6" xfId="40968" xr:uid="{F3A67D1F-D7E3-430C-AA40-F9481FB6D00D}"/>
    <cellStyle name="Comma 42 3 7" xfId="31329" xr:uid="{042A42C7-6E15-45C0-8873-B9A0EF5F26F7}"/>
    <cellStyle name="Comma 42 4" xfId="20589" xr:uid="{62301B08-772A-4A52-9CB9-88426C7FC8F2}"/>
    <cellStyle name="Comma 42 4 2" xfId="22191" xr:uid="{DB0F68DE-F71C-49D1-9B02-0C5D3B689D42}"/>
    <cellStyle name="Comma 42 4 2 2" xfId="29667" xr:uid="{F731D7BB-47C6-4AFB-87A5-4D5CDB2C98A3}"/>
    <cellStyle name="Comma 42 4 2 2 2" xfId="49136" xr:uid="{DA716104-261A-48E7-B6FB-0949F3B4440D}"/>
    <cellStyle name="Comma 42 4 2 2 3" xfId="39651" xr:uid="{F370A882-25E6-4B04-8B5F-5535E291C379}"/>
    <cellStyle name="Comma 42 4 2 3" xfId="25981" xr:uid="{F5D6D99E-CE22-4B33-A5DB-61AB8E4B97F8}"/>
    <cellStyle name="Comma 42 4 2 3 2" xfId="45958" xr:uid="{9A94F07B-D089-44A6-BD43-763CC43ECE54}"/>
    <cellStyle name="Comma 42 4 2 3 3" xfId="36387" xr:uid="{77527CF8-39A5-4F36-898A-2370E142C00B}"/>
    <cellStyle name="Comma 42 4 2 4" xfId="42891" xr:uid="{ADA95370-5969-42ED-81BA-417A788AD523}"/>
    <cellStyle name="Comma 42 4 2 5" xfId="33265" xr:uid="{24DF63EB-8F65-4B33-B392-90E31186F4BB}"/>
    <cellStyle name="Comma 42 4 3" xfId="28133" xr:uid="{72CD4C34-9616-46FD-B439-961E0845FDE6}"/>
    <cellStyle name="Comma 42 4 3 2" xfId="47602" xr:uid="{BBCA51B8-1114-4D39-A922-99CCEC0B6B54}"/>
    <cellStyle name="Comma 42 4 3 3" xfId="38117" xr:uid="{41AB6284-D78B-4FE2-92F5-33C662E2938A}"/>
    <cellStyle name="Comma 42 4 4" xfId="24447" xr:uid="{1F18963B-1C8E-4CF4-83F6-283937D0B27E}"/>
    <cellStyle name="Comma 42 4 4 2" xfId="44424" xr:uid="{38E72AF3-2C7A-47D7-B585-F47941B7D3E0}"/>
    <cellStyle name="Comma 42 4 4 3" xfId="34853" xr:uid="{EFC9D1E0-D6B1-4992-ACFC-D91F5143C3DB}"/>
    <cellStyle name="Comma 42 4 5" xfId="41357" xr:uid="{0158EE1A-B9E7-42F3-A09B-5A327A774D37}"/>
    <cellStyle name="Comma 42 4 6" xfId="31720" xr:uid="{3D6CDD9D-DC6E-4D11-BE6D-93C393FFF9B0}"/>
    <cellStyle name="Comma 42 5" xfId="21564" xr:uid="{84AED837-9350-48BB-88D0-2636461DF4BD}"/>
    <cellStyle name="Comma 42 5 2" xfId="29040" xr:uid="{BF142E23-5849-4597-884C-7C062AC2F68B}"/>
    <cellStyle name="Comma 42 5 2 2" xfId="48509" xr:uid="{29C27646-2D06-418D-9689-4634EB5F024A}"/>
    <cellStyle name="Comma 42 5 2 3" xfId="39024" xr:uid="{4B14D51C-0200-4AEA-AA5B-F92165F161AD}"/>
    <cellStyle name="Comma 42 5 3" xfId="25354" xr:uid="{F1C1FF6E-3C7B-476F-BA1A-E98789AB556E}"/>
    <cellStyle name="Comma 42 5 3 2" xfId="45331" xr:uid="{3EDB2674-AB19-4CCE-B3C0-FD49FAB99A58}"/>
    <cellStyle name="Comma 42 5 3 3" xfId="35760" xr:uid="{0FD330C2-417E-48F7-8A76-337852181A12}"/>
    <cellStyle name="Comma 42 5 4" xfId="42264" xr:uid="{97FE6B59-B7DD-4E8E-BCCB-5129F8959F7B}"/>
    <cellStyle name="Comma 42 5 5" xfId="32638" xr:uid="{5D40FABF-AACE-4AC7-B67A-6BD5C44026F3}"/>
    <cellStyle name="Comma 42 6" xfId="27505" xr:uid="{2B18379A-032D-46A1-8886-516CC46D1410}"/>
    <cellStyle name="Comma 42 6 2" xfId="46974" xr:uid="{A3B5C44D-0B5E-45E0-8BE6-867E5724355A}"/>
    <cellStyle name="Comma 42 6 3" xfId="37489" xr:uid="{C892A18D-6773-4454-A1B1-660B673BA537}"/>
    <cellStyle name="Comma 42 7" xfId="40730" xr:uid="{BE1C8BD7-A5C1-44D0-A268-137ED294680D}"/>
    <cellStyle name="Comma 42 8" xfId="31038" xr:uid="{C729345D-67A4-4C34-B470-F3014AC20475}"/>
    <cellStyle name="Comma 43" xfId="19548" xr:uid="{7CEFE202-FD2A-456E-85B8-341B5D7C54C6}"/>
    <cellStyle name="Comma 43 2" xfId="19921" xr:uid="{1B4780CE-0F77-4D70-8206-8194080955F8}"/>
    <cellStyle name="Comma 43 2 10" xfId="31200" xr:uid="{BC794AC5-8306-4FEC-A488-427127808C13}"/>
    <cellStyle name="Comma 43 2 2" xfId="20367" xr:uid="{B8BBBD93-FF1C-4F8C-8DF7-C214EEB680DD}"/>
    <cellStyle name="Comma 43 2 2 2" xfId="20886" xr:uid="{E9F54852-20AB-437B-85C2-8B0119CF0579}"/>
    <cellStyle name="Comma 43 2 2 2 2" xfId="22456" xr:uid="{163CA3E7-B3D1-4D8B-A19D-E4A028E7FEB1}"/>
    <cellStyle name="Comma 43 2 2 2 2 2" xfId="29932" xr:uid="{7BFC247B-3885-4E63-9A29-317E7AD7E8DE}"/>
    <cellStyle name="Comma 43 2 2 2 2 2 2" xfId="49401" xr:uid="{5A903739-AFE7-4F5D-8B02-7CD45378A63E}"/>
    <cellStyle name="Comma 43 2 2 2 2 2 3" xfId="39916" xr:uid="{DC92AEC5-E157-4A40-B3BF-057DA22D816D}"/>
    <cellStyle name="Comma 43 2 2 2 2 3" xfId="26246" xr:uid="{CAC01165-AFD8-4C9E-854C-6D45F44CB050}"/>
    <cellStyle name="Comma 43 2 2 2 2 3 2" xfId="46223" xr:uid="{A36557AD-F475-42B8-BB75-80E5C209F0E2}"/>
    <cellStyle name="Comma 43 2 2 2 2 3 3" xfId="36652" xr:uid="{16FA476F-3A73-4E90-A299-3205FF7DAB9F}"/>
    <cellStyle name="Comma 43 2 2 2 2 4" xfId="43156" xr:uid="{DF35A056-53DB-4050-832F-F3C223A15DF4}"/>
    <cellStyle name="Comma 43 2 2 2 2 5" xfId="33530" xr:uid="{154C9FC7-8C64-4C01-A2BD-829246F5FDFE}"/>
    <cellStyle name="Comma 43 2 2 2 3" xfId="28398" xr:uid="{9CEF51F5-DF47-4F77-AEC8-05F1E7E0AFC3}"/>
    <cellStyle name="Comma 43 2 2 2 3 2" xfId="47867" xr:uid="{71F0000E-D0F7-49F8-A44A-700BF6F2C97D}"/>
    <cellStyle name="Comma 43 2 2 2 3 3" xfId="38382" xr:uid="{28DFC31E-C864-4E52-A9BC-B6212B13231E}"/>
    <cellStyle name="Comma 43 2 2 2 4" xfId="24712" xr:uid="{83ADCD08-E1FE-45A2-8B44-5D8B87C6AD62}"/>
    <cellStyle name="Comma 43 2 2 2 4 2" xfId="44689" xr:uid="{A64E5C07-616C-493A-8205-7F8B672126AD}"/>
    <cellStyle name="Comma 43 2 2 2 4 3" xfId="35118" xr:uid="{45573C6E-7C0B-4E73-AC68-057A783C19B0}"/>
    <cellStyle name="Comma 43 2 2 2 5" xfId="41622" xr:uid="{A7E7A64F-62F1-466F-A7D8-323AB7E27ECA}"/>
    <cellStyle name="Comma 43 2 2 2 6" xfId="31994" xr:uid="{993A6F67-7231-4FE3-90FE-4A1F62CA7942}"/>
    <cellStyle name="Comma 43 2 2 3" xfId="21421" xr:uid="{133658A2-D7EF-481B-BD3F-46A7245C17B2}"/>
    <cellStyle name="Comma 43 2 2 3 2" xfId="22963" xr:uid="{DA8A1812-1DB5-46E9-B31F-0F76834F1F9A}"/>
    <cellStyle name="Comma 43 2 2 3 2 2" xfId="30439" xr:uid="{E877FB94-CD7F-411B-8CFD-6203E93AFFA7}"/>
    <cellStyle name="Comma 43 2 2 3 2 2 2" xfId="49908" xr:uid="{925CD0B1-49B1-4775-A8E1-059AC8F5D0BE}"/>
    <cellStyle name="Comma 43 2 2 3 2 2 3" xfId="40423" xr:uid="{70833825-9E83-47D6-A0A5-DBBF1FD95D71}"/>
    <cellStyle name="Comma 43 2 2 3 2 3" xfId="26753" xr:uid="{96AF808F-F71E-4E23-9305-8BB1D651252F}"/>
    <cellStyle name="Comma 43 2 2 3 2 3 2" xfId="46730" xr:uid="{255DD802-8CDE-4CBC-96D3-2C56F065A44A}"/>
    <cellStyle name="Comma 43 2 2 3 2 3 3" xfId="37159" xr:uid="{903E3071-3A9D-4A66-B66F-0E8A613939D4}"/>
    <cellStyle name="Comma 43 2 2 3 2 4" xfId="43663" xr:uid="{79ADC955-C385-4889-AB2C-808B2066ED35}"/>
    <cellStyle name="Comma 43 2 2 3 2 5" xfId="34037" xr:uid="{9153AEA0-FF56-4731-AD8F-582A4ED2B9DA}"/>
    <cellStyle name="Comma 43 2 2 3 3" xfId="28905" xr:uid="{2EF0CA65-AD62-4752-ABC9-7A705BCCEB8F}"/>
    <cellStyle name="Comma 43 2 2 3 3 2" xfId="48374" xr:uid="{D40580BD-AF1C-40EB-9761-7FAF7443B0E8}"/>
    <cellStyle name="Comma 43 2 2 3 3 3" xfId="38889" xr:uid="{AEAAB698-EF15-494D-8930-C0CF183C5D49}"/>
    <cellStyle name="Comma 43 2 2 3 4" xfId="25219" xr:uid="{5909DE9B-237D-4B59-AE4B-AEFAE3DF5944}"/>
    <cellStyle name="Comma 43 2 2 3 4 2" xfId="45196" xr:uid="{D6E19E53-D5E7-4032-B192-B7AB2F0714D3}"/>
    <cellStyle name="Comma 43 2 2 3 4 3" xfId="35625" xr:uid="{5D51FD68-98E2-4561-ABDE-AF0EC1BEA688}"/>
    <cellStyle name="Comma 43 2 2 3 5" xfId="42129" xr:uid="{07F90F9C-E569-40EA-B5FD-FEDBC93B4BDD}"/>
    <cellStyle name="Comma 43 2 2 3 6" xfId="32503" xr:uid="{8D6285BB-689A-4F4B-A3C2-384AAA11417A}"/>
    <cellStyle name="Comma 43 2 2 4" xfId="22053" xr:uid="{8E9225E4-39EE-4AAE-AEBF-92C1AFE56114}"/>
    <cellStyle name="Comma 43 2 2 4 2" xfId="29529" xr:uid="{12EB79A5-4467-4BCE-9DDA-6DDE6CAAB3B0}"/>
    <cellStyle name="Comma 43 2 2 4 2 2" xfId="48998" xr:uid="{2A036C7F-643D-4F77-A57F-15BEA83289E7}"/>
    <cellStyle name="Comma 43 2 2 4 2 3" xfId="39513" xr:uid="{A78ECD69-68C6-4241-B6FA-D1EB4DF28229}"/>
    <cellStyle name="Comma 43 2 2 4 3" xfId="25843" xr:uid="{B6FF0C17-3F5E-4278-93E7-C914A5DFAF89}"/>
    <cellStyle name="Comma 43 2 2 4 3 2" xfId="45820" xr:uid="{552F7338-E545-4133-9C2A-FF0230789E8A}"/>
    <cellStyle name="Comma 43 2 2 4 3 3" xfId="36249" xr:uid="{36E3A155-F764-4236-ADCD-EDE9B8606901}"/>
    <cellStyle name="Comma 43 2 2 4 4" xfId="42753" xr:uid="{DC881699-2AF6-4462-8CC6-391B27ECA45D}"/>
    <cellStyle name="Comma 43 2 2 4 5" xfId="33127" xr:uid="{B9DC0A5C-6173-4D62-8DC5-1146E5867DD2}"/>
    <cellStyle name="Comma 43 2 2 5" xfId="27995" xr:uid="{AD9EE8A3-25F2-4BCD-9561-239B2899C2D3}"/>
    <cellStyle name="Comma 43 2 2 5 2" xfId="47464" xr:uid="{BEBDD981-087E-4F0A-A71E-3CFC7C5F366A}"/>
    <cellStyle name="Comma 43 2 2 5 3" xfId="37979" xr:uid="{86AD9684-712E-4F22-A922-369496B46FB7}"/>
    <cellStyle name="Comma 43 2 2 6" xfId="24310" xr:uid="{ACCE5686-153F-4D4A-B7A9-F5FC28D2314F}"/>
    <cellStyle name="Comma 43 2 2 6 2" xfId="44287" xr:uid="{9BBB8CDE-D8D6-49AD-BD38-3564C920575E}"/>
    <cellStyle name="Comma 43 2 2 6 3" xfId="34716" xr:uid="{7386787A-AB02-418D-87B4-AA6D31DB91DC}"/>
    <cellStyle name="Comma 43 2 2 7" xfId="41219" xr:uid="{A9013495-D57F-44BC-9E74-A254D1646A77}"/>
    <cellStyle name="Comma 43 2 2 8" xfId="31580" xr:uid="{D83795B3-A3CE-463E-A71C-1A0C363AB55B}"/>
    <cellStyle name="Comma 43 2 3" xfId="20235" xr:uid="{C891D2E2-B1FD-402F-84E4-BBFE74220F2B}"/>
    <cellStyle name="Comma 43 2 3 2" xfId="21288" xr:uid="{0DA1592D-B45E-4BC9-8CDA-6DC1E0778673}"/>
    <cellStyle name="Comma 43 2 3 2 2" xfId="22830" xr:uid="{157FFB68-0B14-4032-ABA0-F160E48FD2CD}"/>
    <cellStyle name="Comma 43 2 3 2 2 2" xfId="30306" xr:uid="{8CE2532A-756E-498B-BB29-5EDC180A1C0F}"/>
    <cellStyle name="Comma 43 2 3 2 2 2 2" xfId="49775" xr:uid="{7445D598-E921-42D1-88AA-52DE7CA5D19A}"/>
    <cellStyle name="Comma 43 2 3 2 2 2 3" xfId="40290" xr:uid="{4E2A35F0-0BC8-4306-B29D-6761F78E68E9}"/>
    <cellStyle name="Comma 43 2 3 2 2 3" xfId="26620" xr:uid="{D17B777C-C411-4300-B51E-388E701F8A06}"/>
    <cellStyle name="Comma 43 2 3 2 2 3 2" xfId="46597" xr:uid="{0F56889F-44A9-498A-B935-8E2D8B64FB15}"/>
    <cellStyle name="Comma 43 2 3 2 2 3 3" xfId="37026" xr:uid="{7816E01C-DB27-43B2-A252-6C533F13D847}"/>
    <cellStyle name="Comma 43 2 3 2 2 4" xfId="43530" xr:uid="{6545C6EF-32FE-4815-BA9F-06E9267DE1A5}"/>
    <cellStyle name="Comma 43 2 3 2 2 5" xfId="33904" xr:uid="{A79A6298-2FDD-4A21-AB3B-CA6B15B9492F}"/>
    <cellStyle name="Comma 43 2 3 2 3" xfId="28772" xr:uid="{746B1441-6171-4F36-92F0-29D887C47E8C}"/>
    <cellStyle name="Comma 43 2 3 2 3 2" xfId="48241" xr:uid="{5E73A6BC-6FCB-4F62-BB2A-5B665356432B}"/>
    <cellStyle name="Comma 43 2 3 2 3 3" xfId="38756" xr:uid="{C679F1CE-8E7A-46A4-8A9D-2400C88CD517}"/>
    <cellStyle name="Comma 43 2 3 2 4" xfId="25086" xr:uid="{10DDB298-ABBC-403A-8CFF-8065988B4FF3}"/>
    <cellStyle name="Comma 43 2 3 2 4 2" xfId="45063" xr:uid="{DBF9AF1B-A98E-4D75-B879-D4B05915718E}"/>
    <cellStyle name="Comma 43 2 3 2 4 3" xfId="35492" xr:uid="{013EE5BF-62BE-4C86-834F-3047BCD41619}"/>
    <cellStyle name="Comma 43 2 3 2 5" xfId="41996" xr:uid="{5DFC945B-4BE7-4757-8E1A-3AC55DE29B71}"/>
    <cellStyle name="Comma 43 2 3 2 6" xfId="32370" xr:uid="{C92A6922-CE9C-4690-8B84-BBA639649BBA}"/>
    <cellStyle name="Comma 43 2 3 3" xfId="21920" xr:uid="{CBFBFF5C-69EA-4BFC-AA7A-D64C27202081}"/>
    <cellStyle name="Comma 43 2 3 3 2" xfId="29396" xr:uid="{471F13FD-25AE-4638-AC49-EF3DCDD674A5}"/>
    <cellStyle name="Comma 43 2 3 3 2 2" xfId="48865" xr:uid="{116D7BC9-FE01-405A-825E-123F40FB790F}"/>
    <cellStyle name="Comma 43 2 3 3 2 3" xfId="39380" xr:uid="{FC43D722-235C-48FC-B488-66EB36B34F50}"/>
    <cellStyle name="Comma 43 2 3 3 3" xfId="25710" xr:uid="{76490FBC-D954-4D42-B7BD-FD6B61C0A182}"/>
    <cellStyle name="Comma 43 2 3 3 3 2" xfId="45687" xr:uid="{B9F224C1-7381-4180-88F8-045205FFCDDE}"/>
    <cellStyle name="Comma 43 2 3 3 3 3" xfId="36116" xr:uid="{DB559BDB-7AA9-49A5-9FB1-8F4AC0E02101}"/>
    <cellStyle name="Comma 43 2 3 3 4" xfId="42620" xr:uid="{7C8652D3-23F1-4E23-A7E2-314677ADB8E4}"/>
    <cellStyle name="Comma 43 2 3 3 5" xfId="32994" xr:uid="{1A924F79-C4CA-4ACA-973C-966DD90BF730}"/>
    <cellStyle name="Comma 43 2 3 4" xfId="27862" xr:uid="{152AF0F8-7C21-49E5-8C54-F2D2B922447D}"/>
    <cellStyle name="Comma 43 2 3 4 2" xfId="47331" xr:uid="{C3FDA628-12AE-4552-98C7-D56F77C909EA}"/>
    <cellStyle name="Comma 43 2 3 4 3" xfId="37846" xr:uid="{B9DBFF54-38D6-43A0-9871-A3D3371B1B33}"/>
    <cellStyle name="Comma 43 2 3 5" xfId="24177" xr:uid="{D12B424F-9E01-464C-9F67-1CE911115ACB}"/>
    <cellStyle name="Comma 43 2 3 5 2" xfId="44154" xr:uid="{2E88A75E-5CBE-494A-965F-899489D7DB90}"/>
    <cellStyle name="Comma 43 2 3 5 3" xfId="34583" xr:uid="{CCB10876-77D1-456E-B935-492223D27C85}"/>
    <cellStyle name="Comma 43 2 3 6" xfId="41086" xr:uid="{DE0CE9D2-B510-4142-AFD9-834CF9A964FB}"/>
    <cellStyle name="Comma 43 2 3 7" xfId="31447" xr:uid="{9E37F5BE-898A-4A5C-9B09-0EDB45118F1B}"/>
    <cellStyle name="Comma 43 2 4" xfId="20750" xr:uid="{2A480BF3-F98C-4E87-A844-F184733EE748}"/>
    <cellStyle name="Comma 43 2 4 2" xfId="22323" xr:uid="{7F00D272-2D9B-4952-A1D3-B7B97CFE17DA}"/>
    <cellStyle name="Comma 43 2 4 2 2" xfId="29799" xr:uid="{53C91969-9E1B-4E9E-8834-7DDDE837568E}"/>
    <cellStyle name="Comma 43 2 4 2 2 2" xfId="49268" xr:uid="{263D0EDC-2A7A-420A-ACDF-4269ED9D407E}"/>
    <cellStyle name="Comma 43 2 4 2 2 3" xfId="39783" xr:uid="{823B15BC-2214-4372-BCBF-34E1F97EDA3F}"/>
    <cellStyle name="Comma 43 2 4 2 3" xfId="26113" xr:uid="{25C1D4A8-EF6F-466A-AECA-3D3F2BB7F75C}"/>
    <cellStyle name="Comma 43 2 4 2 3 2" xfId="46090" xr:uid="{5E615E36-C355-44F3-91F2-681D978C493E}"/>
    <cellStyle name="Comma 43 2 4 2 3 3" xfId="36519" xr:uid="{EABAE515-D49A-44C5-9E22-331F6A3978D4}"/>
    <cellStyle name="Comma 43 2 4 2 4" xfId="43023" xr:uid="{617545AE-8FC6-4130-9C39-F81AC52CA45B}"/>
    <cellStyle name="Comma 43 2 4 2 5" xfId="33397" xr:uid="{13383F58-3779-47CD-ACDC-496662867EF0}"/>
    <cellStyle name="Comma 43 2 4 3" xfId="28265" xr:uid="{D68093B4-09C3-4EC4-9F79-3DC8327F7221}"/>
    <cellStyle name="Comma 43 2 4 3 2" xfId="47734" xr:uid="{1025AECA-C03A-41E2-8D1B-53BF24DB93D3}"/>
    <cellStyle name="Comma 43 2 4 3 3" xfId="38249" xr:uid="{0653B5FD-EAEB-4F55-9820-A7170C231D87}"/>
    <cellStyle name="Comma 43 2 4 4" xfId="24579" xr:uid="{2F6235AE-2DBF-465A-A905-56E176F9C2E8}"/>
    <cellStyle name="Comma 43 2 4 4 2" xfId="44556" xr:uid="{F3264849-DEE4-491D-B57C-D68A3C9F9779}"/>
    <cellStyle name="Comma 43 2 4 4 3" xfId="34985" xr:uid="{58568F47-0357-4AA1-9E9B-81D16536D5DF}"/>
    <cellStyle name="Comma 43 2 4 5" xfId="41489" xr:uid="{A5DCA95E-01AC-4E22-B4FE-A6E0520C110E}"/>
    <cellStyle name="Comma 43 2 4 6" xfId="31861" xr:uid="{FE646914-C77A-472A-8075-C54B33587EAB}"/>
    <cellStyle name="Comma 43 2 5" xfId="21052" xr:uid="{F38FEEA1-B1AD-4F72-A58A-0BA0BB6A8A2A}"/>
    <cellStyle name="Comma 43 2 5 2" xfId="22594" xr:uid="{F373B07D-E930-4F2A-9A62-08C28A09B3F6}"/>
    <cellStyle name="Comma 43 2 5 2 2" xfId="30070" xr:uid="{D6F66035-B0B9-414C-B1DC-916C0E3834DA}"/>
    <cellStyle name="Comma 43 2 5 2 2 2" xfId="49539" xr:uid="{57BC9F7A-DC4C-45C9-8FDA-E455A6737EFA}"/>
    <cellStyle name="Comma 43 2 5 2 2 3" xfId="40054" xr:uid="{31CEF445-9444-40FD-BA54-D47AB757EBF0}"/>
    <cellStyle name="Comma 43 2 5 2 3" xfId="26384" xr:uid="{5330D4B3-E53B-471F-870D-422DE23B2ED5}"/>
    <cellStyle name="Comma 43 2 5 2 3 2" xfId="46361" xr:uid="{B9830AF9-0B2F-4620-8134-79107010758F}"/>
    <cellStyle name="Comma 43 2 5 2 3 3" xfId="36790" xr:uid="{09C15F7B-4631-4A08-BEE6-560D2CF2B7F8}"/>
    <cellStyle name="Comma 43 2 5 2 4" xfId="43294" xr:uid="{DD7D1DF6-DDC3-4A39-8099-3883EF69BB64}"/>
    <cellStyle name="Comma 43 2 5 2 5" xfId="33668" xr:uid="{7606F459-6577-4F62-B89E-17CE8B5255C8}"/>
    <cellStyle name="Comma 43 2 5 3" xfId="28536" xr:uid="{81290453-F961-45B5-A364-B95A396EFFFC}"/>
    <cellStyle name="Comma 43 2 5 3 2" xfId="48005" xr:uid="{29C7C07D-F8CB-4CDC-949F-3701875DF792}"/>
    <cellStyle name="Comma 43 2 5 3 3" xfId="38520" xr:uid="{5120B554-DC77-4FC6-9AAD-0521D1E0E666}"/>
    <cellStyle name="Comma 43 2 5 4" xfId="24850" xr:uid="{46FF42C8-EB72-4B12-8E49-54ABBB7B20C4}"/>
    <cellStyle name="Comma 43 2 5 4 2" xfId="44827" xr:uid="{3EA3D681-186F-4F2C-94E5-A52386B67D37}"/>
    <cellStyle name="Comma 43 2 5 4 3" xfId="35256" xr:uid="{6CCEDD85-6F32-4099-A95F-E98AC56AE18A}"/>
    <cellStyle name="Comma 43 2 5 5" xfId="41760" xr:uid="{C27C222D-DA1D-42F4-B88B-38D454099019}"/>
    <cellStyle name="Comma 43 2 5 6" xfId="32134" xr:uid="{45540DF0-4DB5-4399-AB7F-0F9509134827}"/>
    <cellStyle name="Comma 43 2 6" xfId="21684" xr:uid="{9BCC483A-65C2-4E4B-B03E-21AA99A1846D}"/>
    <cellStyle name="Comma 43 2 6 2" xfId="29160" xr:uid="{0F30B9D7-B9B3-4050-A858-3AC1C15805E0}"/>
    <cellStyle name="Comma 43 2 6 2 2" xfId="48629" xr:uid="{39FE4860-D719-465E-B389-4E3DF16B7D0D}"/>
    <cellStyle name="Comma 43 2 6 2 3" xfId="39144" xr:uid="{FB9A657E-13A5-4E77-8F50-0BBC9513D541}"/>
    <cellStyle name="Comma 43 2 6 3" xfId="25474" xr:uid="{D5E8B049-8EE8-4345-A71A-71DC8819CB43}"/>
    <cellStyle name="Comma 43 2 6 3 2" xfId="45451" xr:uid="{4810B95A-B279-4C68-AAB5-393A1380EDE9}"/>
    <cellStyle name="Comma 43 2 6 3 3" xfId="35880" xr:uid="{16DB07B6-23CC-4622-956D-C5C2D7D31377}"/>
    <cellStyle name="Comma 43 2 6 4" xfId="42384" xr:uid="{7695E1BE-D91F-4970-85F5-3587F8582922}"/>
    <cellStyle name="Comma 43 2 6 5" xfId="32758" xr:uid="{4665F1DC-8179-4E76-AD17-67C6909FC9BD}"/>
    <cellStyle name="Comma 43 2 7" xfId="27626" xr:uid="{76686A73-A680-4DA8-819C-13F310681CF7}"/>
    <cellStyle name="Comma 43 2 7 2" xfId="47095" xr:uid="{5245787B-0865-42BF-B743-2A30CD113744}"/>
    <cellStyle name="Comma 43 2 7 3" xfId="37610" xr:uid="{704E5BEF-D888-418F-83B5-81BC9AEC721E}"/>
    <cellStyle name="Comma 43 2 8" xfId="23940" xr:uid="{9B0CE47B-F66D-4177-9AF2-09560CAB7344}"/>
    <cellStyle name="Comma 43 2 8 2" xfId="43917" xr:uid="{34D9B74B-EC0F-4A3A-81DE-C7ECE0E08B7B}"/>
    <cellStyle name="Comma 43 2 8 3" xfId="34346" xr:uid="{A45CDDA4-EB16-481E-98BE-81D06F56CF60}"/>
    <cellStyle name="Comma 43 2 9" xfId="40850" xr:uid="{116D26A0-7721-479F-AD06-23AED3B5F8A5}"/>
    <cellStyle name="Comma 43 3" xfId="20116" xr:uid="{79840EBD-AD1C-4FA9-B8A0-57546AC2C7B3}"/>
    <cellStyle name="Comma 43 3 2" xfId="21171" xr:uid="{D8CD5051-53D2-450B-AFE8-AE64DC1C0866}"/>
    <cellStyle name="Comma 43 3 2 2" xfId="22713" xr:uid="{83A2C4D4-193F-48CB-B34E-970359D69B42}"/>
    <cellStyle name="Comma 43 3 2 2 2" xfId="30189" xr:uid="{B6BB7781-F66D-4963-B612-954F973F2694}"/>
    <cellStyle name="Comma 43 3 2 2 2 2" xfId="49658" xr:uid="{7A1F6E6D-654F-40A7-A554-C14A565BB41D}"/>
    <cellStyle name="Comma 43 3 2 2 2 3" xfId="40173" xr:uid="{CC5F54F7-4C24-4CA2-8D0D-95FC05CF7116}"/>
    <cellStyle name="Comma 43 3 2 2 3" xfId="26503" xr:uid="{EA70469B-A9E2-451E-AF0B-EC9B32AF1BCD}"/>
    <cellStyle name="Comma 43 3 2 2 3 2" xfId="46480" xr:uid="{B5373BF7-6650-41AE-ABF8-D081EC43D4C8}"/>
    <cellStyle name="Comma 43 3 2 2 3 3" xfId="36909" xr:uid="{E245AEC4-7E75-4AB4-8F8A-5AB3D991CB63}"/>
    <cellStyle name="Comma 43 3 2 2 4" xfId="43413" xr:uid="{A432F6B0-67C2-4C53-B234-5C77C50BEB99}"/>
    <cellStyle name="Comma 43 3 2 2 5" xfId="33787" xr:uid="{45D02479-3263-4D57-93BD-7FAF7E3FA90F}"/>
    <cellStyle name="Comma 43 3 2 3" xfId="28655" xr:uid="{86B2845F-1B51-4F4E-96BB-F100C74BD698}"/>
    <cellStyle name="Comma 43 3 2 3 2" xfId="48124" xr:uid="{99979AF0-9769-41FE-8552-76BD79990A87}"/>
    <cellStyle name="Comma 43 3 2 3 3" xfId="38639" xr:uid="{8A3E2272-1243-4463-849C-ACEA7021E46D}"/>
    <cellStyle name="Comma 43 3 2 4" xfId="24969" xr:uid="{3D850C4B-CD3A-44A8-8CB6-08315E1A3A71}"/>
    <cellStyle name="Comma 43 3 2 4 2" xfId="44946" xr:uid="{9CAC693D-75B2-4FAA-BBD6-82DFE9F16889}"/>
    <cellStyle name="Comma 43 3 2 4 3" xfId="35375" xr:uid="{DBDD68A9-E00B-4A86-A0AE-DC04F74CD6B6}"/>
    <cellStyle name="Comma 43 3 2 5" xfId="41879" xr:uid="{C196073C-7071-468A-BB1F-F8EDF6A1E064}"/>
    <cellStyle name="Comma 43 3 2 6" xfId="32253" xr:uid="{4943F21A-8A50-4B65-8DB5-C0A87875E3DE}"/>
    <cellStyle name="Comma 43 3 3" xfId="21803" xr:uid="{FAF3E0A4-33C6-485A-AACC-A082A812EB96}"/>
    <cellStyle name="Comma 43 3 3 2" xfId="29279" xr:uid="{F28EDA0C-9EB9-4669-82ED-19AE694833EE}"/>
    <cellStyle name="Comma 43 3 3 2 2" xfId="48748" xr:uid="{D53DA93B-BB46-427A-B974-62F248508EBE}"/>
    <cellStyle name="Comma 43 3 3 2 3" xfId="39263" xr:uid="{BF2F0829-ABDF-4F14-BCD5-E396726C1032}"/>
    <cellStyle name="Comma 43 3 3 3" xfId="25593" xr:uid="{6DD60B42-67E9-45C5-B833-7196FBBEEA0E}"/>
    <cellStyle name="Comma 43 3 3 3 2" xfId="45570" xr:uid="{72234350-F90E-487F-A2A3-E077C5DEF518}"/>
    <cellStyle name="Comma 43 3 3 3 3" xfId="35999" xr:uid="{A58FFF20-35D9-4748-8F7C-6D410E6D376C}"/>
    <cellStyle name="Comma 43 3 3 4" xfId="42503" xr:uid="{EBFE69F1-2366-497B-9C5B-1F4EE01F1B83}"/>
    <cellStyle name="Comma 43 3 3 5" xfId="32877" xr:uid="{D0E401CB-D3E2-4549-9716-9F41491948AB}"/>
    <cellStyle name="Comma 43 3 4" xfId="27745" xr:uid="{B6B345A5-3AB8-4BDE-870F-F7EEBFC93A2B}"/>
    <cellStyle name="Comma 43 3 4 2" xfId="47214" xr:uid="{9F84E7C2-8BAF-4F80-A326-EE8A2B84A3B8}"/>
    <cellStyle name="Comma 43 3 4 3" xfId="37729" xr:uid="{E5824658-9118-495B-A267-6141E0A4EFC3}"/>
    <cellStyle name="Comma 43 3 5" xfId="24060" xr:uid="{9FFD37F3-E8D5-4ECB-83A6-2788EE2A0AA2}"/>
    <cellStyle name="Comma 43 3 5 2" xfId="44037" xr:uid="{FCD213F6-CED6-40CF-99B4-3037DC20BB85}"/>
    <cellStyle name="Comma 43 3 5 3" xfId="34466" xr:uid="{3A85AB89-BABD-4C81-BFDC-4D074EF861BD}"/>
    <cellStyle name="Comma 43 3 6" xfId="40969" xr:uid="{83BCF89A-AB57-4C76-B04F-EA252E89B886}"/>
    <cellStyle name="Comma 43 3 7" xfId="31330" xr:uid="{3C1BE77C-2E5F-4840-A753-AB2CEB4668E8}"/>
    <cellStyle name="Comma 43 4" xfId="20590" xr:uid="{19B18080-2770-4A95-8494-E0C646A6AFC0}"/>
    <cellStyle name="Comma 43 4 2" xfId="22192" xr:uid="{592D6D17-7C06-4F64-9C06-3FA5539B46C8}"/>
    <cellStyle name="Comma 43 4 2 2" xfId="29668" xr:uid="{C63648C3-FDA6-4407-9406-4BDF404A4BD3}"/>
    <cellStyle name="Comma 43 4 2 2 2" xfId="49137" xr:uid="{A15A764E-7C93-4DB3-AB4A-41191E60B3AF}"/>
    <cellStyle name="Comma 43 4 2 2 3" xfId="39652" xr:uid="{CE2E49C5-4D54-4A21-96F8-5D44B091D7B9}"/>
    <cellStyle name="Comma 43 4 2 3" xfId="25982" xr:uid="{873E8FCD-4597-4D52-AE88-85CCCD95DC16}"/>
    <cellStyle name="Comma 43 4 2 3 2" xfId="45959" xr:uid="{EC9CADFA-4EC1-4D0D-9A7B-34E718FDC04B}"/>
    <cellStyle name="Comma 43 4 2 3 3" xfId="36388" xr:uid="{E1C7E076-EDA7-417D-8117-F6D792D8F314}"/>
    <cellStyle name="Comma 43 4 2 4" xfId="42892" xr:uid="{B34B281B-AB93-4E9A-A980-FFAF662F0602}"/>
    <cellStyle name="Comma 43 4 2 5" xfId="33266" xr:uid="{34DF3866-3717-4332-B552-BE7CBE8E6229}"/>
    <cellStyle name="Comma 43 4 3" xfId="28134" xr:uid="{85854195-AE4D-47FB-A1D8-8E43125B8F01}"/>
    <cellStyle name="Comma 43 4 3 2" xfId="47603" xr:uid="{6465F6D6-41EA-42A8-8C4D-5573F8889CE7}"/>
    <cellStyle name="Comma 43 4 3 3" xfId="38118" xr:uid="{72B7450F-BE77-4511-B08D-C112DF5A5690}"/>
    <cellStyle name="Comma 43 4 4" xfId="24448" xr:uid="{CDB175FB-2C32-4C9B-9F55-13803753F25E}"/>
    <cellStyle name="Comma 43 4 4 2" xfId="44425" xr:uid="{FC83742C-2C7C-44E3-A086-DDB2127613DA}"/>
    <cellStyle name="Comma 43 4 4 3" xfId="34854" xr:uid="{EDC48657-3A1A-4D27-991D-C2C3047A321E}"/>
    <cellStyle name="Comma 43 4 5" xfId="41358" xr:uid="{0B4D4477-4076-4C22-ACC5-88363EC7912F}"/>
    <cellStyle name="Comma 43 4 6" xfId="31721" xr:uid="{65E81187-3008-469D-9A47-74CBC4D655D7}"/>
    <cellStyle name="Comma 43 5" xfId="21565" xr:uid="{FFDC94B8-F29F-4660-897F-7D519654463C}"/>
    <cellStyle name="Comma 43 5 2" xfId="29041" xr:uid="{1AEED0EF-21C8-44BD-A77A-A1F26D6179ED}"/>
    <cellStyle name="Comma 43 5 2 2" xfId="48510" xr:uid="{1C817856-B4F8-4728-BCB2-E0C1F85743A5}"/>
    <cellStyle name="Comma 43 5 2 3" xfId="39025" xr:uid="{C2F6740B-5CC4-4FEC-B796-4C63D6AD235C}"/>
    <cellStyle name="Comma 43 5 3" xfId="25355" xr:uid="{50304F84-6A47-48D1-9436-80CB33894177}"/>
    <cellStyle name="Comma 43 5 3 2" xfId="45332" xr:uid="{34E0871C-6D94-4737-ADB2-4FE118F7CCF8}"/>
    <cellStyle name="Comma 43 5 3 3" xfId="35761" xr:uid="{1F4CAE15-C583-4A00-92D5-A9415E81978C}"/>
    <cellStyle name="Comma 43 5 4" xfId="42265" xr:uid="{B2566161-7FA7-4DBE-9DE4-C55BFE78F666}"/>
    <cellStyle name="Comma 43 5 5" xfId="32639" xr:uid="{CBAB293C-DA9D-4858-9887-D0931FB0D2DF}"/>
    <cellStyle name="Comma 43 6" xfId="27506" xr:uid="{DDEF6849-67E8-4B49-AEF2-F456E5078E98}"/>
    <cellStyle name="Comma 43 6 2" xfId="46975" xr:uid="{2CE6D9A6-A8A3-4D76-A67A-F5D38AF38F6F}"/>
    <cellStyle name="Comma 43 6 3" xfId="37490" xr:uid="{F2A1E78A-FE3F-485B-9849-1DEB3832FB09}"/>
    <cellStyle name="Comma 43 7" xfId="40731" xr:uid="{27B08EE7-1885-4684-A84F-9208E097167D}"/>
    <cellStyle name="Comma 43 8" xfId="31039" xr:uid="{481A5B1B-8A4D-4CD4-B136-A86DD34ACAB4}"/>
    <cellStyle name="Comma 44" xfId="19549" xr:uid="{EAD70070-8A90-4CFD-A39E-47677F1D888C}"/>
    <cellStyle name="Comma 44 2" xfId="19922" xr:uid="{8531962A-3057-41FF-9B79-AB77E029AA84}"/>
    <cellStyle name="Comma 44 2 10" xfId="31201" xr:uid="{C1E68030-5B2F-4E2F-837B-26941DAECBD6}"/>
    <cellStyle name="Comma 44 2 2" xfId="20368" xr:uid="{02059AAA-1535-44DA-BDE5-A80F7CB815F4}"/>
    <cellStyle name="Comma 44 2 2 2" xfId="20887" xr:uid="{2B37FBC3-3F55-4D7E-A61A-E440674BBA53}"/>
    <cellStyle name="Comma 44 2 2 2 2" xfId="22457" xr:uid="{89DFBE9B-B711-4861-93A1-D06835E08E62}"/>
    <cellStyle name="Comma 44 2 2 2 2 2" xfId="29933" xr:uid="{6F29DF35-5B44-4F3F-9D8F-046B1F6DC68F}"/>
    <cellStyle name="Comma 44 2 2 2 2 2 2" xfId="49402" xr:uid="{DD829F4A-1F0F-47C6-B986-92E486485C7C}"/>
    <cellStyle name="Comma 44 2 2 2 2 2 3" xfId="39917" xr:uid="{F2DFD592-9790-43D5-A5A1-7475C71C7E16}"/>
    <cellStyle name="Comma 44 2 2 2 2 3" xfId="26247" xr:uid="{30A1BCFC-655B-447E-BEE2-B7B5FD41B4C0}"/>
    <cellStyle name="Comma 44 2 2 2 2 3 2" xfId="46224" xr:uid="{C989E824-E30F-49E5-8894-EC49F6EF22EF}"/>
    <cellStyle name="Comma 44 2 2 2 2 3 3" xfId="36653" xr:uid="{4EFBA934-0DA7-457C-AFCB-D4E4E88484E4}"/>
    <cellStyle name="Comma 44 2 2 2 2 4" xfId="43157" xr:uid="{CA84D5BD-DC67-43AF-8E19-8FA766F6985C}"/>
    <cellStyle name="Comma 44 2 2 2 2 5" xfId="33531" xr:uid="{1F13E590-CA48-458E-B864-5A7F585FA197}"/>
    <cellStyle name="Comma 44 2 2 2 3" xfId="28399" xr:uid="{957A77C2-E09E-4C2E-9ED5-153B611311D9}"/>
    <cellStyle name="Comma 44 2 2 2 3 2" xfId="47868" xr:uid="{3D502EFF-AB62-4810-A046-6B8A095D62BE}"/>
    <cellStyle name="Comma 44 2 2 2 3 3" xfId="38383" xr:uid="{8DACBDB7-A3ED-4A3B-8179-8C20346786AE}"/>
    <cellStyle name="Comma 44 2 2 2 4" xfId="24713" xr:uid="{4AA300C8-D2A3-42B3-A741-8760D127D442}"/>
    <cellStyle name="Comma 44 2 2 2 4 2" xfId="44690" xr:uid="{BBD45C5C-8881-430B-ACE8-A5A5031B8114}"/>
    <cellStyle name="Comma 44 2 2 2 4 3" xfId="35119" xr:uid="{2C13DC73-2476-4D11-8156-E88105C81287}"/>
    <cellStyle name="Comma 44 2 2 2 5" xfId="41623" xr:uid="{BF1BAFAC-EED2-4ADE-905D-72355F9000D0}"/>
    <cellStyle name="Comma 44 2 2 2 6" xfId="31995" xr:uid="{6F06E553-5E6A-4B82-8747-074BACFC6998}"/>
    <cellStyle name="Comma 44 2 2 3" xfId="21422" xr:uid="{D881A949-3F52-4FC9-A37F-67297BC4D64D}"/>
    <cellStyle name="Comma 44 2 2 3 2" xfId="22964" xr:uid="{777615BE-2675-41DF-91CA-F5B85823959A}"/>
    <cellStyle name="Comma 44 2 2 3 2 2" xfId="30440" xr:uid="{43B59177-3332-4E65-B408-29928C55C792}"/>
    <cellStyle name="Comma 44 2 2 3 2 2 2" xfId="49909" xr:uid="{423C4332-3FF0-4713-8B50-168BF0692048}"/>
    <cellStyle name="Comma 44 2 2 3 2 2 3" xfId="40424" xr:uid="{28496B9E-F392-4897-B5A5-B4AD3E0FE065}"/>
    <cellStyle name="Comma 44 2 2 3 2 3" xfId="26754" xr:uid="{964F5528-D225-4DBD-9F35-D80CEB3E22A3}"/>
    <cellStyle name="Comma 44 2 2 3 2 3 2" xfId="46731" xr:uid="{B5831825-0AE3-4010-9F59-34EA197954CF}"/>
    <cellStyle name="Comma 44 2 2 3 2 3 3" xfId="37160" xr:uid="{B01FE4CA-AED7-458B-A15C-EDE963867EE0}"/>
    <cellStyle name="Comma 44 2 2 3 2 4" xfId="43664" xr:uid="{9EC7A00E-F3D2-4A05-A432-80A76C45C286}"/>
    <cellStyle name="Comma 44 2 2 3 2 5" xfId="34038" xr:uid="{3CC6F9B8-633F-402A-A7A2-D69C6D370589}"/>
    <cellStyle name="Comma 44 2 2 3 3" xfId="28906" xr:uid="{7B1952E8-1633-439C-81F1-E827331A36F7}"/>
    <cellStyle name="Comma 44 2 2 3 3 2" xfId="48375" xr:uid="{6A59A17B-1EE0-45CF-BEEE-DAA1A2AB2AAE}"/>
    <cellStyle name="Comma 44 2 2 3 3 3" xfId="38890" xr:uid="{4EBEC6FF-83DE-4F21-AA90-D4A4E6FEDF21}"/>
    <cellStyle name="Comma 44 2 2 3 4" xfId="25220" xr:uid="{B74972ED-53AD-41F8-A73E-B3A6AC8FDF05}"/>
    <cellStyle name="Comma 44 2 2 3 4 2" xfId="45197" xr:uid="{F2AB3160-E8AB-4504-90B3-F8A212F37C02}"/>
    <cellStyle name="Comma 44 2 2 3 4 3" xfId="35626" xr:uid="{EE75184D-3687-4EAA-A91C-4791B121BDD7}"/>
    <cellStyle name="Comma 44 2 2 3 5" xfId="42130" xr:uid="{8E4A41F1-96B6-4A1A-83E5-3E38D27A4941}"/>
    <cellStyle name="Comma 44 2 2 3 6" xfId="32504" xr:uid="{4FBBE633-CD9A-4B04-8283-0E69E7482D25}"/>
    <cellStyle name="Comma 44 2 2 4" xfId="22054" xr:uid="{1BD82463-F12D-4F22-A54C-353F98DF5481}"/>
    <cellStyle name="Comma 44 2 2 4 2" xfId="29530" xr:uid="{65E295BA-322C-49DB-89D4-5FBCFF4A298B}"/>
    <cellStyle name="Comma 44 2 2 4 2 2" xfId="48999" xr:uid="{6C0B3DC7-3F17-4537-8660-680AEB46D0AD}"/>
    <cellStyle name="Comma 44 2 2 4 2 3" xfId="39514" xr:uid="{234D3111-B1A1-4A3E-A722-A956496ED2C7}"/>
    <cellStyle name="Comma 44 2 2 4 3" xfId="25844" xr:uid="{DA38E4D5-D8C1-4A6B-AB46-C5F946970B44}"/>
    <cellStyle name="Comma 44 2 2 4 3 2" xfId="45821" xr:uid="{4D71A06F-0BD7-4586-89B9-1436E050E7B4}"/>
    <cellStyle name="Comma 44 2 2 4 3 3" xfId="36250" xr:uid="{44794AAC-74E9-4D19-B6A0-296ED8E1249A}"/>
    <cellStyle name="Comma 44 2 2 4 4" xfId="42754" xr:uid="{D7F1D82E-A405-4AA9-92F3-A2656C0728D6}"/>
    <cellStyle name="Comma 44 2 2 4 5" xfId="33128" xr:uid="{6A5939D3-0BFD-4649-8575-B34F9D2554EC}"/>
    <cellStyle name="Comma 44 2 2 5" xfId="27996" xr:uid="{AF8F3F89-937E-49FC-A08B-ABEE28ECB301}"/>
    <cellStyle name="Comma 44 2 2 5 2" xfId="47465" xr:uid="{F2CD2A98-51CD-442D-B927-192ECF813F3B}"/>
    <cellStyle name="Comma 44 2 2 5 3" xfId="37980" xr:uid="{7E2F5E9D-1CE1-4C38-A539-21B5899B68DE}"/>
    <cellStyle name="Comma 44 2 2 6" xfId="24311" xr:uid="{EAD374A7-FC9A-49D1-883A-2F8BFD765AA8}"/>
    <cellStyle name="Comma 44 2 2 6 2" xfId="44288" xr:uid="{087D32CC-5273-40C9-970A-F73013E63966}"/>
    <cellStyle name="Comma 44 2 2 6 3" xfId="34717" xr:uid="{4E122CA4-B79D-42C2-A356-240C7D6DBE61}"/>
    <cellStyle name="Comma 44 2 2 7" xfId="41220" xr:uid="{D5701F44-6253-4BAE-A1CE-32365428F183}"/>
    <cellStyle name="Comma 44 2 2 8" xfId="31581" xr:uid="{505528CA-8E0A-41B4-BAF8-0696AF15DACB}"/>
    <cellStyle name="Comma 44 2 3" xfId="20236" xr:uid="{3880A44B-3A73-4EA4-A1F3-C2512A84B3C5}"/>
    <cellStyle name="Comma 44 2 3 2" xfId="21289" xr:uid="{3CEC4FFD-9DFB-4D57-AC46-B734314DB137}"/>
    <cellStyle name="Comma 44 2 3 2 2" xfId="22831" xr:uid="{FED87715-0825-4019-8C84-5A959AF91E79}"/>
    <cellStyle name="Comma 44 2 3 2 2 2" xfId="30307" xr:uid="{379C27D2-FE95-4203-ADF9-7C9497118014}"/>
    <cellStyle name="Comma 44 2 3 2 2 2 2" xfId="49776" xr:uid="{65AF544A-3375-4D99-AE8F-51E79EF3C633}"/>
    <cellStyle name="Comma 44 2 3 2 2 2 3" xfId="40291" xr:uid="{F77B9801-5D60-40AF-8CDA-EA3D96F42534}"/>
    <cellStyle name="Comma 44 2 3 2 2 3" xfId="26621" xr:uid="{FB71C7E8-FEB2-4B4A-A2F0-3B918649912D}"/>
    <cellStyle name="Comma 44 2 3 2 2 3 2" xfId="46598" xr:uid="{A779B57F-882B-4562-8ED7-1603AF9762F9}"/>
    <cellStyle name="Comma 44 2 3 2 2 3 3" xfId="37027" xr:uid="{AD0A7DA1-F0E8-4925-8B8F-C99EA3053C0F}"/>
    <cellStyle name="Comma 44 2 3 2 2 4" xfId="43531" xr:uid="{8F9BEADF-3FFD-442F-967F-D35C8E1B3742}"/>
    <cellStyle name="Comma 44 2 3 2 2 5" xfId="33905" xr:uid="{0B6BC16C-2930-4B74-AEAB-20B37BA1D426}"/>
    <cellStyle name="Comma 44 2 3 2 3" xfId="28773" xr:uid="{21A25F05-FCE0-4F6F-97AF-7CE7567FC47B}"/>
    <cellStyle name="Comma 44 2 3 2 3 2" xfId="48242" xr:uid="{AB4A43D0-D024-4684-8A13-D81A5FF8215C}"/>
    <cellStyle name="Comma 44 2 3 2 3 3" xfId="38757" xr:uid="{12F4591F-5505-43AD-A163-5A2491B898FB}"/>
    <cellStyle name="Comma 44 2 3 2 4" xfId="25087" xr:uid="{8AFB1C84-4F90-4585-A19A-043F496151E2}"/>
    <cellStyle name="Comma 44 2 3 2 4 2" xfId="45064" xr:uid="{614E04BD-2C2E-4706-A84B-C39C93897FF3}"/>
    <cellStyle name="Comma 44 2 3 2 4 3" xfId="35493" xr:uid="{9B9DC1D7-57C0-4F63-A124-1CBCC03D9841}"/>
    <cellStyle name="Comma 44 2 3 2 5" xfId="41997" xr:uid="{1DA70778-94B5-4A73-A045-86917B164B18}"/>
    <cellStyle name="Comma 44 2 3 2 6" xfId="32371" xr:uid="{2A525DBC-A400-4FB2-B3FA-A30852CAAD8D}"/>
    <cellStyle name="Comma 44 2 3 3" xfId="21921" xr:uid="{764DC39C-EB8E-45E2-8CE9-1FCB325BE322}"/>
    <cellStyle name="Comma 44 2 3 3 2" xfId="29397" xr:uid="{2905D6DD-4789-45FF-994A-3D363CF38508}"/>
    <cellStyle name="Comma 44 2 3 3 2 2" xfId="48866" xr:uid="{66B88400-38F9-4412-8F98-E7A4D0F45571}"/>
    <cellStyle name="Comma 44 2 3 3 2 3" xfId="39381" xr:uid="{BA50EA39-B41B-40A3-B00D-4561CF37D35B}"/>
    <cellStyle name="Comma 44 2 3 3 3" xfId="25711" xr:uid="{CA53B228-AA36-4F34-B818-5F37BA607920}"/>
    <cellStyle name="Comma 44 2 3 3 3 2" xfId="45688" xr:uid="{6623DDF7-B1A6-49C9-B55B-E2924B1C6783}"/>
    <cellStyle name="Comma 44 2 3 3 3 3" xfId="36117" xr:uid="{F5D8F986-95A3-496F-A491-419E67AE0D97}"/>
    <cellStyle name="Comma 44 2 3 3 4" xfId="42621" xr:uid="{824389DA-0D0E-465A-8717-BED10FF69645}"/>
    <cellStyle name="Comma 44 2 3 3 5" xfId="32995" xr:uid="{18E3B916-2724-42CC-BEC4-615077A5EA40}"/>
    <cellStyle name="Comma 44 2 3 4" xfId="27863" xr:uid="{E70FCFF0-C4A0-4ADF-AF2D-394A647F7D03}"/>
    <cellStyle name="Comma 44 2 3 4 2" xfId="47332" xr:uid="{8F5E66C6-2BC7-4652-9E70-E95467C4E18F}"/>
    <cellStyle name="Comma 44 2 3 4 3" xfId="37847" xr:uid="{3A2B519D-F586-4992-957E-19B03D43D85A}"/>
    <cellStyle name="Comma 44 2 3 5" xfId="24178" xr:uid="{5C01BC02-9CFB-4FAD-8728-150195747C32}"/>
    <cellStyle name="Comma 44 2 3 5 2" xfId="44155" xr:uid="{06076DB7-5998-4437-B681-6B9E71D57614}"/>
    <cellStyle name="Comma 44 2 3 5 3" xfId="34584" xr:uid="{B568418B-E900-48F2-BEFD-6FBB8BC5CDE4}"/>
    <cellStyle name="Comma 44 2 3 6" xfId="41087" xr:uid="{3420A741-86D5-4282-992C-6E365648A0AD}"/>
    <cellStyle name="Comma 44 2 3 7" xfId="31448" xr:uid="{7CD116BF-02BF-4720-B573-C1719824D468}"/>
    <cellStyle name="Comma 44 2 4" xfId="20751" xr:uid="{F16DBECD-5161-4663-A422-8D901206633E}"/>
    <cellStyle name="Comma 44 2 4 2" xfId="22324" xr:uid="{F9A9E35E-22FE-40B0-AC0B-F90E979F49C5}"/>
    <cellStyle name="Comma 44 2 4 2 2" xfId="29800" xr:uid="{50ACE7C5-69BA-4E55-B576-4471EA8DF189}"/>
    <cellStyle name="Comma 44 2 4 2 2 2" xfId="49269" xr:uid="{EA1E4CF9-394C-47FB-B2BF-E3124F97A443}"/>
    <cellStyle name="Comma 44 2 4 2 2 3" xfId="39784" xr:uid="{3C162002-45E7-4BED-8357-8AE3627DED49}"/>
    <cellStyle name="Comma 44 2 4 2 3" xfId="26114" xr:uid="{6A4004C1-3CFF-4D9E-95BE-9FFCB7D3D470}"/>
    <cellStyle name="Comma 44 2 4 2 3 2" xfId="46091" xr:uid="{0C85C205-D9BB-41D2-94DA-6C741CCF116A}"/>
    <cellStyle name="Comma 44 2 4 2 3 3" xfId="36520" xr:uid="{2CFA5DB8-8CC1-4837-9CE3-0E49B1926EA3}"/>
    <cellStyle name="Comma 44 2 4 2 4" xfId="43024" xr:uid="{12BE76B4-B8F7-40FD-A414-5A0C1FED0B35}"/>
    <cellStyle name="Comma 44 2 4 2 5" xfId="33398" xr:uid="{92A458D0-4353-48A3-A920-4F5F2FFEAF04}"/>
    <cellStyle name="Comma 44 2 4 3" xfId="28266" xr:uid="{85AAC84B-ABF3-4F6E-B92D-EE2DF6039652}"/>
    <cellStyle name="Comma 44 2 4 3 2" xfId="47735" xr:uid="{79C63D92-2574-4BDD-BC68-93CD5BFA4D2E}"/>
    <cellStyle name="Comma 44 2 4 3 3" xfId="38250" xr:uid="{D51D1C58-A960-4395-8027-DE88785A11FE}"/>
    <cellStyle name="Comma 44 2 4 4" xfId="24580" xr:uid="{EBAD2826-2ACA-441F-8549-11EEBA3A71A9}"/>
    <cellStyle name="Comma 44 2 4 4 2" xfId="44557" xr:uid="{AE9CC51F-4287-4C8B-8B03-588B022B12BB}"/>
    <cellStyle name="Comma 44 2 4 4 3" xfId="34986" xr:uid="{8E1EA6D3-64DF-49A5-9BC6-943670E9BFBE}"/>
    <cellStyle name="Comma 44 2 4 5" xfId="41490" xr:uid="{06B3C5AE-C54D-459F-BD4D-7F1971EC0098}"/>
    <cellStyle name="Comma 44 2 4 6" xfId="31862" xr:uid="{AFF45672-CC2B-4257-832D-4D38431F8FC0}"/>
    <cellStyle name="Comma 44 2 5" xfId="21053" xr:uid="{447A6312-3B1E-49B7-BA74-B3E392A3DE4A}"/>
    <cellStyle name="Comma 44 2 5 2" xfId="22595" xr:uid="{BB3D11B3-E003-4307-97A0-9088F267EF73}"/>
    <cellStyle name="Comma 44 2 5 2 2" xfId="30071" xr:uid="{3E699272-7492-473C-A0FE-FB0FE53DA4A0}"/>
    <cellStyle name="Comma 44 2 5 2 2 2" xfId="49540" xr:uid="{A5914DB7-0B12-4171-A599-9D08B3299E15}"/>
    <cellStyle name="Comma 44 2 5 2 2 3" xfId="40055" xr:uid="{BD8B9250-E091-4BB8-9AAA-7F17396561BA}"/>
    <cellStyle name="Comma 44 2 5 2 3" xfId="26385" xr:uid="{28A7585C-29EA-4986-A610-E4B6B5925EBA}"/>
    <cellStyle name="Comma 44 2 5 2 3 2" xfId="46362" xr:uid="{3A68E5EB-C39D-4D3F-A18C-EEA9D3B1283B}"/>
    <cellStyle name="Comma 44 2 5 2 3 3" xfId="36791" xr:uid="{3964E445-9CBA-4A4E-9192-A37760EB556D}"/>
    <cellStyle name="Comma 44 2 5 2 4" xfId="43295" xr:uid="{C5CDC807-9998-44A2-B39C-8292CBD69507}"/>
    <cellStyle name="Comma 44 2 5 2 5" xfId="33669" xr:uid="{96647EF4-350B-40CF-82ED-383E790A6779}"/>
    <cellStyle name="Comma 44 2 5 3" xfId="28537" xr:uid="{A6917894-A5A9-42B5-8552-F21B221038EF}"/>
    <cellStyle name="Comma 44 2 5 3 2" xfId="48006" xr:uid="{428F5920-807F-455E-81DC-9C7BF7B3DCB1}"/>
    <cellStyle name="Comma 44 2 5 3 3" xfId="38521" xr:uid="{A994E629-F93E-416D-BA2F-455D3A12199C}"/>
    <cellStyle name="Comma 44 2 5 4" xfId="24851" xr:uid="{ADB65F9E-5474-42B0-ADC9-301EC7F58F3B}"/>
    <cellStyle name="Comma 44 2 5 4 2" xfId="44828" xr:uid="{FC088CAB-2D8A-468F-ACF1-01BFD16620F7}"/>
    <cellStyle name="Comma 44 2 5 4 3" xfId="35257" xr:uid="{CD3A0596-C38F-466B-A94C-821C74546259}"/>
    <cellStyle name="Comma 44 2 5 5" xfId="41761" xr:uid="{678812CD-7B26-4821-AF44-657E50A4E195}"/>
    <cellStyle name="Comma 44 2 5 6" xfId="32135" xr:uid="{61C292C2-8A83-40D7-932E-C235EE9DB2F7}"/>
    <cellStyle name="Comma 44 2 6" xfId="21685" xr:uid="{A9239485-2CCC-42F4-9388-D956D4F38A6F}"/>
    <cellStyle name="Comma 44 2 6 2" xfId="29161" xr:uid="{51773894-46CE-4644-9F2F-C664EFE3B48E}"/>
    <cellStyle name="Comma 44 2 6 2 2" xfId="48630" xr:uid="{95A3D207-B32B-4E3B-B78D-69DB70011B1F}"/>
    <cellStyle name="Comma 44 2 6 2 3" xfId="39145" xr:uid="{C1C465A4-EF42-44A9-94BD-C900ABA776C4}"/>
    <cellStyle name="Comma 44 2 6 3" xfId="25475" xr:uid="{549D2D0C-C88E-47BE-B39F-FDF95698E306}"/>
    <cellStyle name="Comma 44 2 6 3 2" xfId="45452" xr:uid="{0298C8E8-9D56-4F62-8B1D-016EBB77068B}"/>
    <cellStyle name="Comma 44 2 6 3 3" xfId="35881" xr:uid="{FF91E85A-83CA-4C2A-AAD3-C64F73CA2F03}"/>
    <cellStyle name="Comma 44 2 6 4" xfId="42385" xr:uid="{F376DDCF-EA8E-4BED-BC2A-E17607DF21CD}"/>
    <cellStyle name="Comma 44 2 6 5" xfId="32759" xr:uid="{240831D3-7BC2-4F70-B27D-13A4ACD02D2B}"/>
    <cellStyle name="Comma 44 2 7" xfId="27627" xr:uid="{B28DD668-CAE9-48C3-B008-E7387F3CE93F}"/>
    <cellStyle name="Comma 44 2 7 2" xfId="47096" xr:uid="{AA966EF8-5660-4659-BA98-71E640D7AFF7}"/>
    <cellStyle name="Comma 44 2 7 3" xfId="37611" xr:uid="{DF056411-C3ED-49D4-9534-B0BCFD1F5FD2}"/>
    <cellStyle name="Comma 44 2 8" xfId="23941" xr:uid="{6FF34194-B957-4F2E-B86F-C5B3E4A75158}"/>
    <cellStyle name="Comma 44 2 8 2" xfId="43918" xr:uid="{AC87C3FF-AE26-44F2-BA53-B95B0E14FBA4}"/>
    <cellStyle name="Comma 44 2 8 3" xfId="34347" xr:uid="{15A6B6DB-0BB5-4499-89BD-5C1956A15DE8}"/>
    <cellStyle name="Comma 44 2 9" xfId="40851" xr:uid="{ECFC142A-810F-444F-BB7D-330ADFA24024}"/>
    <cellStyle name="Comma 44 3" xfId="20117" xr:uid="{D92F7400-643C-41D8-9278-EAF8B552ECC9}"/>
    <cellStyle name="Comma 44 3 2" xfId="21172" xr:uid="{EA5C6115-8F49-4BCB-B3E7-1D28E4E63368}"/>
    <cellStyle name="Comma 44 3 2 2" xfId="22714" xr:uid="{3ECB63FF-086C-4EEC-B7F6-6583DDFFC8D7}"/>
    <cellStyle name="Comma 44 3 2 2 2" xfId="30190" xr:uid="{8D03B8DB-87E4-441E-8EBA-A506490D7771}"/>
    <cellStyle name="Comma 44 3 2 2 2 2" xfId="49659" xr:uid="{F997DF05-E9F1-4002-9D6E-A2B38F878110}"/>
    <cellStyle name="Comma 44 3 2 2 2 3" xfId="40174" xr:uid="{3BF46398-6E50-4B0B-AFFA-475FA26A5560}"/>
    <cellStyle name="Comma 44 3 2 2 3" xfId="26504" xr:uid="{7DF06A89-5AB2-4D2D-815B-5DA1ED226C49}"/>
    <cellStyle name="Comma 44 3 2 2 3 2" xfId="46481" xr:uid="{9597973C-6C07-485B-9F41-182030C0E0D2}"/>
    <cellStyle name="Comma 44 3 2 2 3 3" xfId="36910" xr:uid="{0AC98913-2578-45D4-9242-1DC5F00A102C}"/>
    <cellStyle name="Comma 44 3 2 2 4" xfId="43414" xr:uid="{D4C015E1-FC8F-4A27-85A3-B4C360118888}"/>
    <cellStyle name="Comma 44 3 2 2 5" xfId="33788" xr:uid="{91380BCB-6AC1-41AC-AAED-470271146184}"/>
    <cellStyle name="Comma 44 3 2 3" xfId="28656" xr:uid="{74037D30-F75D-413E-B74E-F63DBB71956C}"/>
    <cellStyle name="Comma 44 3 2 3 2" xfId="48125" xr:uid="{B71F2CD9-D8D1-4EDB-9EE0-4BA4BCFDD873}"/>
    <cellStyle name="Comma 44 3 2 3 3" xfId="38640" xr:uid="{1425FCB2-8764-42D5-B408-53828C09450E}"/>
    <cellStyle name="Comma 44 3 2 4" xfId="24970" xr:uid="{294B0C0C-0686-4F1A-87A8-61DCE8366A42}"/>
    <cellStyle name="Comma 44 3 2 4 2" xfId="44947" xr:uid="{66F9C11A-26C2-4832-BC4C-0B7B894EE795}"/>
    <cellStyle name="Comma 44 3 2 4 3" xfId="35376" xr:uid="{5A60D9BC-0400-4FAA-A9F8-D6694CCD91B4}"/>
    <cellStyle name="Comma 44 3 2 5" xfId="41880" xr:uid="{C5FE6CA1-2FFD-450F-9E71-67CECB5E5C05}"/>
    <cellStyle name="Comma 44 3 2 6" xfId="32254" xr:uid="{C567D294-827A-4522-98E1-A47EE71F22E2}"/>
    <cellStyle name="Comma 44 3 3" xfId="21804" xr:uid="{B0CA299C-E46D-4C19-9610-1329385F519F}"/>
    <cellStyle name="Comma 44 3 3 2" xfId="29280" xr:uid="{F99E25A4-0F1D-4DCD-8063-8DB8C5CEA33C}"/>
    <cellStyle name="Comma 44 3 3 2 2" xfId="48749" xr:uid="{36C5E643-6374-41F6-8FDC-8F40BD022758}"/>
    <cellStyle name="Comma 44 3 3 2 3" xfId="39264" xr:uid="{5D5C2D94-E73B-49B0-8982-89E11F027AEB}"/>
    <cellStyle name="Comma 44 3 3 3" xfId="25594" xr:uid="{C4366E32-51D3-44B0-8802-9FDB33E32714}"/>
    <cellStyle name="Comma 44 3 3 3 2" xfId="45571" xr:uid="{B00D42A5-9EEB-43FE-9109-736CED6B2B9A}"/>
    <cellStyle name="Comma 44 3 3 3 3" xfId="36000" xr:uid="{7660B80E-37B1-46B4-9215-C10005DAB740}"/>
    <cellStyle name="Comma 44 3 3 4" xfId="42504" xr:uid="{DE8613C7-CC51-4405-9158-C91BD6C055E5}"/>
    <cellStyle name="Comma 44 3 3 5" xfId="32878" xr:uid="{7DD83F10-9A5B-495E-A8EA-9AEAA267EF0E}"/>
    <cellStyle name="Comma 44 3 4" xfId="27746" xr:uid="{78E64297-6A1D-499C-9D7F-3694B6643082}"/>
    <cellStyle name="Comma 44 3 4 2" xfId="47215" xr:uid="{705B8023-01D9-4593-908D-F5B0D15FCE2D}"/>
    <cellStyle name="Comma 44 3 4 3" xfId="37730" xr:uid="{E9237AC5-6BF2-4D1D-B69F-1D9BB13143FB}"/>
    <cellStyle name="Comma 44 3 5" xfId="24061" xr:uid="{4AD69638-A5B8-4FFD-86A6-32604A87D54E}"/>
    <cellStyle name="Comma 44 3 5 2" xfId="44038" xr:uid="{794C935C-9A4B-4DC7-930F-FA952931BAC4}"/>
    <cellStyle name="Comma 44 3 5 3" xfId="34467" xr:uid="{E5939E58-C817-4D57-AB70-C4D8D689FA11}"/>
    <cellStyle name="Comma 44 3 6" xfId="40970" xr:uid="{64C4A9C4-B572-4B76-B69A-7DA81358EE2F}"/>
    <cellStyle name="Comma 44 3 7" xfId="31331" xr:uid="{3D2EA01D-87AD-4B76-AE06-1D377E9683E9}"/>
    <cellStyle name="Comma 44 4" xfId="20591" xr:uid="{6DA760BF-D99A-411F-8387-9307FC5338F9}"/>
    <cellStyle name="Comma 44 4 2" xfId="22193" xr:uid="{B5B21803-2F20-46D0-9C1D-A524B3D193EF}"/>
    <cellStyle name="Comma 44 4 2 2" xfId="29669" xr:uid="{E1DDCBDB-0EAB-4C69-9930-EDA7BF172F7B}"/>
    <cellStyle name="Comma 44 4 2 2 2" xfId="49138" xr:uid="{0878098A-A8A0-42A2-96B1-DE9C086E1F67}"/>
    <cellStyle name="Comma 44 4 2 2 3" xfId="39653" xr:uid="{F1189ED1-E025-44F3-A134-0DE660ADAD26}"/>
    <cellStyle name="Comma 44 4 2 3" xfId="25983" xr:uid="{176C1D12-5559-416F-B733-8797C97573EF}"/>
    <cellStyle name="Comma 44 4 2 3 2" xfId="45960" xr:uid="{84356738-24CA-4634-9C5C-EF555BE75211}"/>
    <cellStyle name="Comma 44 4 2 3 3" xfId="36389" xr:uid="{85E9A1B8-2CC9-4913-9094-63A53337697B}"/>
    <cellStyle name="Comma 44 4 2 4" xfId="42893" xr:uid="{32547803-084C-4C6D-92F6-0B1493D61631}"/>
    <cellStyle name="Comma 44 4 2 5" xfId="33267" xr:uid="{900CF51D-1F6F-445E-9EF7-BC82C46D7270}"/>
    <cellStyle name="Comma 44 4 3" xfId="28135" xr:uid="{6AF73D64-6A59-49ED-AE38-459C0A322756}"/>
    <cellStyle name="Comma 44 4 3 2" xfId="47604" xr:uid="{990A00FE-7338-4FA2-BEFA-B5DF0CE0B1B1}"/>
    <cellStyle name="Comma 44 4 3 3" xfId="38119" xr:uid="{E07F21EA-AE7B-4F43-B04A-37C19068B472}"/>
    <cellStyle name="Comma 44 4 4" xfId="24449" xr:uid="{291F5A86-058D-4FA1-A25F-1F8986A1F377}"/>
    <cellStyle name="Comma 44 4 4 2" xfId="44426" xr:uid="{233702CE-1262-4A66-8A38-27E3CEC91EF4}"/>
    <cellStyle name="Comma 44 4 4 3" xfId="34855" xr:uid="{DDDAD27F-42D0-4F5F-A6D2-3E2E2B3A6B66}"/>
    <cellStyle name="Comma 44 4 5" xfId="41359" xr:uid="{40C7296B-C4C7-44EE-B8D3-1E01A9499BBE}"/>
    <cellStyle name="Comma 44 4 6" xfId="31722" xr:uid="{91C8183A-9C30-4CFA-A0A6-505DB13F1001}"/>
    <cellStyle name="Comma 44 5" xfId="21566" xr:uid="{847BDA07-1C65-45D6-8F90-F40194F2E14B}"/>
    <cellStyle name="Comma 44 5 2" xfId="29042" xr:uid="{E2D4463D-D69D-4C32-87EC-BFE21E4B7E46}"/>
    <cellStyle name="Comma 44 5 2 2" xfId="48511" xr:uid="{C5E552D0-8BE8-4736-A79C-0CE444BC5F83}"/>
    <cellStyle name="Comma 44 5 2 3" xfId="39026" xr:uid="{E24D94BF-EB55-4BB5-AC97-D78C1ED8A7AC}"/>
    <cellStyle name="Comma 44 5 3" xfId="25356" xr:uid="{372C44F9-7B9F-4DD2-88FF-F1C5E15C84DD}"/>
    <cellStyle name="Comma 44 5 3 2" xfId="45333" xr:uid="{A3348EA8-85E6-44E0-ACFC-63DBDDE3F5A5}"/>
    <cellStyle name="Comma 44 5 3 3" xfId="35762" xr:uid="{A8E7E400-683B-485C-A26A-05186544435C}"/>
    <cellStyle name="Comma 44 5 4" xfId="42266" xr:uid="{F9EE51F3-B3D5-455E-8D5F-6B5B706E631E}"/>
    <cellStyle name="Comma 44 5 5" xfId="32640" xr:uid="{8412C2F4-7BCE-4380-AD92-FA9BEBEAFC54}"/>
    <cellStyle name="Comma 44 6" xfId="27507" xr:uid="{886328CE-0C7E-4C1C-9DC3-6ADF5B16E1FA}"/>
    <cellStyle name="Comma 44 6 2" xfId="46976" xr:uid="{E5B2A5D3-0922-4239-AFD2-746D8BA442D5}"/>
    <cellStyle name="Comma 44 6 3" xfId="37491" xr:uid="{568CCF27-E7B3-4CB5-96AB-B3FD5B73C3E5}"/>
    <cellStyle name="Comma 44 7" xfId="40732" xr:uid="{607DE59B-2CF9-40CE-8AAF-45BCF443CD95}"/>
    <cellStyle name="Comma 44 8" xfId="31040" xr:uid="{1DFC90DD-FB0D-4E54-B6EA-091E987B1CE3}"/>
    <cellStyle name="Comma 45" xfId="19550" xr:uid="{667690CB-7588-4933-BBEE-2F3B1D863FB4}"/>
    <cellStyle name="Comma 45 2" xfId="19923" xr:uid="{150D93F8-454F-4298-8703-9B9401E5732C}"/>
    <cellStyle name="Comma 45 2 10" xfId="31202" xr:uid="{4DFE2B6E-CE45-4DD5-A8BA-58F0E345CA9D}"/>
    <cellStyle name="Comma 45 2 2" xfId="20369" xr:uid="{D0D245D4-0BA5-4E73-97EB-ACF1882F78A3}"/>
    <cellStyle name="Comma 45 2 2 2" xfId="20888" xr:uid="{EF45E9F5-ACF5-4249-A7B2-F96E7CB7C108}"/>
    <cellStyle name="Comma 45 2 2 2 2" xfId="22458" xr:uid="{834D8439-F214-45CB-AD59-D787CA5EB6BA}"/>
    <cellStyle name="Comma 45 2 2 2 2 2" xfId="29934" xr:uid="{1147EBD5-36D5-454B-9426-AA580B88A556}"/>
    <cellStyle name="Comma 45 2 2 2 2 2 2" xfId="49403" xr:uid="{3AEFB211-4E84-4CC3-B2AC-D465DC357B70}"/>
    <cellStyle name="Comma 45 2 2 2 2 2 3" xfId="39918" xr:uid="{2B1226BD-B45B-4669-800E-752F00A73493}"/>
    <cellStyle name="Comma 45 2 2 2 2 3" xfId="26248" xr:uid="{DB404384-0D91-41FD-A8CB-BC0F0D210EC0}"/>
    <cellStyle name="Comma 45 2 2 2 2 3 2" xfId="46225" xr:uid="{E520487B-E4B7-4080-AB70-72DBE82F53A1}"/>
    <cellStyle name="Comma 45 2 2 2 2 3 3" xfId="36654" xr:uid="{D0928B37-8B1C-44EA-B2C4-FB9437E9D775}"/>
    <cellStyle name="Comma 45 2 2 2 2 4" xfId="43158" xr:uid="{43AF02FE-9FD0-4894-87B8-FB9824D39F7B}"/>
    <cellStyle name="Comma 45 2 2 2 2 5" xfId="33532" xr:uid="{3273E0F1-6D16-4524-A77F-07391FE6C866}"/>
    <cellStyle name="Comma 45 2 2 2 3" xfId="28400" xr:uid="{05440A84-E16B-49EE-B527-86A125BBD390}"/>
    <cellStyle name="Comma 45 2 2 2 3 2" xfId="47869" xr:uid="{02275ADE-137D-445B-8671-391EDE3523EA}"/>
    <cellStyle name="Comma 45 2 2 2 3 3" xfId="38384" xr:uid="{88108FBB-C00E-4F5B-85BC-6BBA5E68591F}"/>
    <cellStyle name="Comma 45 2 2 2 4" xfId="24714" xr:uid="{6BB226B1-BC00-4A43-A413-7035576D787C}"/>
    <cellStyle name="Comma 45 2 2 2 4 2" xfId="44691" xr:uid="{D5E43F93-C6CB-40F7-9D38-348EBA311A23}"/>
    <cellStyle name="Comma 45 2 2 2 4 3" xfId="35120" xr:uid="{EEEEE4DC-662D-4EC8-82A7-90131A1B1514}"/>
    <cellStyle name="Comma 45 2 2 2 5" xfId="41624" xr:uid="{E8E179B4-4649-4091-900F-61C561E76F71}"/>
    <cellStyle name="Comma 45 2 2 2 6" xfId="31996" xr:uid="{B0520859-8562-42DF-A0E0-638E47796F61}"/>
    <cellStyle name="Comma 45 2 2 3" xfId="21423" xr:uid="{8EAB3F31-B9DA-46DB-9A65-026F3A662506}"/>
    <cellStyle name="Comma 45 2 2 3 2" xfId="22965" xr:uid="{F2B907C1-9782-4705-A171-DA6C0345D7AD}"/>
    <cellStyle name="Comma 45 2 2 3 2 2" xfId="30441" xr:uid="{044E08C7-EA01-4524-A58B-8D235882AF33}"/>
    <cellStyle name="Comma 45 2 2 3 2 2 2" xfId="49910" xr:uid="{F439A6D2-D752-493B-8BC5-1C479481E45C}"/>
    <cellStyle name="Comma 45 2 2 3 2 2 3" xfId="40425" xr:uid="{D1F6CD60-A7DA-48FB-BC1B-E19E7128E7AD}"/>
    <cellStyle name="Comma 45 2 2 3 2 3" xfId="26755" xr:uid="{44062AF8-DE8E-4508-BD8A-4FB9932B902C}"/>
    <cellStyle name="Comma 45 2 2 3 2 3 2" xfId="46732" xr:uid="{3837C10E-3496-4145-9D19-FBC0F3E2236F}"/>
    <cellStyle name="Comma 45 2 2 3 2 3 3" xfId="37161" xr:uid="{2F51986B-060F-4F36-A162-A339794EB398}"/>
    <cellStyle name="Comma 45 2 2 3 2 4" xfId="43665" xr:uid="{B1E421D2-BF5F-4B28-AF97-E0E23A049DE7}"/>
    <cellStyle name="Comma 45 2 2 3 2 5" xfId="34039" xr:uid="{A107DE3F-C66B-4446-8E1E-212DE66F1A36}"/>
    <cellStyle name="Comma 45 2 2 3 3" xfId="28907" xr:uid="{271C9C82-EEFA-4B29-8F49-E099FF48B798}"/>
    <cellStyle name="Comma 45 2 2 3 3 2" xfId="48376" xr:uid="{3DEE4AFD-0900-446A-9EC6-85550196FA1C}"/>
    <cellStyle name="Comma 45 2 2 3 3 3" xfId="38891" xr:uid="{AF0DF5ED-2C1C-4F29-B275-569EBCC32D4E}"/>
    <cellStyle name="Comma 45 2 2 3 4" xfId="25221" xr:uid="{7763A77F-33ED-4802-9D26-7380B9CC9656}"/>
    <cellStyle name="Comma 45 2 2 3 4 2" xfId="45198" xr:uid="{302E4484-729B-4896-BC7D-77C40DC853D9}"/>
    <cellStyle name="Comma 45 2 2 3 4 3" xfId="35627" xr:uid="{7A56EF6C-9303-4666-B728-166660C67308}"/>
    <cellStyle name="Comma 45 2 2 3 5" xfId="42131" xr:uid="{1AE2BAB5-0D95-4ECD-94F9-3A72B1202D01}"/>
    <cellStyle name="Comma 45 2 2 3 6" xfId="32505" xr:uid="{9414A43C-8249-461D-90B2-2FEBD4FBDC8E}"/>
    <cellStyle name="Comma 45 2 2 4" xfId="22055" xr:uid="{FDC0753B-0DBE-4317-9B60-2BE7930DACAA}"/>
    <cellStyle name="Comma 45 2 2 4 2" xfId="29531" xr:uid="{9BAFF777-99E2-4CB0-B634-8530347A1F5D}"/>
    <cellStyle name="Comma 45 2 2 4 2 2" xfId="49000" xr:uid="{1E72C62D-2E50-4C84-9C4E-79A82DBB115D}"/>
    <cellStyle name="Comma 45 2 2 4 2 3" xfId="39515" xr:uid="{B9894541-F814-435C-9402-9BDB80805F65}"/>
    <cellStyle name="Comma 45 2 2 4 3" xfId="25845" xr:uid="{630A845E-F301-4632-9B68-042FB81D26E9}"/>
    <cellStyle name="Comma 45 2 2 4 3 2" xfId="45822" xr:uid="{C0627A5E-0979-4B75-AD46-FDC12488050C}"/>
    <cellStyle name="Comma 45 2 2 4 3 3" xfId="36251" xr:uid="{5D2AB1DF-A376-42E7-9114-A37D41B806E7}"/>
    <cellStyle name="Comma 45 2 2 4 4" xfId="42755" xr:uid="{5728A36C-5A0E-4A7B-87D3-B118F177C36D}"/>
    <cellStyle name="Comma 45 2 2 4 5" xfId="33129" xr:uid="{3F51CD1E-A882-4E09-AE9B-52073D48432E}"/>
    <cellStyle name="Comma 45 2 2 5" xfId="27997" xr:uid="{F470AD33-577E-431C-81C0-FDF5403FD557}"/>
    <cellStyle name="Comma 45 2 2 5 2" xfId="47466" xr:uid="{B499647A-A770-4052-BA7E-F7D0A0F72119}"/>
    <cellStyle name="Comma 45 2 2 5 3" xfId="37981" xr:uid="{3C40F527-2C97-4C71-80D3-CD4617D54C7C}"/>
    <cellStyle name="Comma 45 2 2 6" xfId="24312" xr:uid="{4A9EBB12-8F36-4ABC-B8D4-959460A85AA2}"/>
    <cellStyle name="Comma 45 2 2 6 2" xfId="44289" xr:uid="{D0DBFCF1-377A-4A90-BCC7-CFEDFD42ED31}"/>
    <cellStyle name="Comma 45 2 2 6 3" xfId="34718" xr:uid="{9F203361-0DEA-4673-9AAF-AE18790983FA}"/>
    <cellStyle name="Comma 45 2 2 7" xfId="41221" xr:uid="{2AF96C3D-5F2D-4A1A-99AA-8FA526BE0AE5}"/>
    <cellStyle name="Comma 45 2 2 8" xfId="31582" xr:uid="{D7F44BA4-3583-4FE3-BAD7-D5B0D94F0553}"/>
    <cellStyle name="Comma 45 2 3" xfId="20237" xr:uid="{AD4D662B-E2E3-455D-BFB1-EA55DFE0CABF}"/>
    <cellStyle name="Comma 45 2 3 2" xfId="21290" xr:uid="{698F8232-CA26-4CC7-B1EA-93DEFE9B6C3E}"/>
    <cellStyle name="Comma 45 2 3 2 2" xfId="22832" xr:uid="{321A4073-2916-4D8E-BE62-D6DEFF83B089}"/>
    <cellStyle name="Comma 45 2 3 2 2 2" xfId="30308" xr:uid="{0C23F16F-20D7-4A34-BB21-ED63B7DA0BDF}"/>
    <cellStyle name="Comma 45 2 3 2 2 2 2" xfId="49777" xr:uid="{2B429800-7414-49E7-B02F-809A4732BB6D}"/>
    <cellStyle name="Comma 45 2 3 2 2 2 3" xfId="40292" xr:uid="{4D375490-61EC-4103-B6E0-A07FBBA0DA7C}"/>
    <cellStyle name="Comma 45 2 3 2 2 3" xfId="26622" xr:uid="{8A061501-E823-49E0-948F-042BEDC8C894}"/>
    <cellStyle name="Comma 45 2 3 2 2 3 2" xfId="46599" xr:uid="{4A5F87C1-2C59-4563-8C9E-E2E62FCE1AB6}"/>
    <cellStyle name="Comma 45 2 3 2 2 3 3" xfId="37028" xr:uid="{E28B2368-7646-44D7-8B6F-E313092812C5}"/>
    <cellStyle name="Comma 45 2 3 2 2 4" xfId="43532" xr:uid="{DAA2B60F-5B6C-4C29-BD97-2DBB38B2D38F}"/>
    <cellStyle name="Comma 45 2 3 2 2 5" xfId="33906" xr:uid="{8B287E46-AD0E-40B7-B00F-68100FB91E6D}"/>
    <cellStyle name="Comma 45 2 3 2 3" xfId="28774" xr:uid="{ED2A56FE-B834-49E5-9405-D4F677FFA996}"/>
    <cellStyle name="Comma 45 2 3 2 3 2" xfId="48243" xr:uid="{9C0B138C-E8E3-4C41-9851-62B47486EE93}"/>
    <cellStyle name="Comma 45 2 3 2 3 3" xfId="38758" xr:uid="{968D2C57-16B4-47B7-A0E1-3EAB886F684B}"/>
    <cellStyle name="Comma 45 2 3 2 4" xfId="25088" xr:uid="{66376E4C-7A74-4C8D-8240-4DAD31EA5C7A}"/>
    <cellStyle name="Comma 45 2 3 2 4 2" xfId="45065" xr:uid="{C518739F-0E2C-4133-824E-CA670DC44B5D}"/>
    <cellStyle name="Comma 45 2 3 2 4 3" xfId="35494" xr:uid="{72AAC342-CA9D-4653-A499-6BD440860552}"/>
    <cellStyle name="Comma 45 2 3 2 5" xfId="41998" xr:uid="{A719C5D5-0EA9-4273-A528-9889D3395474}"/>
    <cellStyle name="Comma 45 2 3 2 6" xfId="32372" xr:uid="{0225842D-BC65-4BBE-9970-10E80AA1690F}"/>
    <cellStyle name="Comma 45 2 3 3" xfId="21922" xr:uid="{DF810F3F-B720-42E8-BBFC-EB256136F80B}"/>
    <cellStyle name="Comma 45 2 3 3 2" xfId="29398" xr:uid="{12C1D49F-F541-41F0-AFB4-730BD50C07D7}"/>
    <cellStyle name="Comma 45 2 3 3 2 2" xfId="48867" xr:uid="{C9D7B5C7-54A7-499A-8E22-7AAE0161FEF7}"/>
    <cellStyle name="Comma 45 2 3 3 2 3" xfId="39382" xr:uid="{3C8ED8F2-409B-4946-A1BF-3A49F9934F76}"/>
    <cellStyle name="Comma 45 2 3 3 3" xfId="25712" xr:uid="{50211EC8-D38E-4D30-AC41-BC96D1A1B949}"/>
    <cellStyle name="Comma 45 2 3 3 3 2" xfId="45689" xr:uid="{04E6D438-F98C-4975-BD54-9ABF9007DDAD}"/>
    <cellStyle name="Comma 45 2 3 3 3 3" xfId="36118" xr:uid="{3378B6F2-5C4C-45D7-9118-85F6FA50E10F}"/>
    <cellStyle name="Comma 45 2 3 3 4" xfId="42622" xr:uid="{BE109982-1289-438F-99D7-0C8546AB32BB}"/>
    <cellStyle name="Comma 45 2 3 3 5" xfId="32996" xr:uid="{39756995-277C-4EFA-92B8-6F0BE4A667DD}"/>
    <cellStyle name="Comma 45 2 3 4" xfId="27864" xr:uid="{6DF4DE2D-1D28-49E2-A9DB-6ADD1B0BB7F3}"/>
    <cellStyle name="Comma 45 2 3 4 2" xfId="47333" xr:uid="{79056E08-0753-4370-A6A8-641F537EDDB9}"/>
    <cellStyle name="Comma 45 2 3 4 3" xfId="37848" xr:uid="{3841396D-736F-4BAD-918A-8DA78E51806C}"/>
    <cellStyle name="Comma 45 2 3 5" xfId="24179" xr:uid="{59947C82-946E-45DE-8569-746EEA71EA7F}"/>
    <cellStyle name="Comma 45 2 3 5 2" xfId="44156" xr:uid="{5BB9207D-BA21-4FF4-AB04-0320F0313E85}"/>
    <cellStyle name="Comma 45 2 3 5 3" xfId="34585" xr:uid="{0B218F9E-0DA7-4FA6-8DBE-7EA4E5CE77A1}"/>
    <cellStyle name="Comma 45 2 3 6" xfId="41088" xr:uid="{7345D405-3E46-49FA-858F-86E883B30B61}"/>
    <cellStyle name="Comma 45 2 3 7" xfId="31449" xr:uid="{4EDD3E9E-3E54-4006-9A08-6C95E3A83187}"/>
    <cellStyle name="Comma 45 2 4" xfId="20752" xr:uid="{35B0EDF1-BAA7-4975-AEA5-5FD784B1551B}"/>
    <cellStyle name="Comma 45 2 4 2" xfId="22325" xr:uid="{F3C2E35D-E98C-48FF-9E96-B5A493492CDF}"/>
    <cellStyle name="Comma 45 2 4 2 2" xfId="29801" xr:uid="{B3FBF9E6-8718-43C0-B91A-A07E12C90E71}"/>
    <cellStyle name="Comma 45 2 4 2 2 2" xfId="49270" xr:uid="{06B9B0FE-8DD4-42D4-A06F-F775097710DF}"/>
    <cellStyle name="Comma 45 2 4 2 2 3" xfId="39785" xr:uid="{7020E51F-454D-4EAD-BF0F-B4DE1B645E07}"/>
    <cellStyle name="Comma 45 2 4 2 3" xfId="26115" xr:uid="{8004554F-B508-4F72-B2F5-9EEA6983A7CE}"/>
    <cellStyle name="Comma 45 2 4 2 3 2" xfId="46092" xr:uid="{06AE7251-DA6C-47DE-89C4-63A6F2D91700}"/>
    <cellStyle name="Comma 45 2 4 2 3 3" xfId="36521" xr:uid="{5B11EFD4-5124-4C92-8B38-2A2A036D77F7}"/>
    <cellStyle name="Comma 45 2 4 2 4" xfId="43025" xr:uid="{1F83EE2E-3347-4091-B496-F812D8CEBCC6}"/>
    <cellStyle name="Comma 45 2 4 2 5" xfId="33399" xr:uid="{2F8B2DFB-B11C-4A04-B8B0-AFE44D37D947}"/>
    <cellStyle name="Comma 45 2 4 3" xfId="28267" xr:uid="{D81C6718-830C-4B4B-97EE-DC9487F36869}"/>
    <cellStyle name="Comma 45 2 4 3 2" xfId="47736" xr:uid="{D9748202-4539-4780-88B5-9058D9A54F4E}"/>
    <cellStyle name="Comma 45 2 4 3 3" xfId="38251" xr:uid="{1E691B01-85D6-40F1-88EC-6D6128953133}"/>
    <cellStyle name="Comma 45 2 4 4" xfId="24581" xr:uid="{23D4DD97-A6D3-4950-9BEF-8016ADBA839E}"/>
    <cellStyle name="Comma 45 2 4 4 2" xfId="44558" xr:uid="{952E686B-C506-4006-9147-FD9278EDF2A2}"/>
    <cellStyle name="Comma 45 2 4 4 3" xfId="34987" xr:uid="{59981C58-F766-41D8-B5B5-6C232852F13E}"/>
    <cellStyle name="Comma 45 2 4 5" xfId="41491" xr:uid="{C38B482D-A7BE-4D98-A0E8-C25ADA4721B0}"/>
    <cellStyle name="Comma 45 2 4 6" xfId="31863" xr:uid="{A714B395-E545-4301-9F85-F9EF848AD2D0}"/>
    <cellStyle name="Comma 45 2 5" xfId="21054" xr:uid="{4A3506C7-066A-4913-9FCF-00F31E631196}"/>
    <cellStyle name="Comma 45 2 5 2" xfId="22596" xr:uid="{602FC637-470E-4A13-8F15-2ACDCB46934C}"/>
    <cellStyle name="Comma 45 2 5 2 2" xfId="30072" xr:uid="{4AD7AEDB-E1EA-495A-9CCA-F083802DAA7C}"/>
    <cellStyle name="Comma 45 2 5 2 2 2" xfId="49541" xr:uid="{3D30583C-1262-4FF7-8D07-2E7253DEB796}"/>
    <cellStyle name="Comma 45 2 5 2 2 3" xfId="40056" xr:uid="{A385C817-1DC6-4B97-9506-666018C87222}"/>
    <cellStyle name="Comma 45 2 5 2 3" xfId="26386" xr:uid="{1CDE5479-C34C-48E0-BA41-B0BE194765F1}"/>
    <cellStyle name="Comma 45 2 5 2 3 2" xfId="46363" xr:uid="{B7CECE60-B03D-4DC5-9F73-D1AB28D739E3}"/>
    <cellStyle name="Comma 45 2 5 2 3 3" xfId="36792" xr:uid="{2E13C05A-474E-4244-8A77-D048445D4912}"/>
    <cellStyle name="Comma 45 2 5 2 4" xfId="43296" xr:uid="{660EA5BD-563E-457E-BF04-E4089327D119}"/>
    <cellStyle name="Comma 45 2 5 2 5" xfId="33670" xr:uid="{70057537-BCFC-41D7-BF9B-6292E2AB1304}"/>
    <cellStyle name="Comma 45 2 5 3" xfId="28538" xr:uid="{E0569D74-2864-42C9-A214-C8924B0FA539}"/>
    <cellStyle name="Comma 45 2 5 3 2" xfId="48007" xr:uid="{B0B35BE5-6682-4EA1-A411-3BD4246223B0}"/>
    <cellStyle name="Comma 45 2 5 3 3" xfId="38522" xr:uid="{2E558F22-6934-4F53-AA90-DD2656A56F8E}"/>
    <cellStyle name="Comma 45 2 5 4" xfId="24852" xr:uid="{331F0F24-8C38-4B51-9C55-E0F91DF93D2C}"/>
    <cellStyle name="Comma 45 2 5 4 2" xfId="44829" xr:uid="{435C7C2C-7678-4B6D-954B-9142AD80E1D5}"/>
    <cellStyle name="Comma 45 2 5 4 3" xfId="35258" xr:uid="{29AAF095-015F-4138-B2BC-6DD5F2611C73}"/>
    <cellStyle name="Comma 45 2 5 5" xfId="41762" xr:uid="{651BB3A9-9043-4F10-BE80-22CD06050B18}"/>
    <cellStyle name="Comma 45 2 5 6" xfId="32136" xr:uid="{2869A187-16A6-4512-BE79-2C72BF9BCC1B}"/>
    <cellStyle name="Comma 45 2 6" xfId="21686" xr:uid="{30FD9A50-D2CE-49D3-8403-09C851165668}"/>
    <cellStyle name="Comma 45 2 6 2" xfId="29162" xr:uid="{2D2C6F2D-2B1C-434E-A733-1956EEA57397}"/>
    <cellStyle name="Comma 45 2 6 2 2" xfId="48631" xr:uid="{4A1C3282-6CB5-4583-AB10-E0342252C3B1}"/>
    <cellStyle name="Comma 45 2 6 2 3" xfId="39146" xr:uid="{B35C6071-A001-4CA9-9464-BA02F1322CD2}"/>
    <cellStyle name="Comma 45 2 6 3" xfId="25476" xr:uid="{AC9DFBF2-CE23-4285-9C59-00B900E1F8C4}"/>
    <cellStyle name="Comma 45 2 6 3 2" xfId="45453" xr:uid="{60318F4D-9109-455B-8209-A7FDB10B2CC9}"/>
    <cellStyle name="Comma 45 2 6 3 3" xfId="35882" xr:uid="{E995662D-3FEF-4F58-A7EE-C1CD6B39A57F}"/>
    <cellStyle name="Comma 45 2 6 4" xfId="42386" xr:uid="{848D5289-69C9-4272-B9B8-92899D853B89}"/>
    <cellStyle name="Comma 45 2 6 5" xfId="32760" xr:uid="{5044AC88-5F42-4444-AD7C-69408461AF54}"/>
    <cellStyle name="Comma 45 2 7" xfId="27628" xr:uid="{D2FFA8FB-7A67-4B7B-8D54-84926F2E29D4}"/>
    <cellStyle name="Comma 45 2 7 2" xfId="47097" xr:uid="{49210D8E-4921-45F6-B902-C50AF83186E4}"/>
    <cellStyle name="Comma 45 2 7 3" xfId="37612" xr:uid="{82DAD3FE-4ACC-4DBF-830A-97D7DD8A3710}"/>
    <cellStyle name="Comma 45 2 8" xfId="23942" xr:uid="{BBE05018-273D-47D5-8F74-C2C9D338422D}"/>
    <cellStyle name="Comma 45 2 8 2" xfId="43919" xr:uid="{75CEB525-01A2-4336-8BE5-89E95752E429}"/>
    <cellStyle name="Comma 45 2 8 3" xfId="34348" xr:uid="{80848120-0CAC-4CA4-93B9-2BFE683B8FAC}"/>
    <cellStyle name="Comma 45 2 9" xfId="40852" xr:uid="{B5968F01-9C1A-4E87-80A5-DB03FCBC13F4}"/>
    <cellStyle name="Comma 45 3" xfId="20118" xr:uid="{45509DAE-23B1-4373-B79F-DB289ADE7242}"/>
    <cellStyle name="Comma 45 3 2" xfId="21173" xr:uid="{0CB31A7C-A71A-476F-8C65-B2B9B17BFB56}"/>
    <cellStyle name="Comma 45 3 2 2" xfId="22715" xr:uid="{00BB2100-A5A5-4035-8C35-527C08214BC6}"/>
    <cellStyle name="Comma 45 3 2 2 2" xfId="30191" xr:uid="{EE7F4E31-30E1-492B-8576-929ECCD6FA36}"/>
    <cellStyle name="Comma 45 3 2 2 2 2" xfId="49660" xr:uid="{97D20B07-2DF6-4FD3-8C6C-3247E37C38EE}"/>
    <cellStyle name="Comma 45 3 2 2 2 3" xfId="40175" xr:uid="{F9208823-1B2D-4803-A72E-776C0A0E884E}"/>
    <cellStyle name="Comma 45 3 2 2 3" xfId="26505" xr:uid="{35A796DA-3E80-4EF3-8604-7DC8687A7CD5}"/>
    <cellStyle name="Comma 45 3 2 2 3 2" xfId="46482" xr:uid="{D8C52073-BB4C-43A8-AA3B-BB00E6FB0183}"/>
    <cellStyle name="Comma 45 3 2 2 3 3" xfId="36911" xr:uid="{1F9343B5-4F72-49AD-A4D0-AEC09C5C00C4}"/>
    <cellStyle name="Comma 45 3 2 2 4" xfId="43415" xr:uid="{125F94BD-26EC-44AD-B63A-F740162716FF}"/>
    <cellStyle name="Comma 45 3 2 2 5" xfId="33789" xr:uid="{E3B198D2-5DD0-47E3-9E2C-D9E3285CA3F7}"/>
    <cellStyle name="Comma 45 3 2 3" xfId="28657" xr:uid="{04BE415C-D457-462A-BB38-E53391A6A8DB}"/>
    <cellStyle name="Comma 45 3 2 3 2" xfId="48126" xr:uid="{47B6E96D-4DB0-4804-89F7-2AD3582B1198}"/>
    <cellStyle name="Comma 45 3 2 3 3" xfId="38641" xr:uid="{A5FB54FD-9CA7-4F15-8B08-FD94196819CC}"/>
    <cellStyle name="Comma 45 3 2 4" xfId="24971" xr:uid="{C88A063B-7B43-4D6C-A8C2-E1DDB3292040}"/>
    <cellStyle name="Comma 45 3 2 4 2" xfId="44948" xr:uid="{57CFE345-41D2-4B39-8F70-5BD38F7645D8}"/>
    <cellStyle name="Comma 45 3 2 4 3" xfId="35377" xr:uid="{55994292-CCA6-44AB-873E-712E31F5F3D3}"/>
    <cellStyle name="Comma 45 3 2 5" xfId="41881" xr:uid="{668862A7-AB82-4069-B09B-CE99716ADD2D}"/>
    <cellStyle name="Comma 45 3 2 6" xfId="32255" xr:uid="{052C3CB7-0C96-4F96-ADF9-E9075B75F801}"/>
    <cellStyle name="Comma 45 3 3" xfId="21805" xr:uid="{B7D0ACF8-A4EC-492C-8D2B-3497CD44D1D9}"/>
    <cellStyle name="Comma 45 3 3 2" xfId="29281" xr:uid="{AEAF5991-4F8A-4907-8679-1AC7A71A67FF}"/>
    <cellStyle name="Comma 45 3 3 2 2" xfId="48750" xr:uid="{F88106BA-C4EE-45A2-B961-0E66827F1F5A}"/>
    <cellStyle name="Comma 45 3 3 2 3" xfId="39265" xr:uid="{9F9F62DF-7613-4A6B-872A-0DAC031F43D2}"/>
    <cellStyle name="Comma 45 3 3 3" xfId="25595" xr:uid="{05541938-787B-442D-81D3-590B1E499346}"/>
    <cellStyle name="Comma 45 3 3 3 2" xfId="45572" xr:uid="{5DE0ECAA-7FC0-4013-8800-1F6637ED14BE}"/>
    <cellStyle name="Comma 45 3 3 3 3" xfId="36001" xr:uid="{535FF670-EDF7-4320-A2DC-A06DA6FAF12C}"/>
    <cellStyle name="Comma 45 3 3 4" xfId="42505" xr:uid="{54F75767-7840-4345-84FF-9BAB7982B816}"/>
    <cellStyle name="Comma 45 3 3 5" xfId="32879" xr:uid="{8AD6D718-3AF2-479A-9FD3-4C657C75A0F2}"/>
    <cellStyle name="Comma 45 3 4" xfId="27747" xr:uid="{068E9D1E-CE64-4463-95F3-98FDC7CE5FAD}"/>
    <cellStyle name="Comma 45 3 4 2" xfId="47216" xr:uid="{00952B20-0703-4E10-B738-9C2D90C1A0DE}"/>
    <cellStyle name="Comma 45 3 4 3" xfId="37731" xr:uid="{8E2DDBF1-53E2-41E0-BD30-2B7A76CAEF80}"/>
    <cellStyle name="Comma 45 3 5" xfId="24062" xr:uid="{72909308-6D6D-47C3-918C-FC79655A36EA}"/>
    <cellStyle name="Comma 45 3 5 2" xfId="44039" xr:uid="{32D45349-8B31-4CC7-99BC-18EBBEC7657A}"/>
    <cellStyle name="Comma 45 3 5 3" xfId="34468" xr:uid="{B581AF22-E313-421A-B829-1F1365155852}"/>
    <cellStyle name="Comma 45 3 6" xfId="40971" xr:uid="{A6CCCBE7-FD17-4BAA-B171-3D08DA4CCEFE}"/>
    <cellStyle name="Comma 45 3 7" xfId="31332" xr:uid="{44134A2F-BA31-465D-90FD-9B11BC227AD2}"/>
    <cellStyle name="Comma 45 4" xfId="20592" xr:uid="{31AD917D-1CFD-4F75-B429-56EB7D5649F8}"/>
    <cellStyle name="Comma 45 4 2" xfId="22194" xr:uid="{96C32D70-8B85-42F8-BD7D-D94C57F4B0BA}"/>
    <cellStyle name="Comma 45 4 2 2" xfId="29670" xr:uid="{41AADD4F-5D13-4D3D-BDDF-A5CE1AAAEA77}"/>
    <cellStyle name="Comma 45 4 2 2 2" xfId="49139" xr:uid="{DE83A312-DA2D-4E41-82FC-21C25FCA2F8B}"/>
    <cellStyle name="Comma 45 4 2 2 3" xfId="39654" xr:uid="{F7993AE7-FB11-4A1B-A060-15AAF85BD2B9}"/>
    <cellStyle name="Comma 45 4 2 3" xfId="25984" xr:uid="{DBB05E51-3EC1-4A60-BA33-64AB564AB575}"/>
    <cellStyle name="Comma 45 4 2 3 2" xfId="45961" xr:uid="{28E69D95-1C7A-4E2E-889C-8D5F8F6E11AE}"/>
    <cellStyle name="Comma 45 4 2 3 3" xfId="36390" xr:uid="{97F7E8B4-6991-49ED-8E08-82E7CDB523F4}"/>
    <cellStyle name="Comma 45 4 2 4" xfId="42894" xr:uid="{E6EA89A9-3AC2-480A-8483-453188DD1CC8}"/>
    <cellStyle name="Comma 45 4 2 5" xfId="33268" xr:uid="{A17B346E-E0A0-4FF9-B45D-365B35282419}"/>
    <cellStyle name="Comma 45 4 3" xfId="28136" xr:uid="{CD275B23-B831-429E-B5A7-469474F1EB63}"/>
    <cellStyle name="Comma 45 4 3 2" xfId="47605" xr:uid="{3EF5CD2A-F185-41A1-96BC-47B36233B718}"/>
    <cellStyle name="Comma 45 4 3 3" xfId="38120" xr:uid="{02DE1EB8-C48C-4C6D-A810-C8C5592CD677}"/>
    <cellStyle name="Comma 45 4 4" xfId="24450" xr:uid="{DA6F493F-BC6C-47EA-9752-5F8896C25ECB}"/>
    <cellStyle name="Comma 45 4 4 2" xfId="44427" xr:uid="{CA553642-FE25-4395-8FAA-B6BC0E80E575}"/>
    <cellStyle name="Comma 45 4 4 3" xfId="34856" xr:uid="{2E96CAC0-95E3-4A6B-8718-B5D088E5D1E2}"/>
    <cellStyle name="Comma 45 4 5" xfId="41360" xr:uid="{679E1181-8EAD-40A8-A31E-F78F65550753}"/>
    <cellStyle name="Comma 45 4 6" xfId="31723" xr:uid="{3137B026-30D0-47F6-9D79-820FC5B1B220}"/>
    <cellStyle name="Comma 45 5" xfId="21567" xr:uid="{071FA8C1-F460-4821-9CD8-2299DB9809B3}"/>
    <cellStyle name="Comma 45 5 2" xfId="29043" xr:uid="{DD075494-9B3E-4ACC-AEDB-793B86660EA6}"/>
    <cellStyle name="Comma 45 5 2 2" xfId="48512" xr:uid="{1F71F8F7-89E8-40C9-A238-9E3AA8087F32}"/>
    <cellStyle name="Comma 45 5 2 3" xfId="39027" xr:uid="{BA66802D-4A32-4EB8-B479-93BB32C41017}"/>
    <cellStyle name="Comma 45 5 3" xfId="25357" xr:uid="{98BC69EC-839D-486D-9BD9-722343B48A78}"/>
    <cellStyle name="Comma 45 5 3 2" xfId="45334" xr:uid="{C44222C7-07A2-4588-A79B-CAFD0531D1BC}"/>
    <cellStyle name="Comma 45 5 3 3" xfId="35763" xr:uid="{CB9AA97F-C719-4738-A5AC-A06C4F4C4524}"/>
    <cellStyle name="Comma 45 5 4" xfId="42267" xr:uid="{E8178AA4-2D8D-45F6-8535-4F809145952A}"/>
    <cellStyle name="Comma 45 5 5" xfId="32641" xr:uid="{1F9CDA18-F852-4010-8A26-5FE2CB0685C2}"/>
    <cellStyle name="Comma 45 6" xfId="27508" xr:uid="{9CB96036-A368-4793-8320-43755D67ECF4}"/>
    <cellStyle name="Comma 45 6 2" xfId="46977" xr:uid="{5AA685F5-0A15-45C9-BF91-58DC702CE7CA}"/>
    <cellStyle name="Comma 45 6 3" xfId="37492" xr:uid="{9C85219D-A1EB-4619-8E2E-2A1B4625DAA6}"/>
    <cellStyle name="Comma 45 7" xfId="40733" xr:uid="{84866368-1919-42AF-83F2-1FB6351C6490}"/>
    <cellStyle name="Comma 45 8" xfId="31041" xr:uid="{D23C6FAC-2AEA-450E-8174-3338AACB6BFC}"/>
    <cellStyle name="Comma 46" xfId="19551" xr:uid="{2CA854E9-5E06-4BE5-B97B-4BD7768BCD72}"/>
    <cellStyle name="Comma 46 2" xfId="19924" xr:uid="{F18339E3-715D-4207-AD7E-4B34A17CE297}"/>
    <cellStyle name="Comma 46 2 10" xfId="31203" xr:uid="{25ADBD9D-5C43-4D8C-97B3-9BD8696C313F}"/>
    <cellStyle name="Comma 46 2 2" xfId="20370" xr:uid="{2818B611-CD95-4BE2-A4FF-5C6204FEB368}"/>
    <cellStyle name="Comma 46 2 2 2" xfId="20889" xr:uid="{A3751971-4E46-459D-B6CE-9F28619C32C8}"/>
    <cellStyle name="Comma 46 2 2 2 2" xfId="22459" xr:uid="{4771B411-39E8-48B1-A4A3-4E7318F315E9}"/>
    <cellStyle name="Comma 46 2 2 2 2 2" xfId="29935" xr:uid="{799EBA2B-473E-4227-9EA2-970ABEE49DCB}"/>
    <cellStyle name="Comma 46 2 2 2 2 2 2" xfId="49404" xr:uid="{8325984B-037E-4998-804D-31CB25F7D4A8}"/>
    <cellStyle name="Comma 46 2 2 2 2 2 3" xfId="39919" xr:uid="{A5B2A2C5-C408-4E87-963E-5051F88A13AC}"/>
    <cellStyle name="Comma 46 2 2 2 2 3" xfId="26249" xr:uid="{0A6847AC-F33F-4D85-8DC5-94DB9C2F5193}"/>
    <cellStyle name="Comma 46 2 2 2 2 3 2" xfId="46226" xr:uid="{9AE8200E-0528-43FD-B86B-7FE3242F6443}"/>
    <cellStyle name="Comma 46 2 2 2 2 3 3" xfId="36655" xr:uid="{F440CB42-CBE4-43DA-A98D-EF28CAFA0852}"/>
    <cellStyle name="Comma 46 2 2 2 2 4" xfId="43159" xr:uid="{113F654B-99CF-4E63-A055-C9BE2E2F4B6D}"/>
    <cellStyle name="Comma 46 2 2 2 2 5" xfId="33533" xr:uid="{F40CE5D4-DDF9-48C7-B387-A7A582CB7884}"/>
    <cellStyle name="Comma 46 2 2 2 3" xfId="28401" xr:uid="{429A9C78-7424-4556-B59A-9CFEDB0CCE7A}"/>
    <cellStyle name="Comma 46 2 2 2 3 2" xfId="47870" xr:uid="{E31E808B-3ADE-4B5B-B514-D0D76E696A54}"/>
    <cellStyle name="Comma 46 2 2 2 3 3" xfId="38385" xr:uid="{715BABB0-3263-4A81-92A0-4D0AFA0F2152}"/>
    <cellStyle name="Comma 46 2 2 2 4" xfId="24715" xr:uid="{100D2090-749E-4A15-A5DC-3E6945408FBA}"/>
    <cellStyle name="Comma 46 2 2 2 4 2" xfId="44692" xr:uid="{49F11262-3CD9-4184-A141-920FA0224469}"/>
    <cellStyle name="Comma 46 2 2 2 4 3" xfId="35121" xr:uid="{B811755A-94CB-418E-8EC2-C70BAE7F0D78}"/>
    <cellStyle name="Comma 46 2 2 2 5" xfId="41625" xr:uid="{A8C398DF-B859-402F-A486-6D835B6D86D1}"/>
    <cellStyle name="Comma 46 2 2 2 6" xfId="31997" xr:uid="{2BA7E7E4-1612-4DCD-9C93-61E57DF7F1A9}"/>
    <cellStyle name="Comma 46 2 2 3" xfId="21424" xr:uid="{22E2D2BE-6300-4BBE-8733-344488D6D97C}"/>
    <cellStyle name="Comma 46 2 2 3 2" xfId="22966" xr:uid="{E44259D8-4ABE-4A14-9768-D3D434A58458}"/>
    <cellStyle name="Comma 46 2 2 3 2 2" xfId="30442" xr:uid="{C8C15E79-8975-491C-972D-DA8A88B0CF61}"/>
    <cellStyle name="Comma 46 2 2 3 2 2 2" xfId="49911" xr:uid="{D9B526D7-5736-43D1-9331-44763AF68A11}"/>
    <cellStyle name="Comma 46 2 2 3 2 2 3" xfId="40426" xr:uid="{29FDE70A-AAEA-4355-8703-0A85D026C329}"/>
    <cellStyle name="Comma 46 2 2 3 2 3" xfId="26756" xr:uid="{A6AEBBBC-270D-4B5F-AE2D-3F51331F96FD}"/>
    <cellStyle name="Comma 46 2 2 3 2 3 2" xfId="46733" xr:uid="{6988279D-EEBF-4D29-8891-295988C33516}"/>
    <cellStyle name="Comma 46 2 2 3 2 3 3" xfId="37162" xr:uid="{4C61160D-4A88-4A28-8D00-2B6134D86BFF}"/>
    <cellStyle name="Comma 46 2 2 3 2 4" xfId="43666" xr:uid="{31394C77-D1C3-4D29-838F-CA27A72A09B9}"/>
    <cellStyle name="Comma 46 2 2 3 2 5" xfId="34040" xr:uid="{B8013A30-358F-4DED-8E39-415ED0AF919A}"/>
    <cellStyle name="Comma 46 2 2 3 3" xfId="28908" xr:uid="{12846E45-D933-4EF2-8B4D-8ED0BDD3CEE3}"/>
    <cellStyle name="Comma 46 2 2 3 3 2" xfId="48377" xr:uid="{73C9B279-9913-4C29-89B4-A877378B513E}"/>
    <cellStyle name="Comma 46 2 2 3 3 3" xfId="38892" xr:uid="{405F4B96-2C4F-4AB4-9FD5-E33FE84BFFC1}"/>
    <cellStyle name="Comma 46 2 2 3 4" xfId="25222" xr:uid="{898BBE6F-D7F9-475D-A02E-33A8547D170C}"/>
    <cellStyle name="Comma 46 2 2 3 4 2" xfId="45199" xr:uid="{F1502501-691E-47A5-9A5E-E258BBF69E20}"/>
    <cellStyle name="Comma 46 2 2 3 4 3" xfId="35628" xr:uid="{1A3D5211-2151-4A3D-9B84-50CE392DEDE7}"/>
    <cellStyle name="Comma 46 2 2 3 5" xfId="42132" xr:uid="{6037AFAF-8F0D-42A9-B6F1-4D9E21EA95E8}"/>
    <cellStyle name="Comma 46 2 2 3 6" xfId="32506" xr:uid="{D15F0855-F497-4055-8F75-BA68013D459C}"/>
    <cellStyle name="Comma 46 2 2 4" xfId="22056" xr:uid="{188FFCF2-BF1C-4CD5-B856-356B6C0FDD36}"/>
    <cellStyle name="Comma 46 2 2 4 2" xfId="29532" xr:uid="{7B8CE87B-5065-466D-8AEB-6CB31A56EFC8}"/>
    <cellStyle name="Comma 46 2 2 4 2 2" xfId="49001" xr:uid="{3CA17221-A79A-4642-88DD-06F3D5A14EC1}"/>
    <cellStyle name="Comma 46 2 2 4 2 3" xfId="39516" xr:uid="{4A94ED0B-439D-4237-9DB1-EBE136C64FA0}"/>
    <cellStyle name="Comma 46 2 2 4 3" xfId="25846" xr:uid="{7105E1FA-46F4-462C-936A-C792B98A3CAD}"/>
    <cellStyle name="Comma 46 2 2 4 3 2" xfId="45823" xr:uid="{0A7D8ADF-1E32-4F07-B76B-D543CE376DBF}"/>
    <cellStyle name="Comma 46 2 2 4 3 3" xfId="36252" xr:uid="{2BCCA4E2-3118-420F-A43E-B605224B9F16}"/>
    <cellStyle name="Comma 46 2 2 4 4" xfId="42756" xr:uid="{3F1EDD92-AC2A-4CFD-98A8-0C7588CFF9AA}"/>
    <cellStyle name="Comma 46 2 2 4 5" xfId="33130" xr:uid="{AF439796-3FBE-41BE-941A-A1C0C6CF56BA}"/>
    <cellStyle name="Comma 46 2 2 5" xfId="27998" xr:uid="{8419C2BA-FC41-4918-BB76-8F96328AA726}"/>
    <cellStyle name="Comma 46 2 2 5 2" xfId="47467" xr:uid="{10FAAA9C-E293-428C-B21A-A9AD22E57378}"/>
    <cellStyle name="Comma 46 2 2 5 3" xfId="37982" xr:uid="{F0B620A9-AD0F-42DF-B0A4-C257F3908049}"/>
    <cellStyle name="Comma 46 2 2 6" xfId="24313" xr:uid="{05438FEE-885F-4BF9-806D-A51D2021DE4A}"/>
    <cellStyle name="Comma 46 2 2 6 2" xfId="44290" xr:uid="{A6FEB1DE-A37F-4308-B031-C4A23A59DEB8}"/>
    <cellStyle name="Comma 46 2 2 6 3" xfId="34719" xr:uid="{7FC65E1A-3971-4968-A013-F140236BBBF2}"/>
    <cellStyle name="Comma 46 2 2 7" xfId="41222" xr:uid="{5830B219-E2D3-4BFE-AAE8-6D5A4AD53F01}"/>
    <cellStyle name="Comma 46 2 2 8" xfId="31583" xr:uid="{7B3D3384-F6EF-4FC5-8A70-809AF0D199D9}"/>
    <cellStyle name="Comma 46 2 3" xfId="20238" xr:uid="{5AB3BC90-B531-4020-AC4C-BF528A6D73BA}"/>
    <cellStyle name="Comma 46 2 3 2" xfId="21291" xr:uid="{56C61417-8544-4C4A-BAA5-63ECA1BE63B3}"/>
    <cellStyle name="Comma 46 2 3 2 2" xfId="22833" xr:uid="{2C22B9DD-A5DB-4F48-BA87-B40A1009F404}"/>
    <cellStyle name="Comma 46 2 3 2 2 2" xfId="30309" xr:uid="{8DBF172A-40B4-4B90-9D21-9FBFD3AF3E23}"/>
    <cellStyle name="Comma 46 2 3 2 2 2 2" xfId="49778" xr:uid="{AC3ADBB3-AC99-407B-90A8-6D8B82073991}"/>
    <cellStyle name="Comma 46 2 3 2 2 2 3" xfId="40293" xr:uid="{96DDC2A1-4707-476C-AC0D-ED724C3FB8F2}"/>
    <cellStyle name="Comma 46 2 3 2 2 3" xfId="26623" xr:uid="{7984B186-02A5-4E48-913F-4490AD81B300}"/>
    <cellStyle name="Comma 46 2 3 2 2 3 2" xfId="46600" xr:uid="{331D4706-A5EF-42B0-AA8E-7588C7994AF8}"/>
    <cellStyle name="Comma 46 2 3 2 2 3 3" xfId="37029" xr:uid="{D12DBF17-21A7-47E9-AC40-DF8E0B18AB5A}"/>
    <cellStyle name="Comma 46 2 3 2 2 4" xfId="43533" xr:uid="{4862D9E3-E9FD-45D5-BD6C-C41B5517CE39}"/>
    <cellStyle name="Comma 46 2 3 2 2 5" xfId="33907" xr:uid="{669AEC2F-B688-485F-8C10-CE468A49A18D}"/>
    <cellStyle name="Comma 46 2 3 2 3" xfId="28775" xr:uid="{14FF5A2F-6A9D-4210-93EE-BEEB1C2F560C}"/>
    <cellStyle name="Comma 46 2 3 2 3 2" xfId="48244" xr:uid="{6A33FAC3-178A-4E41-8444-9205B24CDB1E}"/>
    <cellStyle name="Comma 46 2 3 2 3 3" xfId="38759" xr:uid="{9D22832B-62BD-4551-8167-13A2BE937786}"/>
    <cellStyle name="Comma 46 2 3 2 4" xfId="25089" xr:uid="{F63E15FA-E393-4865-95C0-BD468B566D44}"/>
    <cellStyle name="Comma 46 2 3 2 4 2" xfId="45066" xr:uid="{5B32BAF3-2C8A-4F4C-8721-21ECF82ABC34}"/>
    <cellStyle name="Comma 46 2 3 2 4 3" xfId="35495" xr:uid="{AB11DE6E-BA55-4211-9E35-B99525A3C547}"/>
    <cellStyle name="Comma 46 2 3 2 5" xfId="41999" xr:uid="{C8BB8110-A453-48D1-ADA0-646C965213D0}"/>
    <cellStyle name="Comma 46 2 3 2 6" xfId="32373" xr:uid="{20F39A9F-B421-4192-ADDE-EA6B9C74F586}"/>
    <cellStyle name="Comma 46 2 3 3" xfId="21923" xr:uid="{742F0BFB-E05F-45EF-AA08-749EDF4D124F}"/>
    <cellStyle name="Comma 46 2 3 3 2" xfId="29399" xr:uid="{499B2F27-DDD0-43B3-B0ED-ACE302DD823B}"/>
    <cellStyle name="Comma 46 2 3 3 2 2" xfId="48868" xr:uid="{F8A95A7C-74B6-492B-B170-C4069429B03F}"/>
    <cellStyle name="Comma 46 2 3 3 2 3" xfId="39383" xr:uid="{0B0B980C-12D8-4CA2-9EB6-2FA57EA4D505}"/>
    <cellStyle name="Comma 46 2 3 3 3" xfId="25713" xr:uid="{77C68C54-3A1C-4086-AC65-2DAD45631CC3}"/>
    <cellStyle name="Comma 46 2 3 3 3 2" xfId="45690" xr:uid="{DD487DCA-E601-4D0D-9256-5D15154E1800}"/>
    <cellStyle name="Comma 46 2 3 3 3 3" xfId="36119" xr:uid="{FCC5D999-87CB-4E92-8032-0327ED66CEE0}"/>
    <cellStyle name="Comma 46 2 3 3 4" xfId="42623" xr:uid="{E43E0378-5ED7-4E01-A75F-667E4182C598}"/>
    <cellStyle name="Comma 46 2 3 3 5" xfId="32997" xr:uid="{71B1D7F1-E81A-467D-A6E6-C37056000EFA}"/>
    <cellStyle name="Comma 46 2 3 4" xfId="27865" xr:uid="{1C446E2B-E98E-4D46-9BB3-1E6C705F7A33}"/>
    <cellStyle name="Comma 46 2 3 4 2" xfId="47334" xr:uid="{F57CC8BB-8516-4FC0-B29A-45508D531784}"/>
    <cellStyle name="Comma 46 2 3 4 3" xfId="37849" xr:uid="{12407830-F80B-4680-AE83-6F83C6DEEF5E}"/>
    <cellStyle name="Comma 46 2 3 5" xfId="24180" xr:uid="{98F57E44-B1D6-4260-825E-00ED63F9167B}"/>
    <cellStyle name="Comma 46 2 3 5 2" xfId="44157" xr:uid="{C4C0F74B-974D-478A-80EA-63E700D8FEA8}"/>
    <cellStyle name="Comma 46 2 3 5 3" xfId="34586" xr:uid="{B06DE3C6-45D7-47CE-BDA4-028544664E53}"/>
    <cellStyle name="Comma 46 2 3 6" xfId="41089" xr:uid="{790488F6-4480-4608-B4C9-0A138A734891}"/>
    <cellStyle name="Comma 46 2 3 7" xfId="31450" xr:uid="{02C4B97A-27B4-4A47-A0FF-7EC10560777B}"/>
    <cellStyle name="Comma 46 2 4" xfId="20753" xr:uid="{2C5F5C19-8A16-470A-8B50-81DC385BA3D2}"/>
    <cellStyle name="Comma 46 2 4 2" xfId="22326" xr:uid="{DEBD9D3F-8A5E-4BC1-B120-29F66BD0F1C4}"/>
    <cellStyle name="Comma 46 2 4 2 2" xfId="29802" xr:uid="{BC694ADB-32B9-4B5B-9DE9-2A12E60D1D11}"/>
    <cellStyle name="Comma 46 2 4 2 2 2" xfId="49271" xr:uid="{90DBFB6F-2DCD-4CE9-8E64-3DB6EB48B117}"/>
    <cellStyle name="Comma 46 2 4 2 2 3" xfId="39786" xr:uid="{B6B8B187-9282-42EA-ABBC-74E0402E7B5D}"/>
    <cellStyle name="Comma 46 2 4 2 3" xfId="26116" xr:uid="{D83AA149-0E2B-4F56-9B49-D448137161EB}"/>
    <cellStyle name="Comma 46 2 4 2 3 2" xfId="46093" xr:uid="{945DED78-BED2-4D29-90A9-BCC40B5057F5}"/>
    <cellStyle name="Comma 46 2 4 2 3 3" xfId="36522" xr:uid="{49130298-0850-44E4-AA62-5A28768D33C6}"/>
    <cellStyle name="Comma 46 2 4 2 4" xfId="43026" xr:uid="{6554470B-B1B4-4C63-8EB8-ED96B361C71F}"/>
    <cellStyle name="Comma 46 2 4 2 5" xfId="33400" xr:uid="{0E541B31-B7D6-495E-9EEB-497189730E12}"/>
    <cellStyle name="Comma 46 2 4 3" xfId="28268" xr:uid="{856FCCF2-071B-497F-BF73-97A597B51040}"/>
    <cellStyle name="Comma 46 2 4 3 2" xfId="47737" xr:uid="{81D5D6FE-7DCB-4C2A-9A44-B3C974C0C606}"/>
    <cellStyle name="Comma 46 2 4 3 3" xfId="38252" xr:uid="{0BEF08C4-762B-4A3D-BFB2-DD2EC6EB50A4}"/>
    <cellStyle name="Comma 46 2 4 4" xfId="24582" xr:uid="{E3E47DD4-BC44-42A5-8F25-887EF7AB2289}"/>
    <cellStyle name="Comma 46 2 4 4 2" xfId="44559" xr:uid="{6FE82AC5-73AD-48A6-ABAF-E08525FE27B7}"/>
    <cellStyle name="Comma 46 2 4 4 3" xfId="34988" xr:uid="{80F9B5B1-F864-475B-8E80-0F555710D120}"/>
    <cellStyle name="Comma 46 2 4 5" xfId="41492" xr:uid="{234F0243-28EB-4E35-AA6D-5FF11CCE856E}"/>
    <cellStyle name="Comma 46 2 4 6" xfId="31864" xr:uid="{7C368145-2C87-42C2-A6E2-44DEE7A13F03}"/>
    <cellStyle name="Comma 46 2 5" xfId="21055" xr:uid="{FF60386C-D701-449C-8EC0-F4CC1E227840}"/>
    <cellStyle name="Comma 46 2 5 2" xfId="22597" xr:uid="{8F582D6A-E43A-413E-BAB2-49BBE742C494}"/>
    <cellStyle name="Comma 46 2 5 2 2" xfId="30073" xr:uid="{F8CB1C7C-9183-485A-8F97-C9B07659DE8C}"/>
    <cellStyle name="Comma 46 2 5 2 2 2" xfId="49542" xr:uid="{D181A489-4EBB-4C85-93B1-ADCB789F81D6}"/>
    <cellStyle name="Comma 46 2 5 2 2 3" xfId="40057" xr:uid="{25CF1C4E-4000-4E4E-A1C5-1E88D3FFC76F}"/>
    <cellStyle name="Comma 46 2 5 2 3" xfId="26387" xr:uid="{80ACD4C7-3756-4F2E-BC14-D38061EDCB0A}"/>
    <cellStyle name="Comma 46 2 5 2 3 2" xfId="46364" xr:uid="{8D5B69B6-1CBD-43B4-B98F-1706E9C31DF0}"/>
    <cellStyle name="Comma 46 2 5 2 3 3" xfId="36793" xr:uid="{CF7EC5AF-D89A-4F25-938B-554ED0869210}"/>
    <cellStyle name="Comma 46 2 5 2 4" xfId="43297" xr:uid="{DD1EB641-1FDB-4DCF-AC15-5908BF425B53}"/>
    <cellStyle name="Comma 46 2 5 2 5" xfId="33671" xr:uid="{EBE1FB07-0EEF-4A4A-95AC-CDF44B86F966}"/>
    <cellStyle name="Comma 46 2 5 3" xfId="28539" xr:uid="{F7411A56-B370-4BAB-8353-B5AF6F638374}"/>
    <cellStyle name="Comma 46 2 5 3 2" xfId="48008" xr:uid="{FAF3B28E-82AF-4AE0-9457-005FBA02EADD}"/>
    <cellStyle name="Comma 46 2 5 3 3" xfId="38523" xr:uid="{1C72A758-3767-4810-94A5-FA6E05099B07}"/>
    <cellStyle name="Comma 46 2 5 4" xfId="24853" xr:uid="{6129C64C-3553-41A1-9DE6-ED0DD9BCEC35}"/>
    <cellStyle name="Comma 46 2 5 4 2" xfId="44830" xr:uid="{3D2E6F82-FB35-4F12-87D4-D1C8EEA5F8CA}"/>
    <cellStyle name="Comma 46 2 5 4 3" xfId="35259" xr:uid="{0FF28E2E-CF3D-4D08-8611-374E060A265A}"/>
    <cellStyle name="Comma 46 2 5 5" xfId="41763" xr:uid="{8B782756-5EF4-4C35-90A6-81AF084BFA8F}"/>
    <cellStyle name="Comma 46 2 5 6" xfId="32137" xr:uid="{02C33744-E2AB-4F74-89BA-7890D479F855}"/>
    <cellStyle name="Comma 46 2 6" xfId="21687" xr:uid="{89818864-BDD3-452E-9045-19C6D5EEC230}"/>
    <cellStyle name="Comma 46 2 6 2" xfId="29163" xr:uid="{0562E824-0823-4A1A-BEF7-6C6A1962DCFB}"/>
    <cellStyle name="Comma 46 2 6 2 2" xfId="48632" xr:uid="{40D183F3-8A0B-4A3B-AB6C-C196A73D8DF3}"/>
    <cellStyle name="Comma 46 2 6 2 3" xfId="39147" xr:uid="{CD750C09-AFE5-4CD9-9206-2CD0A3E75854}"/>
    <cellStyle name="Comma 46 2 6 3" xfId="25477" xr:uid="{41B3EB08-B8BE-4F6B-98AD-F8C87BD243FC}"/>
    <cellStyle name="Comma 46 2 6 3 2" xfId="45454" xr:uid="{1065AD7A-C48C-4A2C-A119-A9E3D28DC145}"/>
    <cellStyle name="Comma 46 2 6 3 3" xfId="35883" xr:uid="{6548D6D4-694C-4655-9121-E3190B30A0EF}"/>
    <cellStyle name="Comma 46 2 6 4" xfId="42387" xr:uid="{0A840F6E-F061-47D6-8C69-B479FEA1BB7B}"/>
    <cellStyle name="Comma 46 2 6 5" xfId="32761" xr:uid="{A4CA9450-C601-4967-82B4-332B84C95B2F}"/>
    <cellStyle name="Comma 46 2 7" xfId="27629" xr:uid="{65461116-95B7-4DBE-92F2-3B5EAAAD219D}"/>
    <cellStyle name="Comma 46 2 7 2" xfId="47098" xr:uid="{D5A45581-D1B1-482C-A101-B9D7E258CD55}"/>
    <cellStyle name="Comma 46 2 7 3" xfId="37613" xr:uid="{3986D665-00FB-4408-9C2D-E9FBACEE9678}"/>
    <cellStyle name="Comma 46 2 8" xfId="23943" xr:uid="{4428E76F-076F-45CE-AC7B-9062F413BFB5}"/>
    <cellStyle name="Comma 46 2 8 2" xfId="43920" xr:uid="{45775AE3-2F65-4018-A634-294E586DBFDF}"/>
    <cellStyle name="Comma 46 2 8 3" xfId="34349" xr:uid="{D5DE549C-928D-4D2D-8268-A1351C8528FD}"/>
    <cellStyle name="Comma 46 2 9" xfId="40853" xr:uid="{0A0BFFC7-6BBF-4F63-9781-4A8D97F26351}"/>
    <cellStyle name="Comma 46 3" xfId="20119" xr:uid="{DF3C48C1-8ACE-46AB-867C-F7F426EF734C}"/>
    <cellStyle name="Comma 46 3 2" xfId="21174" xr:uid="{1168F873-FDC7-43C4-B4C1-68BF8FF913F1}"/>
    <cellStyle name="Comma 46 3 2 2" xfId="22716" xr:uid="{FC21A1A2-D581-42E0-8111-89B01D8AE744}"/>
    <cellStyle name="Comma 46 3 2 2 2" xfId="30192" xr:uid="{E233453E-1A31-4A68-A647-D7C3CDF9A2CC}"/>
    <cellStyle name="Comma 46 3 2 2 2 2" xfId="49661" xr:uid="{BD9B8177-57F7-49FC-9CA4-1ACF89FD0F8C}"/>
    <cellStyle name="Comma 46 3 2 2 2 3" xfId="40176" xr:uid="{C8E6821C-49E6-48EF-8C5B-237595FE1854}"/>
    <cellStyle name="Comma 46 3 2 2 3" xfId="26506" xr:uid="{463C283E-D948-44B7-BC6D-0CBDDCFEBBF0}"/>
    <cellStyle name="Comma 46 3 2 2 3 2" xfId="46483" xr:uid="{16769F61-A737-4290-AC5F-E5479CE993B3}"/>
    <cellStyle name="Comma 46 3 2 2 3 3" xfId="36912" xr:uid="{D7D09715-F01F-4380-B03F-CCBBC6620FBA}"/>
    <cellStyle name="Comma 46 3 2 2 4" xfId="43416" xr:uid="{E1C3C336-FA19-4C20-83C6-DE8E8E57CC1F}"/>
    <cellStyle name="Comma 46 3 2 2 5" xfId="33790" xr:uid="{7EE7E22F-C54A-48F7-9486-2FC9CBFDD741}"/>
    <cellStyle name="Comma 46 3 2 3" xfId="28658" xr:uid="{CD0273A7-A34C-40A6-A31F-1A1351CADAB4}"/>
    <cellStyle name="Comma 46 3 2 3 2" xfId="48127" xr:uid="{D3FC1CF5-DE19-45AE-AC00-F13FFCDBD1F1}"/>
    <cellStyle name="Comma 46 3 2 3 3" xfId="38642" xr:uid="{1308521E-0300-4935-8FA8-66156A3CA024}"/>
    <cellStyle name="Comma 46 3 2 4" xfId="24972" xr:uid="{4B012772-518F-48AF-A8F4-44F39E40DAC7}"/>
    <cellStyle name="Comma 46 3 2 4 2" xfId="44949" xr:uid="{A3F91007-F45E-4A73-847E-15E97418914E}"/>
    <cellStyle name="Comma 46 3 2 4 3" xfId="35378" xr:uid="{E7DDD06D-03AC-4FB0-9CA9-4DCE3E3A44BB}"/>
    <cellStyle name="Comma 46 3 2 5" xfId="41882" xr:uid="{96C25F26-62E3-4DBF-97BB-A82483F415A1}"/>
    <cellStyle name="Comma 46 3 2 6" xfId="32256" xr:uid="{E2BBAC4E-2856-4B24-8F80-6BA809A5DCDD}"/>
    <cellStyle name="Comma 46 3 3" xfId="21806" xr:uid="{0E2E23EA-5FA2-4555-B869-49589A5FC069}"/>
    <cellStyle name="Comma 46 3 3 2" xfId="29282" xr:uid="{194BF713-0F2A-422E-B7DC-B13BEA37B2C3}"/>
    <cellStyle name="Comma 46 3 3 2 2" xfId="48751" xr:uid="{AB0BDC54-32F1-4001-9FB9-E8204F5B9175}"/>
    <cellStyle name="Comma 46 3 3 2 3" xfId="39266" xr:uid="{2ADA49BE-C16C-45F4-9037-606A2B5F55BF}"/>
    <cellStyle name="Comma 46 3 3 3" xfId="25596" xr:uid="{63B52C30-0C21-457C-AF45-E3072BE9F462}"/>
    <cellStyle name="Comma 46 3 3 3 2" xfId="45573" xr:uid="{116EAFEF-C625-4490-AD5A-FEFC17253925}"/>
    <cellStyle name="Comma 46 3 3 3 3" xfId="36002" xr:uid="{3408C480-A249-4482-9972-FC78B00B9A40}"/>
    <cellStyle name="Comma 46 3 3 4" xfId="42506" xr:uid="{816A952E-E738-46D2-AD78-A60272753F0E}"/>
    <cellStyle name="Comma 46 3 3 5" xfId="32880" xr:uid="{746B53D1-0291-4DA4-8F94-38E1A0829739}"/>
    <cellStyle name="Comma 46 3 4" xfId="27748" xr:uid="{FDB81655-5C0F-4D50-B16D-39266EF18C03}"/>
    <cellStyle name="Comma 46 3 4 2" xfId="47217" xr:uid="{30704482-C3D5-4C26-AA2D-65396C531595}"/>
    <cellStyle name="Comma 46 3 4 3" xfId="37732" xr:uid="{C123CB48-C051-4DAB-8A22-A9964831E6DD}"/>
    <cellStyle name="Comma 46 3 5" xfId="24063" xr:uid="{DE3D42C3-3656-4531-A98B-EAA9EFD1513C}"/>
    <cellStyle name="Comma 46 3 5 2" xfId="44040" xr:uid="{AD8585F1-6C0B-47FE-BB93-7DB00E51A08D}"/>
    <cellStyle name="Comma 46 3 5 3" xfId="34469" xr:uid="{4D7255FB-6EB1-4790-AF09-33E3EAD096BC}"/>
    <cellStyle name="Comma 46 3 6" xfId="40972" xr:uid="{87AD5A1E-C701-4B20-993A-6901AF813C21}"/>
    <cellStyle name="Comma 46 3 7" xfId="31333" xr:uid="{D77E4630-C517-41B2-A245-BE6A879978DF}"/>
    <cellStyle name="Comma 46 4" xfId="20593" xr:uid="{2A86F9FD-4DD8-43C2-BB8A-F72199F70B20}"/>
    <cellStyle name="Comma 46 4 2" xfId="22195" xr:uid="{D19E68A0-9E6C-40F2-9E8A-52C30B53027A}"/>
    <cellStyle name="Comma 46 4 2 2" xfId="29671" xr:uid="{A8ED20E7-0743-4B3F-9DCA-9AE97275B177}"/>
    <cellStyle name="Comma 46 4 2 2 2" xfId="49140" xr:uid="{62D64001-3EC6-492B-A1BF-879DDFDE0072}"/>
    <cellStyle name="Comma 46 4 2 2 3" xfId="39655" xr:uid="{081F5789-AA56-4700-A937-5AE37FCB0D3D}"/>
    <cellStyle name="Comma 46 4 2 3" xfId="25985" xr:uid="{CCAD829A-B7A7-4B20-AEA5-4873CAE56893}"/>
    <cellStyle name="Comma 46 4 2 3 2" xfId="45962" xr:uid="{7053A818-D457-46BD-87A2-99206800E69B}"/>
    <cellStyle name="Comma 46 4 2 3 3" xfId="36391" xr:uid="{EB2D7A56-C0A5-4E7C-8184-1D3B0703B16D}"/>
    <cellStyle name="Comma 46 4 2 4" xfId="42895" xr:uid="{5EE4E001-F2A9-4E31-A5D2-7DC914B57B89}"/>
    <cellStyle name="Comma 46 4 2 5" xfId="33269" xr:uid="{9840A201-E1FF-45BA-A128-645B8610BB74}"/>
    <cellStyle name="Comma 46 4 3" xfId="28137" xr:uid="{FBCC8E75-B991-4808-A8DA-C9F830A617BD}"/>
    <cellStyle name="Comma 46 4 3 2" xfId="47606" xr:uid="{49C508BB-F1CC-4F20-B3D6-058C49EA3F1A}"/>
    <cellStyle name="Comma 46 4 3 3" xfId="38121" xr:uid="{4EAA49B2-FF4B-451D-89E9-02A2D2BD0ABC}"/>
    <cellStyle name="Comma 46 4 4" xfId="24451" xr:uid="{81EEAEA9-E0C4-404A-AF35-5EA8546D333C}"/>
    <cellStyle name="Comma 46 4 4 2" xfId="44428" xr:uid="{AA42C7E9-7460-41C9-BF8E-8EEE0149FB8E}"/>
    <cellStyle name="Comma 46 4 4 3" xfId="34857" xr:uid="{47D76AEB-73F1-40F6-B247-DCE0C3FBDB91}"/>
    <cellStyle name="Comma 46 4 5" xfId="41361" xr:uid="{C6393CFF-62C8-47E4-A845-A3BC2537220D}"/>
    <cellStyle name="Comma 46 4 6" xfId="31724" xr:uid="{2335E7D7-EE8C-4682-BDE7-8DB8F6FD4232}"/>
    <cellStyle name="Comma 46 5" xfId="21568" xr:uid="{38C96824-2B2E-477E-91A2-25DAA37082B1}"/>
    <cellStyle name="Comma 46 5 2" xfId="29044" xr:uid="{BE111D50-D09F-46E9-BF37-139C27FD31FD}"/>
    <cellStyle name="Comma 46 5 2 2" xfId="48513" xr:uid="{E7339AF5-17A6-4A58-94CE-0071A86D8858}"/>
    <cellStyle name="Comma 46 5 2 3" xfId="39028" xr:uid="{3BC5E215-2341-4C37-95C1-A23BD1B0C644}"/>
    <cellStyle name="Comma 46 5 3" xfId="25358" xr:uid="{B4C6ED60-0C51-48BB-B326-39246CCB69A4}"/>
    <cellStyle name="Comma 46 5 3 2" xfId="45335" xr:uid="{DAE403E1-A5F9-4F30-BD4E-8B61784F54E4}"/>
    <cellStyle name="Comma 46 5 3 3" xfId="35764" xr:uid="{93314E73-95E4-4804-B4CC-C9A9BEA69AC2}"/>
    <cellStyle name="Comma 46 5 4" xfId="42268" xr:uid="{0A35532D-AD01-47C4-8E2C-5F67CE6B8632}"/>
    <cellStyle name="Comma 46 5 5" xfId="32642" xr:uid="{70DCFAB0-447F-4BD0-9C90-D5AD35FA92C2}"/>
    <cellStyle name="Comma 46 6" xfId="27509" xr:uid="{22698E00-308B-4A3B-95A1-6D999B95044A}"/>
    <cellStyle name="Comma 46 6 2" xfId="46978" xr:uid="{9709AB90-1D0B-4701-A8F8-9F988983DDF5}"/>
    <cellStyle name="Comma 46 6 3" xfId="37493" xr:uid="{99ED5D20-C7CC-497C-AECD-2ACFF4E220B3}"/>
    <cellStyle name="Comma 46 7" xfId="40734" xr:uid="{B54FCAD9-9CFD-4571-ABFE-A35EE010CE91}"/>
    <cellStyle name="Comma 46 8" xfId="31042" xr:uid="{3DAA8ED1-D888-4D6D-A6CA-DE9D887B2C5F}"/>
    <cellStyle name="Comma 47" xfId="19552" xr:uid="{7EF75420-7A65-48BA-ABBF-D5293601B967}"/>
    <cellStyle name="Comma 47 2" xfId="19925" xr:uid="{E3693B4C-68D7-4771-86B0-CEDF3E63F6BD}"/>
    <cellStyle name="Comma 47 2 10" xfId="31204" xr:uid="{0A6ECC38-F94D-443C-B638-43BF9588ADEF}"/>
    <cellStyle name="Comma 47 2 2" xfId="20371" xr:uid="{93CD567D-D4FC-41CC-94F8-9DEB7C1DF09D}"/>
    <cellStyle name="Comma 47 2 2 2" xfId="20890" xr:uid="{6639B693-E727-45DE-8690-E31F3A24B1D8}"/>
    <cellStyle name="Comma 47 2 2 2 2" xfId="22460" xr:uid="{9F5C8C56-A2C0-4B87-B771-7CCA179E8C4B}"/>
    <cellStyle name="Comma 47 2 2 2 2 2" xfId="29936" xr:uid="{4094EBFC-008C-4376-A037-27EA63A1BC38}"/>
    <cellStyle name="Comma 47 2 2 2 2 2 2" xfId="49405" xr:uid="{79D9A6C0-466D-4DA1-AD6D-E4E25AF86DDC}"/>
    <cellStyle name="Comma 47 2 2 2 2 2 3" xfId="39920" xr:uid="{8A3950DA-117E-4015-A849-E72812927FC7}"/>
    <cellStyle name="Comma 47 2 2 2 2 3" xfId="26250" xr:uid="{960F4357-7DCE-400A-AA8D-02A32E9D9E38}"/>
    <cellStyle name="Comma 47 2 2 2 2 3 2" xfId="46227" xr:uid="{C4D8B652-436B-4E6C-A58A-9AD501D3DAF1}"/>
    <cellStyle name="Comma 47 2 2 2 2 3 3" xfId="36656" xr:uid="{9C733338-8876-4D79-9507-2BCD9F488457}"/>
    <cellStyle name="Comma 47 2 2 2 2 4" xfId="43160" xr:uid="{2DEF8E0B-443D-4647-ABF7-6C113652BB9A}"/>
    <cellStyle name="Comma 47 2 2 2 2 5" xfId="33534" xr:uid="{AFA58944-1D26-4466-A5B9-064D83CE2410}"/>
    <cellStyle name="Comma 47 2 2 2 3" xfId="28402" xr:uid="{D7ED2F7E-38D7-46F8-8CDB-E38DFD5E2538}"/>
    <cellStyle name="Comma 47 2 2 2 3 2" xfId="47871" xr:uid="{E4FA0AED-B652-4442-AFFB-37021E45AA23}"/>
    <cellStyle name="Comma 47 2 2 2 3 3" xfId="38386" xr:uid="{696F292B-8DAE-41F7-AEE1-685D71F74BF3}"/>
    <cellStyle name="Comma 47 2 2 2 4" xfId="24716" xr:uid="{14D872E4-CB2B-45E5-9F90-902DA2CD17B8}"/>
    <cellStyle name="Comma 47 2 2 2 4 2" xfId="44693" xr:uid="{C0CB2177-4BE5-4725-8F9C-AF13C538317E}"/>
    <cellStyle name="Comma 47 2 2 2 4 3" xfId="35122" xr:uid="{A9F7693F-E351-44DA-A003-565E1A62979B}"/>
    <cellStyle name="Comma 47 2 2 2 5" xfId="41626" xr:uid="{21E6B741-AEA9-47CC-ACA2-C0468C75EE96}"/>
    <cellStyle name="Comma 47 2 2 2 6" xfId="31998" xr:uid="{4F44C78A-757E-450F-8E6A-B8CB8DD72A08}"/>
    <cellStyle name="Comma 47 2 2 3" xfId="21425" xr:uid="{04F46908-360C-4101-A22E-C5E86E79F63D}"/>
    <cellStyle name="Comma 47 2 2 3 2" xfId="22967" xr:uid="{C536A69F-8FC6-4387-98BE-BEE11818295B}"/>
    <cellStyle name="Comma 47 2 2 3 2 2" xfId="30443" xr:uid="{B17CD2C3-1E35-46B0-9AFB-474E9DD67013}"/>
    <cellStyle name="Comma 47 2 2 3 2 2 2" xfId="49912" xr:uid="{EA4EAD84-0A7A-455F-8A88-DBD11A66E136}"/>
    <cellStyle name="Comma 47 2 2 3 2 2 3" xfId="40427" xr:uid="{545481E6-9BD0-456D-8617-CD12335AE098}"/>
    <cellStyle name="Comma 47 2 2 3 2 3" xfId="26757" xr:uid="{EF290D8A-2311-4322-9B7D-FF79FFE33E9A}"/>
    <cellStyle name="Comma 47 2 2 3 2 3 2" xfId="46734" xr:uid="{158F82BF-CF7B-4E07-8485-64CE20FC138C}"/>
    <cellStyle name="Comma 47 2 2 3 2 3 3" xfId="37163" xr:uid="{7FCD24DB-A905-445A-BBA0-AAD706A13D88}"/>
    <cellStyle name="Comma 47 2 2 3 2 4" xfId="43667" xr:uid="{720E1017-6AC5-449E-90C9-362056DD613F}"/>
    <cellStyle name="Comma 47 2 2 3 2 5" xfId="34041" xr:uid="{584C8A74-F500-40AE-ADE2-BA6C41920463}"/>
    <cellStyle name="Comma 47 2 2 3 3" xfId="28909" xr:uid="{7A240D0C-B34D-46DE-88A2-9280D254CBBC}"/>
    <cellStyle name="Comma 47 2 2 3 3 2" xfId="48378" xr:uid="{7720D7E2-E969-47AD-8A6F-3A7DE109A54B}"/>
    <cellStyle name="Comma 47 2 2 3 3 3" xfId="38893" xr:uid="{51B1D5F3-EF5C-4758-A197-3422A8F813A4}"/>
    <cellStyle name="Comma 47 2 2 3 4" xfId="25223" xr:uid="{2C63DE9E-5105-4433-B4C3-8DF1CC409BEE}"/>
    <cellStyle name="Comma 47 2 2 3 4 2" xfId="45200" xr:uid="{B4275DFF-258B-40AB-9CC0-977C56DFA29C}"/>
    <cellStyle name="Comma 47 2 2 3 4 3" xfId="35629" xr:uid="{887B4386-5EEB-471B-B90F-E6DB76DBD0AC}"/>
    <cellStyle name="Comma 47 2 2 3 5" xfId="42133" xr:uid="{E618C6F2-6F56-43A0-9B4B-5169C917F902}"/>
    <cellStyle name="Comma 47 2 2 3 6" xfId="32507" xr:uid="{E29EF274-9AF3-4186-BF9B-CDB496DC27A1}"/>
    <cellStyle name="Comma 47 2 2 4" xfId="22057" xr:uid="{1A504504-82C8-465E-B42F-EF6C7FFE1FAA}"/>
    <cellStyle name="Comma 47 2 2 4 2" xfId="29533" xr:uid="{09FA4315-7753-461B-89EB-98468A50E7F9}"/>
    <cellStyle name="Comma 47 2 2 4 2 2" xfId="49002" xr:uid="{526DB0FD-DC85-4FC6-ABF3-6236A1017FAB}"/>
    <cellStyle name="Comma 47 2 2 4 2 3" xfId="39517" xr:uid="{18F89569-BBF7-4C26-9CBA-EB0C8AD78CCE}"/>
    <cellStyle name="Comma 47 2 2 4 3" xfId="25847" xr:uid="{3921D3DE-5B7D-4BA8-974B-A90214ADAC9C}"/>
    <cellStyle name="Comma 47 2 2 4 3 2" xfId="45824" xr:uid="{E3287974-45E2-4107-8E57-5415A238F9D1}"/>
    <cellStyle name="Comma 47 2 2 4 3 3" xfId="36253" xr:uid="{FB5FFF1C-8FBF-40CC-B2FB-820384DB496E}"/>
    <cellStyle name="Comma 47 2 2 4 4" xfId="42757" xr:uid="{F7D50660-FCD8-4BAD-8E4E-6DCF204CB50E}"/>
    <cellStyle name="Comma 47 2 2 4 5" xfId="33131" xr:uid="{1E12274A-E874-428D-9741-993FA29985B7}"/>
    <cellStyle name="Comma 47 2 2 5" xfId="27999" xr:uid="{8B9097BE-AA37-4E78-BAFB-2A5AE06DF0C8}"/>
    <cellStyle name="Comma 47 2 2 5 2" xfId="47468" xr:uid="{3115D653-CC37-43AB-8122-C2F0C83BF46C}"/>
    <cellStyle name="Comma 47 2 2 5 3" xfId="37983" xr:uid="{79F88141-94B6-4CEF-890C-E664E7BD2833}"/>
    <cellStyle name="Comma 47 2 2 6" xfId="24314" xr:uid="{2D53FFB8-4648-41B4-AB90-314424F11BFB}"/>
    <cellStyle name="Comma 47 2 2 6 2" xfId="44291" xr:uid="{98C8F5EB-1102-4BDA-A24D-9F26BECF35BF}"/>
    <cellStyle name="Comma 47 2 2 6 3" xfId="34720" xr:uid="{32FE46D8-A21C-4C2B-BAC4-A62AE08AE40C}"/>
    <cellStyle name="Comma 47 2 2 7" xfId="41223" xr:uid="{F102CF8D-044D-43C0-AA1B-BD7378435606}"/>
    <cellStyle name="Comma 47 2 2 8" xfId="31584" xr:uid="{445A2CAA-4A66-48E3-9680-CBF7B9A51096}"/>
    <cellStyle name="Comma 47 2 3" xfId="20239" xr:uid="{CE3CF7FF-6403-49A4-9263-9C1D5061CBCB}"/>
    <cellStyle name="Comma 47 2 3 2" xfId="21292" xr:uid="{8F6F730C-7CD7-45AE-B11F-0A90943D7B65}"/>
    <cellStyle name="Comma 47 2 3 2 2" xfId="22834" xr:uid="{CD18E4AE-4F58-4721-A92C-42ED616B99D1}"/>
    <cellStyle name="Comma 47 2 3 2 2 2" xfId="30310" xr:uid="{20A0A70A-8634-43ED-8C3D-A33337CC03F2}"/>
    <cellStyle name="Comma 47 2 3 2 2 2 2" xfId="49779" xr:uid="{1F796B2C-A583-44A5-96BB-9795635605A4}"/>
    <cellStyle name="Comma 47 2 3 2 2 2 3" xfId="40294" xr:uid="{C2861BF9-349B-4558-85CB-C0EE1E0C7650}"/>
    <cellStyle name="Comma 47 2 3 2 2 3" xfId="26624" xr:uid="{64721688-47C0-4293-A21F-6310580A1EAE}"/>
    <cellStyle name="Comma 47 2 3 2 2 3 2" xfId="46601" xr:uid="{9DD94EE0-4B2D-4F2B-AD9D-65780F6C91A2}"/>
    <cellStyle name="Comma 47 2 3 2 2 3 3" xfId="37030" xr:uid="{DBFE877E-78A0-45A3-9C34-91BB0A13F97D}"/>
    <cellStyle name="Comma 47 2 3 2 2 4" xfId="43534" xr:uid="{892257AF-7FBA-4346-9B6E-8843E5E3899C}"/>
    <cellStyle name="Comma 47 2 3 2 2 5" xfId="33908" xr:uid="{6D227C88-8149-49CD-84B6-5440431BBEC0}"/>
    <cellStyle name="Comma 47 2 3 2 3" xfId="28776" xr:uid="{F2080959-C658-4458-AC0E-1839D0FE196F}"/>
    <cellStyle name="Comma 47 2 3 2 3 2" xfId="48245" xr:uid="{0023001D-0063-41C0-83B3-E166C921ADA6}"/>
    <cellStyle name="Comma 47 2 3 2 3 3" xfId="38760" xr:uid="{4910A3DC-9E00-4738-89B8-1591E7D789A7}"/>
    <cellStyle name="Comma 47 2 3 2 4" xfId="25090" xr:uid="{6464080A-4ADB-40AE-A761-7791D08FE51A}"/>
    <cellStyle name="Comma 47 2 3 2 4 2" xfId="45067" xr:uid="{E59AF77B-62AB-4D7A-8FEF-6D6DFE8059DF}"/>
    <cellStyle name="Comma 47 2 3 2 4 3" xfId="35496" xr:uid="{666ABC88-6FA9-4D68-A928-0AFA9BA43AFA}"/>
    <cellStyle name="Comma 47 2 3 2 5" xfId="42000" xr:uid="{E363A591-2A59-4745-84E8-A0005E366532}"/>
    <cellStyle name="Comma 47 2 3 2 6" xfId="32374" xr:uid="{35A24E8F-44F9-4EA5-942A-75FCD619F823}"/>
    <cellStyle name="Comma 47 2 3 3" xfId="21924" xr:uid="{DDB2D60A-2E72-4FB8-B39B-F22EC7FC3C1C}"/>
    <cellStyle name="Comma 47 2 3 3 2" xfId="29400" xr:uid="{3E2EEECE-F364-424B-930B-05A694E31259}"/>
    <cellStyle name="Comma 47 2 3 3 2 2" xfId="48869" xr:uid="{F1745565-BF66-4C7B-87A0-29BFA8E3262F}"/>
    <cellStyle name="Comma 47 2 3 3 2 3" xfId="39384" xr:uid="{7D4F7D42-1C3A-4143-AFE8-7A8D385B636E}"/>
    <cellStyle name="Comma 47 2 3 3 3" xfId="25714" xr:uid="{4A47D597-BA28-478A-9C41-5EF0BEC60573}"/>
    <cellStyle name="Comma 47 2 3 3 3 2" xfId="45691" xr:uid="{62E7404C-C897-4475-BA69-CA0494A545CA}"/>
    <cellStyle name="Comma 47 2 3 3 3 3" xfId="36120" xr:uid="{11226A07-D40B-4BB5-B304-5E08C1AE9831}"/>
    <cellStyle name="Comma 47 2 3 3 4" xfId="42624" xr:uid="{543450D7-DAA4-4072-BA05-6907C796F84E}"/>
    <cellStyle name="Comma 47 2 3 3 5" xfId="32998" xr:uid="{BBFDB42C-797D-430A-9F2B-D0575D43DBC1}"/>
    <cellStyle name="Comma 47 2 3 4" xfId="27866" xr:uid="{9AAEAF5F-3B7F-4E83-8648-07245463D7E7}"/>
    <cellStyle name="Comma 47 2 3 4 2" xfId="47335" xr:uid="{6EBF2571-2013-419E-B8F9-0E9AB24BAA70}"/>
    <cellStyle name="Comma 47 2 3 4 3" xfId="37850" xr:uid="{1AA13F8B-5523-4E66-A607-DCF76382DA72}"/>
    <cellStyle name="Comma 47 2 3 5" xfId="24181" xr:uid="{776BB621-1F20-4F9F-BB9C-2346D73A1568}"/>
    <cellStyle name="Comma 47 2 3 5 2" xfId="44158" xr:uid="{FC296C88-9E9F-4333-BBC8-BE0C496EE089}"/>
    <cellStyle name="Comma 47 2 3 5 3" xfId="34587" xr:uid="{8B2B1659-0D53-40A9-AA5A-6124AB31C735}"/>
    <cellStyle name="Comma 47 2 3 6" xfId="41090" xr:uid="{35ACBD68-3504-4B05-9FAC-BD2D52DFD79A}"/>
    <cellStyle name="Comma 47 2 3 7" xfId="31451" xr:uid="{46335D6F-B33C-49C7-9F31-20FBC05BA336}"/>
    <cellStyle name="Comma 47 2 4" xfId="20754" xr:uid="{C71B178C-7ED2-4C86-B634-FCE376C1F002}"/>
    <cellStyle name="Comma 47 2 4 2" xfId="22327" xr:uid="{1DE982A7-7A31-4B9C-8B24-40F531B673F0}"/>
    <cellStyle name="Comma 47 2 4 2 2" xfId="29803" xr:uid="{83B6EDE4-B634-44DC-9391-9A9FC8AFA1AF}"/>
    <cellStyle name="Comma 47 2 4 2 2 2" xfId="49272" xr:uid="{30D57276-7925-4108-BFF6-CA4EDE716CAA}"/>
    <cellStyle name="Comma 47 2 4 2 2 3" xfId="39787" xr:uid="{B0990829-F486-424D-A9C2-1FFE8AF8FE71}"/>
    <cellStyle name="Comma 47 2 4 2 3" xfId="26117" xr:uid="{13B85BE0-E811-4821-B0A6-F55D87F65E68}"/>
    <cellStyle name="Comma 47 2 4 2 3 2" xfId="46094" xr:uid="{E1E4C8E8-445D-4224-A362-67C72512ED66}"/>
    <cellStyle name="Comma 47 2 4 2 3 3" xfId="36523" xr:uid="{643465A0-9FEA-4D29-9144-E410D28612B1}"/>
    <cellStyle name="Comma 47 2 4 2 4" xfId="43027" xr:uid="{B963C9AA-CA2A-4BC7-B478-C19906CBAA01}"/>
    <cellStyle name="Comma 47 2 4 2 5" xfId="33401" xr:uid="{CD02393C-1825-4604-9BD0-B9A1C643439B}"/>
    <cellStyle name="Comma 47 2 4 3" xfId="28269" xr:uid="{ADBF129B-7FAB-4A21-8BA1-2DAA0898DC61}"/>
    <cellStyle name="Comma 47 2 4 3 2" xfId="47738" xr:uid="{6E4E07BD-4643-4311-A685-40FEDB71DE12}"/>
    <cellStyle name="Comma 47 2 4 3 3" xfId="38253" xr:uid="{D8A8F7C1-D7CD-4899-8F80-EE94575142D9}"/>
    <cellStyle name="Comma 47 2 4 4" xfId="24583" xr:uid="{6E9CDD67-0862-431E-BC84-93D3A402EFDF}"/>
    <cellStyle name="Comma 47 2 4 4 2" xfId="44560" xr:uid="{223210AD-F505-450B-9B24-F2AA59ECEE13}"/>
    <cellStyle name="Comma 47 2 4 4 3" xfId="34989" xr:uid="{637F155C-36E2-44B6-A74A-82E991675784}"/>
    <cellStyle name="Comma 47 2 4 5" xfId="41493" xr:uid="{9B2F57D9-B825-4CA1-A1DA-F7AD1A577EEE}"/>
    <cellStyle name="Comma 47 2 4 6" xfId="31865" xr:uid="{44D3135C-D458-4C98-A69D-F964C4FF411B}"/>
    <cellStyle name="Comma 47 2 5" xfId="21056" xr:uid="{2E09078B-85B0-4BB7-A0E5-C0831DCA960C}"/>
    <cellStyle name="Comma 47 2 5 2" xfId="22598" xr:uid="{9230503D-0C66-4F3A-BB83-6711F00B8F82}"/>
    <cellStyle name="Comma 47 2 5 2 2" xfId="30074" xr:uid="{496F14E9-FDCD-494F-9E73-921B6F00CC97}"/>
    <cellStyle name="Comma 47 2 5 2 2 2" xfId="49543" xr:uid="{32DE619F-F45D-49E0-87FA-4E084644B64F}"/>
    <cellStyle name="Comma 47 2 5 2 2 3" xfId="40058" xr:uid="{CF3D9A43-6096-45D4-9EE3-44DC67B08689}"/>
    <cellStyle name="Comma 47 2 5 2 3" xfId="26388" xr:uid="{4BD8EF46-A8E7-413C-A905-E78B720067A5}"/>
    <cellStyle name="Comma 47 2 5 2 3 2" xfId="46365" xr:uid="{35BE7DDE-C13B-4C10-8496-F9A39A07F8E6}"/>
    <cellStyle name="Comma 47 2 5 2 3 3" xfId="36794" xr:uid="{327747F6-FF81-45FA-A111-40526691627D}"/>
    <cellStyle name="Comma 47 2 5 2 4" xfId="43298" xr:uid="{380B421F-279A-4998-8F41-B9E2F0638178}"/>
    <cellStyle name="Comma 47 2 5 2 5" xfId="33672" xr:uid="{CF26C793-8D28-40EB-8FC5-759D31E24C2B}"/>
    <cellStyle name="Comma 47 2 5 3" xfId="28540" xr:uid="{51C357EC-314F-4B19-ADBA-402C6D3484B0}"/>
    <cellStyle name="Comma 47 2 5 3 2" xfId="48009" xr:uid="{C1D6B52D-8CD9-431D-960E-AA95619E8D8C}"/>
    <cellStyle name="Comma 47 2 5 3 3" xfId="38524" xr:uid="{CA8F5C6E-23E6-45AD-8A19-4E8219039B32}"/>
    <cellStyle name="Comma 47 2 5 4" xfId="24854" xr:uid="{C5EC45F5-395E-4979-8A83-8034DE2380DC}"/>
    <cellStyle name="Comma 47 2 5 4 2" xfId="44831" xr:uid="{FE8F05F5-D2BE-485E-9BCF-715B8DC0BBE2}"/>
    <cellStyle name="Comma 47 2 5 4 3" xfId="35260" xr:uid="{F267E905-2EA9-4EAB-AAFF-E802F663440D}"/>
    <cellStyle name="Comma 47 2 5 5" xfId="41764" xr:uid="{5D10703A-BB24-4964-BE30-32118D47FE94}"/>
    <cellStyle name="Comma 47 2 5 6" xfId="32138" xr:uid="{4280503D-3732-40C6-A8E0-A6A18668CF1C}"/>
    <cellStyle name="Comma 47 2 6" xfId="21688" xr:uid="{32268700-24C3-433E-9E59-633B359387B9}"/>
    <cellStyle name="Comma 47 2 6 2" xfId="29164" xr:uid="{44F778D5-DF92-4E4B-9BFF-6B935886C89A}"/>
    <cellStyle name="Comma 47 2 6 2 2" xfId="48633" xr:uid="{D98AB4BC-A9C4-4429-8D73-AD9178E6B551}"/>
    <cellStyle name="Comma 47 2 6 2 3" xfId="39148" xr:uid="{E189F2BD-A80C-4B28-A1F5-441F0A3941D9}"/>
    <cellStyle name="Comma 47 2 6 3" xfId="25478" xr:uid="{791825D8-7555-4A49-85DF-12FD568F6CDC}"/>
    <cellStyle name="Comma 47 2 6 3 2" xfId="45455" xr:uid="{62C92893-D37A-4CA5-A924-309438061A79}"/>
    <cellStyle name="Comma 47 2 6 3 3" xfId="35884" xr:uid="{766D4221-64A2-43F8-8A9D-E87FAE6B6174}"/>
    <cellStyle name="Comma 47 2 6 4" xfId="42388" xr:uid="{952CF769-2DCF-4268-B2B1-5B0EFDC6352D}"/>
    <cellStyle name="Comma 47 2 6 5" xfId="32762" xr:uid="{8D11B7C2-994B-4BE5-AAE5-688FD6559A09}"/>
    <cellStyle name="Comma 47 2 7" xfId="27630" xr:uid="{B30F8DD3-19E5-46A5-9334-C2BD5CEDA82F}"/>
    <cellStyle name="Comma 47 2 7 2" xfId="47099" xr:uid="{2D20839A-740B-472A-BEF1-F0025F244A01}"/>
    <cellStyle name="Comma 47 2 7 3" xfId="37614" xr:uid="{72B2D426-CE81-4DAD-8E56-F0416D35E20A}"/>
    <cellStyle name="Comma 47 2 8" xfId="23944" xr:uid="{5F25DA9D-11C3-4A71-8143-61E745DDB602}"/>
    <cellStyle name="Comma 47 2 8 2" xfId="43921" xr:uid="{53829BA6-01FA-435C-A6B3-5486908B85F2}"/>
    <cellStyle name="Comma 47 2 8 3" xfId="34350" xr:uid="{7432A741-4084-4063-B1D1-E2235C601650}"/>
    <cellStyle name="Comma 47 2 9" xfId="40854" xr:uid="{26B604A2-7FA6-47CD-AB1D-1E6814B11D28}"/>
    <cellStyle name="Comma 47 3" xfId="20120" xr:uid="{F6EA1F62-DA9E-48A5-8ECA-629209EA7FBB}"/>
    <cellStyle name="Comma 47 3 2" xfId="21175" xr:uid="{42FCFA62-6C10-441F-9913-3D987EAC444C}"/>
    <cellStyle name="Comma 47 3 2 2" xfId="22717" xr:uid="{94EB1B41-9931-4020-A190-DCCEBB138E9E}"/>
    <cellStyle name="Comma 47 3 2 2 2" xfId="30193" xr:uid="{4F1E059E-881E-451F-8562-E6CE707F3C04}"/>
    <cellStyle name="Comma 47 3 2 2 2 2" xfId="49662" xr:uid="{53F134CB-E038-4582-ABEE-A587C4F747FE}"/>
    <cellStyle name="Comma 47 3 2 2 2 3" xfId="40177" xr:uid="{61766790-2BCB-49E5-8494-2BF66330CF74}"/>
    <cellStyle name="Comma 47 3 2 2 3" xfId="26507" xr:uid="{41998C53-BCB2-4BCC-BF6F-DB352B329EA7}"/>
    <cellStyle name="Comma 47 3 2 2 3 2" xfId="46484" xr:uid="{BC1A60C4-787B-4F71-A2CE-421DB62FBFEC}"/>
    <cellStyle name="Comma 47 3 2 2 3 3" xfId="36913" xr:uid="{8CC60694-C787-4954-B685-EAECAEDD6646}"/>
    <cellStyle name="Comma 47 3 2 2 4" xfId="43417" xr:uid="{500C38EC-22BF-421D-B8A9-6704FDD9FC6D}"/>
    <cellStyle name="Comma 47 3 2 2 5" xfId="33791" xr:uid="{23788A61-7499-4513-8158-265814B3A1DD}"/>
    <cellStyle name="Comma 47 3 2 3" xfId="28659" xr:uid="{0FFFC62F-3A47-4530-AD87-C3EA39FB174D}"/>
    <cellStyle name="Comma 47 3 2 3 2" xfId="48128" xr:uid="{5F4A7E1D-991C-47E9-87CE-6CC88820658D}"/>
    <cellStyle name="Comma 47 3 2 3 3" xfId="38643" xr:uid="{94D04E6F-682B-461B-BD36-2D49B3EA7DF4}"/>
    <cellStyle name="Comma 47 3 2 4" xfId="24973" xr:uid="{EBCE2A75-AB74-402A-A7DD-635E753298DC}"/>
    <cellStyle name="Comma 47 3 2 4 2" xfId="44950" xr:uid="{B23B0A6A-C560-440E-84E2-180F298BB895}"/>
    <cellStyle name="Comma 47 3 2 4 3" xfId="35379" xr:uid="{BC189E43-719E-4264-B32F-501BB13EA53B}"/>
    <cellStyle name="Comma 47 3 2 5" xfId="41883" xr:uid="{8C7DE74F-8D03-4807-ABF5-2D1D343E8A8D}"/>
    <cellStyle name="Comma 47 3 2 6" xfId="32257" xr:uid="{2C69AB0C-A908-4B33-A26E-3B8D0D95C52F}"/>
    <cellStyle name="Comma 47 3 3" xfId="21807" xr:uid="{CC0EDD6D-1278-4508-B8F0-CBAC4F73CBDA}"/>
    <cellStyle name="Comma 47 3 3 2" xfId="29283" xr:uid="{C1895C26-1D88-4ACB-92D9-768DC854677F}"/>
    <cellStyle name="Comma 47 3 3 2 2" xfId="48752" xr:uid="{5CF451E5-C57A-4A62-B4B4-CE44AB44272F}"/>
    <cellStyle name="Comma 47 3 3 2 3" xfId="39267" xr:uid="{373ED4C5-F592-4135-BCFD-F3987F67C258}"/>
    <cellStyle name="Comma 47 3 3 3" xfId="25597" xr:uid="{4C1874B9-346E-41C3-8521-62376CCEEEE0}"/>
    <cellStyle name="Comma 47 3 3 3 2" xfId="45574" xr:uid="{E1CE9828-E885-4DF9-9CD9-72E4A8631BD8}"/>
    <cellStyle name="Comma 47 3 3 3 3" xfId="36003" xr:uid="{826D7F83-3525-40D5-B5D4-47E6E8E14C49}"/>
    <cellStyle name="Comma 47 3 3 4" xfId="42507" xr:uid="{9601FFBC-3339-4865-98EB-87951881D36C}"/>
    <cellStyle name="Comma 47 3 3 5" xfId="32881" xr:uid="{20132A83-16B4-4911-A428-3C955C05F76A}"/>
    <cellStyle name="Comma 47 3 4" xfId="27749" xr:uid="{EA71F62F-CF66-466B-B5E2-B273FDE36105}"/>
    <cellStyle name="Comma 47 3 4 2" xfId="47218" xr:uid="{81580399-8629-4B99-876F-740A24E7B1E7}"/>
    <cellStyle name="Comma 47 3 4 3" xfId="37733" xr:uid="{A3D389FB-3134-4FB4-99B8-EC00D40594FD}"/>
    <cellStyle name="Comma 47 3 5" xfId="24064" xr:uid="{25F8C22C-821E-4C4B-9CD2-39B1D3B0A0EB}"/>
    <cellStyle name="Comma 47 3 5 2" xfId="44041" xr:uid="{8AF7ED04-9B01-41B6-A9AD-7CC45351B9F6}"/>
    <cellStyle name="Comma 47 3 5 3" xfId="34470" xr:uid="{76087BD8-73BE-4A48-9E48-7AC380832AA7}"/>
    <cellStyle name="Comma 47 3 6" xfId="40973" xr:uid="{7B5936CB-87FE-43C6-B7B3-354CC3941D57}"/>
    <cellStyle name="Comma 47 3 7" xfId="31334" xr:uid="{A18A5634-D784-4690-80FB-9E509B7855C0}"/>
    <cellStyle name="Comma 47 4" xfId="20594" xr:uid="{41C9F479-E116-47C1-925A-78524B67F819}"/>
    <cellStyle name="Comma 47 4 2" xfId="22196" xr:uid="{F561DB77-FD88-4B69-ABC7-6DDC89BF7B12}"/>
    <cellStyle name="Comma 47 4 2 2" xfId="29672" xr:uid="{DF401C1A-241D-42BA-8B74-C7F8849CD215}"/>
    <cellStyle name="Comma 47 4 2 2 2" xfId="49141" xr:uid="{010031EA-6753-4EBA-A1F6-963D5105E476}"/>
    <cellStyle name="Comma 47 4 2 2 3" xfId="39656" xr:uid="{E25372D8-2B75-4C2F-880C-3CE326BE1D67}"/>
    <cellStyle name="Comma 47 4 2 3" xfId="25986" xr:uid="{C5BEE715-4457-4377-A192-3BDD4A8F4825}"/>
    <cellStyle name="Comma 47 4 2 3 2" xfId="45963" xr:uid="{FE0E9E30-30FD-4B04-935E-C7B107B4A1F4}"/>
    <cellStyle name="Comma 47 4 2 3 3" xfId="36392" xr:uid="{F252BBBF-ADAA-4003-B3C8-978AE92A9CCA}"/>
    <cellStyle name="Comma 47 4 2 4" xfId="42896" xr:uid="{195CA8BA-B49B-44F8-ADF0-B2FC012E19D6}"/>
    <cellStyle name="Comma 47 4 2 5" xfId="33270" xr:uid="{413F22E6-502F-4587-9C25-43B1E3BD3561}"/>
    <cellStyle name="Comma 47 4 3" xfId="28138" xr:uid="{E2412C56-62E5-48F7-9DFB-4D4856CC36FB}"/>
    <cellStyle name="Comma 47 4 3 2" xfId="47607" xr:uid="{D40C60A4-6508-4B4E-A09B-C61F53A3059B}"/>
    <cellStyle name="Comma 47 4 3 3" xfId="38122" xr:uid="{494A2A16-BA9B-4007-99C6-0BBBA529A4A0}"/>
    <cellStyle name="Comma 47 4 4" xfId="24452" xr:uid="{4AEE7EE6-0CFD-45A4-BEF9-1878ACBB6FD3}"/>
    <cellStyle name="Comma 47 4 4 2" xfId="44429" xr:uid="{2FA9F3C2-1724-4F29-8501-F44504FBB14C}"/>
    <cellStyle name="Comma 47 4 4 3" xfId="34858" xr:uid="{E1AF6C9F-63AF-4337-B38C-B253D448C48F}"/>
    <cellStyle name="Comma 47 4 5" xfId="41362" xr:uid="{DEE616C4-CE95-4FC4-BDAB-C0F79EB52A29}"/>
    <cellStyle name="Comma 47 4 6" xfId="31725" xr:uid="{D6D5961B-0AC2-44CA-AC93-0BE2AFDA6254}"/>
    <cellStyle name="Comma 47 5" xfId="21569" xr:uid="{0A6FA928-895C-4370-AF49-BA3D6BF27A41}"/>
    <cellStyle name="Comma 47 5 2" xfId="29045" xr:uid="{E4845126-7337-47B3-A3FF-0719F3C18A90}"/>
    <cellStyle name="Comma 47 5 2 2" xfId="48514" xr:uid="{CDBEA3EE-771A-4BA1-B314-DC16A95C0B8D}"/>
    <cellStyle name="Comma 47 5 2 3" xfId="39029" xr:uid="{9BAFA782-4FE8-4EEE-B71B-CE3B78696A95}"/>
    <cellStyle name="Comma 47 5 3" xfId="25359" xr:uid="{524307F9-39FD-44A6-9C2A-B6BFC8E85D29}"/>
    <cellStyle name="Comma 47 5 3 2" xfId="45336" xr:uid="{F4DC6F29-2CDD-455F-A894-18356777C4B6}"/>
    <cellStyle name="Comma 47 5 3 3" xfId="35765" xr:uid="{E17DF70D-96F1-497D-A530-06DDD9A4C234}"/>
    <cellStyle name="Comma 47 5 4" xfId="42269" xr:uid="{C8FC2D04-BD54-4800-AA39-7D063E0CB301}"/>
    <cellStyle name="Comma 47 5 5" xfId="32643" xr:uid="{3C13A089-A0A6-4ADE-8C65-A8240BAA24F8}"/>
    <cellStyle name="Comma 47 6" xfId="27510" xr:uid="{6C5EA74F-E6BF-40CB-B6B3-8E0907A48831}"/>
    <cellStyle name="Comma 47 6 2" xfId="46979" xr:uid="{B4212FBD-9BEC-4CEA-98DC-A1E1848E73E7}"/>
    <cellStyle name="Comma 47 6 3" xfId="37494" xr:uid="{9B4B4B0A-5B77-4983-B48D-591594D30A0E}"/>
    <cellStyle name="Comma 47 7" xfId="40735" xr:uid="{F8D0270D-9896-481F-8CD6-8DBF36244077}"/>
    <cellStyle name="Comma 47 8" xfId="31043" xr:uid="{B06D1467-AF48-4AAB-A5CD-5C5B88612AF8}"/>
    <cellStyle name="Comma 48" xfId="19553" xr:uid="{03188934-88C6-4792-ACD2-3C9F23207448}"/>
    <cellStyle name="Comma 48 2" xfId="19926" xr:uid="{6938E202-1D3B-4CC0-9716-A687B6A71DAF}"/>
    <cellStyle name="Comma 48 2 10" xfId="31205" xr:uid="{A27C6469-83A0-4A2C-AA09-C5B5BD621472}"/>
    <cellStyle name="Comma 48 2 2" xfId="20372" xr:uid="{0AEF5822-1A22-4B9A-B9D1-A7D0B094B94F}"/>
    <cellStyle name="Comma 48 2 2 2" xfId="20891" xr:uid="{98F07365-BDA5-4616-8C51-9B60A7FAF59F}"/>
    <cellStyle name="Comma 48 2 2 2 2" xfId="22461" xr:uid="{BFD0B36E-F974-49A3-9835-A3E6BED5DA61}"/>
    <cellStyle name="Comma 48 2 2 2 2 2" xfId="29937" xr:uid="{B33EBBC9-1A18-41B9-89CE-A44891186179}"/>
    <cellStyle name="Comma 48 2 2 2 2 2 2" xfId="49406" xr:uid="{ED8C8423-B404-4D83-A7BF-79FA3B2C0E9C}"/>
    <cellStyle name="Comma 48 2 2 2 2 2 3" xfId="39921" xr:uid="{4C6B28A8-53FB-4215-A9C4-A55C12E3FFF8}"/>
    <cellStyle name="Comma 48 2 2 2 2 3" xfId="26251" xr:uid="{213C7D06-E557-4024-BFE9-0532DD1835BA}"/>
    <cellStyle name="Comma 48 2 2 2 2 3 2" xfId="46228" xr:uid="{57C37889-B0E3-4ACB-8EE6-385D22F82609}"/>
    <cellStyle name="Comma 48 2 2 2 2 3 3" xfId="36657" xr:uid="{62D9B4B3-FE29-4F3A-A135-DD350E1D863A}"/>
    <cellStyle name="Comma 48 2 2 2 2 4" xfId="43161" xr:uid="{B57D7817-FB7B-4672-BD57-72C50F5CAF9F}"/>
    <cellStyle name="Comma 48 2 2 2 2 5" xfId="33535" xr:uid="{B41FDB61-2C57-4CC2-8F35-E48CCB928D6E}"/>
    <cellStyle name="Comma 48 2 2 2 3" xfId="28403" xr:uid="{8F7C7831-BCEB-463B-BA87-F728691C956F}"/>
    <cellStyle name="Comma 48 2 2 2 3 2" xfId="47872" xr:uid="{1361EABD-3032-4C80-8A50-F42F3643549C}"/>
    <cellStyle name="Comma 48 2 2 2 3 3" xfId="38387" xr:uid="{D3F8DFDD-2820-4324-907E-B486609DE0A2}"/>
    <cellStyle name="Comma 48 2 2 2 4" xfId="24717" xr:uid="{A4A71E36-C196-4D27-98CE-FB92AAE21AEF}"/>
    <cellStyle name="Comma 48 2 2 2 4 2" xfId="44694" xr:uid="{5D8E478C-AD45-4C8B-AD15-6CF27FA7A23F}"/>
    <cellStyle name="Comma 48 2 2 2 4 3" xfId="35123" xr:uid="{7965FA2B-1F8D-4B02-A3D6-1ADC58118B3A}"/>
    <cellStyle name="Comma 48 2 2 2 5" xfId="41627" xr:uid="{FE5DD83F-C2FC-41A4-A47E-51F012AAFDF8}"/>
    <cellStyle name="Comma 48 2 2 2 6" xfId="31999" xr:uid="{84B8278E-5BE2-4A90-B47B-7616BCFF3009}"/>
    <cellStyle name="Comma 48 2 2 3" xfId="21426" xr:uid="{B842DB37-A628-44CF-A70F-CA7C5A99B1F3}"/>
    <cellStyle name="Comma 48 2 2 3 2" xfId="22968" xr:uid="{4818EED8-850B-45B9-A0BD-DE8844AD8213}"/>
    <cellStyle name="Comma 48 2 2 3 2 2" xfId="30444" xr:uid="{137321FC-B6D8-4774-AA71-DC5AA8147306}"/>
    <cellStyle name="Comma 48 2 2 3 2 2 2" xfId="49913" xr:uid="{66B23DC8-4EA3-48CE-9C8D-C0C71FF8130D}"/>
    <cellStyle name="Comma 48 2 2 3 2 2 3" xfId="40428" xr:uid="{23E6A3BC-D26A-4A65-8DD9-327F282C8B2C}"/>
    <cellStyle name="Comma 48 2 2 3 2 3" xfId="26758" xr:uid="{7FD2477C-8988-4960-BB0B-F5B87D108B71}"/>
    <cellStyle name="Comma 48 2 2 3 2 3 2" xfId="46735" xr:uid="{9573D605-0F53-4F9D-9625-1B014475FA25}"/>
    <cellStyle name="Comma 48 2 2 3 2 3 3" xfId="37164" xr:uid="{F2D32B2F-256E-40CA-9187-97A8B26E5AE9}"/>
    <cellStyle name="Comma 48 2 2 3 2 4" xfId="43668" xr:uid="{6C01E1F1-35D2-4F83-9394-3BC764722746}"/>
    <cellStyle name="Comma 48 2 2 3 2 5" xfId="34042" xr:uid="{3AE1D0F8-8553-4DB6-8C9F-F95B0C06F3BB}"/>
    <cellStyle name="Comma 48 2 2 3 3" xfId="28910" xr:uid="{A83B617D-91BE-433A-97F9-9BCEF94EBF4F}"/>
    <cellStyle name="Comma 48 2 2 3 3 2" xfId="48379" xr:uid="{2978E0E2-745B-4531-9A68-32F439F18306}"/>
    <cellStyle name="Comma 48 2 2 3 3 3" xfId="38894" xr:uid="{3271A0A9-B144-4FEF-83A8-232F91EA6871}"/>
    <cellStyle name="Comma 48 2 2 3 4" xfId="25224" xr:uid="{6292B89C-50B8-4C6B-86F4-E22BCCA8A394}"/>
    <cellStyle name="Comma 48 2 2 3 4 2" xfId="45201" xr:uid="{9E0E5A59-E8F8-41F9-A1DC-2F0B1EFE89A5}"/>
    <cellStyle name="Comma 48 2 2 3 4 3" xfId="35630" xr:uid="{DC69CD0F-43CE-4E21-9A69-80DCDE0585DB}"/>
    <cellStyle name="Comma 48 2 2 3 5" xfId="42134" xr:uid="{C19223B9-8674-4224-9B7C-DF2B0DB7006A}"/>
    <cellStyle name="Comma 48 2 2 3 6" xfId="32508" xr:uid="{E6C58CD1-C583-4F18-8A2F-FD0B450B9E05}"/>
    <cellStyle name="Comma 48 2 2 4" xfId="22058" xr:uid="{CF8EA12C-E9FA-48E2-8525-4EC770823503}"/>
    <cellStyle name="Comma 48 2 2 4 2" xfId="29534" xr:uid="{435CA266-363F-4A88-A958-1C4D94FFB81B}"/>
    <cellStyle name="Comma 48 2 2 4 2 2" xfId="49003" xr:uid="{EAB48D24-24A0-4EEE-B309-9D437234B43F}"/>
    <cellStyle name="Comma 48 2 2 4 2 3" xfId="39518" xr:uid="{F74D6EE7-43D5-499D-94D6-107A9D66E696}"/>
    <cellStyle name="Comma 48 2 2 4 3" xfId="25848" xr:uid="{27AD3D0C-293E-4872-B015-820625DE083F}"/>
    <cellStyle name="Comma 48 2 2 4 3 2" xfId="45825" xr:uid="{006192B9-FC91-4E48-8CD2-DF59A24A33C6}"/>
    <cellStyle name="Comma 48 2 2 4 3 3" xfId="36254" xr:uid="{76B69C28-D756-4753-AFC0-D316E924B8E7}"/>
    <cellStyle name="Comma 48 2 2 4 4" xfId="42758" xr:uid="{475AD47E-2B24-483E-AA53-4AA24B3063A2}"/>
    <cellStyle name="Comma 48 2 2 4 5" xfId="33132" xr:uid="{991411C3-6F4E-415F-BAE3-07558EBEF72D}"/>
    <cellStyle name="Comma 48 2 2 5" xfId="28000" xr:uid="{57B2DE27-EFF0-44C7-91EC-0C48559FF593}"/>
    <cellStyle name="Comma 48 2 2 5 2" xfId="47469" xr:uid="{28CE0FFC-EEC7-4373-8CCD-02E21837E757}"/>
    <cellStyle name="Comma 48 2 2 5 3" xfId="37984" xr:uid="{608A5310-CE02-4E32-A487-C61C0C02CE48}"/>
    <cellStyle name="Comma 48 2 2 6" xfId="24315" xr:uid="{5D9F5208-32AC-4F7D-8B13-F957FB922E57}"/>
    <cellStyle name="Comma 48 2 2 6 2" xfId="44292" xr:uid="{2971FC9C-60B8-4954-98A1-0DB5B960B399}"/>
    <cellStyle name="Comma 48 2 2 6 3" xfId="34721" xr:uid="{DEA29206-9946-44A6-B994-2473024A3071}"/>
    <cellStyle name="Comma 48 2 2 7" xfId="41224" xr:uid="{25DA402F-BBE7-4DE7-973D-41DE1778AFBE}"/>
    <cellStyle name="Comma 48 2 2 8" xfId="31585" xr:uid="{5C345409-433D-4BE3-9EDA-C0503E91FE0F}"/>
    <cellStyle name="Comma 48 2 3" xfId="20240" xr:uid="{BDB7B2CC-32D2-421D-A0C6-4ACD10BFDEE6}"/>
    <cellStyle name="Comma 48 2 3 2" xfId="21293" xr:uid="{EBF899BC-4F73-472F-8186-C145B59322F5}"/>
    <cellStyle name="Comma 48 2 3 2 2" xfId="22835" xr:uid="{E5069948-336A-4A8D-9E26-4C00B32687AD}"/>
    <cellStyle name="Comma 48 2 3 2 2 2" xfId="30311" xr:uid="{F19636D8-CDEC-4BCD-A138-E15ED866C4CD}"/>
    <cellStyle name="Comma 48 2 3 2 2 2 2" xfId="49780" xr:uid="{931C4625-1D36-4510-9FAB-CF52561B5CC0}"/>
    <cellStyle name="Comma 48 2 3 2 2 2 3" xfId="40295" xr:uid="{67074677-5191-4EDC-AD07-1CD8E869FF84}"/>
    <cellStyle name="Comma 48 2 3 2 2 3" xfId="26625" xr:uid="{5A88004A-4DCF-44C9-89C2-150966E28C9F}"/>
    <cellStyle name="Comma 48 2 3 2 2 3 2" xfId="46602" xr:uid="{23F205F0-23C2-43FE-8B09-546D39BCBEB8}"/>
    <cellStyle name="Comma 48 2 3 2 2 3 3" xfId="37031" xr:uid="{74ABBF61-060F-463B-8D38-21BCC73A494C}"/>
    <cellStyle name="Comma 48 2 3 2 2 4" xfId="43535" xr:uid="{1D24D6C8-6C08-4BA3-82A4-4DAFD30E2A5A}"/>
    <cellStyle name="Comma 48 2 3 2 2 5" xfId="33909" xr:uid="{D3B5EA2A-A134-4F00-A45A-5BAA985C249B}"/>
    <cellStyle name="Comma 48 2 3 2 3" xfId="28777" xr:uid="{D380EF5C-2018-43F5-B88C-C57DAF11A83A}"/>
    <cellStyle name="Comma 48 2 3 2 3 2" xfId="48246" xr:uid="{6018C44F-468B-4D5C-A30C-69AD375B6E9F}"/>
    <cellStyle name="Comma 48 2 3 2 3 3" xfId="38761" xr:uid="{091192B8-609D-4E41-9AA0-068E1B257DBC}"/>
    <cellStyle name="Comma 48 2 3 2 4" xfId="25091" xr:uid="{77530DF2-2CAE-449D-8CE9-D66D121CF347}"/>
    <cellStyle name="Comma 48 2 3 2 4 2" xfId="45068" xr:uid="{4264F10F-0B41-4DF5-A2DC-B6D31D09BE18}"/>
    <cellStyle name="Comma 48 2 3 2 4 3" xfId="35497" xr:uid="{73014BFB-7F06-45AF-9CAC-288258CDA454}"/>
    <cellStyle name="Comma 48 2 3 2 5" xfId="42001" xr:uid="{7609FF7B-8FF8-4ED1-A9DF-8E8BE8865C8D}"/>
    <cellStyle name="Comma 48 2 3 2 6" xfId="32375" xr:uid="{D8AD24CB-CD4E-468E-BE61-5078C470E2D0}"/>
    <cellStyle name="Comma 48 2 3 3" xfId="21925" xr:uid="{146C54E6-1DAA-4340-9644-E2FB3BD89A30}"/>
    <cellStyle name="Comma 48 2 3 3 2" xfId="29401" xr:uid="{2740CB6E-03D7-47AE-B6E6-9810F2361290}"/>
    <cellStyle name="Comma 48 2 3 3 2 2" xfId="48870" xr:uid="{7BCDB3FA-9056-4635-BFC4-409B0E3E9D8D}"/>
    <cellStyle name="Comma 48 2 3 3 2 3" xfId="39385" xr:uid="{A969B11B-3957-4E0A-8C07-A749841E5F23}"/>
    <cellStyle name="Comma 48 2 3 3 3" xfId="25715" xr:uid="{408F978C-8F14-415D-ADD0-463177483742}"/>
    <cellStyle name="Comma 48 2 3 3 3 2" xfId="45692" xr:uid="{E427813F-68FC-4F37-AB7F-1611BFB7CE08}"/>
    <cellStyle name="Comma 48 2 3 3 3 3" xfId="36121" xr:uid="{9F9FAF8B-E8A2-4C15-BF5C-E082E8EC9F47}"/>
    <cellStyle name="Comma 48 2 3 3 4" xfId="42625" xr:uid="{DAEA1B5C-F2FA-46FA-86BE-27167E39AAC4}"/>
    <cellStyle name="Comma 48 2 3 3 5" xfId="32999" xr:uid="{53207760-0940-4390-8FD3-B5CF23E39513}"/>
    <cellStyle name="Comma 48 2 3 4" xfId="27867" xr:uid="{283487DF-AFFC-4A19-B603-9A5E2C4537C1}"/>
    <cellStyle name="Comma 48 2 3 4 2" xfId="47336" xr:uid="{D39B5421-3AE7-4BCB-98A4-98E7FE25DE61}"/>
    <cellStyle name="Comma 48 2 3 4 3" xfId="37851" xr:uid="{E9BF927E-E733-4A2C-8E56-60ED7C483CEB}"/>
    <cellStyle name="Comma 48 2 3 5" xfId="24182" xr:uid="{E55BB620-0478-4CCD-AE46-BCB04F54236A}"/>
    <cellStyle name="Comma 48 2 3 5 2" xfId="44159" xr:uid="{81A9284E-3606-4E14-B5BA-906B2A0BB0AC}"/>
    <cellStyle name="Comma 48 2 3 5 3" xfId="34588" xr:uid="{04D0E633-F984-478B-8E54-E165FBD8E878}"/>
    <cellStyle name="Comma 48 2 3 6" xfId="41091" xr:uid="{3966F965-C6C9-4526-A5C0-8FE6F04556F2}"/>
    <cellStyle name="Comma 48 2 3 7" xfId="31452" xr:uid="{8461754F-D24E-4F40-973E-721C40BAE8E0}"/>
    <cellStyle name="Comma 48 2 4" xfId="20755" xr:uid="{1FBD6497-0811-41EA-AD91-5487E6754D96}"/>
    <cellStyle name="Comma 48 2 4 2" xfId="22328" xr:uid="{6F7EB27D-7FEE-411F-BE4C-65B0ED88D535}"/>
    <cellStyle name="Comma 48 2 4 2 2" xfId="29804" xr:uid="{F9064553-5FBF-4E35-9B45-7A4EB96E74E0}"/>
    <cellStyle name="Comma 48 2 4 2 2 2" xfId="49273" xr:uid="{0BF35638-74B0-4C62-B086-D572BFB4033C}"/>
    <cellStyle name="Comma 48 2 4 2 2 3" xfId="39788" xr:uid="{89909385-3197-412A-82C4-D256C522503F}"/>
    <cellStyle name="Comma 48 2 4 2 3" xfId="26118" xr:uid="{7E41C06B-C82E-434C-ACD1-A9BA003E4D90}"/>
    <cellStyle name="Comma 48 2 4 2 3 2" xfId="46095" xr:uid="{4B4A24A5-FB62-4E3C-98E7-D05B5BFCF94C}"/>
    <cellStyle name="Comma 48 2 4 2 3 3" xfId="36524" xr:uid="{F16292AC-DB84-435B-AC57-7EA0BB910019}"/>
    <cellStyle name="Comma 48 2 4 2 4" xfId="43028" xr:uid="{BD777A62-4F72-402F-8303-C3396D7364C0}"/>
    <cellStyle name="Comma 48 2 4 2 5" xfId="33402" xr:uid="{26A610FA-A576-4624-A30A-A66FF5C5A2CD}"/>
    <cellStyle name="Comma 48 2 4 3" xfId="28270" xr:uid="{3112D9E9-93C1-4F2E-A61E-A38A8A2A4BB2}"/>
    <cellStyle name="Comma 48 2 4 3 2" xfId="47739" xr:uid="{D99B2702-363D-4C46-94B2-E8B181C22CD2}"/>
    <cellStyle name="Comma 48 2 4 3 3" xfId="38254" xr:uid="{A4BB1871-AB21-4E88-9595-7A4E7EBFD292}"/>
    <cellStyle name="Comma 48 2 4 4" xfId="24584" xr:uid="{21B165F7-5DE7-44DE-BADC-188167FE9EA1}"/>
    <cellStyle name="Comma 48 2 4 4 2" xfId="44561" xr:uid="{89C3B5C1-1F9A-4679-BC34-6A5B7AB33CB4}"/>
    <cellStyle name="Comma 48 2 4 4 3" xfId="34990" xr:uid="{AB4E0C76-961E-461E-9760-B80E8812396B}"/>
    <cellStyle name="Comma 48 2 4 5" xfId="41494" xr:uid="{D8B92086-4100-4BF9-86A9-CF5B71C428C0}"/>
    <cellStyle name="Comma 48 2 4 6" xfId="31866" xr:uid="{1210412C-8FEC-496A-93F9-A215F09C60E4}"/>
    <cellStyle name="Comma 48 2 5" xfId="21057" xr:uid="{3C2A29B8-249D-4652-A24E-8FA0E3BF7B43}"/>
    <cellStyle name="Comma 48 2 5 2" xfId="22599" xr:uid="{0E8CE478-22AB-43F7-96AB-1DC373D0D270}"/>
    <cellStyle name="Comma 48 2 5 2 2" xfId="30075" xr:uid="{001F1926-2438-4998-803B-BC572C83CBCD}"/>
    <cellStyle name="Comma 48 2 5 2 2 2" xfId="49544" xr:uid="{A838EDD9-B63B-4635-A8B3-10E0E1F9B5C0}"/>
    <cellStyle name="Comma 48 2 5 2 2 3" xfId="40059" xr:uid="{74034163-19E0-49ED-B489-D79A9A372CB9}"/>
    <cellStyle name="Comma 48 2 5 2 3" xfId="26389" xr:uid="{019CC2B5-9E56-40E4-9A91-578B577E048D}"/>
    <cellStyle name="Comma 48 2 5 2 3 2" xfId="46366" xr:uid="{498F58A5-7ADD-4111-B65A-864C4EE03EBF}"/>
    <cellStyle name="Comma 48 2 5 2 3 3" xfId="36795" xr:uid="{77F39787-5EE5-4089-86F1-8ED775158E6B}"/>
    <cellStyle name="Comma 48 2 5 2 4" xfId="43299" xr:uid="{54DDD2CE-6FE1-4D47-AB3B-37A0D1FCF5FC}"/>
    <cellStyle name="Comma 48 2 5 2 5" xfId="33673" xr:uid="{559FA2EE-190A-49F6-BF82-F3005756AAFB}"/>
    <cellStyle name="Comma 48 2 5 3" xfId="28541" xr:uid="{BD159314-B99F-4C27-9354-551BDD089FE7}"/>
    <cellStyle name="Comma 48 2 5 3 2" xfId="48010" xr:uid="{9F460E27-D30F-4211-86EC-95BE3F6D39A4}"/>
    <cellStyle name="Comma 48 2 5 3 3" xfId="38525" xr:uid="{6F8625E7-42A0-409C-A283-9591DF01D5D1}"/>
    <cellStyle name="Comma 48 2 5 4" xfId="24855" xr:uid="{C46AFEE9-5E3E-4BA6-912B-4B8A40610624}"/>
    <cellStyle name="Comma 48 2 5 4 2" xfId="44832" xr:uid="{A358A1EE-3745-4F5E-994E-4F416B8E2368}"/>
    <cellStyle name="Comma 48 2 5 4 3" xfId="35261" xr:uid="{C5F760BD-B7FB-40F5-956C-8BA21ED71026}"/>
    <cellStyle name="Comma 48 2 5 5" xfId="41765" xr:uid="{C3BB3378-DFB8-448D-87F0-5BDD5493E455}"/>
    <cellStyle name="Comma 48 2 5 6" xfId="32139" xr:uid="{D7B7AF24-32EE-4F09-A5D8-37B38D24C072}"/>
    <cellStyle name="Comma 48 2 6" xfId="21689" xr:uid="{7A309342-4763-4839-B0D8-B82F0BC56112}"/>
    <cellStyle name="Comma 48 2 6 2" xfId="29165" xr:uid="{0AECB235-4E11-45FF-A8BE-C87C6F420F7C}"/>
    <cellStyle name="Comma 48 2 6 2 2" xfId="48634" xr:uid="{6AAF1AB2-1864-483D-A21E-7C419E24731F}"/>
    <cellStyle name="Comma 48 2 6 2 3" xfId="39149" xr:uid="{EBDBFB05-2F9E-43A0-8E99-CA39DA6F3AA7}"/>
    <cellStyle name="Comma 48 2 6 3" xfId="25479" xr:uid="{1A0CF940-AF01-401E-B1B8-FEB8D8E11439}"/>
    <cellStyle name="Comma 48 2 6 3 2" xfId="45456" xr:uid="{9D25A4FC-C205-40BB-93D3-8F016F6700A5}"/>
    <cellStyle name="Comma 48 2 6 3 3" xfId="35885" xr:uid="{9E318447-E131-4F17-BD40-C7A0A082DDC5}"/>
    <cellStyle name="Comma 48 2 6 4" xfId="42389" xr:uid="{CC5A7400-DA35-47A6-B8FF-6C7D65BB8248}"/>
    <cellStyle name="Comma 48 2 6 5" xfId="32763" xr:uid="{32D123F9-0A6D-4C08-89EE-2E639D6D0F06}"/>
    <cellStyle name="Comma 48 2 7" xfId="27631" xr:uid="{DD3EB394-7FE3-4071-80D5-EC4BDC31D4D0}"/>
    <cellStyle name="Comma 48 2 7 2" xfId="47100" xr:uid="{EC4DB079-FADD-4ADE-A738-6D074AC678EA}"/>
    <cellStyle name="Comma 48 2 7 3" xfId="37615" xr:uid="{108F7EF3-0791-463C-957D-A1A17109A4BB}"/>
    <cellStyle name="Comma 48 2 8" xfId="23945" xr:uid="{99C4EEA9-A24B-40C7-989B-E605A3E1A6B0}"/>
    <cellStyle name="Comma 48 2 8 2" xfId="43922" xr:uid="{5814BFFE-8DBF-4588-B939-0E000736105D}"/>
    <cellStyle name="Comma 48 2 8 3" xfId="34351" xr:uid="{7F7C9E10-3ABD-4E95-BD8C-4EB56B3D9E16}"/>
    <cellStyle name="Comma 48 2 9" xfId="40855" xr:uid="{5A640CFE-C0F0-4AF3-8716-CD867D28FB59}"/>
    <cellStyle name="Comma 48 3" xfId="20121" xr:uid="{BEA5D952-2F5E-44FC-B0AC-EDFE3C768186}"/>
    <cellStyle name="Comma 48 3 2" xfId="21176" xr:uid="{37B20255-EF23-40BF-8118-865D7BA9350F}"/>
    <cellStyle name="Comma 48 3 2 2" xfId="22718" xr:uid="{52AEE437-1E57-4C51-90F0-852841865820}"/>
    <cellStyle name="Comma 48 3 2 2 2" xfId="30194" xr:uid="{2070A0A7-ECEB-4516-B64B-119E36E9C162}"/>
    <cellStyle name="Comma 48 3 2 2 2 2" xfId="49663" xr:uid="{B4A4830E-63DB-4566-906C-CF9C9928DD59}"/>
    <cellStyle name="Comma 48 3 2 2 2 3" xfId="40178" xr:uid="{3BC295B8-960E-4536-AAA2-FA055FD40A98}"/>
    <cellStyle name="Comma 48 3 2 2 3" xfId="26508" xr:uid="{8645A11D-B618-46B4-B255-793A73FA994F}"/>
    <cellStyle name="Comma 48 3 2 2 3 2" xfId="46485" xr:uid="{66B620E4-9682-468F-8B66-31F854152C43}"/>
    <cellStyle name="Comma 48 3 2 2 3 3" xfId="36914" xr:uid="{76CCE75E-D80C-4B74-8282-FD6602A6768A}"/>
    <cellStyle name="Comma 48 3 2 2 4" xfId="43418" xr:uid="{8F25F2E8-1435-4BBC-8BF9-6981323013F1}"/>
    <cellStyle name="Comma 48 3 2 2 5" xfId="33792" xr:uid="{8EE25E3F-15BF-483B-B18B-4F0FA2B6DDEA}"/>
    <cellStyle name="Comma 48 3 2 3" xfId="28660" xr:uid="{674E5D9E-C7A7-488D-B3FF-6B92C5114BE1}"/>
    <cellStyle name="Comma 48 3 2 3 2" xfId="48129" xr:uid="{C311FEF6-8FE1-4003-B543-1BEF04E15F1E}"/>
    <cellStyle name="Comma 48 3 2 3 3" xfId="38644" xr:uid="{81351183-F5C9-4502-A494-D15EB3D4D581}"/>
    <cellStyle name="Comma 48 3 2 4" xfId="24974" xr:uid="{AF1AB468-6631-44D2-84CA-33BCFDEE74D0}"/>
    <cellStyle name="Comma 48 3 2 4 2" xfId="44951" xr:uid="{67FBD13C-7779-44B1-9E5B-21EA40BBF468}"/>
    <cellStyle name="Comma 48 3 2 4 3" xfId="35380" xr:uid="{7B386C69-C2B6-4D01-82E6-619414A35670}"/>
    <cellStyle name="Comma 48 3 2 5" xfId="41884" xr:uid="{7B742789-818C-4F96-B0A0-E7AAFF9628B4}"/>
    <cellStyle name="Comma 48 3 2 6" xfId="32258" xr:uid="{A9020DC3-B6FE-4F40-94C6-EB6BF4C240E4}"/>
    <cellStyle name="Comma 48 3 3" xfId="21808" xr:uid="{ABED70B1-81A1-491D-8494-E5A9EAB1BF85}"/>
    <cellStyle name="Comma 48 3 3 2" xfId="29284" xr:uid="{77CDFA94-7826-4D51-AB0C-D0A8E93A3D32}"/>
    <cellStyle name="Comma 48 3 3 2 2" xfId="48753" xr:uid="{38EF2513-AF03-4C30-8DB5-7AD94DF9BB49}"/>
    <cellStyle name="Comma 48 3 3 2 3" xfId="39268" xr:uid="{CA6F4432-CBB3-4722-97E9-438FDFE0D1A0}"/>
    <cellStyle name="Comma 48 3 3 3" xfId="25598" xr:uid="{D67FD886-D8A1-4389-81BA-856472836BE7}"/>
    <cellStyle name="Comma 48 3 3 3 2" xfId="45575" xr:uid="{1A9F92A5-158E-467A-AAE6-3B61C0FE6B63}"/>
    <cellStyle name="Comma 48 3 3 3 3" xfId="36004" xr:uid="{E9F354C3-3F13-43D1-B06C-836F6B4AD571}"/>
    <cellStyle name="Comma 48 3 3 4" xfId="42508" xr:uid="{DF4806B4-E0F5-4A6E-A333-502B1269C0F5}"/>
    <cellStyle name="Comma 48 3 3 5" xfId="32882" xr:uid="{D77EE69A-5527-4AA3-A429-A521CD29540A}"/>
    <cellStyle name="Comma 48 3 4" xfId="27750" xr:uid="{F14E812E-4D59-450F-832A-B7DF2DD0D2AC}"/>
    <cellStyle name="Comma 48 3 4 2" xfId="47219" xr:uid="{8943A49C-F4F5-4C72-9FD0-13D320CB404F}"/>
    <cellStyle name="Comma 48 3 4 3" xfId="37734" xr:uid="{0FE3BEE7-3029-4265-AF4B-0079CDB86F41}"/>
    <cellStyle name="Comma 48 3 5" xfId="24065" xr:uid="{6C78CE5B-BBE3-4626-8A5D-ED9425978006}"/>
    <cellStyle name="Comma 48 3 5 2" xfId="44042" xr:uid="{C106D368-CD60-4C9E-B438-44405F1984A7}"/>
    <cellStyle name="Comma 48 3 5 3" xfId="34471" xr:uid="{1BD9F2D3-CAB0-4BF3-B9D5-4EA91D58DC43}"/>
    <cellStyle name="Comma 48 3 6" xfId="40974" xr:uid="{B4DA4DB3-914D-430C-B981-226630A6E581}"/>
    <cellStyle name="Comma 48 3 7" xfId="31335" xr:uid="{A6916D7A-20F8-4428-9CC6-5BED75A10C82}"/>
    <cellStyle name="Comma 48 4" xfId="20595" xr:uid="{0198394D-5692-4FFE-B238-580B5C73FCF1}"/>
    <cellStyle name="Comma 48 4 2" xfId="22197" xr:uid="{9322D9F4-83BD-4750-84DC-CA4D14D7C4E3}"/>
    <cellStyle name="Comma 48 4 2 2" xfId="29673" xr:uid="{09072B3E-51B6-49BD-AF46-4FFEAAE45454}"/>
    <cellStyle name="Comma 48 4 2 2 2" xfId="49142" xr:uid="{33DF0D04-BE50-459B-9B2A-9C742098E178}"/>
    <cellStyle name="Comma 48 4 2 2 3" xfId="39657" xr:uid="{CFF82B59-8DFF-4A57-9BFA-800089603219}"/>
    <cellStyle name="Comma 48 4 2 3" xfId="25987" xr:uid="{7A6FD5E5-7EAF-4019-99DD-544401EEF200}"/>
    <cellStyle name="Comma 48 4 2 3 2" xfId="45964" xr:uid="{4B9FF180-7323-4525-B406-E411F89E584E}"/>
    <cellStyle name="Comma 48 4 2 3 3" xfId="36393" xr:uid="{3CD54406-E6E1-48D6-9F79-89464408F0DF}"/>
    <cellStyle name="Comma 48 4 2 4" xfId="42897" xr:uid="{753B3334-F43A-49F9-AE80-F667C5017CE1}"/>
    <cellStyle name="Comma 48 4 2 5" xfId="33271" xr:uid="{70FCD6A4-315E-4133-BFE3-A9DC4CB6AB3B}"/>
    <cellStyle name="Comma 48 4 3" xfId="28139" xr:uid="{2EE90D4D-B687-44A5-947B-A59A7D4D0684}"/>
    <cellStyle name="Comma 48 4 3 2" xfId="47608" xr:uid="{4C5C120B-AAAE-47B5-A6BD-A1AF23B1252B}"/>
    <cellStyle name="Comma 48 4 3 3" xfId="38123" xr:uid="{45B5BE11-65F8-476D-B877-E65662E4D8C5}"/>
    <cellStyle name="Comma 48 4 4" xfId="24453" xr:uid="{EA25DC3C-5D61-4CE1-B785-77945C115B04}"/>
    <cellStyle name="Comma 48 4 4 2" xfId="44430" xr:uid="{45D9908D-4737-4E78-9349-FABC80FF9213}"/>
    <cellStyle name="Comma 48 4 4 3" xfId="34859" xr:uid="{0F83BFC9-679A-4BCC-A887-4B592B0FF575}"/>
    <cellStyle name="Comma 48 4 5" xfId="41363" xr:uid="{D0B752DC-B27D-433F-9759-6625528D3A67}"/>
    <cellStyle name="Comma 48 4 6" xfId="31726" xr:uid="{3A923CF3-C68E-404F-A1E9-D2127C10B2DB}"/>
    <cellStyle name="Comma 48 5" xfId="21570" xr:uid="{E45356EF-3CE2-475B-BBB1-F935D8E507E6}"/>
    <cellStyle name="Comma 48 5 2" xfId="29046" xr:uid="{49EE7A90-7324-4792-953E-6A0E3D051166}"/>
    <cellStyle name="Comma 48 5 2 2" xfId="48515" xr:uid="{BCD808B0-5029-442F-80C8-81E303E3C60C}"/>
    <cellStyle name="Comma 48 5 2 3" xfId="39030" xr:uid="{B434F2AB-0201-44E3-AEB1-1C72D41A2D73}"/>
    <cellStyle name="Comma 48 5 3" xfId="25360" xr:uid="{566EFBE8-8098-4FE4-A60A-1317FCA67180}"/>
    <cellStyle name="Comma 48 5 3 2" xfId="45337" xr:uid="{42CC01F0-9697-4A17-ADF9-9071D6799560}"/>
    <cellStyle name="Comma 48 5 3 3" xfId="35766" xr:uid="{0286E068-973C-4D58-A6AB-9BF57DDF8F80}"/>
    <cellStyle name="Comma 48 5 4" xfId="42270" xr:uid="{25605AAF-56BA-4ACD-AB4D-04CED279112C}"/>
    <cellStyle name="Comma 48 5 5" xfId="32644" xr:uid="{0D8702CC-CDB0-4C4C-9A65-51C727C38A2A}"/>
    <cellStyle name="Comma 48 6" xfId="27511" xr:uid="{CE7EB886-8516-4D22-BE1C-C6FCA2D9EE6B}"/>
    <cellStyle name="Comma 48 6 2" xfId="46980" xr:uid="{7B02CD4E-AB6D-4DEF-BE8C-71E8A6C74891}"/>
    <cellStyle name="Comma 48 6 3" xfId="37495" xr:uid="{D87DB222-357C-4C9F-8979-AAB9D992B711}"/>
    <cellStyle name="Comma 48 7" xfId="40736" xr:uid="{28D9E4FE-11B6-4831-AF8F-BE80AC7419B0}"/>
    <cellStyle name="Comma 48 8" xfId="31044" xr:uid="{D681E7D2-1472-4368-AA5A-0EA8E6B9A7BD}"/>
    <cellStyle name="Comma 49" xfId="19554" xr:uid="{828E35B7-2A24-4EDF-A6C0-32DEC288BA9F}"/>
    <cellStyle name="Comma 49 2" xfId="19927" xr:uid="{2E1B92CC-EF5B-4AFC-AC11-1161EB70B552}"/>
    <cellStyle name="Comma 49 2 10" xfId="31206" xr:uid="{7A413C2A-7C4C-4B89-8A64-83C4F19F9FD8}"/>
    <cellStyle name="Comma 49 2 2" xfId="20373" xr:uid="{979691CF-D079-49D5-97E7-5BDB62EEB285}"/>
    <cellStyle name="Comma 49 2 2 2" xfId="20892" xr:uid="{9F8DFD45-0C50-426B-97B1-A5EBDA412C97}"/>
    <cellStyle name="Comma 49 2 2 2 2" xfId="22462" xr:uid="{01005305-7727-41E9-85A0-40BB264F72BF}"/>
    <cellStyle name="Comma 49 2 2 2 2 2" xfId="29938" xr:uid="{5B41BACD-244B-4B2E-9D16-BF2825D66744}"/>
    <cellStyle name="Comma 49 2 2 2 2 2 2" xfId="49407" xr:uid="{1C3BB68B-739C-4DCF-B8E1-A8B212D2CB6A}"/>
    <cellStyle name="Comma 49 2 2 2 2 2 3" xfId="39922" xr:uid="{A35786A6-7720-40CD-90DC-1FEB04BD9E7D}"/>
    <cellStyle name="Comma 49 2 2 2 2 3" xfId="26252" xr:uid="{41975A0A-8BF2-46A6-BBB8-FBDFDF5372F0}"/>
    <cellStyle name="Comma 49 2 2 2 2 3 2" xfId="46229" xr:uid="{4D4E6B08-E25B-4783-AA5A-90E3FBB71903}"/>
    <cellStyle name="Comma 49 2 2 2 2 3 3" xfId="36658" xr:uid="{19A90DA1-B9F2-42B3-8D0A-534F9BA4B78E}"/>
    <cellStyle name="Comma 49 2 2 2 2 4" xfId="43162" xr:uid="{5AD44370-FB34-4355-A24D-3145D3C79AD4}"/>
    <cellStyle name="Comma 49 2 2 2 2 5" xfId="33536" xr:uid="{F141204B-7AC9-47FD-BD95-EDDAC9474074}"/>
    <cellStyle name="Comma 49 2 2 2 3" xfId="28404" xr:uid="{F6116828-4B39-44C6-A449-05CED9289095}"/>
    <cellStyle name="Comma 49 2 2 2 3 2" xfId="47873" xr:uid="{A9174CFF-8832-471B-93EF-56D0829EAEC8}"/>
    <cellStyle name="Comma 49 2 2 2 3 3" xfId="38388" xr:uid="{36074A47-7CE3-4C6F-9F52-F18531B64CFA}"/>
    <cellStyle name="Comma 49 2 2 2 4" xfId="24718" xr:uid="{903D0D76-DD5B-4D64-8931-C96ED4D321FC}"/>
    <cellStyle name="Comma 49 2 2 2 4 2" xfId="44695" xr:uid="{EBE376C1-2BEB-4711-98D2-208242F322CF}"/>
    <cellStyle name="Comma 49 2 2 2 4 3" xfId="35124" xr:uid="{E4EA43F8-9CF6-49CA-B1F0-B2223C671D5F}"/>
    <cellStyle name="Comma 49 2 2 2 5" xfId="41628" xr:uid="{95412C2F-FC06-4859-9E26-DEA74FBB30C4}"/>
    <cellStyle name="Comma 49 2 2 2 6" xfId="32000" xr:uid="{9F5494A8-F9B2-4629-9826-C9E8B6A61E28}"/>
    <cellStyle name="Comma 49 2 2 3" xfId="21427" xr:uid="{48C14DF6-9D12-4792-8968-A1A851455BAC}"/>
    <cellStyle name="Comma 49 2 2 3 2" xfId="22969" xr:uid="{1F73632B-D639-422E-9EC0-661EB7DF59A7}"/>
    <cellStyle name="Comma 49 2 2 3 2 2" xfId="30445" xr:uid="{4336DB4C-E551-4D60-BAC4-C087F8338430}"/>
    <cellStyle name="Comma 49 2 2 3 2 2 2" xfId="49914" xr:uid="{EFA9F45F-8438-4A36-8E25-018A44220E86}"/>
    <cellStyle name="Comma 49 2 2 3 2 2 3" xfId="40429" xr:uid="{7033553E-7B30-4DF1-ABFC-6A840336B593}"/>
    <cellStyle name="Comma 49 2 2 3 2 3" xfId="26759" xr:uid="{9896F650-3484-4F3D-BBDB-C3E90CFC02DD}"/>
    <cellStyle name="Comma 49 2 2 3 2 3 2" xfId="46736" xr:uid="{D748B198-965B-4254-9351-E9025D52CC93}"/>
    <cellStyle name="Comma 49 2 2 3 2 3 3" xfId="37165" xr:uid="{6106A158-F434-44E4-A3B2-8A18EE444577}"/>
    <cellStyle name="Comma 49 2 2 3 2 4" xfId="43669" xr:uid="{7F41B614-D8C4-4C7D-BAFB-672FDEA41EF1}"/>
    <cellStyle name="Comma 49 2 2 3 2 5" xfId="34043" xr:uid="{BBD68E79-A108-4927-8506-D4C12CF57D94}"/>
    <cellStyle name="Comma 49 2 2 3 3" xfId="28911" xr:uid="{60B4F935-B5F9-427A-9743-0868F060BBEF}"/>
    <cellStyle name="Comma 49 2 2 3 3 2" xfId="48380" xr:uid="{82583ADB-A2EE-4FB5-A214-01922C7197AF}"/>
    <cellStyle name="Comma 49 2 2 3 3 3" xfId="38895" xr:uid="{62972321-A0F5-4632-B204-6294693F7F76}"/>
    <cellStyle name="Comma 49 2 2 3 4" xfId="25225" xr:uid="{B7824E8C-4315-4AFE-9CDD-F5C6BCB13DE6}"/>
    <cellStyle name="Comma 49 2 2 3 4 2" xfId="45202" xr:uid="{3FBF5208-A6FA-455A-9C36-1DE3185D5E4C}"/>
    <cellStyle name="Comma 49 2 2 3 4 3" xfId="35631" xr:uid="{AFBE0785-C98B-4899-AFAD-B05AD2B5F9E4}"/>
    <cellStyle name="Comma 49 2 2 3 5" xfId="42135" xr:uid="{66696BEC-8B68-4412-BBEB-239EFD23AC01}"/>
    <cellStyle name="Comma 49 2 2 3 6" xfId="32509" xr:uid="{3E675881-0592-4F26-BC3E-C4BA1141E26C}"/>
    <cellStyle name="Comma 49 2 2 4" xfId="22059" xr:uid="{E7BC2155-C9B6-482F-B2EF-E4FE4F37732C}"/>
    <cellStyle name="Comma 49 2 2 4 2" xfId="29535" xr:uid="{30FD5139-147C-4679-8355-0ECB04E8FF57}"/>
    <cellStyle name="Comma 49 2 2 4 2 2" xfId="49004" xr:uid="{6241FC01-F339-49AE-9005-93C48DF9DE4C}"/>
    <cellStyle name="Comma 49 2 2 4 2 3" xfId="39519" xr:uid="{44ACDE4D-CD88-4FB3-AD19-BB909C04E951}"/>
    <cellStyle name="Comma 49 2 2 4 3" xfId="25849" xr:uid="{EAA7B6F0-4F2A-4104-8522-CD798A56B29C}"/>
    <cellStyle name="Comma 49 2 2 4 3 2" xfId="45826" xr:uid="{D290F5EE-5408-499F-B692-573FA2209CB4}"/>
    <cellStyle name="Comma 49 2 2 4 3 3" xfId="36255" xr:uid="{AE32F333-A30B-4BD0-8D6A-6D8A30A3A847}"/>
    <cellStyle name="Comma 49 2 2 4 4" xfId="42759" xr:uid="{60780F38-0A0B-40D9-B6AB-7CC573E45619}"/>
    <cellStyle name="Comma 49 2 2 4 5" xfId="33133" xr:uid="{416CDBFA-B257-4784-B3A3-CBACE39AD532}"/>
    <cellStyle name="Comma 49 2 2 5" xfId="28001" xr:uid="{A60EB341-3F8A-4D47-878C-C32C72DDA1A6}"/>
    <cellStyle name="Comma 49 2 2 5 2" xfId="47470" xr:uid="{A822ABB1-7C58-40A9-A4AE-E3D364D32863}"/>
    <cellStyle name="Comma 49 2 2 5 3" xfId="37985" xr:uid="{E1C6FFA9-594A-49BF-9284-2651BDA1DC7F}"/>
    <cellStyle name="Comma 49 2 2 6" xfId="24316" xr:uid="{95267BBF-3CB4-4797-963B-BB3A5E25CA73}"/>
    <cellStyle name="Comma 49 2 2 6 2" xfId="44293" xr:uid="{55D88ED7-80DC-429D-9562-784710C62C1E}"/>
    <cellStyle name="Comma 49 2 2 6 3" xfId="34722" xr:uid="{E9DCD53A-F945-48A2-9B3A-3CB4E35331AC}"/>
    <cellStyle name="Comma 49 2 2 7" xfId="41225" xr:uid="{81C46BC4-E99A-4F15-B80C-130B5538D197}"/>
    <cellStyle name="Comma 49 2 2 8" xfId="31586" xr:uid="{8ADE60FB-5978-4C4E-967B-A972D8D03416}"/>
    <cellStyle name="Comma 49 2 3" xfId="20241" xr:uid="{E89BE16D-1448-4074-9F29-63B21D0AB93E}"/>
    <cellStyle name="Comma 49 2 3 2" xfId="21294" xr:uid="{06428763-6389-4C3E-9D0F-B04682638262}"/>
    <cellStyle name="Comma 49 2 3 2 2" xfId="22836" xr:uid="{BF918418-46F0-49D2-864D-E81B0F5FDAE3}"/>
    <cellStyle name="Comma 49 2 3 2 2 2" xfId="30312" xr:uid="{9864F759-C824-48CB-80C8-4B2A313BC662}"/>
    <cellStyle name="Comma 49 2 3 2 2 2 2" xfId="49781" xr:uid="{48C14B2E-2D00-4613-B97B-E77DC389B766}"/>
    <cellStyle name="Comma 49 2 3 2 2 2 3" xfId="40296" xr:uid="{995CAB62-9D4D-4DB4-A752-4C7186037944}"/>
    <cellStyle name="Comma 49 2 3 2 2 3" xfId="26626" xr:uid="{EBA11DED-ECBE-4B1E-87B3-B828AAACCA74}"/>
    <cellStyle name="Comma 49 2 3 2 2 3 2" xfId="46603" xr:uid="{C3DFFBB4-9C1A-4F44-A7B9-F457456EA97E}"/>
    <cellStyle name="Comma 49 2 3 2 2 3 3" xfId="37032" xr:uid="{90566444-1A28-4207-B70D-C1A095A5FAB9}"/>
    <cellStyle name="Comma 49 2 3 2 2 4" xfId="43536" xr:uid="{D04F78E7-7803-4A30-A891-02C41A62C1AB}"/>
    <cellStyle name="Comma 49 2 3 2 2 5" xfId="33910" xr:uid="{9D03BBCB-E77D-42AD-BDD7-CCD56229A291}"/>
    <cellStyle name="Comma 49 2 3 2 3" xfId="28778" xr:uid="{98ED8156-97C3-4100-95B5-3476FD9AE888}"/>
    <cellStyle name="Comma 49 2 3 2 3 2" xfId="48247" xr:uid="{C471BA54-5E7C-4563-868B-E28F543017C6}"/>
    <cellStyle name="Comma 49 2 3 2 3 3" xfId="38762" xr:uid="{88430791-4F3C-4D1F-B59C-F0E437E49385}"/>
    <cellStyle name="Comma 49 2 3 2 4" xfId="25092" xr:uid="{835759D2-B173-4570-875A-ECFD346AB96A}"/>
    <cellStyle name="Comma 49 2 3 2 4 2" xfId="45069" xr:uid="{DFBA1766-0B5B-4E30-8B14-50EA31590280}"/>
    <cellStyle name="Comma 49 2 3 2 4 3" xfId="35498" xr:uid="{F968EC1E-452B-4720-90D4-9DD9AEC9B8DE}"/>
    <cellStyle name="Comma 49 2 3 2 5" xfId="42002" xr:uid="{EC0E67F7-2594-416A-84E7-2E6D2E1E7DC6}"/>
    <cellStyle name="Comma 49 2 3 2 6" xfId="32376" xr:uid="{374CD53F-66C3-4AFB-B094-4F017332AB2D}"/>
    <cellStyle name="Comma 49 2 3 3" xfId="21926" xr:uid="{20D4AF87-B7E2-45C1-BBA9-4D5DD7CC366A}"/>
    <cellStyle name="Comma 49 2 3 3 2" xfId="29402" xr:uid="{73EE1F9D-6D5C-4EF6-8B6D-951CF0977808}"/>
    <cellStyle name="Comma 49 2 3 3 2 2" xfId="48871" xr:uid="{48C42D14-A784-46AB-84E6-06B7DB7A4D6E}"/>
    <cellStyle name="Comma 49 2 3 3 2 3" xfId="39386" xr:uid="{E07BF372-F123-4FE0-8E95-F210F1A18F1D}"/>
    <cellStyle name="Comma 49 2 3 3 3" xfId="25716" xr:uid="{3C15CD70-69DC-433A-9F9C-BD99211CB49D}"/>
    <cellStyle name="Comma 49 2 3 3 3 2" xfId="45693" xr:uid="{7324B628-559E-45E8-B188-539F57CE5B1D}"/>
    <cellStyle name="Comma 49 2 3 3 3 3" xfId="36122" xr:uid="{E305E547-B771-4FDE-9517-6214270B203F}"/>
    <cellStyle name="Comma 49 2 3 3 4" xfId="42626" xr:uid="{2F647265-797D-4601-B966-490EFBB0E770}"/>
    <cellStyle name="Comma 49 2 3 3 5" xfId="33000" xr:uid="{2B009AFA-D40D-4CAA-8DCD-809889974BDF}"/>
    <cellStyle name="Comma 49 2 3 4" xfId="27868" xr:uid="{0AED11D5-EFFC-4A23-9220-042B7DCAD79E}"/>
    <cellStyle name="Comma 49 2 3 4 2" xfId="47337" xr:uid="{650A634A-9621-4761-A738-AB076D1F1A0B}"/>
    <cellStyle name="Comma 49 2 3 4 3" xfId="37852" xr:uid="{5040533C-9EF6-47DA-8990-B73DBAEC5328}"/>
    <cellStyle name="Comma 49 2 3 5" xfId="24183" xr:uid="{D7C1B444-BAC7-4FB2-A5B1-9E46F6BA2D0E}"/>
    <cellStyle name="Comma 49 2 3 5 2" xfId="44160" xr:uid="{F03EAE5C-0539-4C4B-B258-48C074227913}"/>
    <cellStyle name="Comma 49 2 3 5 3" xfId="34589" xr:uid="{286A8305-C12E-4925-90CA-70FBBECEB7F9}"/>
    <cellStyle name="Comma 49 2 3 6" xfId="41092" xr:uid="{80C60C54-C790-464D-B9EA-6956636F65A1}"/>
    <cellStyle name="Comma 49 2 3 7" xfId="31453" xr:uid="{D346BFA2-7661-46C2-808B-86E5D0E58AAB}"/>
    <cellStyle name="Comma 49 2 4" xfId="20756" xr:uid="{424DBBFA-06E7-4EE3-9689-1074794BE201}"/>
    <cellStyle name="Comma 49 2 4 2" xfId="22329" xr:uid="{0292C4B9-0F1B-4C22-BAEB-C75D89693E6A}"/>
    <cellStyle name="Comma 49 2 4 2 2" xfId="29805" xr:uid="{B3607D46-B4A1-4D2F-8610-43515F50431C}"/>
    <cellStyle name="Comma 49 2 4 2 2 2" xfId="49274" xr:uid="{34427D09-4CAD-4DD9-A4C6-2CC4AF80A8FE}"/>
    <cellStyle name="Comma 49 2 4 2 2 3" xfId="39789" xr:uid="{5949DA4B-3268-4850-8AAC-C61001F70722}"/>
    <cellStyle name="Comma 49 2 4 2 3" xfId="26119" xr:uid="{EA0037DE-DF18-4000-A4F5-C2D5EC16CEE8}"/>
    <cellStyle name="Comma 49 2 4 2 3 2" xfId="46096" xr:uid="{8453E111-FAF7-417D-A040-EF19DD16B342}"/>
    <cellStyle name="Comma 49 2 4 2 3 3" xfId="36525" xr:uid="{9CB300F4-665C-47DB-BF1D-B107B9FDE9B4}"/>
    <cellStyle name="Comma 49 2 4 2 4" xfId="43029" xr:uid="{60880759-9F45-46A9-85AE-BA48AC8A33C0}"/>
    <cellStyle name="Comma 49 2 4 2 5" xfId="33403" xr:uid="{A6701DEE-A5DE-4691-BB31-4A914FE742AC}"/>
    <cellStyle name="Comma 49 2 4 3" xfId="28271" xr:uid="{72292B67-4C5A-4286-A2BC-9CF3E5E9049F}"/>
    <cellStyle name="Comma 49 2 4 3 2" xfId="47740" xr:uid="{F747CD47-9FBA-4C91-A760-8ECAF5BC73A3}"/>
    <cellStyle name="Comma 49 2 4 3 3" xfId="38255" xr:uid="{5F35E614-65FC-4122-B6A1-D31DEA7A3511}"/>
    <cellStyle name="Comma 49 2 4 4" xfId="24585" xr:uid="{AB59486A-5FCB-4BB7-9F0A-93164B9394E2}"/>
    <cellStyle name="Comma 49 2 4 4 2" xfId="44562" xr:uid="{3E3451D2-B5EB-4A18-A04A-B186CB06DCCB}"/>
    <cellStyle name="Comma 49 2 4 4 3" xfId="34991" xr:uid="{B36E5B28-83BE-4BA8-BD12-ABDAFE6BA680}"/>
    <cellStyle name="Comma 49 2 4 5" xfId="41495" xr:uid="{FE3941FE-E969-4AAF-8341-3DDDB404E670}"/>
    <cellStyle name="Comma 49 2 4 6" xfId="31867" xr:uid="{142655FA-1532-41EE-B21E-457293E63583}"/>
    <cellStyle name="Comma 49 2 5" xfId="21058" xr:uid="{F5C27592-59B7-4E02-AA7A-2F8412840FE4}"/>
    <cellStyle name="Comma 49 2 5 2" xfId="22600" xr:uid="{AA54FF61-B271-4FEF-9CF9-30B7B4722F22}"/>
    <cellStyle name="Comma 49 2 5 2 2" xfId="30076" xr:uid="{91445617-C586-49CA-A80F-0C2C5B6D9C16}"/>
    <cellStyle name="Comma 49 2 5 2 2 2" xfId="49545" xr:uid="{3B8F8D96-87B2-44F0-A06E-7D7FFF14C966}"/>
    <cellStyle name="Comma 49 2 5 2 2 3" xfId="40060" xr:uid="{E4D852C8-8FC3-4F91-A171-6F8D1901A310}"/>
    <cellStyle name="Comma 49 2 5 2 3" xfId="26390" xr:uid="{ADAD8CC1-52F4-477B-ADA2-630E066920D2}"/>
    <cellStyle name="Comma 49 2 5 2 3 2" xfId="46367" xr:uid="{3B883CEA-913A-43DE-B3C4-FAEAFD0B7237}"/>
    <cellStyle name="Comma 49 2 5 2 3 3" xfId="36796" xr:uid="{FAEEFAAF-9CDF-461F-B3EA-11B40A7C11C3}"/>
    <cellStyle name="Comma 49 2 5 2 4" xfId="43300" xr:uid="{0057DE69-B254-43A4-B3B1-F551EEE854E6}"/>
    <cellStyle name="Comma 49 2 5 2 5" xfId="33674" xr:uid="{5AD461DC-0384-44C9-9161-321C86EFF979}"/>
    <cellStyle name="Comma 49 2 5 3" xfId="28542" xr:uid="{66F30EF2-DB82-4CC2-95C8-75883677C255}"/>
    <cellStyle name="Comma 49 2 5 3 2" xfId="48011" xr:uid="{0A75FB48-EEFC-44B1-B985-F29F8FE9B23F}"/>
    <cellStyle name="Comma 49 2 5 3 3" xfId="38526" xr:uid="{2CE71DFC-0220-40A1-960D-F37C7C7AA140}"/>
    <cellStyle name="Comma 49 2 5 4" xfId="24856" xr:uid="{80A039B7-AE61-4DCE-AD38-63867B9226E4}"/>
    <cellStyle name="Comma 49 2 5 4 2" xfId="44833" xr:uid="{EDBA166F-930A-4EC9-83E3-10E1A68BBB37}"/>
    <cellStyle name="Comma 49 2 5 4 3" xfId="35262" xr:uid="{9DE9FAB7-F69A-4B33-8534-2959AC20BA43}"/>
    <cellStyle name="Comma 49 2 5 5" xfId="41766" xr:uid="{06080FAE-A6BA-49EB-9502-EACC79801A9A}"/>
    <cellStyle name="Comma 49 2 5 6" xfId="32140" xr:uid="{6384B475-9AEE-40D5-BA87-D26CF0F58718}"/>
    <cellStyle name="Comma 49 2 6" xfId="21690" xr:uid="{71011A92-708B-4FD4-BC85-87978AA26C32}"/>
    <cellStyle name="Comma 49 2 6 2" xfId="29166" xr:uid="{F14AF216-9068-4162-AA8A-2621617CFD33}"/>
    <cellStyle name="Comma 49 2 6 2 2" xfId="48635" xr:uid="{21ECFC2A-EF9D-47E4-AFF8-DE26D53AF426}"/>
    <cellStyle name="Comma 49 2 6 2 3" xfId="39150" xr:uid="{66281800-A6A5-41C4-8D15-6EA35CEE96CB}"/>
    <cellStyle name="Comma 49 2 6 3" xfId="25480" xr:uid="{757BB08C-45FB-4382-8D73-520960FE9056}"/>
    <cellStyle name="Comma 49 2 6 3 2" xfId="45457" xr:uid="{9102F67D-7DC1-4F8E-B91D-B6C303E0871B}"/>
    <cellStyle name="Comma 49 2 6 3 3" xfId="35886" xr:uid="{026F0A3E-D700-4043-8932-693F1C52E2B7}"/>
    <cellStyle name="Comma 49 2 6 4" xfId="42390" xr:uid="{BF9CA853-3EA5-4B97-86BD-971C79C00473}"/>
    <cellStyle name="Comma 49 2 6 5" xfId="32764" xr:uid="{9A03E38C-A6A3-4BE5-B899-7117429701C8}"/>
    <cellStyle name="Comma 49 2 7" xfId="27632" xr:uid="{F16C6EF3-D86C-442F-A247-9B646AD39689}"/>
    <cellStyle name="Comma 49 2 7 2" xfId="47101" xr:uid="{54C250A8-2AB2-4C86-BE9D-C8031180C9C3}"/>
    <cellStyle name="Comma 49 2 7 3" xfId="37616" xr:uid="{00190615-4B06-4774-A6D3-A4FF3BA03CA0}"/>
    <cellStyle name="Comma 49 2 8" xfId="23946" xr:uid="{A6ECC0FB-D2C1-48A6-810E-C613217EA40E}"/>
    <cellStyle name="Comma 49 2 8 2" xfId="43923" xr:uid="{033BE0FD-6002-46D6-A262-51655DA91968}"/>
    <cellStyle name="Comma 49 2 8 3" xfId="34352" xr:uid="{83001671-9AE6-4BE7-BA83-A80D368203DF}"/>
    <cellStyle name="Comma 49 2 9" xfId="40856" xr:uid="{9E306F1E-9949-4F0C-8DFB-CEFC80784776}"/>
    <cellStyle name="Comma 49 3" xfId="20122" xr:uid="{19CCD828-B1F1-43EE-8E76-203A95890E4E}"/>
    <cellStyle name="Comma 49 3 2" xfId="21177" xr:uid="{4AC4E7F9-6528-409E-A477-26846C4EE126}"/>
    <cellStyle name="Comma 49 3 2 2" xfId="22719" xr:uid="{19260271-460C-4639-AE9A-5410F5B6738C}"/>
    <cellStyle name="Comma 49 3 2 2 2" xfId="30195" xr:uid="{8D3C3B2F-853A-4BE5-9B4C-DC77BE981CED}"/>
    <cellStyle name="Comma 49 3 2 2 2 2" xfId="49664" xr:uid="{40DE920F-B5A0-48E7-9C7A-182D5F7CA8E3}"/>
    <cellStyle name="Comma 49 3 2 2 2 3" xfId="40179" xr:uid="{0DA7B8CB-B7EE-4EDD-9A57-88938E73F327}"/>
    <cellStyle name="Comma 49 3 2 2 3" xfId="26509" xr:uid="{3D59BBD8-60D9-447E-80B9-2819D03D9234}"/>
    <cellStyle name="Comma 49 3 2 2 3 2" xfId="46486" xr:uid="{BAA20D68-BF83-4A48-BD24-80579BC42E5D}"/>
    <cellStyle name="Comma 49 3 2 2 3 3" xfId="36915" xr:uid="{7F12A83C-5735-4F80-A1B8-5C5134C52E26}"/>
    <cellStyle name="Comma 49 3 2 2 4" xfId="43419" xr:uid="{0F23B2D5-62D5-49DA-B73B-2FF2DF614156}"/>
    <cellStyle name="Comma 49 3 2 2 5" xfId="33793" xr:uid="{A15F7606-A969-4DD8-A466-9914AED53677}"/>
    <cellStyle name="Comma 49 3 2 3" xfId="28661" xr:uid="{A156D9AA-F4D5-4C8E-BF78-21E5EC8C839F}"/>
    <cellStyle name="Comma 49 3 2 3 2" xfId="48130" xr:uid="{55C5D3EF-AE77-4752-9201-538C4B631F43}"/>
    <cellStyle name="Comma 49 3 2 3 3" xfId="38645" xr:uid="{6D62B740-71CC-4BEC-B81A-E673C6B9F7CA}"/>
    <cellStyle name="Comma 49 3 2 4" xfId="24975" xr:uid="{FC8D9CB2-FBCF-4D70-9DEA-59ACF1FF7761}"/>
    <cellStyle name="Comma 49 3 2 4 2" xfId="44952" xr:uid="{D08CC359-2CCF-44B6-AFA5-2FAD9DD50407}"/>
    <cellStyle name="Comma 49 3 2 4 3" xfId="35381" xr:uid="{1E175341-B9B3-43B1-AACE-A79308E620AB}"/>
    <cellStyle name="Comma 49 3 2 5" xfId="41885" xr:uid="{F7CC6795-0D9A-44B7-ADAC-A90D3AA64DEA}"/>
    <cellStyle name="Comma 49 3 2 6" xfId="32259" xr:uid="{D612B5F3-E414-48F1-995A-62835F3DFCDC}"/>
    <cellStyle name="Comma 49 3 3" xfId="21809" xr:uid="{B416BE88-8198-4990-9324-5B1861BEA600}"/>
    <cellStyle name="Comma 49 3 3 2" xfId="29285" xr:uid="{7C7D1A4F-B252-411F-99F6-DDAFAA81898A}"/>
    <cellStyle name="Comma 49 3 3 2 2" xfId="48754" xr:uid="{3810411A-1EFC-435C-A7CE-D27F85DAED8C}"/>
    <cellStyle name="Comma 49 3 3 2 3" xfId="39269" xr:uid="{DD2C035C-04F7-4E18-8741-F81C082F4B46}"/>
    <cellStyle name="Comma 49 3 3 3" xfId="25599" xr:uid="{C7D77E19-4E9F-4E6F-B77D-23369F8C7FA4}"/>
    <cellStyle name="Comma 49 3 3 3 2" xfId="45576" xr:uid="{FAC5DFD8-9035-4CBA-9DF7-2D76C0605913}"/>
    <cellStyle name="Comma 49 3 3 3 3" xfId="36005" xr:uid="{F2EE2428-FCE1-4047-B284-CBED5C3CFE74}"/>
    <cellStyle name="Comma 49 3 3 4" xfId="42509" xr:uid="{94C17E0F-7DCD-4B0F-A969-3DDB68EF0F39}"/>
    <cellStyle name="Comma 49 3 3 5" xfId="32883" xr:uid="{8C8459EC-55A9-4831-ACAC-C210775FB279}"/>
    <cellStyle name="Comma 49 3 4" xfId="27751" xr:uid="{2864BE1D-C419-4E82-9DB7-CF1DB81075BB}"/>
    <cellStyle name="Comma 49 3 4 2" xfId="47220" xr:uid="{BDD1C86E-715B-46D1-95F7-3AF1B9379F12}"/>
    <cellStyle name="Comma 49 3 4 3" xfId="37735" xr:uid="{49B394BF-58BF-4697-A183-5822B0BD8A26}"/>
    <cellStyle name="Comma 49 3 5" xfId="24066" xr:uid="{A1EBAE6B-8E69-4F05-B5C6-FBDC1E6B5F3B}"/>
    <cellStyle name="Comma 49 3 5 2" xfId="44043" xr:uid="{55D5DD9D-E61E-45C8-BEAA-C31D744618FB}"/>
    <cellStyle name="Comma 49 3 5 3" xfId="34472" xr:uid="{0C6DD2CE-3CE0-45E0-B23F-68A46B848E5E}"/>
    <cellStyle name="Comma 49 3 6" xfId="40975" xr:uid="{2F981E1C-C256-41CF-9963-7636D17D3CC1}"/>
    <cellStyle name="Comma 49 3 7" xfId="31336" xr:uid="{30750C89-E55F-4C28-A4F7-938E373A902A}"/>
    <cellStyle name="Comma 49 4" xfId="20596" xr:uid="{93285B2C-94F1-4C3A-A0FD-5704AEAD900A}"/>
    <cellStyle name="Comma 49 4 2" xfId="22198" xr:uid="{ED5CBDB0-0467-4115-B494-4B7FE18F753A}"/>
    <cellStyle name="Comma 49 4 2 2" xfId="29674" xr:uid="{172D8DD9-15A0-41B0-A2C2-C47F513426CB}"/>
    <cellStyle name="Comma 49 4 2 2 2" xfId="49143" xr:uid="{157DF8AB-6FCC-48EC-BA86-967CCC7EB81B}"/>
    <cellStyle name="Comma 49 4 2 2 3" xfId="39658" xr:uid="{081FC703-768D-4936-88F6-4FFFBF4C1A19}"/>
    <cellStyle name="Comma 49 4 2 3" xfId="25988" xr:uid="{069EDF16-6BFA-4CC0-9C4C-DE38AE4AA626}"/>
    <cellStyle name="Comma 49 4 2 3 2" xfId="45965" xr:uid="{C5C27C43-58BA-4304-8D62-DB55502FB3EA}"/>
    <cellStyle name="Comma 49 4 2 3 3" xfId="36394" xr:uid="{B3220F33-0DDB-4A58-85A7-E3E113D996A7}"/>
    <cellStyle name="Comma 49 4 2 4" xfId="42898" xr:uid="{63614FB7-54D1-466C-B58F-D7772664709B}"/>
    <cellStyle name="Comma 49 4 2 5" xfId="33272" xr:uid="{0CDD136F-4443-46D1-B5F0-0F711298F7B9}"/>
    <cellStyle name="Comma 49 4 3" xfId="28140" xr:uid="{80FAB72D-00F4-4F03-8C7A-12A88B79B350}"/>
    <cellStyle name="Comma 49 4 3 2" xfId="47609" xr:uid="{B4855268-536A-4D21-BA03-C00C3A6D7740}"/>
    <cellStyle name="Comma 49 4 3 3" xfId="38124" xr:uid="{1307D22D-0C9B-4AA7-AC14-395135263643}"/>
    <cellStyle name="Comma 49 4 4" xfId="24454" xr:uid="{BE86A886-5F26-4BE6-B422-54581CC78971}"/>
    <cellStyle name="Comma 49 4 4 2" xfId="44431" xr:uid="{A0D16AA0-CEA7-43EF-AC77-B78F9B92DE67}"/>
    <cellStyle name="Comma 49 4 4 3" xfId="34860" xr:uid="{B1C47940-C013-4960-B210-FEB2604310FA}"/>
    <cellStyle name="Comma 49 4 5" xfId="41364" xr:uid="{F6053EDB-1A8A-4420-B823-51C7DDB48539}"/>
    <cellStyle name="Comma 49 4 6" xfId="31727" xr:uid="{68A595BF-EC2B-4929-A30A-E8CB09F37A7C}"/>
    <cellStyle name="Comma 49 5" xfId="21571" xr:uid="{130612DE-31BD-4DA7-83B0-1046BEBFA46A}"/>
    <cellStyle name="Comma 49 5 2" xfId="29047" xr:uid="{D15020E6-7C52-4D7C-8CC6-C1451CF749E3}"/>
    <cellStyle name="Comma 49 5 2 2" xfId="48516" xr:uid="{065896AA-1117-49B4-BA4C-2FD3DE1E1603}"/>
    <cellStyle name="Comma 49 5 2 3" xfId="39031" xr:uid="{2F0A3588-51C3-4568-B916-58DF89DB8BF0}"/>
    <cellStyle name="Comma 49 5 3" xfId="25361" xr:uid="{67111C31-1B68-48FE-AADC-81116E44A294}"/>
    <cellStyle name="Comma 49 5 3 2" xfId="45338" xr:uid="{5C256991-3FA3-4BBC-AEF2-F6ABEF6459C9}"/>
    <cellStyle name="Comma 49 5 3 3" xfId="35767" xr:uid="{060AE27D-F3EC-457E-BDF3-1D8F090C9B44}"/>
    <cellStyle name="Comma 49 5 4" xfId="42271" xr:uid="{C293CBC4-E554-405A-AF76-3C5DB96BC509}"/>
    <cellStyle name="Comma 49 5 5" xfId="32645" xr:uid="{7CF828BB-CCE6-4A10-88AB-421415BCB448}"/>
    <cellStyle name="Comma 49 6" xfId="27512" xr:uid="{2FA8F341-84BA-48E4-B4EE-5BB2D2D725A6}"/>
    <cellStyle name="Comma 49 6 2" xfId="46981" xr:uid="{6533054F-4A32-4385-9852-7C66E98AB21D}"/>
    <cellStyle name="Comma 49 6 3" xfId="37496" xr:uid="{DE5AA9B8-1444-44D8-90D8-E4513886E268}"/>
    <cellStyle name="Comma 49 7" xfId="40737" xr:uid="{FB6573F7-105C-4688-BC81-E06E203EAF51}"/>
    <cellStyle name="Comma 49 8" xfId="31045" xr:uid="{CB226208-CB81-42BD-B412-006A98103196}"/>
    <cellStyle name="Comma 5" xfId="97" xr:uid="{BF4CEBD6-0332-4398-BBF0-009C0267EF19}"/>
    <cellStyle name="Comma 5 10" xfId="8060" xr:uid="{CA8A104D-087C-4A5C-ACF0-33E3383CF110}"/>
    <cellStyle name="Comma 5 10 2" xfId="27513" xr:uid="{9A0D3F07-475C-432D-9BFB-718AD4BAB2CE}"/>
    <cellStyle name="Comma 5 10 2 2" xfId="46982" xr:uid="{C4B5E956-89AA-4622-9535-2633E10119EC}"/>
    <cellStyle name="Comma 5 10 2 3" xfId="37497" xr:uid="{2287650B-2DD1-43A1-B298-D844A3549E61}"/>
    <cellStyle name="Comma 5 10 3" xfId="19555" xr:uid="{0EF22CE0-FB3D-4678-B0A1-2448F0E75918}"/>
    <cellStyle name="Comma 5 10 3 2" xfId="40738" xr:uid="{34215CDA-46BE-4735-ACC0-4B66798D0433}"/>
    <cellStyle name="Comma 5 10 4" xfId="31046" xr:uid="{E4786C16-32DA-4E4D-B7A7-37B9909C633E}"/>
    <cellStyle name="Comma 5 11" xfId="8061" xr:uid="{0EC5889B-302E-4F40-9337-13C8E0FC79DA}"/>
    <cellStyle name="Comma 5 11 2" xfId="23865" xr:uid="{0BFD0E20-C92C-445A-B4E0-5A5C62DBD9BE}"/>
    <cellStyle name="Comma 5 11 2 2" xfId="43842" xr:uid="{B0F86E46-685F-473F-9126-4F380B19FE71}"/>
    <cellStyle name="Comma 5 11 3" xfId="34271" xr:uid="{3F153811-9FED-4D23-9596-9D65D09DAA0A}"/>
    <cellStyle name="Comma 5 12" xfId="8062" xr:uid="{498617A8-DBF9-486B-9A6C-752678B03350}"/>
    <cellStyle name="Comma 5 13" xfId="8063" xr:uid="{7403C0B9-AA6C-43A3-B037-B946E76AFE18}"/>
    <cellStyle name="Comma 5 14" xfId="8064" xr:uid="{267BDD40-CB28-4DFF-8FBB-71876FDD988B}"/>
    <cellStyle name="Comma 5 15" xfId="18166" xr:uid="{45A1B194-427E-46CB-990D-2397664F95B1}"/>
    <cellStyle name="Comma 5 16" xfId="18822" xr:uid="{DD2C9587-A7E0-4C9E-8F42-20B6BD6CDB50}"/>
    <cellStyle name="Comma 5 17" xfId="30667" xr:uid="{CC4938CE-3B59-4A3E-BF87-812D2A53E641}"/>
    <cellStyle name="Comma 5 18" xfId="30898" xr:uid="{870F0B43-7096-492A-9E6E-C9F6E4328724}"/>
    <cellStyle name="Comma 5 19" xfId="50166" xr:uid="{E85CCBAA-2903-43A9-923E-9A46091B27FC}"/>
    <cellStyle name="Comma 5 2" xfId="197" xr:uid="{BA610FE0-28D1-4799-84D1-C75ED2CC1AA3}"/>
    <cellStyle name="Comma 5 2 10" xfId="31047" xr:uid="{2522EA4A-04F2-463C-9EBD-C513DCDB8885}"/>
    <cellStyle name="Comma 5 2 11" xfId="50140" xr:uid="{7B3F0D1C-D23B-4DF8-A3B0-0F3D130E95D1}"/>
    <cellStyle name="Comma 5 2 12" xfId="8065" xr:uid="{2F1BA537-CA40-4D4F-A27A-4CAF044EA05B}"/>
    <cellStyle name="Comma 5 2 2" xfId="19929" xr:uid="{DA282DBE-86C6-49CD-9752-D1C724C77981}"/>
    <cellStyle name="Comma 5 2 2 10" xfId="40858" xr:uid="{78A1EED3-EAEA-4CEC-B519-7E6567280A23}"/>
    <cellStyle name="Comma 5 2 2 11" xfId="31208" xr:uid="{28EB9B16-7CDF-4028-8C48-66810589E24C}"/>
    <cellStyle name="Comma 5 2 2 2" xfId="20375" xr:uid="{67FEBF52-DA82-449C-94CD-8C9CFDCB6BB7}"/>
    <cellStyle name="Comma 5 2 2 2 2" xfId="20894" xr:uid="{8975154A-0B03-49A0-93EE-19EFAFC5522E}"/>
    <cellStyle name="Comma 5 2 2 2 2 2" xfId="22464" xr:uid="{9579F335-7ADB-4FC9-BAAA-A16E0D960CE0}"/>
    <cellStyle name="Comma 5 2 2 2 2 2 2" xfId="29940" xr:uid="{D1005C6B-CDD4-4759-8BBD-456C45F4FFB5}"/>
    <cellStyle name="Comma 5 2 2 2 2 2 2 2" xfId="49409" xr:uid="{110B7E04-5805-4FC9-99EE-E249024C3E85}"/>
    <cellStyle name="Comma 5 2 2 2 2 2 2 3" xfId="39924" xr:uid="{0CFDFF7F-6A9B-4163-8D3D-F45492AEA4C9}"/>
    <cellStyle name="Comma 5 2 2 2 2 2 3" xfId="26254" xr:uid="{172770B2-C4B0-4CE8-BBC5-F6CA98B0044D}"/>
    <cellStyle name="Comma 5 2 2 2 2 2 3 2" xfId="46231" xr:uid="{BC66E052-28AA-40CE-9FCF-D2849CBF77C6}"/>
    <cellStyle name="Comma 5 2 2 2 2 2 3 3" xfId="36660" xr:uid="{837139C8-17A9-49ED-B50C-37147A12B891}"/>
    <cellStyle name="Comma 5 2 2 2 2 2 4" xfId="43164" xr:uid="{961B902B-6510-449F-85B0-269E194855FD}"/>
    <cellStyle name="Comma 5 2 2 2 2 2 5" xfId="33538" xr:uid="{C792AECC-C082-404C-9712-88A7679B07EB}"/>
    <cellStyle name="Comma 5 2 2 2 2 3" xfId="28406" xr:uid="{70971598-5EF4-4CB7-BC17-29CF61B2CEAF}"/>
    <cellStyle name="Comma 5 2 2 2 2 3 2" xfId="47875" xr:uid="{B4F82F01-368C-46AC-B33A-1BEBA73680A6}"/>
    <cellStyle name="Comma 5 2 2 2 2 3 3" xfId="38390" xr:uid="{20BC2FE9-F0DF-4829-B33A-000EC1833F19}"/>
    <cellStyle name="Comma 5 2 2 2 2 4" xfId="24720" xr:uid="{7C7BDD93-41BD-4A47-A375-B91F94D6FBD2}"/>
    <cellStyle name="Comma 5 2 2 2 2 4 2" xfId="44697" xr:uid="{DE6BDD23-9279-4622-AA8E-720DC308FF20}"/>
    <cellStyle name="Comma 5 2 2 2 2 4 3" xfId="35126" xr:uid="{B99228B0-CA7B-4099-AD31-C59EC0015A4C}"/>
    <cellStyle name="Comma 5 2 2 2 2 5" xfId="41630" xr:uid="{E88454AF-376A-427C-B6EC-E62EFD6A180E}"/>
    <cellStyle name="Comma 5 2 2 2 2 6" xfId="32002" xr:uid="{E8AB86A6-8CC9-473C-AEDE-AAA8D56D9A1E}"/>
    <cellStyle name="Comma 5 2 2 2 3" xfId="21429" xr:uid="{B1EAAF50-0C8A-4EB2-B54A-C27B4D460F11}"/>
    <cellStyle name="Comma 5 2 2 2 3 2" xfId="22971" xr:uid="{133E91B5-A5E8-4F2C-A60B-DABC73B847EC}"/>
    <cellStyle name="Comma 5 2 2 2 3 2 2" xfId="30447" xr:uid="{CF148E2D-810F-4F99-B165-CE786D229D5F}"/>
    <cellStyle name="Comma 5 2 2 2 3 2 2 2" xfId="49916" xr:uid="{248BA4F7-F3D5-4442-AD64-B4BAF6941509}"/>
    <cellStyle name="Comma 5 2 2 2 3 2 2 3" xfId="40431" xr:uid="{FDEB8C12-0D0E-493C-8F1F-4F932DD1A9DB}"/>
    <cellStyle name="Comma 5 2 2 2 3 2 3" xfId="26761" xr:uid="{FF72FD74-CE33-4C3B-AAE2-548F6A029D5A}"/>
    <cellStyle name="Comma 5 2 2 2 3 2 3 2" xfId="46738" xr:uid="{729B3B96-0776-4DF8-AD4F-7693F22C1FEF}"/>
    <cellStyle name="Comma 5 2 2 2 3 2 3 3" xfId="37167" xr:uid="{B7A46885-A91E-45C4-9922-F63CDDFA0BB6}"/>
    <cellStyle name="Comma 5 2 2 2 3 2 4" xfId="43671" xr:uid="{F70E58E5-BA5F-4424-B4CE-2201CB8E7C8C}"/>
    <cellStyle name="Comma 5 2 2 2 3 2 5" xfId="34045" xr:uid="{E54444D4-AE0F-44CC-9E51-3FB35765FD6C}"/>
    <cellStyle name="Comma 5 2 2 2 3 3" xfId="28913" xr:uid="{E827AD89-E191-44BE-ABA7-C8949409FD4B}"/>
    <cellStyle name="Comma 5 2 2 2 3 3 2" xfId="48382" xr:uid="{DC92AD76-AA81-4A96-910E-B89EB27B3B64}"/>
    <cellStyle name="Comma 5 2 2 2 3 3 3" xfId="38897" xr:uid="{5BF096DC-CDA5-45CD-B87D-658D766BA132}"/>
    <cellStyle name="Comma 5 2 2 2 3 4" xfId="25227" xr:uid="{1ADBA4D0-76D8-44E8-B693-76A0056C4E1B}"/>
    <cellStyle name="Comma 5 2 2 2 3 4 2" xfId="45204" xr:uid="{064D0AFA-0CD7-46F1-BD4B-266ADD5F3CF4}"/>
    <cellStyle name="Comma 5 2 2 2 3 4 3" xfId="35633" xr:uid="{1FAA4123-0E4E-438F-9EA5-E4E76FAC15E4}"/>
    <cellStyle name="Comma 5 2 2 2 3 5" xfId="42137" xr:uid="{5AC35426-817E-4063-B864-AB1321255C81}"/>
    <cellStyle name="Comma 5 2 2 2 3 6" xfId="32511" xr:uid="{D121B459-960B-4976-90C0-3A85FB031A79}"/>
    <cellStyle name="Comma 5 2 2 2 4" xfId="22061" xr:uid="{966A461C-A4A5-4BE5-8749-D745C6FA3DA1}"/>
    <cellStyle name="Comma 5 2 2 2 4 2" xfId="29537" xr:uid="{84E2D298-5449-4DC4-BF79-4EDA7F88AC2F}"/>
    <cellStyle name="Comma 5 2 2 2 4 2 2" xfId="49006" xr:uid="{68A98A90-6876-42DD-8AC6-E5F346679CBC}"/>
    <cellStyle name="Comma 5 2 2 2 4 2 3" xfId="39521" xr:uid="{3E7BA767-CE55-42DC-BB89-888FC6A3DA60}"/>
    <cellStyle name="Comma 5 2 2 2 4 3" xfId="25851" xr:uid="{0C0E41B0-9FB7-49B0-AB14-5B457FC96EAE}"/>
    <cellStyle name="Comma 5 2 2 2 4 3 2" xfId="45828" xr:uid="{1E6B7B15-B30C-430F-A7E5-4C7AFD52C121}"/>
    <cellStyle name="Comma 5 2 2 2 4 3 3" xfId="36257" xr:uid="{8F47C11C-3637-444A-8807-52E3538D4BEE}"/>
    <cellStyle name="Comma 5 2 2 2 4 4" xfId="42761" xr:uid="{98F7E432-B46D-47A8-B9F7-C724046BC036}"/>
    <cellStyle name="Comma 5 2 2 2 4 5" xfId="33135" xr:uid="{8DDAC561-06DB-4A34-86E5-E91EB0AA81D2}"/>
    <cellStyle name="Comma 5 2 2 2 5" xfId="28003" xr:uid="{2559BA9C-918C-4312-B74A-7DA15D42EF38}"/>
    <cellStyle name="Comma 5 2 2 2 5 2" xfId="47472" xr:uid="{B40F55EA-2B9D-4DF9-AD2D-4E780F5D57D2}"/>
    <cellStyle name="Comma 5 2 2 2 5 3" xfId="37987" xr:uid="{48AC167E-E173-4147-8252-28A0073303DE}"/>
    <cellStyle name="Comma 5 2 2 2 6" xfId="24318" xr:uid="{E34255D4-7CB0-4058-B059-29084656FD4D}"/>
    <cellStyle name="Comma 5 2 2 2 6 2" xfId="44295" xr:uid="{27FF4680-E963-4B24-A809-EDEA5C632E4B}"/>
    <cellStyle name="Comma 5 2 2 2 6 3" xfId="34724" xr:uid="{DE83BA61-9041-45E7-9FD7-4343AE11533D}"/>
    <cellStyle name="Comma 5 2 2 2 7" xfId="41227" xr:uid="{D590B824-81E3-4F93-8962-6B1463A443B5}"/>
    <cellStyle name="Comma 5 2 2 2 8" xfId="31588" xr:uid="{0E9639AB-EDDA-4E54-A63E-61BF3C1AD4B4}"/>
    <cellStyle name="Comma 5 2 2 3" xfId="20243" xr:uid="{361C78EE-23EA-4A20-862D-873F7C83D9CA}"/>
    <cellStyle name="Comma 5 2 2 3 2" xfId="21296" xr:uid="{4BFB205F-B5B7-48F8-8DD4-AFFAD0EA9A34}"/>
    <cellStyle name="Comma 5 2 2 3 2 2" xfId="22838" xr:uid="{8757D16F-EBE4-4C4D-A451-0D9B55E516CB}"/>
    <cellStyle name="Comma 5 2 2 3 2 2 2" xfId="30314" xr:uid="{32449CAE-87BF-4247-9C31-E3673AAC1724}"/>
    <cellStyle name="Comma 5 2 2 3 2 2 2 2" xfId="49783" xr:uid="{17D474C3-E302-4965-9B63-B604A8827BBD}"/>
    <cellStyle name="Comma 5 2 2 3 2 2 2 3" xfId="40298" xr:uid="{79973DED-3B85-4C43-A6CC-8F7CD284153A}"/>
    <cellStyle name="Comma 5 2 2 3 2 2 3" xfId="26628" xr:uid="{D54B103D-FA37-4183-A5E4-167A7F9D2224}"/>
    <cellStyle name="Comma 5 2 2 3 2 2 3 2" xfId="46605" xr:uid="{89ACA24F-3C31-4AEF-BEAD-787F13712C13}"/>
    <cellStyle name="Comma 5 2 2 3 2 2 3 3" xfId="37034" xr:uid="{D68E6647-312D-41FD-ADC1-3A49C53CB328}"/>
    <cellStyle name="Comma 5 2 2 3 2 2 4" xfId="43538" xr:uid="{EEBE2592-0193-4298-B606-E14232644BA6}"/>
    <cellStyle name="Comma 5 2 2 3 2 2 5" xfId="33912" xr:uid="{88118DD3-F6A9-4EA4-A9F0-4F9A7BA86744}"/>
    <cellStyle name="Comma 5 2 2 3 2 3" xfId="28780" xr:uid="{B972810B-F890-407B-AA2C-F788F5F25B35}"/>
    <cellStyle name="Comma 5 2 2 3 2 3 2" xfId="48249" xr:uid="{59244810-055C-4804-A71B-D7A8A543AD2D}"/>
    <cellStyle name="Comma 5 2 2 3 2 3 3" xfId="38764" xr:uid="{63B7D442-0F7B-4849-90CD-A8F997F99DD2}"/>
    <cellStyle name="Comma 5 2 2 3 2 4" xfId="25094" xr:uid="{C680DE35-FC70-46B5-8CDA-07C0DBBE8B10}"/>
    <cellStyle name="Comma 5 2 2 3 2 4 2" xfId="45071" xr:uid="{F5F1EBD4-DAB1-40CF-8A00-D41E3CC72018}"/>
    <cellStyle name="Comma 5 2 2 3 2 4 3" xfId="35500" xr:uid="{9F4BA5DF-2608-4BAE-8103-043E3356B044}"/>
    <cellStyle name="Comma 5 2 2 3 2 5" xfId="42004" xr:uid="{1FC0D712-1550-4C4C-932F-8229708C72EA}"/>
    <cellStyle name="Comma 5 2 2 3 2 6" xfId="32378" xr:uid="{2B690A8D-ED9A-48A6-8F9D-18C9D5712011}"/>
    <cellStyle name="Comma 5 2 2 3 3" xfId="21928" xr:uid="{CB7033C4-AEBF-4573-8BF6-942B9FA2E20B}"/>
    <cellStyle name="Comma 5 2 2 3 3 2" xfId="29404" xr:uid="{AA975E96-B181-4CCA-B8B2-2444BAB47FDB}"/>
    <cellStyle name="Comma 5 2 2 3 3 2 2" xfId="48873" xr:uid="{301EA36E-C8B6-4D54-B54E-46816CEC86C4}"/>
    <cellStyle name="Comma 5 2 2 3 3 2 3" xfId="39388" xr:uid="{AE0A5EC8-D82E-4C5D-BEC6-BEC8E4A08DE9}"/>
    <cellStyle name="Comma 5 2 2 3 3 3" xfId="25718" xr:uid="{CEA31F2D-0F7C-4DF2-9AE0-A20F27286B38}"/>
    <cellStyle name="Comma 5 2 2 3 3 3 2" xfId="45695" xr:uid="{3F4ECD58-AA6E-4926-8A31-EE7DA7560B90}"/>
    <cellStyle name="Comma 5 2 2 3 3 3 3" xfId="36124" xr:uid="{47B3971F-DABB-44AD-B266-9FA3D19AA4A4}"/>
    <cellStyle name="Comma 5 2 2 3 3 4" xfId="42628" xr:uid="{4EFBD737-9787-4F6B-8414-6D6A7DB2FE62}"/>
    <cellStyle name="Comma 5 2 2 3 3 5" xfId="33002" xr:uid="{BBD700A0-BB0C-4EA6-B816-734BBE03FCED}"/>
    <cellStyle name="Comma 5 2 2 3 4" xfId="27870" xr:uid="{9D4F7EAB-BAEC-4812-A349-9B7447275117}"/>
    <cellStyle name="Comma 5 2 2 3 4 2" xfId="47339" xr:uid="{6B2E8AB5-DDC0-4C56-898E-380405079829}"/>
    <cellStyle name="Comma 5 2 2 3 4 3" xfId="37854" xr:uid="{5F632A89-4898-43BA-989A-2A798B3BF0AC}"/>
    <cellStyle name="Comma 5 2 2 3 5" xfId="24185" xr:uid="{8DF4A11F-0DCD-4287-A0D2-2D7729332123}"/>
    <cellStyle name="Comma 5 2 2 3 5 2" xfId="44162" xr:uid="{9B92265F-5CCF-4E0B-B745-AA8F3DCB7517}"/>
    <cellStyle name="Comma 5 2 2 3 5 3" xfId="34591" xr:uid="{E6A5D32B-7BF5-42C0-BAF4-BD73B4A0DF04}"/>
    <cellStyle name="Comma 5 2 2 3 6" xfId="41094" xr:uid="{32BA0668-C78D-4F34-B2B8-2BAE12D81347}"/>
    <cellStyle name="Comma 5 2 2 3 7" xfId="31455" xr:uid="{536DCF25-EFC4-45DA-A80B-13F8BAA6A2EA}"/>
    <cellStyle name="Comma 5 2 2 4" xfId="20758" xr:uid="{B44DBC6E-1256-411D-9FC4-361570EA09EC}"/>
    <cellStyle name="Comma 5 2 2 4 2" xfId="22331" xr:uid="{F1B498D0-0706-4C88-BC3F-8A2DFB8BD356}"/>
    <cellStyle name="Comma 5 2 2 4 2 2" xfId="29807" xr:uid="{609B6648-639D-4524-9996-7CF41C2A3B9F}"/>
    <cellStyle name="Comma 5 2 2 4 2 2 2" xfId="49276" xr:uid="{6B22F8C1-7EC1-4BC9-B1E2-2446D080AE8C}"/>
    <cellStyle name="Comma 5 2 2 4 2 2 3" xfId="39791" xr:uid="{B00C849E-83D6-440E-9E0C-5317844D7065}"/>
    <cellStyle name="Comma 5 2 2 4 2 3" xfId="26121" xr:uid="{D57616B6-CDFF-4B07-823A-1B5C7A5B4B26}"/>
    <cellStyle name="Comma 5 2 2 4 2 3 2" xfId="46098" xr:uid="{C5A792B4-3DB9-45CB-AF29-AC50C1A7E38D}"/>
    <cellStyle name="Comma 5 2 2 4 2 3 3" xfId="36527" xr:uid="{672A838E-2D0C-47AD-B7A8-290DDC1CAAEF}"/>
    <cellStyle name="Comma 5 2 2 4 2 4" xfId="43031" xr:uid="{AA4B83E1-BE0F-4C6F-B55B-A4C8FF62A552}"/>
    <cellStyle name="Comma 5 2 2 4 2 5" xfId="33405" xr:uid="{58CCFF18-01BA-4226-883B-C991E1E6C85E}"/>
    <cellStyle name="Comma 5 2 2 4 3" xfId="28273" xr:uid="{4595940E-2CC1-4B41-AFC7-B1A2E2F9E0B0}"/>
    <cellStyle name="Comma 5 2 2 4 3 2" xfId="47742" xr:uid="{D02B80AD-AAFE-4F15-BCCC-CC3734B8DF42}"/>
    <cellStyle name="Comma 5 2 2 4 3 3" xfId="38257" xr:uid="{DD80DB8E-DC44-4727-A7A2-2D9D9F65D233}"/>
    <cellStyle name="Comma 5 2 2 4 4" xfId="24587" xr:uid="{3B1114F1-6D7E-42F4-A763-63F02597F8A8}"/>
    <cellStyle name="Comma 5 2 2 4 4 2" xfId="44564" xr:uid="{891E2F11-7F2D-497A-BC8C-D8394AD6B424}"/>
    <cellStyle name="Comma 5 2 2 4 4 3" xfId="34993" xr:uid="{D165C81E-E8F5-4406-8AB9-F43E5ABDA681}"/>
    <cellStyle name="Comma 5 2 2 4 5" xfId="41497" xr:uid="{B028C2D5-A80E-496A-B516-C61231DDA223}"/>
    <cellStyle name="Comma 5 2 2 4 6" xfId="31869" xr:uid="{DD349F59-4DCD-450D-A1D9-5DD44A2E2807}"/>
    <cellStyle name="Comma 5 2 2 5" xfId="20648" xr:uid="{A92FFE6F-152C-4679-961C-E3AD1B9A1F46}"/>
    <cellStyle name="Comma 5 2 2 5 2" xfId="21060" xr:uid="{2A0C3C58-5525-4D2B-89BE-E4F1D3ECA53E}"/>
    <cellStyle name="Comma 5 2 2 5 2 2" xfId="22602" xr:uid="{A6A4DBF5-EE31-4FBE-A370-B0FA2C11AF83}"/>
    <cellStyle name="Comma 5 2 2 5 2 2 2" xfId="30078" xr:uid="{CBC43146-4F03-46D6-AB5D-AB23BEDE0ADF}"/>
    <cellStyle name="Comma 5 2 2 5 2 2 2 2" xfId="49547" xr:uid="{3F04F8E6-8B87-4BC1-8927-BE21B8E4B10F}"/>
    <cellStyle name="Comma 5 2 2 5 2 2 2 3" xfId="40062" xr:uid="{0F4C290A-7889-4B9B-AF35-509C24DDDBDC}"/>
    <cellStyle name="Comma 5 2 2 5 2 2 3" xfId="26392" xr:uid="{0667480A-C5E9-4203-9CC7-773763C0C3AF}"/>
    <cellStyle name="Comma 5 2 2 5 2 2 3 2" xfId="46369" xr:uid="{4406C2B2-B6B2-45FA-9165-2086BABBF684}"/>
    <cellStyle name="Comma 5 2 2 5 2 2 3 3" xfId="36798" xr:uid="{040119AB-38A9-4103-B6BE-A48B13670B7C}"/>
    <cellStyle name="Comma 5 2 2 5 2 2 4" xfId="43302" xr:uid="{AAA6BB11-FD7D-4B39-9092-7FE6750BFB40}"/>
    <cellStyle name="Comma 5 2 2 5 2 2 5" xfId="33676" xr:uid="{8957E89F-7444-4F53-B558-75A2B2F31686}"/>
    <cellStyle name="Comma 5 2 2 5 2 3" xfId="28544" xr:uid="{54EE2B9F-FB9F-4035-AAEC-76B67110D104}"/>
    <cellStyle name="Comma 5 2 2 5 2 3 2" xfId="48013" xr:uid="{D0D03735-4A09-4877-9406-FC060F039095}"/>
    <cellStyle name="Comma 5 2 2 5 2 3 3" xfId="38528" xr:uid="{3726FEA9-312E-41B5-8804-85E03B1855B5}"/>
    <cellStyle name="Comma 5 2 2 5 2 4" xfId="24858" xr:uid="{F79462F5-5320-46CE-AC74-4A25728927ED}"/>
    <cellStyle name="Comma 5 2 2 5 2 4 2" xfId="44835" xr:uid="{0C6425D8-A709-488C-9618-E3CB95EB7C3F}"/>
    <cellStyle name="Comma 5 2 2 5 2 4 3" xfId="35264" xr:uid="{B7F88CDF-DF5B-4F13-8990-9D3953059655}"/>
    <cellStyle name="Comma 5 2 2 5 2 5" xfId="41768" xr:uid="{072870F5-8D7C-460B-AB85-8C2D6ECB0882}"/>
    <cellStyle name="Comma 5 2 2 5 2 6" xfId="32142" xr:uid="{F39DE0F1-A185-4F28-9DFD-948C953B551B}"/>
    <cellStyle name="Comma 5 2 2 5 3" xfId="22239" xr:uid="{6E7F320A-D97C-4D05-9AA2-F2B062E4BC70}"/>
    <cellStyle name="Comma 5 2 2 5 3 2" xfId="29715" xr:uid="{FC06C07A-A6CC-432B-BA08-06D5FF3ABE40}"/>
    <cellStyle name="Comma 5 2 2 5 3 2 2" xfId="49184" xr:uid="{D65E3EBB-3471-4AD5-BDDE-620FB6652167}"/>
    <cellStyle name="Comma 5 2 2 5 3 2 3" xfId="39699" xr:uid="{B74E120B-8E6F-4E09-94D9-2DE89A06697D}"/>
    <cellStyle name="Comma 5 2 2 5 3 3" xfId="26029" xr:uid="{C9B00222-6BA3-44CB-BABA-959163DC33F4}"/>
    <cellStyle name="Comma 5 2 2 5 3 3 2" xfId="46006" xr:uid="{00D267EC-1867-4AAA-9D35-FA989AFC230F}"/>
    <cellStyle name="Comma 5 2 2 5 3 3 3" xfId="36435" xr:uid="{43025AFB-F629-415F-81D1-4D27BB502314}"/>
    <cellStyle name="Comma 5 2 2 5 3 4" xfId="42939" xr:uid="{3F1F5994-51F5-42B2-83E4-7F7FDF41299B}"/>
    <cellStyle name="Comma 5 2 2 5 3 5" xfId="33313" xr:uid="{127415B8-BE00-480B-80F8-F1AF5CAE1DF3}"/>
    <cellStyle name="Comma 5 2 2 5 4" xfId="28181" xr:uid="{C57DFA9A-733E-42AC-AC9E-6B4144D313D4}"/>
    <cellStyle name="Comma 5 2 2 5 4 2" xfId="47650" xr:uid="{E4384353-6B68-449C-8B13-633B07CD13E9}"/>
    <cellStyle name="Comma 5 2 2 5 4 3" xfId="38165" xr:uid="{F3106549-CE57-40B9-B7ED-4577B5F6CDF5}"/>
    <cellStyle name="Comma 5 2 2 5 5" xfId="24495" xr:uid="{B938123D-9A70-44B4-8982-0334A751AF21}"/>
    <cellStyle name="Comma 5 2 2 5 5 2" xfId="44472" xr:uid="{9B086D1C-EB47-4A98-A386-9A49999185A7}"/>
    <cellStyle name="Comma 5 2 2 5 5 3" xfId="34901" xr:uid="{EB99D906-1BC9-47A5-97D9-AC28D9072962}"/>
    <cellStyle name="Comma 5 2 2 5 6" xfId="41405" xr:uid="{C763B18D-53DD-42D7-820A-C3358F5F8D40}"/>
    <cellStyle name="Comma 5 2 2 5 7" xfId="31769" xr:uid="{293F622B-73EE-48B7-B00F-A5F83D51554F}"/>
    <cellStyle name="Comma 5 2 2 6" xfId="21692" xr:uid="{9773E90B-3F4F-4561-8EB1-BB9367EB8DA5}"/>
    <cellStyle name="Comma 5 2 2 6 2" xfId="29168" xr:uid="{30F18327-5CE6-4173-8D09-4B0999B2149F}"/>
    <cellStyle name="Comma 5 2 2 6 2 2" xfId="48637" xr:uid="{89A2F20C-3DDA-4A38-9D23-83334CD413CE}"/>
    <cellStyle name="Comma 5 2 2 6 2 3" xfId="39152" xr:uid="{EB8112FD-CBEB-46ED-814B-E490C52C7CD9}"/>
    <cellStyle name="Comma 5 2 2 6 3" xfId="25482" xr:uid="{18AD59F2-7810-4833-8DC5-C675D803BF0F}"/>
    <cellStyle name="Comma 5 2 2 6 3 2" xfId="45459" xr:uid="{CA89305B-81F5-42DA-AB2A-0A02302B4161}"/>
    <cellStyle name="Comma 5 2 2 6 3 3" xfId="35888" xr:uid="{F854C1DC-3409-420C-9E57-F49B1C7FFF47}"/>
    <cellStyle name="Comma 5 2 2 6 4" xfId="42392" xr:uid="{EB07FAEA-EA6B-4F12-ADBC-876B69D80BB7}"/>
    <cellStyle name="Comma 5 2 2 6 5" xfId="32766" xr:uid="{5014F5F9-E959-4E6D-BF3E-48C06E23CD66}"/>
    <cellStyle name="Comma 5 2 2 7" xfId="23812" xr:uid="{F9C36CC6-EF24-4F7A-B184-F0169FD0C6C0}"/>
    <cellStyle name="Comma 5 2 2 7 2" xfId="30584" xr:uid="{E7DCCA98-00AF-4753-A782-4A919D7C41DB}"/>
    <cellStyle name="Comma 5 2 2 7 2 2" xfId="50053" xr:uid="{AE240C7E-0047-443B-98BA-CE58FB3E21B2}"/>
    <cellStyle name="Comma 5 2 2 7 2 3" xfId="40568" xr:uid="{672B02E5-0110-47A8-BB5A-A1930C44F72D}"/>
    <cellStyle name="Comma 5 2 2 7 3" xfId="26897" xr:uid="{B9852C8B-055D-4820-8F4A-E24DA6EC3B2B}"/>
    <cellStyle name="Comma 5 2 2 7 3 2" xfId="46874" xr:uid="{42FE3C03-1B4B-42FA-966F-E46DCCAF1325}"/>
    <cellStyle name="Comma 5 2 2 7 3 3" xfId="37303" xr:uid="{9F139373-26F1-4545-9E3A-6C7A7E15D76D}"/>
    <cellStyle name="Comma 5 2 2 7 4" xfId="43808" xr:uid="{A191E0D8-7EF7-4CC7-A29C-0560F884C3E5}"/>
    <cellStyle name="Comma 5 2 2 7 5" xfId="34237" xr:uid="{C505833F-D720-49C6-9865-376D84C4156E}"/>
    <cellStyle name="Comma 5 2 2 8" xfId="27634" xr:uid="{D0F71018-10EB-43ED-8925-27022090E662}"/>
    <cellStyle name="Comma 5 2 2 8 2" xfId="47103" xr:uid="{B458BDA3-F0BD-4F52-9430-BA031E6C0F54}"/>
    <cellStyle name="Comma 5 2 2 8 3" xfId="37618" xr:uid="{54B239FF-4C63-4407-8979-7701F57B63AE}"/>
    <cellStyle name="Comma 5 2 2 9" xfId="23948" xr:uid="{45089DAD-2215-4B8A-B87D-6A47231FB236}"/>
    <cellStyle name="Comma 5 2 2 9 2" xfId="43925" xr:uid="{1E80F40F-C6F9-48FA-AFB5-0AA105B09995}"/>
    <cellStyle name="Comma 5 2 2 9 3" xfId="34354" xr:uid="{57576AE0-6369-4AE0-8FF9-0CD973574F90}"/>
    <cellStyle name="Comma 5 2 3" xfId="20124" xr:uid="{62077489-759B-4B5F-9C06-C8C725B4E77A}"/>
    <cellStyle name="Comma 5 2 3 2" xfId="21179" xr:uid="{7D10D88E-D480-4DCD-B983-06B4240949D7}"/>
    <cellStyle name="Comma 5 2 3 2 2" xfId="22721" xr:uid="{29704641-22DC-4243-9265-F2EAF996B130}"/>
    <cellStyle name="Comma 5 2 3 2 2 2" xfId="30197" xr:uid="{0AB43568-7E6D-4C00-ADD9-E892BF694678}"/>
    <cellStyle name="Comma 5 2 3 2 2 2 2" xfId="49666" xr:uid="{365FD480-BAFB-4EB8-B95A-001DD5DB25AB}"/>
    <cellStyle name="Comma 5 2 3 2 2 2 3" xfId="40181" xr:uid="{912A4860-0CDA-42B2-B4F2-4C714227540C}"/>
    <cellStyle name="Comma 5 2 3 2 2 3" xfId="26511" xr:uid="{AE4B972B-19FE-4F02-935F-6BAC64155AD9}"/>
    <cellStyle name="Comma 5 2 3 2 2 3 2" xfId="46488" xr:uid="{08F111EF-8B14-4C1F-A25A-3CD244FA5528}"/>
    <cellStyle name="Comma 5 2 3 2 2 3 3" xfId="36917" xr:uid="{FF33800D-C9A0-4613-AC6F-F5C388FAF06D}"/>
    <cellStyle name="Comma 5 2 3 2 2 4" xfId="43421" xr:uid="{E0B20279-AD27-4CE5-AF27-33B6B98CAD20}"/>
    <cellStyle name="Comma 5 2 3 2 2 5" xfId="33795" xr:uid="{48354FBC-3851-476C-AEEA-9551CD9DC8C7}"/>
    <cellStyle name="Comma 5 2 3 2 3" xfId="28663" xr:uid="{C931B402-4CCF-46F3-A78B-5307E28C21B3}"/>
    <cellStyle name="Comma 5 2 3 2 3 2" xfId="48132" xr:uid="{FBFA55D3-3D33-4C2F-9D25-01D094A8409F}"/>
    <cellStyle name="Comma 5 2 3 2 3 3" xfId="38647" xr:uid="{31F72B6D-D4D2-4D61-87BE-E951940C37EA}"/>
    <cellStyle name="Comma 5 2 3 2 4" xfId="24977" xr:uid="{858D8F85-533F-4855-8AD7-B11090AA08C6}"/>
    <cellStyle name="Comma 5 2 3 2 4 2" xfId="44954" xr:uid="{88285C46-E3B5-4DF7-A0FC-D1123ADA2921}"/>
    <cellStyle name="Comma 5 2 3 2 4 3" xfId="35383" xr:uid="{E89461F7-9D16-4B1C-8639-808B34CB4D07}"/>
    <cellStyle name="Comma 5 2 3 2 5" xfId="41887" xr:uid="{74E61D34-376A-43DE-BA75-2234370FCC7E}"/>
    <cellStyle name="Comma 5 2 3 2 6" xfId="32261" xr:uid="{17B609B2-06BE-40EF-A563-D7C519B14BDE}"/>
    <cellStyle name="Comma 5 2 3 3" xfId="21811" xr:uid="{E6ADA6F0-4735-4904-834A-44A81E67DC6F}"/>
    <cellStyle name="Comma 5 2 3 3 2" xfId="29287" xr:uid="{0EF66DB9-DE45-47F9-9343-FABF9D1C0E7E}"/>
    <cellStyle name="Comma 5 2 3 3 2 2" xfId="48756" xr:uid="{2AE65676-EF8C-4A61-8984-EED93AC9E5F3}"/>
    <cellStyle name="Comma 5 2 3 3 2 3" xfId="39271" xr:uid="{B99E55CC-C715-4240-B9A2-4814C0C9644A}"/>
    <cellStyle name="Comma 5 2 3 3 3" xfId="25601" xr:uid="{4DAA845D-E624-45F8-B815-E308EB5D46E2}"/>
    <cellStyle name="Comma 5 2 3 3 3 2" xfId="45578" xr:uid="{E25A9595-5B99-4170-9AFC-9825B0845BD4}"/>
    <cellStyle name="Comma 5 2 3 3 3 3" xfId="36007" xr:uid="{FDF571D6-EABD-4C44-8B95-F737BD7AD44A}"/>
    <cellStyle name="Comma 5 2 3 3 4" xfId="42511" xr:uid="{B8D324AE-21AF-4563-8B43-C6D8CEA99B88}"/>
    <cellStyle name="Comma 5 2 3 3 5" xfId="32885" xr:uid="{39056E17-48A6-493C-A252-8B405B2DEA90}"/>
    <cellStyle name="Comma 5 2 3 4" xfId="27753" xr:uid="{0A0F4784-809D-4CD1-91E5-A806E18875F6}"/>
    <cellStyle name="Comma 5 2 3 4 2" xfId="47222" xr:uid="{628FEF7E-955F-4CEF-AAAB-D0124480F8B7}"/>
    <cellStyle name="Comma 5 2 3 4 3" xfId="37737" xr:uid="{6EDE736C-562E-4834-9013-C0DE8B4C2990}"/>
    <cellStyle name="Comma 5 2 3 5" xfId="24068" xr:uid="{CC955BF1-C8E8-4444-A76B-DAD684D21BC9}"/>
    <cellStyle name="Comma 5 2 3 5 2" xfId="44045" xr:uid="{B42E9EE3-657C-47E9-A999-AD159BC9282B}"/>
    <cellStyle name="Comma 5 2 3 5 3" xfId="34474" xr:uid="{7F65BF4C-6323-4B5B-BF3E-5CB2163F6EB6}"/>
    <cellStyle name="Comma 5 2 3 6" xfId="40977" xr:uid="{4DA20CC8-225F-4C1D-A00A-6EE33A36CE34}"/>
    <cellStyle name="Comma 5 2 3 7" xfId="31338" xr:uid="{AB8C142F-00D7-4575-8A5A-606301FE4F2D}"/>
    <cellStyle name="Comma 5 2 4" xfId="20598" xr:uid="{3EFAD81F-79A9-4F2F-A3BB-741C1E17B822}"/>
    <cellStyle name="Comma 5 2 4 2" xfId="22200" xr:uid="{5D76D4F5-3D77-4A69-B64F-4EAC853A31C5}"/>
    <cellStyle name="Comma 5 2 4 2 2" xfId="29676" xr:uid="{17782528-2A0C-493B-B031-86F7FB6E38A7}"/>
    <cellStyle name="Comma 5 2 4 2 2 2" xfId="49145" xr:uid="{4F174FDF-7DCB-4AAA-9D21-6B012C93CE18}"/>
    <cellStyle name="Comma 5 2 4 2 2 3" xfId="39660" xr:uid="{928A73D6-3294-4FF5-A454-0F48911A293B}"/>
    <cellStyle name="Comma 5 2 4 2 3" xfId="25990" xr:uid="{1DD11197-7952-488F-BA8B-873096247AE3}"/>
    <cellStyle name="Comma 5 2 4 2 3 2" xfId="45967" xr:uid="{71CB53E8-41AC-45D3-BF1B-F705C4AF4396}"/>
    <cellStyle name="Comma 5 2 4 2 3 3" xfId="36396" xr:uid="{15E8B0BE-B87C-46E3-882B-17F5CF2F394B}"/>
    <cellStyle name="Comma 5 2 4 2 4" xfId="42900" xr:uid="{AB07132D-E420-4D19-9655-80ECEE1255E8}"/>
    <cellStyle name="Comma 5 2 4 2 5" xfId="33274" xr:uid="{7C576550-FF89-43BD-B3A3-BC5B74D6339B}"/>
    <cellStyle name="Comma 5 2 4 3" xfId="28142" xr:uid="{B3C0BE1E-BD04-46CB-AD2E-03A78BC53E65}"/>
    <cellStyle name="Comma 5 2 4 3 2" xfId="47611" xr:uid="{AD3AFA68-754B-409F-9E64-CD0E1BD7F876}"/>
    <cellStyle name="Comma 5 2 4 3 3" xfId="38126" xr:uid="{7030A79A-6E19-455F-9056-1E33C0A4DB54}"/>
    <cellStyle name="Comma 5 2 4 4" xfId="24456" xr:uid="{801E2193-E230-4249-9A81-F952D1BD3046}"/>
    <cellStyle name="Comma 5 2 4 4 2" xfId="44433" xr:uid="{8FB74CB0-B5BB-4E3B-A79B-430152DA289C}"/>
    <cellStyle name="Comma 5 2 4 4 3" xfId="34862" xr:uid="{8F1ABDAF-6586-4E84-BE4F-13AEC1FC2182}"/>
    <cellStyle name="Comma 5 2 4 5" xfId="41366" xr:uid="{937DD769-B5D7-428D-9527-11D37407B57E}"/>
    <cellStyle name="Comma 5 2 4 6" xfId="31729" xr:uid="{5EE1B728-135A-46E9-A1AC-E8D9AC67CE2F}"/>
    <cellStyle name="Comma 5 2 5" xfId="20672" xr:uid="{8B073F48-8BF0-4BFF-A64F-88BC0539FBEB}"/>
    <cellStyle name="Comma 5 2 5 2" xfId="22248" xr:uid="{20DC47ED-F97A-4C9B-844B-CBC35F046B33}"/>
    <cellStyle name="Comma 5 2 5 2 2" xfId="29724" xr:uid="{12E3BDB6-8295-448C-A3F5-328991BD69A0}"/>
    <cellStyle name="Comma 5 2 5 2 2 2" xfId="49193" xr:uid="{95744116-3E4D-4CA7-B0AB-AB29C4EB20FD}"/>
    <cellStyle name="Comma 5 2 5 2 2 3" xfId="39708" xr:uid="{15F8459B-9DBB-4063-8BC1-08C0F3F40144}"/>
    <cellStyle name="Comma 5 2 5 2 3" xfId="26038" xr:uid="{C4F592CE-F5D0-41F7-8DF8-51EB59CE12D3}"/>
    <cellStyle name="Comma 5 2 5 2 3 2" xfId="46015" xr:uid="{80148AF3-9ACD-4C33-9191-1BF372867AF2}"/>
    <cellStyle name="Comma 5 2 5 2 3 3" xfId="36444" xr:uid="{8C9AC7E7-8B01-4D85-9244-EF7D16DA2017}"/>
    <cellStyle name="Comma 5 2 5 2 4" xfId="42948" xr:uid="{B82AC754-68F5-4F6B-B811-D7A6D6E7B997}"/>
    <cellStyle name="Comma 5 2 5 2 5" xfId="33322" xr:uid="{CC222C47-7CD6-4424-9F5A-1CD2D4DF2250}"/>
    <cellStyle name="Comma 5 2 5 3" xfId="28190" xr:uid="{13464C8F-35B8-4D1A-A1F4-A60FB3A6ED75}"/>
    <cellStyle name="Comma 5 2 5 3 2" xfId="47659" xr:uid="{F26310B4-5618-431A-97AB-3E32223735E4}"/>
    <cellStyle name="Comma 5 2 5 3 3" xfId="38174" xr:uid="{49869DA7-F2F8-4994-BC52-31BE946B9D0E}"/>
    <cellStyle name="Comma 5 2 5 4" xfId="24504" xr:uid="{E222DD6C-5FA6-4869-8E14-8F90A924C90A}"/>
    <cellStyle name="Comma 5 2 5 4 2" xfId="44481" xr:uid="{C15DCC7C-F27D-4969-BA86-C0C184372285}"/>
    <cellStyle name="Comma 5 2 5 4 3" xfId="34910" xr:uid="{F44D04BD-A0E1-4F7D-8814-B202CB934ADB}"/>
    <cellStyle name="Comma 5 2 5 5" xfId="41414" xr:uid="{87AF3CDA-71AD-40C9-825B-7CE472896E39}"/>
    <cellStyle name="Comma 5 2 5 6" xfId="31784" xr:uid="{7A21D750-E449-4022-A044-C4E8933C67AE}"/>
    <cellStyle name="Comma 5 2 6" xfId="21573" xr:uid="{334C9D5B-100C-4612-BA49-E9C764647C25}"/>
    <cellStyle name="Comma 5 2 6 2" xfId="29049" xr:uid="{AF604EAB-9A19-4425-906D-47AE379AED13}"/>
    <cellStyle name="Comma 5 2 6 2 2" xfId="48518" xr:uid="{069CD901-3483-4678-AB67-EDD98365E4F3}"/>
    <cellStyle name="Comma 5 2 6 2 3" xfId="39033" xr:uid="{7C4C29D9-1E06-4579-9572-B68D6E5F15C1}"/>
    <cellStyle name="Comma 5 2 6 3" xfId="25363" xr:uid="{A9B94089-83CD-4C72-AEB3-985B59E0394D}"/>
    <cellStyle name="Comma 5 2 6 3 2" xfId="45340" xr:uid="{6865B6E8-A5CC-4D9D-88E9-5B7BCB623485}"/>
    <cellStyle name="Comma 5 2 6 3 3" xfId="35769" xr:uid="{2230E4F1-ABEA-4772-93F1-158F5FB2813F}"/>
    <cellStyle name="Comma 5 2 6 4" xfId="42273" xr:uid="{6E2817AC-750E-4245-9F16-B739FB4F1D7B}"/>
    <cellStyle name="Comma 5 2 6 5" xfId="32647" xr:uid="{33565414-5867-4088-B62B-CADFE9E9BB8E}"/>
    <cellStyle name="Comma 5 2 7" xfId="23684" xr:uid="{9C20A210-A9FF-4E20-8092-07DFF18FE7B2}"/>
    <cellStyle name="Comma 5 2 7 2" xfId="30550" xr:uid="{883FA8DD-CAA5-401A-91E4-C85D31ACD72E}"/>
    <cellStyle name="Comma 5 2 7 2 2" xfId="50019" xr:uid="{54BE7588-CCF8-4951-A582-2CC4B2917F1D}"/>
    <cellStyle name="Comma 5 2 7 2 3" xfId="40534" xr:uid="{3D9419FE-4793-421F-BE80-42DD2C8325CD}"/>
    <cellStyle name="Comma 5 2 7 3" xfId="26863" xr:uid="{07DF4193-9286-45EE-876B-86CCAE8A71CF}"/>
    <cellStyle name="Comma 5 2 7 3 2" xfId="46840" xr:uid="{10C27A10-D0CF-4A79-8FAA-751B1BDC9030}"/>
    <cellStyle name="Comma 5 2 7 3 3" xfId="37269" xr:uid="{77844DBF-00C0-4F83-9800-AD93B65A5C95}"/>
    <cellStyle name="Comma 5 2 7 4" xfId="43774" xr:uid="{E211D647-3E60-4EF2-8AD3-0BB8316834CE}"/>
    <cellStyle name="Comma 5 2 7 5" xfId="34195" xr:uid="{E27E79B2-E1AE-449D-8645-EBC774AF9B69}"/>
    <cellStyle name="Comma 5 2 8" xfId="27514" xr:uid="{0A0B0FE1-60FD-4A05-B105-E2A6A72F44F2}"/>
    <cellStyle name="Comma 5 2 8 2" xfId="46983" xr:uid="{E051C84C-A579-4F38-AACD-FC935705A729}"/>
    <cellStyle name="Comma 5 2 8 3" xfId="37498" xr:uid="{1005B072-E3F9-4699-A6B9-83ABD7949D79}"/>
    <cellStyle name="Comma 5 2 9" xfId="19556" xr:uid="{350E0A8F-4783-40B4-A1FA-E8B114EEA391}"/>
    <cellStyle name="Comma 5 2 9 2" xfId="40739" xr:uid="{C6E99F27-A068-43FE-8857-60163487F324}"/>
    <cellStyle name="Comma 5 20" xfId="8059" xr:uid="{C8E63FE0-CB5C-4D81-9034-40EE835B3FB9}"/>
    <cellStyle name="Comma 5 3" xfId="223" xr:uid="{144D31AB-BAB8-4A5A-853F-611AE094E541}"/>
    <cellStyle name="Comma 5 3 10" xfId="19928" xr:uid="{BD30C70F-D9B4-4771-98ED-E2990B106F66}"/>
    <cellStyle name="Comma 5 3 10 2" xfId="40857" xr:uid="{E01B69AC-B9C1-450A-B77E-06ECA202B8DE}"/>
    <cellStyle name="Comma 5 3 11" xfId="31207" xr:uid="{717AA716-6504-42BD-B956-BDA2B18828C1}"/>
    <cellStyle name="Comma 5 3 12" xfId="50253" xr:uid="{FFBCAB81-8EA6-400F-AD24-2F7308A38D92}"/>
    <cellStyle name="Comma 5 3 13" xfId="8066" xr:uid="{D76AD101-E21B-4931-ABCC-5D20D260DE93}"/>
    <cellStyle name="Comma 5 3 14" xfId="50368" xr:uid="{DA3450F4-91D3-46B2-9CEE-93ABD2305055}"/>
    <cellStyle name="Comma 5 3 2" xfId="20374" xr:uid="{F62E58FB-D28A-4144-A481-8A279BAC4140}"/>
    <cellStyle name="Comma 5 3 2 2" xfId="20893" xr:uid="{5E2FF8F7-AEFE-4915-B19E-220048235CCB}"/>
    <cellStyle name="Comma 5 3 2 2 2" xfId="22463" xr:uid="{761FB6E5-0AD5-47B6-B940-FFDDB1C716F1}"/>
    <cellStyle name="Comma 5 3 2 2 2 2" xfId="29939" xr:uid="{6267366D-9DB3-4C4B-A408-9067B8C03ED3}"/>
    <cellStyle name="Comma 5 3 2 2 2 2 2" xfId="49408" xr:uid="{CC1F8D37-3E2B-45E4-A738-E7BF975AB556}"/>
    <cellStyle name="Comma 5 3 2 2 2 2 3" xfId="39923" xr:uid="{7BA7DF6A-9DE0-49FD-B80A-D8302C150782}"/>
    <cellStyle name="Comma 5 3 2 2 2 3" xfId="26253" xr:uid="{5BDE899B-FA15-4A19-A3BB-ADBF78B46688}"/>
    <cellStyle name="Comma 5 3 2 2 2 3 2" xfId="46230" xr:uid="{9127C8E4-9265-425D-A312-523F15CD0F1A}"/>
    <cellStyle name="Comma 5 3 2 2 2 3 3" xfId="36659" xr:uid="{E68F187F-B437-4B75-93A0-0770C24B6356}"/>
    <cellStyle name="Comma 5 3 2 2 2 4" xfId="43163" xr:uid="{8D487143-5BC4-4C7E-AC5B-4A08702DE9A8}"/>
    <cellStyle name="Comma 5 3 2 2 2 5" xfId="33537" xr:uid="{6FAAA784-E713-4FDF-8663-6ED7E110146C}"/>
    <cellStyle name="Comma 5 3 2 2 3" xfId="28405" xr:uid="{38A5613D-81DA-48B3-ADDD-0B9B48A653DC}"/>
    <cellStyle name="Comma 5 3 2 2 3 2" xfId="47874" xr:uid="{7620B7A2-ED68-4683-BCC4-49E52EAE6F6A}"/>
    <cellStyle name="Comma 5 3 2 2 3 3" xfId="38389" xr:uid="{3D8297F2-2557-422B-A925-D83882ABAE6D}"/>
    <cellStyle name="Comma 5 3 2 2 4" xfId="24719" xr:uid="{ECCD7E2A-E1DC-4366-8C83-B159817DC3B2}"/>
    <cellStyle name="Comma 5 3 2 2 4 2" xfId="44696" xr:uid="{2AF00C73-4DD0-4AC9-8D9E-0AAC1E74997A}"/>
    <cellStyle name="Comma 5 3 2 2 4 3" xfId="35125" xr:uid="{9ADFDD81-5C3F-4506-AF0B-523D3C18A14F}"/>
    <cellStyle name="Comma 5 3 2 2 5" xfId="41629" xr:uid="{9C0D5045-0F9A-4B94-9964-6A25B1291383}"/>
    <cellStyle name="Comma 5 3 2 2 6" xfId="32001" xr:uid="{4AFD9A63-5734-4768-A8D6-BA07C575B01B}"/>
    <cellStyle name="Comma 5 3 2 3" xfId="21428" xr:uid="{FAB462CC-2890-4258-A5CF-2EBE635FC67B}"/>
    <cellStyle name="Comma 5 3 2 3 2" xfId="22970" xr:uid="{F46F949A-A1E6-4F33-AFB8-41C2A1E5EED4}"/>
    <cellStyle name="Comma 5 3 2 3 2 2" xfId="30446" xr:uid="{4713B8C4-D526-4BBC-B010-F258AD1DA22B}"/>
    <cellStyle name="Comma 5 3 2 3 2 2 2" xfId="49915" xr:uid="{42DB6D60-5DB9-429D-9211-EF03F827481D}"/>
    <cellStyle name="Comma 5 3 2 3 2 2 3" xfId="40430" xr:uid="{3640042D-90E6-42A2-9ED2-4B2471B68811}"/>
    <cellStyle name="Comma 5 3 2 3 2 3" xfId="26760" xr:uid="{601416DD-E82B-4373-AACB-69AD9BE055A3}"/>
    <cellStyle name="Comma 5 3 2 3 2 3 2" xfId="46737" xr:uid="{3E3C9DFC-A391-49C4-A899-A8D12004A8D3}"/>
    <cellStyle name="Comma 5 3 2 3 2 3 3" xfId="37166" xr:uid="{EBBA9C20-26AA-4269-B88C-FA22B10A6535}"/>
    <cellStyle name="Comma 5 3 2 3 2 4" xfId="43670" xr:uid="{ADC3BEF4-5E91-4138-B407-A88A235AAA31}"/>
    <cellStyle name="Comma 5 3 2 3 2 5" xfId="34044" xr:uid="{513CCBCD-5E8C-403C-BDD3-68ED47D46013}"/>
    <cellStyle name="Comma 5 3 2 3 3" xfId="28912" xr:uid="{8F35B66E-1410-412A-8BFC-CE93CF266EFF}"/>
    <cellStyle name="Comma 5 3 2 3 3 2" xfId="48381" xr:uid="{319F0071-F747-4C31-96A4-BBD0353D0834}"/>
    <cellStyle name="Comma 5 3 2 3 3 3" xfId="38896" xr:uid="{CE5383DA-5BE7-4916-AC3A-4C4D4CF64678}"/>
    <cellStyle name="Comma 5 3 2 3 4" xfId="25226" xr:uid="{6081E3BB-706D-4036-88A6-47E0EB4BBF41}"/>
    <cellStyle name="Comma 5 3 2 3 4 2" xfId="45203" xr:uid="{0B872F8E-27FB-451F-BED1-3260629172EB}"/>
    <cellStyle name="Comma 5 3 2 3 4 3" xfId="35632" xr:uid="{1105CFBA-1922-4F72-BB61-08A9383FC980}"/>
    <cellStyle name="Comma 5 3 2 3 5" xfId="42136" xr:uid="{93A798D2-B91E-4CC8-8612-CC2CDE26490F}"/>
    <cellStyle name="Comma 5 3 2 3 6" xfId="32510" xr:uid="{96D55C51-F08D-42E0-A4B4-495C0314882F}"/>
    <cellStyle name="Comma 5 3 2 4" xfId="22060" xr:uid="{4E20D994-56E6-4E3B-8C4A-4CC0E11C305F}"/>
    <cellStyle name="Comma 5 3 2 4 2" xfId="29536" xr:uid="{FB152F51-0E89-4916-B1F9-2416F7A10AFA}"/>
    <cellStyle name="Comma 5 3 2 4 2 2" xfId="49005" xr:uid="{448A7CB5-A529-477B-8354-6D10DCF2D75D}"/>
    <cellStyle name="Comma 5 3 2 4 2 3" xfId="39520" xr:uid="{0D759AD3-21D4-42D0-8EAF-A4BA736081D2}"/>
    <cellStyle name="Comma 5 3 2 4 3" xfId="25850" xr:uid="{3F99C2F4-A53E-478F-943C-BE94EBF09E59}"/>
    <cellStyle name="Comma 5 3 2 4 3 2" xfId="45827" xr:uid="{06E6326B-B5B0-49FA-B19A-642AE9F3AAE3}"/>
    <cellStyle name="Comma 5 3 2 4 3 3" xfId="36256" xr:uid="{D88C59B2-7AA3-4C29-894F-A78E0DC70B02}"/>
    <cellStyle name="Comma 5 3 2 4 4" xfId="42760" xr:uid="{8E65C31A-DD52-4C47-BA8B-F7AF75BC958D}"/>
    <cellStyle name="Comma 5 3 2 4 5" xfId="33134" xr:uid="{CA55B248-C4E4-4AAC-B7CE-17327BC0ABCE}"/>
    <cellStyle name="Comma 5 3 2 5" xfId="28002" xr:uid="{D3F14607-6E72-4ACA-AF06-E707B0CEAC32}"/>
    <cellStyle name="Comma 5 3 2 5 2" xfId="47471" xr:uid="{1378F105-408F-4DCA-8954-09639972C475}"/>
    <cellStyle name="Comma 5 3 2 5 3" xfId="37986" xr:uid="{723FCE39-6C66-4484-B608-F85FC4989184}"/>
    <cellStyle name="Comma 5 3 2 6" xfId="24317" xr:uid="{0760014A-2B6F-4732-B0D2-C10B218C4CC4}"/>
    <cellStyle name="Comma 5 3 2 6 2" xfId="44294" xr:uid="{D6AADBAC-9F68-4E0A-9511-15B8B39AAABC}"/>
    <cellStyle name="Comma 5 3 2 6 3" xfId="34723" xr:uid="{6D3A2C2B-1592-4CE0-B3E1-147AD7A94DAB}"/>
    <cellStyle name="Comma 5 3 2 7" xfId="41226" xr:uid="{AC01DB4A-BEF2-4041-9DB0-0D4D1BAB874B}"/>
    <cellStyle name="Comma 5 3 2 8" xfId="31587" xr:uid="{CFC14496-BD95-4D4C-8015-70BCACCEF7B7}"/>
    <cellStyle name="Comma 5 3 3" xfId="20242" xr:uid="{D99F9DF7-9262-4A92-8816-22045C5DC5AB}"/>
    <cellStyle name="Comma 5 3 3 2" xfId="21295" xr:uid="{047697EC-A633-4CD7-92E9-AECE51A70832}"/>
    <cellStyle name="Comma 5 3 3 2 2" xfId="22837" xr:uid="{3689C543-3E09-4894-AE19-883B4AB53586}"/>
    <cellStyle name="Comma 5 3 3 2 2 2" xfId="30313" xr:uid="{DF6F9B3B-AAFD-4F8D-B9E3-9F5D9D2BF4C5}"/>
    <cellStyle name="Comma 5 3 3 2 2 2 2" xfId="49782" xr:uid="{BF936117-191E-46ED-B92D-DB8715CA4A1A}"/>
    <cellStyle name="Comma 5 3 3 2 2 2 3" xfId="40297" xr:uid="{2AC021A8-8BF1-4CC3-9341-A0223EF4F4D9}"/>
    <cellStyle name="Comma 5 3 3 2 2 3" xfId="26627" xr:uid="{E62D75E3-1712-4A76-BB7E-239E67A61C74}"/>
    <cellStyle name="Comma 5 3 3 2 2 3 2" xfId="46604" xr:uid="{B0BDB778-5F8F-4B93-96DC-E9488AE43B21}"/>
    <cellStyle name="Comma 5 3 3 2 2 3 3" xfId="37033" xr:uid="{FEF98D8F-F0C7-4ACF-9C57-3D806AFA75C0}"/>
    <cellStyle name="Comma 5 3 3 2 2 4" xfId="43537" xr:uid="{9C4F1B7C-37D7-46B4-AF08-15F07E90E664}"/>
    <cellStyle name="Comma 5 3 3 2 2 5" xfId="33911" xr:uid="{C57E565E-535C-44AE-ABB5-1AF23311D8E0}"/>
    <cellStyle name="Comma 5 3 3 2 3" xfId="28779" xr:uid="{4C55EC78-72CF-424F-BEBD-8263D58BD09B}"/>
    <cellStyle name="Comma 5 3 3 2 3 2" xfId="48248" xr:uid="{D5F0B30F-C1CE-4618-9ABD-A7329B127FF7}"/>
    <cellStyle name="Comma 5 3 3 2 3 3" xfId="38763" xr:uid="{A685317A-3FBD-4DC2-B11D-5C301CAF4B6C}"/>
    <cellStyle name="Comma 5 3 3 2 4" xfId="25093" xr:uid="{69AD8CE5-6606-4A32-A838-E3D6395A8E6A}"/>
    <cellStyle name="Comma 5 3 3 2 4 2" xfId="45070" xr:uid="{D519093C-AF1A-46EA-9AC6-F00D02966C02}"/>
    <cellStyle name="Comma 5 3 3 2 4 3" xfId="35499" xr:uid="{D6FB437E-F2AC-4417-BD5C-96B64D8784F4}"/>
    <cellStyle name="Comma 5 3 3 2 5" xfId="42003" xr:uid="{34112E20-A0A1-41D9-A033-F978C3EEE04D}"/>
    <cellStyle name="Comma 5 3 3 2 6" xfId="32377" xr:uid="{DB048221-99BA-4D91-B3CF-D1330BE87BF0}"/>
    <cellStyle name="Comma 5 3 3 3" xfId="21927" xr:uid="{99F8FA58-D6C0-498B-B6B9-91DFD3DA1D29}"/>
    <cellStyle name="Comma 5 3 3 3 2" xfId="29403" xr:uid="{7FE69134-642C-450A-87EE-87BB42A1C679}"/>
    <cellStyle name="Comma 5 3 3 3 2 2" xfId="48872" xr:uid="{8A784F4D-587B-4925-B38B-8DB1CD64D6D5}"/>
    <cellStyle name="Comma 5 3 3 3 2 3" xfId="39387" xr:uid="{D9C03D68-E86F-4313-B6A6-BD655638A3F4}"/>
    <cellStyle name="Comma 5 3 3 3 3" xfId="25717" xr:uid="{E5FAA022-A540-4EDE-B7E3-D72710E26C77}"/>
    <cellStyle name="Comma 5 3 3 3 3 2" xfId="45694" xr:uid="{72CB9C43-68FC-4BE2-96F9-9E4BBA530228}"/>
    <cellStyle name="Comma 5 3 3 3 3 3" xfId="36123" xr:uid="{1FE3DEFC-0D56-4B1B-BDD8-2820228C1F69}"/>
    <cellStyle name="Comma 5 3 3 3 4" xfId="42627" xr:uid="{13296E71-F017-4A00-8685-B51594D22F49}"/>
    <cellStyle name="Comma 5 3 3 3 5" xfId="33001" xr:uid="{7E3DCAF6-089B-42ED-9C34-EEF036A9F308}"/>
    <cellStyle name="Comma 5 3 3 4" xfId="27869" xr:uid="{C971A24D-341B-46D3-B4E0-C18BD225A545}"/>
    <cellStyle name="Comma 5 3 3 4 2" xfId="47338" xr:uid="{D81D0F93-CAA3-4EC4-AF6A-7BA442CD5EDF}"/>
    <cellStyle name="Comma 5 3 3 4 3" xfId="37853" xr:uid="{6B47BCB8-1883-4C9D-9D29-AC7A5DB51E9B}"/>
    <cellStyle name="Comma 5 3 3 5" xfId="24184" xr:uid="{851F508F-CA15-498E-8483-AD6DAB31678D}"/>
    <cellStyle name="Comma 5 3 3 5 2" xfId="44161" xr:uid="{84314477-5CDD-4FB8-8EEE-B3D889DA460A}"/>
    <cellStyle name="Comma 5 3 3 5 3" xfId="34590" xr:uid="{B6CDA905-5510-4E93-BE32-AF1F42468DF9}"/>
    <cellStyle name="Comma 5 3 3 6" xfId="41093" xr:uid="{3F0B5A8E-FDF1-48A3-8E80-8290FBE1F00D}"/>
    <cellStyle name="Comma 5 3 3 7" xfId="31454" xr:uid="{C966B1C8-8F53-41B5-ADD9-C44BC22D45CF}"/>
    <cellStyle name="Comma 5 3 4" xfId="20757" xr:uid="{C02BCC59-ED19-45CE-8BDE-B3F2C8150AE4}"/>
    <cellStyle name="Comma 5 3 4 2" xfId="22330" xr:uid="{736FAAC7-486A-4C6A-8B26-88A75BFEDE26}"/>
    <cellStyle name="Comma 5 3 4 2 2" xfId="29806" xr:uid="{2E9A69C9-F85C-4B04-A90E-FEC7C98D2018}"/>
    <cellStyle name="Comma 5 3 4 2 2 2" xfId="49275" xr:uid="{0056CF22-8E37-4589-A5D5-5325279F9A1F}"/>
    <cellStyle name="Comma 5 3 4 2 2 3" xfId="39790" xr:uid="{0087926B-416E-453F-9967-FF01B5E8CB09}"/>
    <cellStyle name="Comma 5 3 4 2 3" xfId="26120" xr:uid="{89C317D1-07CC-44D7-9A5B-D20928B279D2}"/>
    <cellStyle name="Comma 5 3 4 2 3 2" xfId="46097" xr:uid="{62F4EFD2-AC86-4A87-9EED-8AB5B85462FB}"/>
    <cellStyle name="Comma 5 3 4 2 3 3" xfId="36526" xr:uid="{5F030F48-C6C8-415C-B942-09E50AC467E0}"/>
    <cellStyle name="Comma 5 3 4 2 4" xfId="43030" xr:uid="{5F5D0DB4-8D4D-4A5F-8946-51EDD2C62DB4}"/>
    <cellStyle name="Comma 5 3 4 2 5" xfId="33404" xr:uid="{90DBD5F1-EABB-4F92-85C1-8DD3E0CE95AB}"/>
    <cellStyle name="Comma 5 3 4 3" xfId="28272" xr:uid="{F5F4FAE1-7C42-4EC5-AADD-3D5B28BA5F89}"/>
    <cellStyle name="Comma 5 3 4 3 2" xfId="47741" xr:uid="{441C7E2E-3214-49D2-97F4-6A2AFB7623DA}"/>
    <cellStyle name="Comma 5 3 4 3 3" xfId="38256" xr:uid="{F62C09A5-C2F8-400B-A7D7-64D691A6090D}"/>
    <cellStyle name="Comma 5 3 4 4" xfId="24586" xr:uid="{D2D1914D-F0E4-4E83-8244-D5B00204620C}"/>
    <cellStyle name="Comma 5 3 4 4 2" xfId="44563" xr:uid="{4C78C209-3CB9-46C3-9A34-C2F23DA281CB}"/>
    <cellStyle name="Comma 5 3 4 4 3" xfId="34992" xr:uid="{2CE255E4-4E12-4337-9338-3DEFD5BA8B74}"/>
    <cellStyle name="Comma 5 3 4 5" xfId="41496" xr:uid="{2EF45B47-19D9-40D4-BCD7-B9F1DA28EA1F}"/>
    <cellStyle name="Comma 5 3 4 6" xfId="31868" xr:uid="{9C57F857-DB29-4FA3-A962-89C84B591698}"/>
    <cellStyle name="Comma 5 3 5" xfId="21059" xr:uid="{96925C38-9ABE-4EBD-B4FF-7E31C5AF7A88}"/>
    <cellStyle name="Comma 5 3 5 2" xfId="22601" xr:uid="{24434DEC-47B0-4D5C-ACF6-B5727DF0DBAF}"/>
    <cellStyle name="Comma 5 3 5 2 2" xfId="30077" xr:uid="{F618577D-0C84-4A9F-A1BE-F1489F3E6FC8}"/>
    <cellStyle name="Comma 5 3 5 2 2 2" xfId="49546" xr:uid="{BBB26200-B27F-4F72-B3DC-1B58011C01A7}"/>
    <cellStyle name="Comma 5 3 5 2 2 3" xfId="40061" xr:uid="{D238F8DF-1471-4D21-B802-07348300DD75}"/>
    <cellStyle name="Comma 5 3 5 2 3" xfId="26391" xr:uid="{6A6AC678-960B-406D-B8C5-9AD1711893F1}"/>
    <cellStyle name="Comma 5 3 5 2 3 2" xfId="46368" xr:uid="{F14B03C7-6A3A-4DAE-A055-0678F6A62596}"/>
    <cellStyle name="Comma 5 3 5 2 3 3" xfId="36797" xr:uid="{42C81267-4F05-41D2-BC97-ED937E686A73}"/>
    <cellStyle name="Comma 5 3 5 2 4" xfId="43301" xr:uid="{F5EADA96-E0D4-4DBC-AF55-F7154AE2DA73}"/>
    <cellStyle name="Comma 5 3 5 2 5" xfId="33675" xr:uid="{AB0A9C28-F75C-42CA-B991-E85D9665A871}"/>
    <cellStyle name="Comma 5 3 5 3" xfId="28543" xr:uid="{ED2BC2EB-EF02-4716-8D4F-2A6490BB5861}"/>
    <cellStyle name="Comma 5 3 5 3 2" xfId="48012" xr:uid="{B316D211-62F3-49B1-A678-792D17E3A56C}"/>
    <cellStyle name="Comma 5 3 5 3 3" xfId="38527" xr:uid="{F1BFE2EF-7E80-461B-8C81-C2EE37D3B1FF}"/>
    <cellStyle name="Comma 5 3 5 4" xfId="24857" xr:uid="{89EB55AC-2E3D-4EA5-A9FB-8BDE30E58A9A}"/>
    <cellStyle name="Comma 5 3 5 4 2" xfId="44834" xr:uid="{6648BEC2-BDD6-4B9A-B0AA-998C3F508494}"/>
    <cellStyle name="Comma 5 3 5 4 3" xfId="35263" xr:uid="{B1B89584-AA88-4975-8D27-78E866A2BF4D}"/>
    <cellStyle name="Comma 5 3 5 5" xfId="41767" xr:uid="{14FDD585-76FA-4C50-ACDB-B52CEE82950D}"/>
    <cellStyle name="Comma 5 3 5 6" xfId="32141" xr:uid="{28BEE223-981D-47F2-A6A1-5A982260B009}"/>
    <cellStyle name="Comma 5 3 6" xfId="21691" xr:uid="{8B7B364A-7FA3-4F04-90C9-F453790BB442}"/>
    <cellStyle name="Comma 5 3 6 2" xfId="29167" xr:uid="{C937C6C4-8ED7-4CDA-A88F-3F721A26FD3B}"/>
    <cellStyle name="Comma 5 3 6 2 2" xfId="48636" xr:uid="{787213C4-3F4E-46DE-BE88-80945819BEF6}"/>
    <cellStyle name="Comma 5 3 6 2 3" xfId="39151" xr:uid="{07E3D0C7-7C8E-4B17-B418-1EA6D123D386}"/>
    <cellStyle name="Comma 5 3 6 3" xfId="25481" xr:uid="{4C99AEC9-7036-409A-83CA-C16013782460}"/>
    <cellStyle name="Comma 5 3 6 3 2" xfId="45458" xr:uid="{46277555-F7DC-4B1A-B18C-5ECF70A4F310}"/>
    <cellStyle name="Comma 5 3 6 3 3" xfId="35887" xr:uid="{F1FD8ACE-4AEC-4A60-BBA9-8A0FEE57D2C5}"/>
    <cellStyle name="Comma 5 3 6 4" xfId="42391" xr:uid="{FB5B2677-4EEF-436A-947E-24E054EB48D1}"/>
    <cellStyle name="Comma 5 3 6 5" xfId="32765" xr:uid="{FADA4BD6-5190-41C1-A226-DD96CA744846}"/>
    <cellStyle name="Comma 5 3 7" xfId="23796" xr:uid="{2A7862FA-5209-4A74-BB60-0F4B7F2F4CA4}"/>
    <cellStyle name="Comma 5 3 7 2" xfId="30568" xr:uid="{15F4F783-C297-4493-91C5-C5D343F587F9}"/>
    <cellStyle name="Comma 5 3 7 2 2" xfId="50037" xr:uid="{E03CA85D-FE34-436F-B34E-A42F2DF9AD4B}"/>
    <cellStyle name="Comma 5 3 7 2 3" xfId="40552" xr:uid="{51112D6D-514D-441B-BF2B-3A816F0F96E3}"/>
    <cellStyle name="Comma 5 3 7 3" xfId="26881" xr:uid="{EA02F98B-98D5-4F6E-8210-D258C1100639}"/>
    <cellStyle name="Comma 5 3 7 3 2" xfId="46858" xr:uid="{3FFD4ED6-E2D0-481A-A810-A75F99B7CC88}"/>
    <cellStyle name="Comma 5 3 7 3 3" xfId="37287" xr:uid="{550577FD-0F7B-4EC0-BFE4-74BB75DC3615}"/>
    <cellStyle name="Comma 5 3 7 4" xfId="43792" xr:uid="{81496962-D2BB-4E23-93C2-189D13F8E5A1}"/>
    <cellStyle name="Comma 5 3 7 5" xfId="34221" xr:uid="{AB4F2462-7FBA-4F48-9E39-32B97F6AEB4F}"/>
    <cellStyle name="Comma 5 3 8" xfId="27633" xr:uid="{B1B59455-7A61-4A43-8595-E3B3A8687FAD}"/>
    <cellStyle name="Comma 5 3 8 2" xfId="47102" xr:uid="{63C70AB3-E4ED-4CBB-B42A-D85D40EA8447}"/>
    <cellStyle name="Comma 5 3 8 3" xfId="37617" xr:uid="{E758E482-D9A9-42E5-9145-316D6BF95AB0}"/>
    <cellStyle name="Comma 5 3 9" xfId="23947" xr:uid="{C882EF5F-8F49-48DD-A62D-5A9C353E319D}"/>
    <cellStyle name="Comma 5 3 9 2" xfId="43924" xr:uid="{20739BB0-0D75-4CCC-B4B3-518E3B9EF7DD}"/>
    <cellStyle name="Comma 5 3 9 3" xfId="34353" xr:uid="{B74FEFB9-A523-4F47-9531-FCFC27696841}"/>
    <cellStyle name="Comma 5 4" xfId="157" xr:uid="{1AEA116C-D081-4599-9BDF-778181F8C796}"/>
    <cellStyle name="Comma 5 4 10" xfId="50353" xr:uid="{2D08D4F7-944D-4E18-BA02-07BDE1542323}"/>
    <cellStyle name="Comma 5 4 2" xfId="20808" xr:uid="{09463004-AE72-4786-9073-DC2B6A5F57D5}"/>
    <cellStyle name="Comma 5 4 2 2" xfId="22381" xr:uid="{73DF9F10-C746-439C-88D7-13429E95A2B4}"/>
    <cellStyle name="Comma 5 4 2 2 2" xfId="29857" xr:uid="{6C0FFF8C-6EBF-44D5-8BCA-6146DFA8E549}"/>
    <cellStyle name="Comma 5 4 2 2 2 2" xfId="49326" xr:uid="{FE7531B0-BB08-429A-B3F2-6B54157332E4}"/>
    <cellStyle name="Comma 5 4 2 2 2 3" xfId="39841" xr:uid="{AD6D320B-868C-43E4-AB5A-89547B502BD5}"/>
    <cellStyle name="Comma 5 4 2 2 3" xfId="26171" xr:uid="{DCD3A51E-5BB1-4FBB-BF6D-4B399B2CD96E}"/>
    <cellStyle name="Comma 5 4 2 2 3 2" xfId="46148" xr:uid="{583A38F2-D0EB-4DF2-951E-145F458002D2}"/>
    <cellStyle name="Comma 5 4 2 2 3 3" xfId="36577" xr:uid="{1FC779A8-998B-4C2B-B9E0-DD8C7345C864}"/>
    <cellStyle name="Comma 5 4 2 2 4" xfId="43081" xr:uid="{D35A8306-7AE6-4E33-8B2B-8D3C2CA8FAB1}"/>
    <cellStyle name="Comma 5 4 2 2 5" xfId="33455" xr:uid="{9A8E7B46-8B9F-4BD4-A16D-77E1AECF60C4}"/>
    <cellStyle name="Comma 5 4 2 3" xfId="28323" xr:uid="{B0244362-6CE5-4E03-97D7-5108AE720B4C}"/>
    <cellStyle name="Comma 5 4 2 3 2" xfId="47792" xr:uid="{800D8E7A-1A1C-460D-8814-3062A18454CD}"/>
    <cellStyle name="Comma 5 4 2 3 3" xfId="38307" xr:uid="{C1A770D8-C785-4788-BC6F-B415B7C93EF5}"/>
    <cellStyle name="Comma 5 4 2 4" xfId="24637" xr:uid="{33567E08-3F18-4612-BD97-1209A247C8C2}"/>
    <cellStyle name="Comma 5 4 2 4 2" xfId="44614" xr:uid="{8A88D2A6-5991-4E2E-BB39-B47D04E66DFE}"/>
    <cellStyle name="Comma 5 4 2 4 3" xfId="35043" xr:uid="{6DAE0BBF-21DF-4D3A-A5E0-B63CD120C128}"/>
    <cellStyle name="Comma 5 4 2 5" xfId="41547" xr:uid="{45EBA796-C378-47ED-9B87-10ABA93E1B75}"/>
    <cellStyle name="Comma 5 4 2 6" xfId="31919" xr:uid="{20EEDBC0-1EDD-46EB-ACDD-F23FBAE74472}"/>
    <cellStyle name="Comma 5 4 3" xfId="21346" xr:uid="{1E9BC40B-4C3D-4FA7-B6B4-9FA04F01706C}"/>
    <cellStyle name="Comma 5 4 3 2" xfId="22888" xr:uid="{63C34192-E7DA-4C30-92D8-A7E0E94524A5}"/>
    <cellStyle name="Comma 5 4 3 2 2" xfId="30364" xr:uid="{7477F737-E3A5-4ECF-A65B-5DE1243C13AD}"/>
    <cellStyle name="Comma 5 4 3 2 2 2" xfId="49833" xr:uid="{FB2A8D1C-884A-4AFF-B0EE-0F5920B9682E}"/>
    <cellStyle name="Comma 5 4 3 2 2 3" xfId="40348" xr:uid="{9B523FB5-6007-4A79-991E-9C9B22F1AEB2}"/>
    <cellStyle name="Comma 5 4 3 2 3" xfId="26678" xr:uid="{5CF4094F-CA8F-450F-B71B-CD5ECBB0898E}"/>
    <cellStyle name="Comma 5 4 3 2 3 2" xfId="46655" xr:uid="{8FFC88C8-CDE5-4EE0-A48F-073594CAB79E}"/>
    <cellStyle name="Comma 5 4 3 2 3 3" xfId="37084" xr:uid="{309E2477-1C88-4A3E-9BB5-4CA4F025C9C3}"/>
    <cellStyle name="Comma 5 4 3 2 4" xfId="43588" xr:uid="{92C4D70C-118B-4873-A632-01BF5587A10E}"/>
    <cellStyle name="Comma 5 4 3 2 5" xfId="33962" xr:uid="{C90E46F4-16BC-4B1F-81A1-5EDF908F3B63}"/>
    <cellStyle name="Comma 5 4 3 3" xfId="28830" xr:uid="{78CD345D-715E-4E02-B83F-08A7D4FBF089}"/>
    <cellStyle name="Comma 5 4 3 3 2" xfId="48299" xr:uid="{090133BF-5697-4088-8A5A-2BF1E1AFA68B}"/>
    <cellStyle name="Comma 5 4 3 3 3" xfId="38814" xr:uid="{593A391E-0897-4E2D-9254-96C3647EA6BB}"/>
    <cellStyle name="Comma 5 4 3 4" xfId="25144" xr:uid="{9CA6CC4D-2D34-4A3C-B578-E18C775C9E46}"/>
    <cellStyle name="Comma 5 4 3 4 2" xfId="45121" xr:uid="{4AA740C1-D672-415F-AF5D-8F117E45C24C}"/>
    <cellStyle name="Comma 5 4 3 4 3" xfId="35550" xr:uid="{905EB64E-5A3A-4A2D-9D5E-144C0FA80139}"/>
    <cellStyle name="Comma 5 4 3 5" xfId="42054" xr:uid="{F58B28C2-BD27-455B-A526-0EF16D51BF74}"/>
    <cellStyle name="Comma 5 4 3 6" xfId="32428" xr:uid="{94879535-B701-42CF-8F90-F98C2E020B88}"/>
    <cellStyle name="Comma 5 4 4" xfId="21978" xr:uid="{B00FF60F-2DE4-4BC1-8557-7F5DB2CBDFC1}"/>
    <cellStyle name="Comma 5 4 4 2" xfId="29454" xr:uid="{ABBD7D66-4407-4710-89AD-8557217F92A9}"/>
    <cellStyle name="Comma 5 4 4 2 2" xfId="48923" xr:uid="{0EF2475F-32D6-4003-93E8-3FF40078329C}"/>
    <cellStyle name="Comma 5 4 4 2 3" xfId="39438" xr:uid="{32AB52FC-3C73-45CB-83D9-945550DB6477}"/>
    <cellStyle name="Comma 5 4 4 3" xfId="25768" xr:uid="{10E6FB23-8D3B-44AB-9DC0-AFE981B36F0B}"/>
    <cellStyle name="Comma 5 4 4 3 2" xfId="45745" xr:uid="{55DCD527-D5F8-4878-A703-BD643C00FDEA}"/>
    <cellStyle name="Comma 5 4 4 3 3" xfId="36174" xr:uid="{0A839384-4E11-45AC-BEB7-510E854B4C7A}"/>
    <cellStyle name="Comma 5 4 4 4" xfId="42678" xr:uid="{A0E0362E-26DF-41A8-9A59-FD02BFD9165B}"/>
    <cellStyle name="Comma 5 4 4 5" xfId="33052" xr:uid="{77C8D7DB-E41D-4ED6-8472-BA74FCC4CD12}"/>
    <cellStyle name="Comma 5 4 5" xfId="27920" xr:uid="{7C78F3CA-CF24-4820-89C1-849C62EA63EF}"/>
    <cellStyle name="Comma 5 4 5 2" xfId="47389" xr:uid="{B17F42DE-CC3F-4C95-9B29-E45B56080FF5}"/>
    <cellStyle name="Comma 5 4 5 3" xfId="37904" xr:uid="{F1CBC996-02A3-4284-B6F6-F0307994B749}"/>
    <cellStyle name="Comma 5 4 6" xfId="24235" xr:uid="{E5FCF265-D983-4B33-A8E7-FE31E01E897C}"/>
    <cellStyle name="Comma 5 4 6 2" xfId="44212" xr:uid="{894AF177-CF83-4485-9C41-046E660018FD}"/>
    <cellStyle name="Comma 5 4 6 3" xfId="34641" xr:uid="{FD3E897B-72E2-4451-B7D6-D5B05709D1D4}"/>
    <cellStyle name="Comma 5 4 7" xfId="20293" xr:uid="{A61FD303-32D4-4A00-9CBE-4CE65604B9B0}"/>
    <cellStyle name="Comma 5 4 7 2" xfId="41144" xr:uid="{45F41B56-022F-447C-9EAE-0B6A6F73A623}"/>
    <cellStyle name="Comma 5 4 8" xfId="31505" xr:uid="{0B7A27BD-16B1-4257-9982-84AF131DBFC1}"/>
    <cellStyle name="Comma 5 4 9" xfId="8067" xr:uid="{130CE28B-34B6-4CB6-8240-B2025A7F30AB}"/>
    <cellStyle name="Comma 5 5" xfId="8068" xr:uid="{49CC99BE-256B-4599-9FBB-652B22608D6A}"/>
    <cellStyle name="Comma 5 5 2" xfId="21178" xr:uid="{A16E88B9-D175-4624-B50A-107EEE9DD783}"/>
    <cellStyle name="Comma 5 5 2 2" xfId="22720" xr:uid="{E2D9D135-E451-4E5A-B57B-9BB0BC9CEABF}"/>
    <cellStyle name="Comma 5 5 2 2 2" xfId="30196" xr:uid="{337327F2-53F8-4534-A743-F959E40C1EB5}"/>
    <cellStyle name="Comma 5 5 2 2 2 2" xfId="49665" xr:uid="{DE979E7C-EF6E-4F46-8383-F8F688B54CD4}"/>
    <cellStyle name="Comma 5 5 2 2 2 3" xfId="40180" xr:uid="{E48B31FE-B981-4D69-B9E3-6A39B23CE0E2}"/>
    <cellStyle name="Comma 5 5 2 2 3" xfId="26510" xr:uid="{37F99BBF-E0CA-4139-830C-D7BC439101C7}"/>
    <cellStyle name="Comma 5 5 2 2 3 2" xfId="46487" xr:uid="{9F8C0909-55D7-4DCD-8B0E-33A9D6E527F1}"/>
    <cellStyle name="Comma 5 5 2 2 3 3" xfId="36916" xr:uid="{078A809A-899A-42F2-9FC7-10785BA1BEC9}"/>
    <cellStyle name="Comma 5 5 2 2 4" xfId="43420" xr:uid="{0F031990-D5A1-45E3-871E-AA7921EA0CC7}"/>
    <cellStyle name="Comma 5 5 2 2 5" xfId="33794" xr:uid="{30145312-7C6F-41D9-B3F8-585B31F6F328}"/>
    <cellStyle name="Comma 5 5 2 3" xfId="28662" xr:uid="{8BC7E067-422A-4394-8435-FBD6A0D9B58A}"/>
    <cellStyle name="Comma 5 5 2 3 2" xfId="48131" xr:uid="{07D877A6-4C59-4408-80B3-89D1285F492C}"/>
    <cellStyle name="Comma 5 5 2 3 3" xfId="38646" xr:uid="{1E09C64E-A78B-4CA5-9683-5710757E1094}"/>
    <cellStyle name="Comma 5 5 2 4" xfId="24976" xr:uid="{C7759353-FC38-4F68-A4DB-88CCEF90A2E3}"/>
    <cellStyle name="Comma 5 5 2 4 2" xfId="44953" xr:uid="{4904E439-75C3-4162-AA6A-97177956467D}"/>
    <cellStyle name="Comma 5 5 2 4 3" xfId="35382" xr:uid="{4E2E0599-1EDA-4112-B94B-C4CAE5440291}"/>
    <cellStyle name="Comma 5 5 2 5" xfId="41886" xr:uid="{FF59DFAA-314B-4454-9B92-C95BEBEE8A0F}"/>
    <cellStyle name="Comma 5 5 2 6" xfId="32260" xr:uid="{7067747F-3148-4804-8E31-79E858AE949A}"/>
    <cellStyle name="Comma 5 5 3" xfId="21810" xr:uid="{13362FAF-4667-44A0-B302-3B06BF9146AB}"/>
    <cellStyle name="Comma 5 5 3 2" xfId="29286" xr:uid="{DA18E0E8-983A-49FB-B5E4-6C451754889A}"/>
    <cellStyle name="Comma 5 5 3 2 2" xfId="48755" xr:uid="{49FC7CDD-AE2E-483D-916F-9C7FDA7E8C91}"/>
    <cellStyle name="Comma 5 5 3 2 3" xfId="39270" xr:uid="{AC561E52-1C83-4DE5-9FA4-685408A84E18}"/>
    <cellStyle name="Comma 5 5 3 3" xfId="25600" xr:uid="{8A7A48D1-20BD-4F18-B10E-D5B1DE2D405C}"/>
    <cellStyle name="Comma 5 5 3 3 2" xfId="45577" xr:uid="{50F5262F-7E68-4564-B4C5-ADA06BCC40E0}"/>
    <cellStyle name="Comma 5 5 3 3 3" xfId="36006" xr:uid="{CCB5F4AB-E9CD-4910-9A23-FD1B5C6D9A19}"/>
    <cellStyle name="Comma 5 5 3 4" xfId="42510" xr:uid="{EC4537A7-19D1-4559-8B3D-89BC2D2FA395}"/>
    <cellStyle name="Comma 5 5 3 5" xfId="32884" xr:uid="{95EFA543-4B9F-4506-B273-67A1FF76114B}"/>
    <cellStyle name="Comma 5 5 4" xfId="27752" xr:uid="{AAA2418D-E411-4852-93E9-D2B5A94672E6}"/>
    <cellStyle name="Comma 5 5 4 2" xfId="47221" xr:uid="{83015AB3-ABB1-40B4-AC75-9D76CD2219D5}"/>
    <cellStyle name="Comma 5 5 4 3" xfId="37736" xr:uid="{56B13BB7-058B-4B9D-A159-8436FD93116A}"/>
    <cellStyle name="Comma 5 5 5" xfId="24067" xr:uid="{C574DF24-C210-425C-8B12-04B6D3A5538F}"/>
    <cellStyle name="Comma 5 5 5 2" xfId="44044" xr:uid="{FAB7899E-51FD-4BC3-94B6-A6AA4CBDFC18}"/>
    <cellStyle name="Comma 5 5 5 3" xfId="34473" xr:uid="{702E02CA-509D-4A2B-90E9-2DDE44FF0686}"/>
    <cellStyle name="Comma 5 5 6" xfId="20123" xr:uid="{31747328-7EBC-40DD-9C42-A3E8ECF0B7E7}"/>
    <cellStyle name="Comma 5 5 6 2" xfId="40976" xr:uid="{1BC07669-055F-41A8-9E5D-27A8BA4C3649}"/>
    <cellStyle name="Comma 5 5 7" xfId="31337" xr:uid="{3189091E-F129-4BC8-A0B1-D8B00865A6CF}"/>
    <cellStyle name="Comma 5 6" xfId="8069" xr:uid="{128C554E-91EA-481B-8302-85C74559AC6D}"/>
    <cellStyle name="Comma 5 6 2" xfId="22199" xr:uid="{4D63757B-37DD-49DF-BD3C-2517605D4202}"/>
    <cellStyle name="Comma 5 6 2 2" xfId="29675" xr:uid="{69A717D2-491C-4ACE-BE1E-C0FBD9AFE637}"/>
    <cellStyle name="Comma 5 6 2 2 2" xfId="49144" xr:uid="{F254D40D-D0F3-4B05-827C-3878B6F3A7DE}"/>
    <cellStyle name="Comma 5 6 2 2 3" xfId="39659" xr:uid="{273CBD54-832A-44B8-8FEB-E878EBA4294F}"/>
    <cellStyle name="Comma 5 6 2 3" xfId="25989" xr:uid="{D9328BE6-56DB-404E-B6B1-6D40459C7EEE}"/>
    <cellStyle name="Comma 5 6 2 3 2" xfId="45966" xr:uid="{AA7A186E-E483-4803-8A78-5855E312074C}"/>
    <cellStyle name="Comma 5 6 2 3 3" xfId="36395" xr:uid="{274B3286-8A9A-43B6-97AC-0934877BBB50}"/>
    <cellStyle name="Comma 5 6 2 4" xfId="42899" xr:uid="{2DBA832B-C278-4704-9115-2BBEC150C5A3}"/>
    <cellStyle name="Comma 5 6 2 5" xfId="33273" xr:uid="{D84C262C-364E-440D-A2C8-4B194A3ABFB7}"/>
    <cellStyle name="Comma 5 6 3" xfId="28141" xr:uid="{5433A719-65D0-48C9-B2E7-E12A5EB8F305}"/>
    <cellStyle name="Comma 5 6 3 2" xfId="47610" xr:uid="{DCD8C6C5-FF0E-4236-8907-857DA43D111B}"/>
    <cellStyle name="Comma 5 6 3 3" xfId="38125" xr:uid="{5DC76C9A-558D-461C-938D-A634AF8BF930}"/>
    <cellStyle name="Comma 5 6 4" xfId="24455" xr:uid="{7AF3A023-517C-435B-AECC-B47CCA2E5E41}"/>
    <cellStyle name="Comma 5 6 4 2" xfId="44432" xr:uid="{6721D45B-E1F1-4EA4-8EC6-B1E7920F523A}"/>
    <cellStyle name="Comma 5 6 4 3" xfId="34861" xr:uid="{8564D722-855F-4FDD-A1FC-534BB6E5E795}"/>
    <cellStyle name="Comma 5 6 5" xfId="20597" xr:uid="{781DFB36-84EA-4ADD-BF1C-AE1C7E713658}"/>
    <cellStyle name="Comma 5 6 5 2" xfId="41365" xr:uid="{6BE13794-1A9F-4E32-80E1-7AF2389A1C0A}"/>
    <cellStyle name="Comma 5 6 6" xfId="31728" xr:uid="{08D0F710-585B-4DC5-BCFA-69C79FE13A92}"/>
    <cellStyle name="Comma 5 7" xfId="8070" xr:uid="{7381C2FB-5867-47B8-B6D0-FA19831770F7}"/>
    <cellStyle name="Comma 5 7 2" xfId="22519" xr:uid="{E2482875-34FD-4E9F-95F1-822AD95DBD0F}"/>
    <cellStyle name="Comma 5 7 2 2" xfId="29995" xr:uid="{CA08B435-E52D-48D8-8510-D7DEC92008FB}"/>
    <cellStyle name="Comma 5 7 2 2 2" xfId="49464" xr:uid="{C3171C59-15CE-4D9D-AF99-A6880FB65F4A}"/>
    <cellStyle name="Comma 5 7 2 2 3" xfId="39979" xr:uid="{B463CAE2-4ADB-40A3-A408-0E928DCC30EE}"/>
    <cellStyle name="Comma 5 7 2 3" xfId="26309" xr:uid="{40BCEBD3-25E4-4904-9689-74FE66310FF8}"/>
    <cellStyle name="Comma 5 7 2 3 2" xfId="46286" xr:uid="{ED41998F-EA8D-42F0-9858-E0D80200D152}"/>
    <cellStyle name="Comma 5 7 2 3 3" xfId="36715" xr:uid="{D0D4BECF-2CB5-4CC2-9E5C-F69792A03050}"/>
    <cellStyle name="Comma 5 7 2 4" xfId="43219" xr:uid="{EA289919-B505-4565-8387-C5586AF23B0F}"/>
    <cellStyle name="Comma 5 7 2 5" xfId="33593" xr:uid="{3A380901-A152-4D5C-B820-570DA41A88A9}"/>
    <cellStyle name="Comma 5 7 3" xfId="28461" xr:uid="{98806FE6-3FAB-4DFD-8914-DC3BC9D745A3}"/>
    <cellStyle name="Comma 5 7 3 2" xfId="47930" xr:uid="{1B80FE65-4D20-4F11-8205-879D8C26CB92}"/>
    <cellStyle name="Comma 5 7 3 3" xfId="38445" xr:uid="{02604850-35E7-46C5-A940-95899AB639EA}"/>
    <cellStyle name="Comma 5 7 4" xfId="24775" xr:uid="{619F9C51-5B62-4949-B5F6-DC6064D36B0D}"/>
    <cellStyle name="Comma 5 7 4 2" xfId="44752" xr:uid="{CCDECA97-DCB7-4C02-9FAB-40592F5ECE5B}"/>
    <cellStyle name="Comma 5 7 4 3" xfId="35181" xr:uid="{D9AC352D-D90E-4CA4-94C0-DBD5E719C8A4}"/>
    <cellStyle name="Comma 5 7 5" xfId="20977" xr:uid="{F307C846-7313-4296-AC47-000CE1D2D90A}"/>
    <cellStyle name="Comma 5 7 5 2" xfId="41685" xr:uid="{9AE2ACE9-6075-47E4-AAF7-F8EF20742DCB}"/>
    <cellStyle name="Comma 5 7 6" xfId="32059" xr:uid="{322E37B1-4599-40DA-8864-56607990CA30}"/>
    <cellStyle name="Comma 5 8" xfId="8071" xr:uid="{325543A0-2BDB-4912-87E2-36767CA1221E}"/>
    <cellStyle name="Comma 5 8 2" xfId="29048" xr:uid="{A2CE97A0-E08A-4E9C-AE42-AC8D8F67546F}"/>
    <cellStyle name="Comma 5 8 2 2" xfId="48517" xr:uid="{D6EFC40D-E6A2-40DC-9BA6-1B0A32937CF8}"/>
    <cellStyle name="Comma 5 8 2 3" xfId="39032" xr:uid="{2DA631F6-B513-4267-9863-A59BA9AD2DBF}"/>
    <cellStyle name="Comma 5 8 3" xfId="25362" xr:uid="{7C195BD2-7CBB-4DA0-A58B-5510883240E3}"/>
    <cellStyle name="Comma 5 8 3 2" xfId="45339" xr:uid="{74A2F5D8-AF4F-4B82-8138-65500027885A}"/>
    <cellStyle name="Comma 5 8 3 3" xfId="35768" xr:uid="{5CD035A4-1CC8-44D9-AAF2-F7DEED6B9804}"/>
    <cellStyle name="Comma 5 8 4" xfId="21572" xr:uid="{0A7F80FE-9A75-49D1-8160-A7EE31C5E94B}"/>
    <cellStyle name="Comma 5 8 4 2" xfId="42272" xr:uid="{DF38180B-6BDE-4EE8-B65E-A090B5551014}"/>
    <cellStyle name="Comma 5 8 5" xfId="32646" xr:uid="{D4A5DE0C-EED7-4D08-B970-484C49317688}"/>
    <cellStyle name="Comma 5 9" xfId="8072" xr:uid="{90F9F70E-FB86-4A93-840F-1A2361A6726E}"/>
    <cellStyle name="Comma 5 9 2" xfId="30533" xr:uid="{8721B251-3DB0-44B9-B7D8-3DB01890CF89}"/>
    <cellStyle name="Comma 5 9 2 2" xfId="50002" xr:uid="{8AF3781C-4892-450B-A1A0-BE106BE6A7AA}"/>
    <cellStyle name="Comma 5 9 2 3" xfId="40517" xr:uid="{CC759501-6663-4E5B-B859-8B7FCFD58844}"/>
    <cellStyle name="Comma 5 9 3" xfId="26847" xr:uid="{232A58C4-86BE-44FA-8B04-4C222133D2DF}"/>
    <cellStyle name="Comma 5 9 3 2" xfId="46824" xr:uid="{DAFE97CA-FB42-408A-BB7C-6837D054FAD5}"/>
    <cellStyle name="Comma 5 9 3 3" xfId="37253" xr:uid="{A22FFCC3-BABE-4632-A92B-89FEBBA672CA}"/>
    <cellStyle name="Comma 5 9 4" xfId="23553" xr:uid="{E0B46A26-33B9-4161-AF68-F5FDD8BAE391}"/>
    <cellStyle name="Comma 5 9 4 2" xfId="43757" xr:uid="{02DC428F-30BB-4308-A3E2-ADEFE71FAD8C}"/>
    <cellStyle name="Comma 5 9 5" xfId="34155" xr:uid="{2C8E50DE-3834-44C6-80F8-441800E0BB39}"/>
    <cellStyle name="Comma 50" xfId="19557" xr:uid="{3051CE18-0D30-4BFA-B127-605F6518FC89}"/>
    <cellStyle name="Comma 50 2" xfId="19930" xr:uid="{75AD0EA9-7E48-4C82-8691-CC80F001E0DF}"/>
    <cellStyle name="Comma 50 2 10" xfId="31209" xr:uid="{CC88F14D-8A0D-40A1-A23F-867FA031DD51}"/>
    <cellStyle name="Comma 50 2 2" xfId="20376" xr:uid="{FA408619-4EA8-4C2D-AF2F-817FAB64F6E2}"/>
    <cellStyle name="Comma 50 2 2 2" xfId="20895" xr:uid="{826AF835-C15F-40DF-94A4-88898DB89653}"/>
    <cellStyle name="Comma 50 2 2 2 2" xfId="22465" xr:uid="{9F68DC5E-3245-442D-B4F7-B97B04FD3260}"/>
    <cellStyle name="Comma 50 2 2 2 2 2" xfId="29941" xr:uid="{867F3373-D042-4CB6-A215-598443953EEC}"/>
    <cellStyle name="Comma 50 2 2 2 2 2 2" xfId="49410" xr:uid="{CFE2AECA-6A48-4335-BD92-566BAA6666FA}"/>
    <cellStyle name="Comma 50 2 2 2 2 2 3" xfId="39925" xr:uid="{53BC377D-1C7D-4453-ADC1-EB915373BFDE}"/>
    <cellStyle name="Comma 50 2 2 2 2 3" xfId="26255" xr:uid="{DEEC34AF-6929-45B8-AC7D-80849F4EF9F0}"/>
    <cellStyle name="Comma 50 2 2 2 2 3 2" xfId="46232" xr:uid="{180B069F-B6F1-45F8-882C-C247D782265A}"/>
    <cellStyle name="Comma 50 2 2 2 2 3 3" xfId="36661" xr:uid="{D0FBB695-FA98-4CF9-8DD2-9F40C6DB9762}"/>
    <cellStyle name="Comma 50 2 2 2 2 4" xfId="43165" xr:uid="{8B3B4D7A-57E8-4832-BB47-C6E49ACF92B9}"/>
    <cellStyle name="Comma 50 2 2 2 2 5" xfId="33539" xr:uid="{D657A6B8-2365-4113-A1D6-E43C476A0723}"/>
    <cellStyle name="Comma 50 2 2 2 3" xfId="28407" xr:uid="{05F702A6-51CC-4CF6-B5DE-040AE2B407B6}"/>
    <cellStyle name="Comma 50 2 2 2 3 2" xfId="47876" xr:uid="{56003D4C-47B5-476A-921B-89BE8DA3FDDC}"/>
    <cellStyle name="Comma 50 2 2 2 3 3" xfId="38391" xr:uid="{5F6E9233-7BC1-442F-8B0A-202B5FE8D96B}"/>
    <cellStyle name="Comma 50 2 2 2 4" xfId="24721" xr:uid="{6FE84DFF-A25C-4AF6-B848-A3B4CC349F4A}"/>
    <cellStyle name="Comma 50 2 2 2 4 2" xfId="44698" xr:uid="{AC746CBC-EAB0-461D-AA95-83B8961B436E}"/>
    <cellStyle name="Comma 50 2 2 2 4 3" xfId="35127" xr:uid="{233018B2-F04F-4592-9EF3-9984A7E71714}"/>
    <cellStyle name="Comma 50 2 2 2 5" xfId="41631" xr:uid="{2585E327-001C-47B3-BAEC-D4BF47CDD742}"/>
    <cellStyle name="Comma 50 2 2 2 6" xfId="32003" xr:uid="{7077A210-A4CC-48F3-8431-C1E7D638EE65}"/>
    <cellStyle name="Comma 50 2 2 3" xfId="21430" xr:uid="{61920B0F-1D87-44FF-BBBE-27387398924E}"/>
    <cellStyle name="Comma 50 2 2 3 2" xfId="22972" xr:uid="{499E643D-F58F-4D44-81D6-34584A5F00A6}"/>
    <cellStyle name="Comma 50 2 2 3 2 2" xfId="30448" xr:uid="{92468426-8760-47CE-B6A0-F36CA481AEB3}"/>
    <cellStyle name="Comma 50 2 2 3 2 2 2" xfId="49917" xr:uid="{4CF6F281-C2D4-4264-A267-AAE81BDC624B}"/>
    <cellStyle name="Comma 50 2 2 3 2 2 3" xfId="40432" xr:uid="{9D79E782-47D2-4DE4-B452-04023397E872}"/>
    <cellStyle name="Comma 50 2 2 3 2 3" xfId="26762" xr:uid="{E67594A0-75A8-404C-976E-232ED8365FA3}"/>
    <cellStyle name="Comma 50 2 2 3 2 3 2" xfId="46739" xr:uid="{D1C830AA-0125-4074-9E76-F8C246C1146C}"/>
    <cellStyle name="Comma 50 2 2 3 2 3 3" xfId="37168" xr:uid="{1E92EDA6-08EB-4F27-89A7-50CFEACF308F}"/>
    <cellStyle name="Comma 50 2 2 3 2 4" xfId="43672" xr:uid="{B82AFD71-2BB7-487F-A8CF-C714890BF9EC}"/>
    <cellStyle name="Comma 50 2 2 3 2 5" xfId="34046" xr:uid="{552B3173-1C19-4CDF-9A83-37774E7E3D14}"/>
    <cellStyle name="Comma 50 2 2 3 3" xfId="28914" xr:uid="{AF8DD07B-43D3-413E-8185-9CB723F610EC}"/>
    <cellStyle name="Comma 50 2 2 3 3 2" xfId="48383" xr:uid="{F566CEC4-87D9-4862-BACC-AE6DCB158E9D}"/>
    <cellStyle name="Comma 50 2 2 3 3 3" xfId="38898" xr:uid="{2D0686C4-DA6A-484E-8F91-E4547182105A}"/>
    <cellStyle name="Comma 50 2 2 3 4" xfId="25228" xr:uid="{684562E9-10AB-447C-BD97-6C3D5CF1E8BF}"/>
    <cellStyle name="Comma 50 2 2 3 4 2" xfId="45205" xr:uid="{593513B6-2F8C-490B-AFD4-C17CC2082789}"/>
    <cellStyle name="Comma 50 2 2 3 4 3" xfId="35634" xr:uid="{EE8B105D-EED2-4166-AC14-874340E12852}"/>
    <cellStyle name="Comma 50 2 2 3 5" xfId="42138" xr:uid="{0A3BE621-A777-48E9-80CD-B9BE0C140C49}"/>
    <cellStyle name="Comma 50 2 2 3 6" xfId="32512" xr:uid="{18AC6091-3064-4C5D-BA93-8E72C2DFCE92}"/>
    <cellStyle name="Comma 50 2 2 4" xfId="22062" xr:uid="{FE9A17E4-D814-44C4-A69A-5CB7D2F0250A}"/>
    <cellStyle name="Comma 50 2 2 4 2" xfId="29538" xr:uid="{5171BA53-903E-40B0-A088-03378A2C0A4A}"/>
    <cellStyle name="Comma 50 2 2 4 2 2" xfId="49007" xr:uid="{669C0057-9312-474D-8B75-6ED69ACABB90}"/>
    <cellStyle name="Comma 50 2 2 4 2 3" xfId="39522" xr:uid="{9970EFB2-DCC7-4803-B324-ADC3271BF346}"/>
    <cellStyle name="Comma 50 2 2 4 3" xfId="25852" xr:uid="{508C4BED-A086-4293-B730-C36633CC6F87}"/>
    <cellStyle name="Comma 50 2 2 4 3 2" xfId="45829" xr:uid="{DF5F7113-010F-48FD-AE81-42BEA2B592EF}"/>
    <cellStyle name="Comma 50 2 2 4 3 3" xfId="36258" xr:uid="{0849D350-2E2D-4D1B-AB65-8AA65FFE3555}"/>
    <cellStyle name="Comma 50 2 2 4 4" xfId="42762" xr:uid="{E9BDE99D-F883-4348-9E07-25D48ACAEFEC}"/>
    <cellStyle name="Comma 50 2 2 4 5" xfId="33136" xr:uid="{5910547E-07A4-4477-A1FF-7A9FEFF2EE0B}"/>
    <cellStyle name="Comma 50 2 2 5" xfId="28004" xr:uid="{D7434C69-02BF-4299-B774-CE76FF70B664}"/>
    <cellStyle name="Comma 50 2 2 5 2" xfId="47473" xr:uid="{9A099863-0BC9-414B-9C4A-8134A8B261A0}"/>
    <cellStyle name="Comma 50 2 2 5 3" xfId="37988" xr:uid="{E15F882D-2A90-44A0-8334-5697C30ED329}"/>
    <cellStyle name="Comma 50 2 2 6" xfId="24319" xr:uid="{2B7B0E19-F472-447B-9672-A7AF42F5CC55}"/>
    <cellStyle name="Comma 50 2 2 6 2" xfId="44296" xr:uid="{3F266798-2D10-47B4-9EF8-F301B48D9284}"/>
    <cellStyle name="Comma 50 2 2 6 3" xfId="34725" xr:uid="{9950B069-59EC-4D7A-8B77-FA82398E8B3E}"/>
    <cellStyle name="Comma 50 2 2 7" xfId="41228" xr:uid="{8DEBCD74-8F44-4FBC-9E8C-CF2FE837C648}"/>
    <cellStyle name="Comma 50 2 2 8" xfId="31589" xr:uid="{59F9F68C-D0DC-4A33-A921-7E3F83E90147}"/>
    <cellStyle name="Comma 50 2 3" xfId="20244" xr:uid="{F9D64FFB-4D14-4B94-9AA0-91B354BAFDFD}"/>
    <cellStyle name="Comma 50 2 3 2" xfId="21297" xr:uid="{0E19E339-3516-4B27-9A6B-543B4AF221B3}"/>
    <cellStyle name="Comma 50 2 3 2 2" xfId="22839" xr:uid="{77BE6475-E9BA-4307-A3E2-5470093D3C5C}"/>
    <cellStyle name="Comma 50 2 3 2 2 2" xfId="30315" xr:uid="{5F767B83-2090-4E67-939E-DD6932DA53F2}"/>
    <cellStyle name="Comma 50 2 3 2 2 2 2" xfId="49784" xr:uid="{438D33C6-5B12-4DDD-9A6D-9018C958FC15}"/>
    <cellStyle name="Comma 50 2 3 2 2 2 3" xfId="40299" xr:uid="{35F89634-7AE3-40C4-8D5C-FA437D9DCA82}"/>
    <cellStyle name="Comma 50 2 3 2 2 3" xfId="26629" xr:uid="{0B70ED99-5470-4FC0-941A-0B98FFBF334B}"/>
    <cellStyle name="Comma 50 2 3 2 2 3 2" xfId="46606" xr:uid="{32EA610F-1C66-4B84-8D86-3174DCB375B9}"/>
    <cellStyle name="Comma 50 2 3 2 2 3 3" xfId="37035" xr:uid="{4327751B-05C3-452C-AB4D-43F3776C38C3}"/>
    <cellStyle name="Comma 50 2 3 2 2 4" xfId="43539" xr:uid="{209CBE91-7816-4015-9BC6-88C2FBDCEC21}"/>
    <cellStyle name="Comma 50 2 3 2 2 5" xfId="33913" xr:uid="{F85B18BE-D3E7-4C67-AB5A-F467ED2C1C59}"/>
    <cellStyle name="Comma 50 2 3 2 3" xfId="28781" xr:uid="{AF106411-EBFA-4476-86E1-6FA25F691BCB}"/>
    <cellStyle name="Comma 50 2 3 2 3 2" xfId="48250" xr:uid="{A2086FF9-8FEC-4267-AE0C-EF272A86BE33}"/>
    <cellStyle name="Comma 50 2 3 2 3 3" xfId="38765" xr:uid="{FC0687ED-E3BB-48D7-8190-324DE3EA2A10}"/>
    <cellStyle name="Comma 50 2 3 2 4" xfId="25095" xr:uid="{AFE0BE37-DE73-45CA-B7E6-CFFE3CE7505F}"/>
    <cellStyle name="Comma 50 2 3 2 4 2" xfId="45072" xr:uid="{288B9D66-0C70-4B5D-B125-12AB6901A3BF}"/>
    <cellStyle name="Comma 50 2 3 2 4 3" xfId="35501" xr:uid="{3FCFDD20-C198-4968-8632-0BCCED33447F}"/>
    <cellStyle name="Comma 50 2 3 2 5" xfId="42005" xr:uid="{B0FFB382-BFD3-4969-87CD-888475B49E3F}"/>
    <cellStyle name="Comma 50 2 3 2 6" xfId="32379" xr:uid="{C127036D-F3A1-45FB-A9BC-BC7D1CBD373A}"/>
    <cellStyle name="Comma 50 2 3 3" xfId="21929" xr:uid="{352D31BA-AAD1-4C56-BB7A-C29D717F2D19}"/>
    <cellStyle name="Comma 50 2 3 3 2" xfId="29405" xr:uid="{1C59FBC8-C5D9-4F4F-B3E3-79B7CE598E9A}"/>
    <cellStyle name="Comma 50 2 3 3 2 2" xfId="48874" xr:uid="{6B6461DF-EDBB-445C-BEB6-DFA290D94CA6}"/>
    <cellStyle name="Comma 50 2 3 3 2 3" xfId="39389" xr:uid="{A5C595DA-A4FD-4900-A1B5-0D4BE14F8F94}"/>
    <cellStyle name="Comma 50 2 3 3 3" xfId="25719" xr:uid="{05F83520-77FC-48A1-9E84-536088337813}"/>
    <cellStyle name="Comma 50 2 3 3 3 2" xfId="45696" xr:uid="{D2B0647B-049D-4D4B-9786-5C1E658D6A8E}"/>
    <cellStyle name="Comma 50 2 3 3 3 3" xfId="36125" xr:uid="{EB3F4849-137D-4EB1-9C0A-433E37B73FCC}"/>
    <cellStyle name="Comma 50 2 3 3 4" xfId="42629" xr:uid="{AD84C358-6E59-42BC-8CD8-DEC8EBA7018C}"/>
    <cellStyle name="Comma 50 2 3 3 5" xfId="33003" xr:uid="{069270FC-1B96-4F68-A1CE-2B16129FDFBF}"/>
    <cellStyle name="Comma 50 2 3 4" xfId="27871" xr:uid="{EC8B6809-3BF8-4FB7-9305-273B70108DC1}"/>
    <cellStyle name="Comma 50 2 3 4 2" xfId="47340" xr:uid="{55BDC1DF-8739-4F75-8C80-E159DFC897F6}"/>
    <cellStyle name="Comma 50 2 3 4 3" xfId="37855" xr:uid="{AC58D7FC-D569-4FD4-9DC9-DE547C2E694A}"/>
    <cellStyle name="Comma 50 2 3 5" xfId="24186" xr:uid="{0E7AD448-7D36-46C7-9374-B068D4A5E774}"/>
    <cellStyle name="Comma 50 2 3 5 2" xfId="44163" xr:uid="{CBCA14D4-7BB1-4177-A71D-6BDF0493F8DE}"/>
    <cellStyle name="Comma 50 2 3 5 3" xfId="34592" xr:uid="{CAD4E345-7C0C-41D3-8A3A-56E93E4808F7}"/>
    <cellStyle name="Comma 50 2 3 6" xfId="41095" xr:uid="{D0C54EC2-1224-48EB-9209-1137FF924A49}"/>
    <cellStyle name="Comma 50 2 3 7" xfId="31456" xr:uid="{CEE676DE-26D3-4338-8ACE-2C61A3BDA291}"/>
    <cellStyle name="Comma 50 2 4" xfId="20759" xr:uid="{4FF14E24-A287-482A-9B65-86806AD49590}"/>
    <cellStyle name="Comma 50 2 4 2" xfId="22332" xr:uid="{FCA3B42C-4152-41C9-A52B-39329D1DE0D3}"/>
    <cellStyle name="Comma 50 2 4 2 2" xfId="29808" xr:uid="{251EE82E-71DB-41BE-A2C6-0235FD298830}"/>
    <cellStyle name="Comma 50 2 4 2 2 2" xfId="49277" xr:uid="{317D57C6-36AE-4557-BF9A-A5849D5ACACD}"/>
    <cellStyle name="Comma 50 2 4 2 2 3" xfId="39792" xr:uid="{247E32C4-BB46-4484-8BD3-19695F22002C}"/>
    <cellStyle name="Comma 50 2 4 2 3" xfId="26122" xr:uid="{F9F297D8-A837-488E-B512-6FAEB62408CA}"/>
    <cellStyle name="Comma 50 2 4 2 3 2" xfId="46099" xr:uid="{4500A0E6-4183-4C23-BB09-5EC0F17F9584}"/>
    <cellStyle name="Comma 50 2 4 2 3 3" xfId="36528" xr:uid="{BB3C1457-F79F-4145-8F03-A950F17A00C1}"/>
    <cellStyle name="Comma 50 2 4 2 4" xfId="43032" xr:uid="{C84C1ABA-8474-4DA2-A9B7-5B19B003569F}"/>
    <cellStyle name="Comma 50 2 4 2 5" xfId="33406" xr:uid="{AF0216B4-3619-481C-8876-99BB97485DAF}"/>
    <cellStyle name="Comma 50 2 4 3" xfId="28274" xr:uid="{5DC80889-C24A-4DA8-99A1-959D9B98E881}"/>
    <cellStyle name="Comma 50 2 4 3 2" xfId="47743" xr:uid="{5B75989E-B8BD-4726-8800-788E2EB0EACB}"/>
    <cellStyle name="Comma 50 2 4 3 3" xfId="38258" xr:uid="{61951F3D-627B-4E39-B609-DA6D80153F02}"/>
    <cellStyle name="Comma 50 2 4 4" xfId="24588" xr:uid="{B6283261-3DEA-4D3E-B40D-87D72333E795}"/>
    <cellStyle name="Comma 50 2 4 4 2" xfId="44565" xr:uid="{A7456158-D31B-45E1-BD12-EA84DDDCFF82}"/>
    <cellStyle name="Comma 50 2 4 4 3" xfId="34994" xr:uid="{47E9DFC7-F92F-4E4D-A602-73E4846E58D0}"/>
    <cellStyle name="Comma 50 2 4 5" xfId="41498" xr:uid="{79A69D26-76DA-4293-91E9-932A1EC7759B}"/>
    <cellStyle name="Comma 50 2 4 6" xfId="31870" xr:uid="{94322CAE-2F14-4AEF-96E6-C0F2FD1B83E8}"/>
    <cellStyle name="Comma 50 2 5" xfId="21061" xr:uid="{2DA91005-F2B4-43E6-B4D5-A9FA9A8A106E}"/>
    <cellStyle name="Comma 50 2 5 2" xfId="22603" xr:uid="{A8E98300-AB90-493C-88DC-29E1B3989511}"/>
    <cellStyle name="Comma 50 2 5 2 2" xfId="30079" xr:uid="{F4F5484A-48BA-422E-A1A2-57700036BD9A}"/>
    <cellStyle name="Comma 50 2 5 2 2 2" xfId="49548" xr:uid="{A7F98AC1-104E-4669-BF48-AD4137FD7607}"/>
    <cellStyle name="Comma 50 2 5 2 2 3" xfId="40063" xr:uid="{4CAE1E3A-A27B-4417-A0A2-8C41D7CA4550}"/>
    <cellStyle name="Comma 50 2 5 2 3" xfId="26393" xr:uid="{00573E06-E0F6-42CE-82FE-AA9FA917E28D}"/>
    <cellStyle name="Comma 50 2 5 2 3 2" xfId="46370" xr:uid="{48E4A8B0-C9B3-4762-B666-E5A517C8546B}"/>
    <cellStyle name="Comma 50 2 5 2 3 3" xfId="36799" xr:uid="{C1D224C0-C905-4A7A-BEBD-C7C84CBCC354}"/>
    <cellStyle name="Comma 50 2 5 2 4" xfId="43303" xr:uid="{F4CDC94D-7E39-4FC4-A903-34E96C1B9E5D}"/>
    <cellStyle name="Comma 50 2 5 2 5" xfId="33677" xr:uid="{97EEC5A7-5841-4EE6-81C4-DE394A2B85AC}"/>
    <cellStyle name="Comma 50 2 5 3" xfId="28545" xr:uid="{3B66DB0C-D05F-467D-8D6B-41E08C2FABDC}"/>
    <cellStyle name="Comma 50 2 5 3 2" xfId="48014" xr:uid="{73D0F541-B924-467D-B39E-042CF1661DE3}"/>
    <cellStyle name="Comma 50 2 5 3 3" xfId="38529" xr:uid="{7B57A13E-7279-4072-AE5D-5FF63B2F36F0}"/>
    <cellStyle name="Comma 50 2 5 4" xfId="24859" xr:uid="{47BF6DF0-8385-491D-B433-60EAFDAEA7B8}"/>
    <cellStyle name="Comma 50 2 5 4 2" xfId="44836" xr:uid="{38B1CF51-44C7-49F2-89BE-9C9C05A4BD46}"/>
    <cellStyle name="Comma 50 2 5 4 3" xfId="35265" xr:uid="{3EC53147-DE1A-483F-8E4C-B49531B81D1E}"/>
    <cellStyle name="Comma 50 2 5 5" xfId="41769" xr:uid="{013F5C97-39C0-4172-BEDD-076B84096754}"/>
    <cellStyle name="Comma 50 2 5 6" xfId="32143" xr:uid="{9D37F8CD-A6F2-47CE-AD82-3CEB3F07ED91}"/>
    <cellStyle name="Comma 50 2 6" xfId="21693" xr:uid="{DD52AF0D-AA5E-4170-8A44-69A1C77FFE2B}"/>
    <cellStyle name="Comma 50 2 6 2" xfId="29169" xr:uid="{4B2E97FE-E6C5-4368-B328-AEC5DD3FD4EF}"/>
    <cellStyle name="Comma 50 2 6 2 2" xfId="48638" xr:uid="{68184A63-88F2-4EA0-B8B8-61A6F7697459}"/>
    <cellStyle name="Comma 50 2 6 2 3" xfId="39153" xr:uid="{F11324D3-53F9-432A-880D-C06C7470514E}"/>
    <cellStyle name="Comma 50 2 6 3" xfId="25483" xr:uid="{116B6B32-1F84-4DB5-9F4E-C9DADB3970DE}"/>
    <cellStyle name="Comma 50 2 6 3 2" xfId="45460" xr:uid="{14EADFBD-407E-499B-88C8-3ECE246C2E26}"/>
    <cellStyle name="Comma 50 2 6 3 3" xfId="35889" xr:uid="{3581CA8E-0228-4210-8874-932930E004E9}"/>
    <cellStyle name="Comma 50 2 6 4" xfId="42393" xr:uid="{1FD2FE1B-848A-43F6-AF49-9B11C1598820}"/>
    <cellStyle name="Comma 50 2 6 5" xfId="32767" xr:uid="{E261F16F-DB24-4AF6-9F11-A0A1DBA1C52E}"/>
    <cellStyle name="Comma 50 2 7" xfId="27635" xr:uid="{CEDDE896-532E-482D-A827-391EDD77275D}"/>
    <cellStyle name="Comma 50 2 7 2" xfId="47104" xr:uid="{19AA3B6A-384A-43AC-8984-CC7DDC39D82C}"/>
    <cellStyle name="Comma 50 2 7 3" xfId="37619" xr:uid="{6DDBEB6A-AA6F-4AAC-9D72-1CFE5D882468}"/>
    <cellStyle name="Comma 50 2 8" xfId="23949" xr:uid="{9B61BA80-C0E2-45DE-8DCF-F5EBAD1D299D}"/>
    <cellStyle name="Comma 50 2 8 2" xfId="43926" xr:uid="{4F9AD979-3002-4BCE-BFD9-6BBEC04CF12E}"/>
    <cellStyle name="Comma 50 2 8 3" xfId="34355" xr:uid="{653C079B-6F9E-4A29-90FF-798E8E91AED5}"/>
    <cellStyle name="Comma 50 2 9" xfId="40859" xr:uid="{9C1E2AA8-E26D-4F8E-B961-E191DFF10BE5}"/>
    <cellStyle name="Comma 50 3" xfId="20125" xr:uid="{B85BDE0C-927A-40E1-9605-650575E22D2C}"/>
    <cellStyle name="Comma 50 3 2" xfId="21180" xr:uid="{A923913C-D8F1-44F5-9B87-0262B48CA413}"/>
    <cellStyle name="Comma 50 3 2 2" xfId="22722" xr:uid="{0E72654F-E7E3-4B97-A5BF-315FCD41FE19}"/>
    <cellStyle name="Comma 50 3 2 2 2" xfId="30198" xr:uid="{6B923819-2311-4FA9-82C6-BA64E136654F}"/>
    <cellStyle name="Comma 50 3 2 2 2 2" xfId="49667" xr:uid="{E282FE7E-31D5-4254-B9AC-DAD6606326E5}"/>
    <cellStyle name="Comma 50 3 2 2 2 3" xfId="40182" xr:uid="{78C510A4-9E66-4CF4-94AE-850530CEC223}"/>
    <cellStyle name="Comma 50 3 2 2 3" xfId="26512" xr:uid="{16FCFA58-EDA2-4D79-BFB8-ED9CF797E1D8}"/>
    <cellStyle name="Comma 50 3 2 2 3 2" xfId="46489" xr:uid="{235E8E27-4636-4D15-8CC2-19DA36480338}"/>
    <cellStyle name="Comma 50 3 2 2 3 3" xfId="36918" xr:uid="{3960E2E1-3186-493C-8269-6F4EF02AAA13}"/>
    <cellStyle name="Comma 50 3 2 2 4" xfId="43422" xr:uid="{D9306C26-2C01-46C4-8860-3E740B8F236A}"/>
    <cellStyle name="Comma 50 3 2 2 5" xfId="33796" xr:uid="{A0410E81-09D0-4007-BBEB-56379578497B}"/>
    <cellStyle name="Comma 50 3 2 3" xfId="28664" xr:uid="{6433228C-704F-46C2-B2A2-23781E546067}"/>
    <cellStyle name="Comma 50 3 2 3 2" xfId="48133" xr:uid="{1D66513D-406B-4F93-8852-6D0878B9DD27}"/>
    <cellStyle name="Comma 50 3 2 3 3" xfId="38648" xr:uid="{13FBADDE-AA3D-4A62-B35D-C8EF6651E7F6}"/>
    <cellStyle name="Comma 50 3 2 4" xfId="24978" xr:uid="{C063C680-FB51-4ED4-88C9-3EA8908E0ECD}"/>
    <cellStyle name="Comma 50 3 2 4 2" xfId="44955" xr:uid="{44E07918-07CC-416B-B1EE-84FE1C6E13AF}"/>
    <cellStyle name="Comma 50 3 2 4 3" xfId="35384" xr:uid="{BF1E7310-6267-4C29-851B-B6BE336F36F7}"/>
    <cellStyle name="Comma 50 3 2 5" xfId="41888" xr:uid="{FEEBB16B-0DE8-4C3F-B2F0-5E1E0020ED34}"/>
    <cellStyle name="Comma 50 3 2 6" xfId="32262" xr:uid="{1E50E1DF-3B52-42D2-8D67-C6131A5D40B3}"/>
    <cellStyle name="Comma 50 3 3" xfId="21812" xr:uid="{29769FD6-8DF2-4217-8E6D-5A538FDD9C11}"/>
    <cellStyle name="Comma 50 3 3 2" xfId="29288" xr:uid="{AD16E043-6966-403A-9951-BCF13A000AE1}"/>
    <cellStyle name="Comma 50 3 3 2 2" xfId="48757" xr:uid="{4513E50C-10A9-4047-8763-979045B9B1ED}"/>
    <cellStyle name="Comma 50 3 3 2 3" xfId="39272" xr:uid="{DBB29219-5912-4FA6-8E26-B84BCF03178F}"/>
    <cellStyle name="Comma 50 3 3 3" xfId="25602" xr:uid="{8694FE9F-84D9-4765-BF18-A9358E39E499}"/>
    <cellStyle name="Comma 50 3 3 3 2" xfId="45579" xr:uid="{FB7D9221-8E89-496A-BBAB-B5C0465063F1}"/>
    <cellStyle name="Comma 50 3 3 3 3" xfId="36008" xr:uid="{291C217A-0458-4ECC-9C81-C63457C80F60}"/>
    <cellStyle name="Comma 50 3 3 4" xfId="42512" xr:uid="{A512107C-5948-4536-A943-B9448F732DBA}"/>
    <cellStyle name="Comma 50 3 3 5" xfId="32886" xr:uid="{1ED618B6-BC10-4447-9371-71EDBB8B12E5}"/>
    <cellStyle name="Comma 50 3 4" xfId="27754" xr:uid="{0C6F23E4-6CA8-4A0A-8276-28F5FFBCF60C}"/>
    <cellStyle name="Comma 50 3 4 2" xfId="47223" xr:uid="{FCDFB66F-CE5A-4A6E-B835-BD2D30517AE9}"/>
    <cellStyle name="Comma 50 3 4 3" xfId="37738" xr:uid="{67AD0870-B5E3-49DB-8768-D8AD0CB20C8D}"/>
    <cellStyle name="Comma 50 3 5" xfId="24069" xr:uid="{CB9527AB-C91B-42A4-97CD-914603262129}"/>
    <cellStyle name="Comma 50 3 5 2" xfId="44046" xr:uid="{D80E5F1D-527B-4E0B-B413-7EA57FCB2F03}"/>
    <cellStyle name="Comma 50 3 5 3" xfId="34475" xr:uid="{296052C5-FB3D-4E86-AAD2-4A40B8A746B2}"/>
    <cellStyle name="Comma 50 3 6" xfId="40978" xr:uid="{62479B43-EDB6-4312-94C0-6FE238F482BD}"/>
    <cellStyle name="Comma 50 3 7" xfId="31339" xr:uid="{BBCDBDD3-7ECA-4E03-925E-21153B318070}"/>
    <cellStyle name="Comma 50 4" xfId="20599" xr:uid="{88FECF67-F9D1-411C-803D-1320F49A9C5F}"/>
    <cellStyle name="Comma 50 4 2" xfId="22201" xr:uid="{D0F06F6D-D6E4-4672-B12B-0B81B1B108A7}"/>
    <cellStyle name="Comma 50 4 2 2" xfId="29677" xr:uid="{7F3DF041-1E77-4581-8BAA-4BB5285C0B94}"/>
    <cellStyle name="Comma 50 4 2 2 2" xfId="49146" xr:uid="{E7365465-451C-48CE-9F26-715AE2DD0863}"/>
    <cellStyle name="Comma 50 4 2 2 3" xfId="39661" xr:uid="{89212E7F-BC1D-40E9-B80E-913D380135C7}"/>
    <cellStyle name="Comma 50 4 2 3" xfId="25991" xr:uid="{A4C3ED80-1276-4181-9AED-B943A65E0427}"/>
    <cellStyle name="Comma 50 4 2 3 2" xfId="45968" xr:uid="{1810EFBC-E854-49F7-B571-739ABD0A6A19}"/>
    <cellStyle name="Comma 50 4 2 3 3" xfId="36397" xr:uid="{1C4D2C3B-7B3A-4861-B426-233F68C81C26}"/>
    <cellStyle name="Comma 50 4 2 4" xfId="42901" xr:uid="{D7CAD9F3-C1E1-4DDA-A628-0B69209E5890}"/>
    <cellStyle name="Comma 50 4 2 5" xfId="33275" xr:uid="{0F1C5BE1-66BD-40EF-A2EA-3D2E7B916D1F}"/>
    <cellStyle name="Comma 50 4 3" xfId="28143" xr:uid="{06E80B10-3BF6-49C7-86F9-161C48265110}"/>
    <cellStyle name="Comma 50 4 3 2" xfId="47612" xr:uid="{9C832C80-4514-472E-B0A2-62E342456992}"/>
    <cellStyle name="Comma 50 4 3 3" xfId="38127" xr:uid="{AB496009-85F0-4AB8-A41C-FBED96EC0FA6}"/>
    <cellStyle name="Comma 50 4 4" xfId="24457" xr:uid="{424328B8-A428-4E18-A3F5-F4DD2799791F}"/>
    <cellStyle name="Comma 50 4 4 2" xfId="44434" xr:uid="{3A70E446-6D86-493C-9BB8-8D9CD67B8ECB}"/>
    <cellStyle name="Comma 50 4 4 3" xfId="34863" xr:uid="{BCDC5861-7C42-4EAF-A153-17E503B7F5D9}"/>
    <cellStyle name="Comma 50 4 5" xfId="41367" xr:uid="{2AD3BC57-B324-411A-8AD7-224F1370ACAE}"/>
    <cellStyle name="Comma 50 4 6" xfId="31730" xr:uid="{E7305BB8-2BE8-4EEC-B21C-05AA151F4B2C}"/>
    <cellStyle name="Comma 50 5" xfId="21574" xr:uid="{A5D7156C-1BB0-4791-A439-92CB2327D769}"/>
    <cellStyle name="Comma 50 5 2" xfId="29050" xr:uid="{F74DB94A-7C50-4378-B3ED-D09F5E25BD10}"/>
    <cellStyle name="Comma 50 5 2 2" xfId="48519" xr:uid="{5589148E-8A51-4A49-AEEE-C336AB6F59D1}"/>
    <cellStyle name="Comma 50 5 2 3" xfId="39034" xr:uid="{2D1100F5-E46B-478E-8BA3-3DCA9B2981DF}"/>
    <cellStyle name="Comma 50 5 3" xfId="25364" xr:uid="{F64DB75D-2CFB-4C24-A835-7A28A14B7606}"/>
    <cellStyle name="Comma 50 5 3 2" xfId="45341" xr:uid="{BDCF67AA-3E4A-4E8D-B91A-1C2D5BD3E6C0}"/>
    <cellStyle name="Comma 50 5 3 3" xfId="35770" xr:uid="{F2F194B4-69B2-4F55-B770-25A7DD6EA173}"/>
    <cellStyle name="Comma 50 5 4" xfId="42274" xr:uid="{D82DDBEF-23C2-4304-B3CB-BC9D19267ADA}"/>
    <cellStyle name="Comma 50 5 5" xfId="32648" xr:uid="{F3EC8631-9006-457E-86F7-5D83CF148F34}"/>
    <cellStyle name="Comma 50 6" xfId="27515" xr:uid="{E744460C-E094-4D35-935F-B5EC4DA60A4F}"/>
    <cellStyle name="Comma 50 6 2" xfId="46984" xr:uid="{643870A3-32DC-49F1-9147-F98716AA58BA}"/>
    <cellStyle name="Comma 50 6 3" xfId="37499" xr:uid="{3E32B62E-8EE6-44FC-A673-6175F5B00B13}"/>
    <cellStyle name="Comma 50 7" xfId="40740" xr:uid="{63E578FB-4FAD-426B-B730-642AD209CE0B}"/>
    <cellStyle name="Comma 50 8" xfId="31048" xr:uid="{31783610-F7B3-4A19-A602-3FA97CEBDB22}"/>
    <cellStyle name="Comma 51" xfId="19558" xr:uid="{2191154E-FFC1-4BAD-A257-5AD0D517484E}"/>
    <cellStyle name="Comma 51 2" xfId="19931" xr:uid="{484DA5EC-7D8F-4E20-AA59-5B1483513F0C}"/>
    <cellStyle name="Comma 51 2 10" xfId="31210" xr:uid="{F387883C-205F-4E2A-989E-397469E70C27}"/>
    <cellStyle name="Comma 51 2 2" xfId="20377" xr:uid="{04B11C8B-F149-43AE-BE2C-B54AE0ACF1A0}"/>
    <cellStyle name="Comma 51 2 2 2" xfId="20896" xr:uid="{F9C4FF21-7297-4D54-8AB9-74483FB8A2D5}"/>
    <cellStyle name="Comma 51 2 2 2 2" xfId="22466" xr:uid="{8983FC35-A34A-4F54-83FA-C9A3FF30C715}"/>
    <cellStyle name="Comma 51 2 2 2 2 2" xfId="29942" xr:uid="{101C6E24-F572-4F97-893E-A6E5802C6BC5}"/>
    <cellStyle name="Comma 51 2 2 2 2 2 2" xfId="49411" xr:uid="{923ED5CA-028B-481C-823C-40B873257E33}"/>
    <cellStyle name="Comma 51 2 2 2 2 2 3" xfId="39926" xr:uid="{8C90BBD4-6671-4748-94C3-B2B83BAFD5BA}"/>
    <cellStyle name="Comma 51 2 2 2 2 3" xfId="26256" xr:uid="{EBDEC4BB-6299-4771-B413-E31A5E97557C}"/>
    <cellStyle name="Comma 51 2 2 2 2 3 2" xfId="46233" xr:uid="{E7CEE4FC-CB0A-49DF-805D-109632886C86}"/>
    <cellStyle name="Comma 51 2 2 2 2 3 3" xfId="36662" xr:uid="{8324EFDF-D2F9-4A8D-8884-13295481D3CB}"/>
    <cellStyle name="Comma 51 2 2 2 2 4" xfId="43166" xr:uid="{ECB3BFBD-1713-4858-9745-10F59F948CA3}"/>
    <cellStyle name="Comma 51 2 2 2 2 5" xfId="33540" xr:uid="{2C7C1BAB-64D5-479C-AC0F-517AA33D51C1}"/>
    <cellStyle name="Comma 51 2 2 2 3" xfId="28408" xr:uid="{0600A41D-5F51-49E5-A9E2-0041966C8E18}"/>
    <cellStyle name="Comma 51 2 2 2 3 2" xfId="47877" xr:uid="{DEFA4FFB-BCCA-4C56-B603-E4F353CAA827}"/>
    <cellStyle name="Comma 51 2 2 2 3 3" xfId="38392" xr:uid="{5B96673D-79D3-4E28-B92B-F1CA3D28FBB6}"/>
    <cellStyle name="Comma 51 2 2 2 4" xfId="24722" xr:uid="{1DD4EA22-83A5-48F9-A926-E0256FBE3E4B}"/>
    <cellStyle name="Comma 51 2 2 2 4 2" xfId="44699" xr:uid="{F4856196-0116-4954-A44A-8B22F44F6579}"/>
    <cellStyle name="Comma 51 2 2 2 4 3" xfId="35128" xr:uid="{FC86367F-19FD-4D5F-982C-2D246CC2AAE6}"/>
    <cellStyle name="Comma 51 2 2 2 5" xfId="41632" xr:uid="{B4CCEBEE-9D88-4A14-8908-4747E5F27EED}"/>
    <cellStyle name="Comma 51 2 2 2 6" xfId="32004" xr:uid="{C25B7C0C-2E81-4050-991F-502F81804B64}"/>
    <cellStyle name="Comma 51 2 2 3" xfId="21431" xr:uid="{0DFA1A75-E127-446C-8875-8F009C326904}"/>
    <cellStyle name="Comma 51 2 2 3 2" xfId="22973" xr:uid="{EBBCCEA2-3FB4-4AD4-85D4-FB13520613D5}"/>
    <cellStyle name="Comma 51 2 2 3 2 2" xfId="30449" xr:uid="{8CEAB637-E211-4924-AC4C-61EA975A1B94}"/>
    <cellStyle name="Comma 51 2 2 3 2 2 2" xfId="49918" xr:uid="{C6E77417-7505-4B36-B650-85901D1E8C17}"/>
    <cellStyle name="Comma 51 2 2 3 2 2 3" xfId="40433" xr:uid="{90B7A7FE-4BDE-45E4-B8BA-797E84D2EC1A}"/>
    <cellStyle name="Comma 51 2 2 3 2 3" xfId="26763" xr:uid="{49D46515-FE61-46E4-A9C1-D5418EA39E2D}"/>
    <cellStyle name="Comma 51 2 2 3 2 3 2" xfId="46740" xr:uid="{CDEE0620-2502-4AA3-A386-1264ADDD2B52}"/>
    <cellStyle name="Comma 51 2 2 3 2 3 3" xfId="37169" xr:uid="{92AB55B2-3F93-4888-B202-D8CE3824092E}"/>
    <cellStyle name="Comma 51 2 2 3 2 4" xfId="43673" xr:uid="{D8145839-6933-48E8-8827-1C9B273A6D54}"/>
    <cellStyle name="Comma 51 2 2 3 2 5" xfId="34047" xr:uid="{4430CCEB-CC2B-485A-9D1F-B0948D0072C5}"/>
    <cellStyle name="Comma 51 2 2 3 3" xfId="28915" xr:uid="{F3A9682D-6F3C-45D7-BD17-00C830715949}"/>
    <cellStyle name="Comma 51 2 2 3 3 2" xfId="48384" xr:uid="{194A11AF-553E-4D4B-A938-64A179846AD9}"/>
    <cellStyle name="Comma 51 2 2 3 3 3" xfId="38899" xr:uid="{D6AD01A6-AA23-4AD0-B094-A15280351F66}"/>
    <cellStyle name="Comma 51 2 2 3 4" xfId="25229" xr:uid="{0188B0A7-7A95-4A4C-B84B-9BA663BE2F93}"/>
    <cellStyle name="Comma 51 2 2 3 4 2" xfId="45206" xr:uid="{01F341E4-4754-4760-820E-356147E055EE}"/>
    <cellStyle name="Comma 51 2 2 3 4 3" xfId="35635" xr:uid="{FFFBFBD4-8909-4821-B642-63308938E96D}"/>
    <cellStyle name="Comma 51 2 2 3 5" xfId="42139" xr:uid="{C32756F0-75D6-493C-96A6-09525FA91318}"/>
    <cellStyle name="Comma 51 2 2 3 6" xfId="32513" xr:uid="{52135D96-6FFC-4A6C-AFDA-11C9D4D09E05}"/>
    <cellStyle name="Comma 51 2 2 4" xfId="22063" xr:uid="{0D814EA6-7C33-43AD-82F9-D7497857F240}"/>
    <cellStyle name="Comma 51 2 2 4 2" xfId="29539" xr:uid="{66801EBB-7306-4565-BEB4-495EBEC499D4}"/>
    <cellStyle name="Comma 51 2 2 4 2 2" xfId="49008" xr:uid="{4C443138-20C8-448E-A3AA-E2DCADA7FF4C}"/>
    <cellStyle name="Comma 51 2 2 4 2 3" xfId="39523" xr:uid="{390914FC-C6E3-40C8-812C-F5890855B52B}"/>
    <cellStyle name="Comma 51 2 2 4 3" xfId="25853" xr:uid="{5150D86A-8D6B-472D-AA92-233213283510}"/>
    <cellStyle name="Comma 51 2 2 4 3 2" xfId="45830" xr:uid="{D382543B-19AF-4DA6-9F39-0E1DD8E21274}"/>
    <cellStyle name="Comma 51 2 2 4 3 3" xfId="36259" xr:uid="{7FA09611-8507-4459-97E2-878E370C69AE}"/>
    <cellStyle name="Comma 51 2 2 4 4" xfId="42763" xr:uid="{68E8FB90-BF0D-4F18-A5D8-1F102B762BC7}"/>
    <cellStyle name="Comma 51 2 2 4 5" xfId="33137" xr:uid="{305181D0-BAFA-4FAE-BAD4-D79636B5D9B1}"/>
    <cellStyle name="Comma 51 2 2 5" xfId="28005" xr:uid="{F05516E1-25D5-45FD-9494-64EBF56E7C4D}"/>
    <cellStyle name="Comma 51 2 2 5 2" xfId="47474" xr:uid="{B84052FC-BA56-4C59-8A71-9692776BA9FF}"/>
    <cellStyle name="Comma 51 2 2 5 3" xfId="37989" xr:uid="{01F932A1-D0D4-4140-9B36-58E98F049B14}"/>
    <cellStyle name="Comma 51 2 2 6" xfId="24320" xr:uid="{1ACA587E-AE22-472B-A932-096592865806}"/>
    <cellStyle name="Comma 51 2 2 6 2" xfId="44297" xr:uid="{8F87FCB5-5B6D-4A3B-973C-E87124EB21D9}"/>
    <cellStyle name="Comma 51 2 2 6 3" xfId="34726" xr:uid="{7BDCA4ED-BFD8-4500-BA73-E124BF621E26}"/>
    <cellStyle name="Comma 51 2 2 7" xfId="41229" xr:uid="{606EA499-C58A-439B-8350-5F1AA2FE044D}"/>
    <cellStyle name="Comma 51 2 2 8" xfId="31590" xr:uid="{624CF6F1-1DFE-434D-9F11-8A8CCD31DF5D}"/>
    <cellStyle name="Comma 51 2 3" xfId="20245" xr:uid="{B7AA69E0-C9BB-4DBA-AA4E-EA0FF6F17807}"/>
    <cellStyle name="Comma 51 2 3 2" xfId="21298" xr:uid="{7EE1FB9C-1CCB-4AD6-A3EB-C1AF5C6A75BD}"/>
    <cellStyle name="Comma 51 2 3 2 2" xfId="22840" xr:uid="{A7ABDF8E-13F5-4477-BC13-CB5C76616C7A}"/>
    <cellStyle name="Comma 51 2 3 2 2 2" xfId="30316" xr:uid="{A2E3B173-CD04-4296-BB95-18AB38277137}"/>
    <cellStyle name="Comma 51 2 3 2 2 2 2" xfId="49785" xr:uid="{3E3DC8A7-2431-4CBA-ACAC-DD186CF979C9}"/>
    <cellStyle name="Comma 51 2 3 2 2 2 3" xfId="40300" xr:uid="{BE8B219A-CB7C-4D8B-8E2E-BB448D3FE3F7}"/>
    <cellStyle name="Comma 51 2 3 2 2 3" xfId="26630" xr:uid="{D37B1984-00CD-4BC0-B64A-36854DFFAEED}"/>
    <cellStyle name="Comma 51 2 3 2 2 3 2" xfId="46607" xr:uid="{83E04802-EC73-4D42-BD83-4D27EC66DD1A}"/>
    <cellStyle name="Comma 51 2 3 2 2 3 3" xfId="37036" xr:uid="{C9E5C4F3-1EFE-4577-8D85-E78DA0C09C88}"/>
    <cellStyle name="Comma 51 2 3 2 2 4" xfId="43540" xr:uid="{B85C95A1-3A2F-4DF2-A15D-183DC5CFE52D}"/>
    <cellStyle name="Comma 51 2 3 2 2 5" xfId="33914" xr:uid="{F640F795-48D8-4ABA-B21A-57D62FF0DD28}"/>
    <cellStyle name="Comma 51 2 3 2 3" xfId="28782" xr:uid="{AF90C03B-76FC-4551-B591-706A8F242AF7}"/>
    <cellStyle name="Comma 51 2 3 2 3 2" xfId="48251" xr:uid="{72FBBEA5-E7AF-4D64-93E5-568D1C71AB89}"/>
    <cellStyle name="Comma 51 2 3 2 3 3" xfId="38766" xr:uid="{97D36DAC-486E-4C41-A80A-FE939FDC8C17}"/>
    <cellStyle name="Comma 51 2 3 2 4" xfId="25096" xr:uid="{3F6FD76A-C0A9-4CF1-9E84-C719592B773B}"/>
    <cellStyle name="Comma 51 2 3 2 4 2" xfId="45073" xr:uid="{F8E60FDD-97EC-4C6E-B656-63814176A3CD}"/>
    <cellStyle name="Comma 51 2 3 2 4 3" xfId="35502" xr:uid="{17190C7A-CEF2-435F-9636-CE67C513A53C}"/>
    <cellStyle name="Comma 51 2 3 2 5" xfId="42006" xr:uid="{0A0619AD-0175-43B5-9708-E082BA328199}"/>
    <cellStyle name="Comma 51 2 3 2 6" xfId="32380" xr:uid="{BCDC5C79-204B-42CD-8A14-FB04FF6815E4}"/>
    <cellStyle name="Comma 51 2 3 3" xfId="21930" xr:uid="{7692B6FE-BC53-4FB5-BDEF-9B87E0E70F1A}"/>
    <cellStyle name="Comma 51 2 3 3 2" xfId="29406" xr:uid="{443B1E08-5267-4387-9D07-7D0B5D57D045}"/>
    <cellStyle name="Comma 51 2 3 3 2 2" xfId="48875" xr:uid="{F8D0B843-85A1-48D5-AD72-445B5FAF3E8C}"/>
    <cellStyle name="Comma 51 2 3 3 2 3" xfId="39390" xr:uid="{DD2B1F0E-661C-474A-96DC-A074E8E56268}"/>
    <cellStyle name="Comma 51 2 3 3 3" xfId="25720" xr:uid="{B5F46E1A-3227-40B9-B458-D146F57227F5}"/>
    <cellStyle name="Comma 51 2 3 3 3 2" xfId="45697" xr:uid="{76DFD004-A4A5-4FDE-A0E3-52F7B151A386}"/>
    <cellStyle name="Comma 51 2 3 3 3 3" xfId="36126" xr:uid="{67C05F7C-389B-4403-8E1D-351DBFCE7512}"/>
    <cellStyle name="Comma 51 2 3 3 4" xfId="42630" xr:uid="{55446EC4-235C-4BEA-AE5F-6AD598896A87}"/>
    <cellStyle name="Comma 51 2 3 3 5" xfId="33004" xr:uid="{2FB7220C-82C4-4EE7-8B6B-5A30185E6573}"/>
    <cellStyle name="Comma 51 2 3 4" xfId="27872" xr:uid="{3810ECD0-E383-4C4D-BF42-F47590EF0683}"/>
    <cellStyle name="Comma 51 2 3 4 2" xfId="47341" xr:uid="{0C139EC1-C98B-4479-B0FE-3A56C652AB13}"/>
    <cellStyle name="Comma 51 2 3 4 3" xfId="37856" xr:uid="{C8C92C40-1E35-47BF-86B5-50EC3BA829A1}"/>
    <cellStyle name="Comma 51 2 3 5" xfId="24187" xr:uid="{B43B2017-99B5-431E-B196-FF92B5964AA0}"/>
    <cellStyle name="Comma 51 2 3 5 2" xfId="44164" xr:uid="{E27F9337-9204-4FC5-AF89-6F8AFD943620}"/>
    <cellStyle name="Comma 51 2 3 5 3" xfId="34593" xr:uid="{C69641E1-BC7B-4BCE-81C8-456930299557}"/>
    <cellStyle name="Comma 51 2 3 6" xfId="41096" xr:uid="{701F5450-15BB-4E76-B4E6-F0F290E0254E}"/>
    <cellStyle name="Comma 51 2 3 7" xfId="31457" xr:uid="{255BA6FE-DDED-4D58-A384-096EA1C5BC90}"/>
    <cellStyle name="Comma 51 2 4" xfId="20760" xr:uid="{74AA1122-9E2F-43B2-B0EA-6DEDDE84A0EA}"/>
    <cellStyle name="Comma 51 2 4 2" xfId="22333" xr:uid="{B0AFA397-6BD4-4E44-BC27-491959FCCE03}"/>
    <cellStyle name="Comma 51 2 4 2 2" xfId="29809" xr:uid="{C049F294-048D-4080-9D94-04ABDFDA887E}"/>
    <cellStyle name="Comma 51 2 4 2 2 2" xfId="49278" xr:uid="{79ADDAEC-5DA2-47CF-B716-32113A930B8C}"/>
    <cellStyle name="Comma 51 2 4 2 2 3" xfId="39793" xr:uid="{05CA958C-6243-484C-9065-9AC2BF446C83}"/>
    <cellStyle name="Comma 51 2 4 2 3" xfId="26123" xr:uid="{8C0B01CA-F0C2-4AF1-B6D7-AA110C975302}"/>
    <cellStyle name="Comma 51 2 4 2 3 2" xfId="46100" xr:uid="{2977B95F-9278-43D7-BF15-9672EBC09137}"/>
    <cellStyle name="Comma 51 2 4 2 3 3" xfId="36529" xr:uid="{4BD2D85A-B051-434B-BAD8-1E1B9D136BC5}"/>
    <cellStyle name="Comma 51 2 4 2 4" xfId="43033" xr:uid="{635751EF-C8E6-4825-9694-84FDD3E7F9A2}"/>
    <cellStyle name="Comma 51 2 4 2 5" xfId="33407" xr:uid="{C3AC24BA-8F13-4E5E-A517-B26700EB718D}"/>
    <cellStyle name="Comma 51 2 4 3" xfId="28275" xr:uid="{D6251FC9-E285-4C53-AAB1-FFA6C55DDCB9}"/>
    <cellStyle name="Comma 51 2 4 3 2" xfId="47744" xr:uid="{872E822C-0E0B-4EE1-8C92-734911C65444}"/>
    <cellStyle name="Comma 51 2 4 3 3" xfId="38259" xr:uid="{A159D0D3-258E-4AA8-81C3-2858C04BFCBF}"/>
    <cellStyle name="Comma 51 2 4 4" xfId="24589" xr:uid="{9938E336-F713-4A7B-AB68-78E1D68E7CD0}"/>
    <cellStyle name="Comma 51 2 4 4 2" xfId="44566" xr:uid="{77F02C01-4EE5-4ADB-BA4C-85C9CC86BFF4}"/>
    <cellStyle name="Comma 51 2 4 4 3" xfId="34995" xr:uid="{32939C4C-22D9-45D3-8BF9-96E4E5E432C6}"/>
    <cellStyle name="Comma 51 2 4 5" xfId="41499" xr:uid="{1BCFEA72-0CBA-4AB5-805F-33A0AC01A425}"/>
    <cellStyle name="Comma 51 2 4 6" xfId="31871" xr:uid="{552241A6-C824-4A26-A8B2-6ABBA456FFAE}"/>
    <cellStyle name="Comma 51 2 5" xfId="21062" xr:uid="{13DA0F70-7553-4376-B82E-56B622DE43B9}"/>
    <cellStyle name="Comma 51 2 5 2" xfId="22604" xr:uid="{3CA2C7D4-A39F-46CE-82FD-36C8222BDC96}"/>
    <cellStyle name="Comma 51 2 5 2 2" xfId="30080" xr:uid="{A111230E-9A0C-470B-9647-A6D79EAB87EC}"/>
    <cellStyle name="Comma 51 2 5 2 2 2" xfId="49549" xr:uid="{66CB2C24-5518-40DE-98AC-BD47261FFCF8}"/>
    <cellStyle name="Comma 51 2 5 2 2 3" xfId="40064" xr:uid="{21520555-F331-4C6F-B557-613C7945853C}"/>
    <cellStyle name="Comma 51 2 5 2 3" xfId="26394" xr:uid="{DA82C097-D275-4C27-81C0-216D9D4C4E54}"/>
    <cellStyle name="Comma 51 2 5 2 3 2" xfId="46371" xr:uid="{CB795294-E9E6-4B2B-8312-E3E1D09BC3D6}"/>
    <cellStyle name="Comma 51 2 5 2 3 3" xfId="36800" xr:uid="{84A4D997-637F-4A42-9FDE-5C315FF27F91}"/>
    <cellStyle name="Comma 51 2 5 2 4" xfId="43304" xr:uid="{316CFCA7-D7FD-477C-A721-0CCA0C47A773}"/>
    <cellStyle name="Comma 51 2 5 2 5" xfId="33678" xr:uid="{4D75EFA2-A956-433B-8FAE-8A0F8D964003}"/>
    <cellStyle name="Comma 51 2 5 3" xfId="28546" xr:uid="{FA83D5F2-B2A4-43D1-863B-C58326FD7B78}"/>
    <cellStyle name="Comma 51 2 5 3 2" xfId="48015" xr:uid="{688F921D-B8CF-4E5D-B4B4-25B3BC199B97}"/>
    <cellStyle name="Comma 51 2 5 3 3" xfId="38530" xr:uid="{1DB493FC-47AF-4E97-A35B-0C3305AE0181}"/>
    <cellStyle name="Comma 51 2 5 4" xfId="24860" xr:uid="{98582860-6533-4EB2-A597-071E4612688F}"/>
    <cellStyle name="Comma 51 2 5 4 2" xfId="44837" xr:uid="{1A01A6C7-32B1-4B05-9932-D2E3B892CBEC}"/>
    <cellStyle name="Comma 51 2 5 4 3" xfId="35266" xr:uid="{4F33EB95-A66E-47CE-9C9C-FDAFE81710AF}"/>
    <cellStyle name="Comma 51 2 5 5" xfId="41770" xr:uid="{55B196A2-8870-448B-BB9D-5BB8AE3645E3}"/>
    <cellStyle name="Comma 51 2 5 6" xfId="32144" xr:uid="{D134A3FB-76BF-43A1-93D7-6468457F770D}"/>
    <cellStyle name="Comma 51 2 6" xfId="21694" xr:uid="{00DF24E0-D1A5-46D6-B047-946B2F3C922B}"/>
    <cellStyle name="Comma 51 2 6 2" xfId="29170" xr:uid="{65B40830-9458-401E-A5C9-2DEC3BA2CFD8}"/>
    <cellStyle name="Comma 51 2 6 2 2" xfId="48639" xr:uid="{648ED555-5004-4964-8DE5-D8468F243AA7}"/>
    <cellStyle name="Comma 51 2 6 2 3" xfId="39154" xr:uid="{4F6BF52B-2167-4225-9FA0-143D0BAA8722}"/>
    <cellStyle name="Comma 51 2 6 3" xfId="25484" xr:uid="{7897CC26-DF48-4CF0-88A1-F8B0C00F5B76}"/>
    <cellStyle name="Comma 51 2 6 3 2" xfId="45461" xr:uid="{4B7CA5ED-E412-466C-A105-16E3FC66EB83}"/>
    <cellStyle name="Comma 51 2 6 3 3" xfId="35890" xr:uid="{74EA45C7-3927-40D3-999F-C5C2EECFBB1A}"/>
    <cellStyle name="Comma 51 2 6 4" xfId="42394" xr:uid="{A1A1047D-5089-4CB4-BE24-D6FA91F2C814}"/>
    <cellStyle name="Comma 51 2 6 5" xfId="32768" xr:uid="{991BF513-44B6-4193-9E3E-B577126E8470}"/>
    <cellStyle name="Comma 51 2 7" xfId="27636" xr:uid="{B3D0C7A3-CAA0-46A0-AD82-C2210244556A}"/>
    <cellStyle name="Comma 51 2 7 2" xfId="47105" xr:uid="{DA857053-2E7A-4BE2-AA46-0CFAFB9E716B}"/>
    <cellStyle name="Comma 51 2 7 3" xfId="37620" xr:uid="{56ED1B15-F0F7-4D1F-8C3A-46806DAD07FE}"/>
    <cellStyle name="Comma 51 2 8" xfId="23950" xr:uid="{51A7BDA7-AB3A-4034-A255-B78DC1A2446E}"/>
    <cellStyle name="Comma 51 2 8 2" xfId="43927" xr:uid="{0FCEF55F-89AA-4BC4-8268-BCD8F8AD4CBF}"/>
    <cellStyle name="Comma 51 2 8 3" xfId="34356" xr:uid="{510BA7D1-42DD-4A35-ABC0-BC3ED5F2E109}"/>
    <cellStyle name="Comma 51 2 9" xfId="40860" xr:uid="{FD3B15B3-9239-48FE-87AD-A1C4869E4CBD}"/>
    <cellStyle name="Comma 51 3" xfId="20126" xr:uid="{C72E5918-3BF5-4050-838F-2590C314ABBA}"/>
    <cellStyle name="Comma 51 3 2" xfId="21181" xr:uid="{6208A25C-4D2C-4463-80F2-ABFA8F726BB9}"/>
    <cellStyle name="Comma 51 3 2 2" xfId="22723" xr:uid="{281467C1-2B67-45C2-AD97-04F4FAAAC710}"/>
    <cellStyle name="Comma 51 3 2 2 2" xfId="30199" xr:uid="{509227E3-A0FB-454C-AEE4-F6F8DB3DD9D0}"/>
    <cellStyle name="Comma 51 3 2 2 2 2" xfId="49668" xr:uid="{C1C9F62D-883D-4B68-8632-E7F9C01C036D}"/>
    <cellStyle name="Comma 51 3 2 2 2 3" xfId="40183" xr:uid="{97B00E19-4056-4DA6-A32B-369C1FB2E20C}"/>
    <cellStyle name="Comma 51 3 2 2 3" xfId="26513" xr:uid="{B4B9BDD9-C294-48F5-9729-DEB2ADB55036}"/>
    <cellStyle name="Comma 51 3 2 2 3 2" xfId="46490" xr:uid="{DF0B1C8C-6238-4E1F-834C-4352FC8FA86A}"/>
    <cellStyle name="Comma 51 3 2 2 3 3" xfId="36919" xr:uid="{D2AC52A8-C2AE-4362-AE2E-8C222FA7DBCF}"/>
    <cellStyle name="Comma 51 3 2 2 4" xfId="43423" xr:uid="{5C980B50-022B-418A-8F01-1C4FF76EE4E3}"/>
    <cellStyle name="Comma 51 3 2 2 5" xfId="33797" xr:uid="{BC28E83F-E9E2-4F32-A21C-DF3C38ED48B9}"/>
    <cellStyle name="Comma 51 3 2 3" xfId="28665" xr:uid="{B5F1AA07-6606-4724-8823-316F4D963D7A}"/>
    <cellStyle name="Comma 51 3 2 3 2" xfId="48134" xr:uid="{0ECBF8DC-EAAA-4D8B-9C17-4608661C2105}"/>
    <cellStyle name="Comma 51 3 2 3 3" xfId="38649" xr:uid="{C0F599D9-D6DA-4E83-BF82-896BC4CA8837}"/>
    <cellStyle name="Comma 51 3 2 4" xfId="24979" xr:uid="{6B5DADA2-40F4-4C78-99D6-C4B3966FA33B}"/>
    <cellStyle name="Comma 51 3 2 4 2" xfId="44956" xr:uid="{EDEE2C96-F7F6-40BB-9DAF-DD80E3D3F0EC}"/>
    <cellStyle name="Comma 51 3 2 4 3" xfId="35385" xr:uid="{42B31D6A-AAFD-48F4-A7A3-584607F235F7}"/>
    <cellStyle name="Comma 51 3 2 5" xfId="41889" xr:uid="{46E3C001-5359-4789-B8AC-3223106B9E1A}"/>
    <cellStyle name="Comma 51 3 2 6" xfId="32263" xr:uid="{9187FE42-3C71-4625-A42D-3C379D46AE58}"/>
    <cellStyle name="Comma 51 3 3" xfId="21813" xr:uid="{95C8FDA6-678E-4948-8522-480DE92EE51B}"/>
    <cellStyle name="Comma 51 3 3 2" xfId="29289" xr:uid="{E90D1643-89A8-4619-9EE0-8D0D52BB8663}"/>
    <cellStyle name="Comma 51 3 3 2 2" xfId="48758" xr:uid="{495E556D-1E63-4353-9A46-9FB3B8F0BE59}"/>
    <cellStyle name="Comma 51 3 3 2 3" xfId="39273" xr:uid="{2B459C86-ACAA-494A-BDB3-08369D4039DF}"/>
    <cellStyle name="Comma 51 3 3 3" xfId="25603" xr:uid="{61951A5A-BEAA-4FA9-9418-97C34734CAFF}"/>
    <cellStyle name="Comma 51 3 3 3 2" xfId="45580" xr:uid="{932E31A1-64AA-49A6-8449-E38432601031}"/>
    <cellStyle name="Comma 51 3 3 3 3" xfId="36009" xr:uid="{5B1A2E6B-610A-41CF-9780-AC29645BC8A6}"/>
    <cellStyle name="Comma 51 3 3 4" xfId="42513" xr:uid="{98E5C0AA-B873-4223-916D-CD21B25A8BD4}"/>
    <cellStyle name="Comma 51 3 3 5" xfId="32887" xr:uid="{C65B739B-9207-4D60-910F-E55292032972}"/>
    <cellStyle name="Comma 51 3 4" xfId="27755" xr:uid="{59FA81FB-DA1B-4295-B7B3-3A3C15D2CB80}"/>
    <cellStyle name="Comma 51 3 4 2" xfId="47224" xr:uid="{91FF2E50-933A-4874-9767-E130AC50BF99}"/>
    <cellStyle name="Comma 51 3 4 3" xfId="37739" xr:uid="{8ED76593-AE7E-47BF-8452-FDF20CD2BB22}"/>
    <cellStyle name="Comma 51 3 5" xfId="24070" xr:uid="{E90957B4-77E4-4752-941F-48D8A7CC32B2}"/>
    <cellStyle name="Comma 51 3 5 2" xfId="44047" xr:uid="{65D7E1B7-D476-4889-B54E-FC5E7F28AA1C}"/>
    <cellStyle name="Comma 51 3 5 3" xfId="34476" xr:uid="{B547E614-7433-4BEB-9CAF-9097C399BD64}"/>
    <cellStyle name="Comma 51 3 6" xfId="40979" xr:uid="{974BD10D-5DA1-4903-AB8B-8CEE1D5421E3}"/>
    <cellStyle name="Comma 51 3 7" xfId="31340" xr:uid="{E888D00C-7F3A-406E-8C8E-F1DDD75F9721}"/>
    <cellStyle name="Comma 51 4" xfId="20600" xr:uid="{22FC5BDD-820F-4A7F-8D7A-3D8F760150D3}"/>
    <cellStyle name="Comma 51 4 2" xfId="22202" xr:uid="{2C9C9636-DECB-44F4-9C03-8D62A2B62D59}"/>
    <cellStyle name="Comma 51 4 2 2" xfId="29678" xr:uid="{EA27DE40-E152-4A3D-B080-6F8CEE1F29CE}"/>
    <cellStyle name="Comma 51 4 2 2 2" xfId="49147" xr:uid="{AB19ABCE-1CD9-4450-8840-86F1034511C4}"/>
    <cellStyle name="Comma 51 4 2 2 3" xfId="39662" xr:uid="{3EB35609-738C-4763-AB5B-CA5492517154}"/>
    <cellStyle name="Comma 51 4 2 3" xfId="25992" xr:uid="{877AB67F-1E45-431B-A22B-9951E5B3A9E6}"/>
    <cellStyle name="Comma 51 4 2 3 2" xfId="45969" xr:uid="{E9BCD976-B78A-4228-902F-72373BAFCB4C}"/>
    <cellStyle name="Comma 51 4 2 3 3" xfId="36398" xr:uid="{5E71ABD3-A726-4AF0-A762-D1990810907B}"/>
    <cellStyle name="Comma 51 4 2 4" xfId="42902" xr:uid="{3CFC5FD8-39D0-47B9-9E6B-4281F1183326}"/>
    <cellStyle name="Comma 51 4 2 5" xfId="33276" xr:uid="{3EA8F789-340C-4F32-8614-6A612F26B885}"/>
    <cellStyle name="Comma 51 4 3" xfId="28144" xr:uid="{BE625193-9B84-4B16-9946-7E99C23DA57F}"/>
    <cellStyle name="Comma 51 4 3 2" xfId="47613" xr:uid="{3BCFE1BE-D74B-4290-BCDE-5BBD0ED78282}"/>
    <cellStyle name="Comma 51 4 3 3" xfId="38128" xr:uid="{A9174903-6A16-49EE-AFDB-8AB6ABF68B5D}"/>
    <cellStyle name="Comma 51 4 4" xfId="24458" xr:uid="{3E5B328A-51D7-43BC-BD11-53DA1277A3AD}"/>
    <cellStyle name="Comma 51 4 4 2" xfId="44435" xr:uid="{2494C65E-F1BB-4FE5-A2BE-146C38D56BAF}"/>
    <cellStyle name="Comma 51 4 4 3" xfId="34864" xr:uid="{77CB6873-8E95-43BF-9F88-2253E71C1F58}"/>
    <cellStyle name="Comma 51 4 5" xfId="41368" xr:uid="{5847495C-0619-4001-BB15-7B9CEB75FF51}"/>
    <cellStyle name="Comma 51 4 6" xfId="31731" xr:uid="{75C7358E-19DA-479E-B74B-7B193B9C2988}"/>
    <cellStyle name="Comma 51 5" xfId="21575" xr:uid="{6ECC47EF-569F-47E5-901F-9D85781903ED}"/>
    <cellStyle name="Comma 51 5 2" xfId="29051" xr:uid="{8B236CA2-3590-4D1B-9DEE-AE01D67F2FB6}"/>
    <cellStyle name="Comma 51 5 2 2" xfId="48520" xr:uid="{07DEFDA3-18B5-4A0A-BCBF-8723BF752A18}"/>
    <cellStyle name="Comma 51 5 2 3" xfId="39035" xr:uid="{CF47312F-8663-46A0-863A-6E5BBEA58E96}"/>
    <cellStyle name="Comma 51 5 3" xfId="25365" xr:uid="{32ADC58F-424F-4100-ADC1-C7957330CDAD}"/>
    <cellStyle name="Comma 51 5 3 2" xfId="45342" xr:uid="{1B4E8C7E-FD09-4BF0-8669-B689FC242332}"/>
    <cellStyle name="Comma 51 5 3 3" xfId="35771" xr:uid="{057D06E4-0761-41ED-ACE9-C1848EFE366D}"/>
    <cellStyle name="Comma 51 5 4" xfId="42275" xr:uid="{D2EDB053-C631-48BC-AB40-51348F0C56EA}"/>
    <cellStyle name="Comma 51 5 5" xfId="32649" xr:uid="{8859B39F-D11E-4C45-9A23-71913BF7E97C}"/>
    <cellStyle name="Comma 51 6" xfId="27516" xr:uid="{90386AF3-81E4-4FCB-BB88-8412C2ADB3C2}"/>
    <cellStyle name="Comma 51 6 2" xfId="46985" xr:uid="{3AE5FDDA-BFB1-4040-97B1-99DBFED687B9}"/>
    <cellStyle name="Comma 51 6 3" xfId="37500" xr:uid="{93C2D2CD-4DE9-48B9-9151-027D410BA203}"/>
    <cellStyle name="Comma 51 7" xfId="40741" xr:uid="{57849C29-E9C9-4FF2-8E4B-2D2F1756698C}"/>
    <cellStyle name="Comma 51 8" xfId="31049" xr:uid="{8E933761-44C9-411C-8F83-62F8C46B64E3}"/>
    <cellStyle name="Comma 52" xfId="19559" xr:uid="{B0F8CDC2-5D77-4C34-AB88-7F450A0DC1D0}"/>
    <cellStyle name="Comma 52 2" xfId="19932" xr:uid="{FD7B4EFA-9299-4E61-94B8-386C3D7B9849}"/>
    <cellStyle name="Comma 52 2 10" xfId="31211" xr:uid="{89A65212-09B1-4C38-921F-14F4F0EA24A1}"/>
    <cellStyle name="Comma 52 2 2" xfId="20378" xr:uid="{B377D1E9-578B-4CFB-9CC1-B4295B11AAEE}"/>
    <cellStyle name="Comma 52 2 2 2" xfId="20897" xr:uid="{C99DCCCD-E174-41F4-813B-7EBDF973BD77}"/>
    <cellStyle name="Comma 52 2 2 2 2" xfId="22467" xr:uid="{362E6B65-2B76-40DA-91BD-45F1A0FCF73D}"/>
    <cellStyle name="Comma 52 2 2 2 2 2" xfId="29943" xr:uid="{C476392C-AB8B-41AE-91BB-632BAD5F6407}"/>
    <cellStyle name="Comma 52 2 2 2 2 2 2" xfId="49412" xr:uid="{8EFF1208-676F-4396-AEE7-F60BACC918B8}"/>
    <cellStyle name="Comma 52 2 2 2 2 2 3" xfId="39927" xr:uid="{42E7041A-42FA-4ACD-BB98-D0E583F4AA26}"/>
    <cellStyle name="Comma 52 2 2 2 2 3" xfId="26257" xr:uid="{4C03728D-8F1C-4AB5-8790-CFD6C3D14B05}"/>
    <cellStyle name="Comma 52 2 2 2 2 3 2" xfId="46234" xr:uid="{B71F6204-51D9-47DC-ACC5-C87B5982BFBB}"/>
    <cellStyle name="Comma 52 2 2 2 2 3 3" xfId="36663" xr:uid="{981E743A-03DF-4275-A293-3D6CD1F20933}"/>
    <cellStyle name="Comma 52 2 2 2 2 4" xfId="43167" xr:uid="{C98A8764-5EC8-498C-B301-42AE6C1406AE}"/>
    <cellStyle name="Comma 52 2 2 2 2 5" xfId="33541" xr:uid="{830F52B8-7D55-4D44-A95A-9F93094BDF67}"/>
    <cellStyle name="Comma 52 2 2 2 3" xfId="28409" xr:uid="{41962559-0F4F-402D-93D7-1296EE15A2D6}"/>
    <cellStyle name="Comma 52 2 2 2 3 2" xfId="47878" xr:uid="{48E85E32-C2D3-460C-ADA1-E3E8FFDD2D5C}"/>
    <cellStyle name="Comma 52 2 2 2 3 3" xfId="38393" xr:uid="{A1EF1054-E164-4DBA-AEB9-899B1B50A0DC}"/>
    <cellStyle name="Comma 52 2 2 2 4" xfId="24723" xr:uid="{A8667FF7-B33C-4F4A-B093-AB6FAFAE163A}"/>
    <cellStyle name="Comma 52 2 2 2 4 2" xfId="44700" xr:uid="{C025E6E9-AF27-4C5E-BD07-DE672447C92E}"/>
    <cellStyle name="Comma 52 2 2 2 4 3" xfId="35129" xr:uid="{3C10CAF7-6636-4141-8BC1-5D0C33DD8EAE}"/>
    <cellStyle name="Comma 52 2 2 2 5" xfId="41633" xr:uid="{749E5D23-A2C9-45C1-9082-A48B34EF685E}"/>
    <cellStyle name="Comma 52 2 2 2 6" xfId="32005" xr:uid="{F8979397-D78C-4248-8B2D-2D2519DB6CD1}"/>
    <cellStyle name="Comma 52 2 2 3" xfId="21432" xr:uid="{187AF3E4-82FA-425A-948E-6C9B5CD9AFA7}"/>
    <cellStyle name="Comma 52 2 2 3 2" xfId="22974" xr:uid="{333E91EF-D158-4344-9A53-435A16C03597}"/>
    <cellStyle name="Comma 52 2 2 3 2 2" xfId="30450" xr:uid="{EC3F049C-D0E2-481D-AF2D-066F0D8E9284}"/>
    <cellStyle name="Comma 52 2 2 3 2 2 2" xfId="49919" xr:uid="{936B4BB5-B09E-4641-AB3F-CBD0B9B555E9}"/>
    <cellStyle name="Comma 52 2 2 3 2 2 3" xfId="40434" xr:uid="{4547EE48-0B79-4487-974B-79525402A88F}"/>
    <cellStyle name="Comma 52 2 2 3 2 3" xfId="26764" xr:uid="{45E7BF95-F7EC-4967-9CE4-C77B38BC06EE}"/>
    <cellStyle name="Comma 52 2 2 3 2 3 2" xfId="46741" xr:uid="{EEDE10CB-7256-45F5-B6A8-62BFD5C99BE8}"/>
    <cellStyle name="Comma 52 2 2 3 2 3 3" xfId="37170" xr:uid="{165FEE64-5839-4D04-BC48-BD44598D64DD}"/>
    <cellStyle name="Comma 52 2 2 3 2 4" xfId="43674" xr:uid="{7DDCCF48-D470-4340-B01B-4DA4990BC1A4}"/>
    <cellStyle name="Comma 52 2 2 3 2 5" xfId="34048" xr:uid="{1CFF2AE5-0497-48AA-8C2A-C1E2D9ED613B}"/>
    <cellStyle name="Comma 52 2 2 3 3" xfId="28916" xr:uid="{4DBAE328-C4F2-4545-B529-65F17B677DA2}"/>
    <cellStyle name="Comma 52 2 2 3 3 2" xfId="48385" xr:uid="{6142C005-6925-4145-8A78-CE5831285A8B}"/>
    <cellStyle name="Comma 52 2 2 3 3 3" xfId="38900" xr:uid="{D7D31189-2BCC-4BC4-A309-D2083D709BDD}"/>
    <cellStyle name="Comma 52 2 2 3 4" xfId="25230" xr:uid="{9D39184A-AB2A-4DCD-BE38-EC1E445B6C70}"/>
    <cellStyle name="Comma 52 2 2 3 4 2" xfId="45207" xr:uid="{3E6198B7-264A-464B-898A-B4B4306E52A9}"/>
    <cellStyle name="Comma 52 2 2 3 4 3" xfId="35636" xr:uid="{3CDBC4D4-9D8B-4B60-BB8C-F10FE20C78BF}"/>
    <cellStyle name="Comma 52 2 2 3 5" xfId="42140" xr:uid="{2E746301-5CC2-4ADE-B600-198A0883EEF8}"/>
    <cellStyle name="Comma 52 2 2 3 6" xfId="32514" xr:uid="{B21A1A9C-9B35-4A0D-B594-922A5A178FBB}"/>
    <cellStyle name="Comma 52 2 2 4" xfId="22064" xr:uid="{9892A28F-6D84-4DBB-803C-F4F7BA5D17A3}"/>
    <cellStyle name="Comma 52 2 2 4 2" xfId="29540" xr:uid="{C293F22F-DDFF-489A-B7C2-BCB0C883C410}"/>
    <cellStyle name="Comma 52 2 2 4 2 2" xfId="49009" xr:uid="{596533C7-F12E-4638-A9E2-35840B810796}"/>
    <cellStyle name="Comma 52 2 2 4 2 3" xfId="39524" xr:uid="{D451C612-DB69-4698-A696-68FA6001E905}"/>
    <cellStyle name="Comma 52 2 2 4 3" xfId="25854" xr:uid="{D6CA55CE-BF2B-4F10-BD17-CFE9E349F79D}"/>
    <cellStyle name="Comma 52 2 2 4 3 2" xfId="45831" xr:uid="{141A8FDB-74DF-4B00-BF4E-63B279AFCE29}"/>
    <cellStyle name="Comma 52 2 2 4 3 3" xfId="36260" xr:uid="{D2D1DB09-6F0F-48B8-8334-240775084AA4}"/>
    <cellStyle name="Comma 52 2 2 4 4" xfId="42764" xr:uid="{EB96C20C-55CF-4653-90FF-05F2926F34F8}"/>
    <cellStyle name="Comma 52 2 2 4 5" xfId="33138" xr:uid="{850DCB1F-3D54-45FE-83B3-F153123D713F}"/>
    <cellStyle name="Comma 52 2 2 5" xfId="28006" xr:uid="{3D8EA25D-263C-47A0-9A77-79667552D3F9}"/>
    <cellStyle name="Comma 52 2 2 5 2" xfId="47475" xr:uid="{8DD21986-65F0-4C72-9EAA-07DA088DD9A7}"/>
    <cellStyle name="Comma 52 2 2 5 3" xfId="37990" xr:uid="{829FC575-AB43-4DC0-B4A6-C454527E7FF2}"/>
    <cellStyle name="Comma 52 2 2 6" xfId="24321" xr:uid="{4308C2B7-D1FB-4CC0-9156-9DA73776FD38}"/>
    <cellStyle name="Comma 52 2 2 6 2" xfId="44298" xr:uid="{B18ACF56-DD05-4272-BB97-2E27AB4A1463}"/>
    <cellStyle name="Comma 52 2 2 6 3" xfId="34727" xr:uid="{6AC1B24F-A792-4882-A49D-6B9964C5C53C}"/>
    <cellStyle name="Comma 52 2 2 7" xfId="41230" xr:uid="{9D1C86A2-84D0-4D80-9681-97E4BE6F3C21}"/>
    <cellStyle name="Comma 52 2 2 8" xfId="31591" xr:uid="{87A79576-D9A4-49C4-8645-E7C09884296E}"/>
    <cellStyle name="Comma 52 2 3" xfId="20246" xr:uid="{496F98E6-E7BA-438E-80A4-759C1EA05EEE}"/>
    <cellStyle name="Comma 52 2 3 2" xfId="21299" xr:uid="{55E4D469-D347-41F8-BCAD-41780BB1224F}"/>
    <cellStyle name="Comma 52 2 3 2 2" xfId="22841" xr:uid="{5E11A264-7A60-4D08-8D35-80B5D5D3D11C}"/>
    <cellStyle name="Comma 52 2 3 2 2 2" xfId="30317" xr:uid="{5E8118C8-6035-4747-86AD-9778C4192995}"/>
    <cellStyle name="Comma 52 2 3 2 2 2 2" xfId="49786" xr:uid="{DD98DC2C-E59E-4793-9A5A-59D32FAC1981}"/>
    <cellStyle name="Comma 52 2 3 2 2 2 3" xfId="40301" xr:uid="{57669511-63A5-420D-8401-7368D6F6D09B}"/>
    <cellStyle name="Comma 52 2 3 2 2 3" xfId="26631" xr:uid="{93DBC80A-0075-434E-9A0D-F209E745580A}"/>
    <cellStyle name="Comma 52 2 3 2 2 3 2" xfId="46608" xr:uid="{086FF399-87A0-48CC-BD6B-8DD51B796CBE}"/>
    <cellStyle name="Comma 52 2 3 2 2 3 3" xfId="37037" xr:uid="{2B027112-36DE-495C-93E1-C15C3C63B046}"/>
    <cellStyle name="Comma 52 2 3 2 2 4" xfId="43541" xr:uid="{2231C3B9-7FC6-4E9A-BC18-BCBBC46D2AF1}"/>
    <cellStyle name="Comma 52 2 3 2 2 5" xfId="33915" xr:uid="{CC33BD18-0FBF-40E0-A5BA-2EA9B1E91417}"/>
    <cellStyle name="Comma 52 2 3 2 3" xfId="28783" xr:uid="{809E409A-0955-4F33-9338-623CE7FC9B98}"/>
    <cellStyle name="Comma 52 2 3 2 3 2" xfId="48252" xr:uid="{085662FE-0056-4D96-9137-1E32F5C7B3AF}"/>
    <cellStyle name="Comma 52 2 3 2 3 3" xfId="38767" xr:uid="{C410D418-5E22-4976-90B9-FE2D425F77DC}"/>
    <cellStyle name="Comma 52 2 3 2 4" xfId="25097" xr:uid="{5AA7AE18-3619-41B9-AA68-6E54578F9551}"/>
    <cellStyle name="Comma 52 2 3 2 4 2" xfId="45074" xr:uid="{4984AFF0-C80B-4670-AE48-3703E11E7EC7}"/>
    <cellStyle name="Comma 52 2 3 2 4 3" xfId="35503" xr:uid="{51A4A40C-BB52-4950-8A8B-CD1D4C676C9F}"/>
    <cellStyle name="Comma 52 2 3 2 5" xfId="42007" xr:uid="{FD9481C4-9E8A-46B0-864E-0DECF595BA8A}"/>
    <cellStyle name="Comma 52 2 3 2 6" xfId="32381" xr:uid="{004DB88B-113F-48A6-B9FD-90B791159006}"/>
    <cellStyle name="Comma 52 2 3 3" xfId="21931" xr:uid="{6CBF9B3F-CFA3-4777-BD5D-92BE58A08127}"/>
    <cellStyle name="Comma 52 2 3 3 2" xfId="29407" xr:uid="{27AC8194-AE83-49A6-A6AC-DF1DB440B03B}"/>
    <cellStyle name="Comma 52 2 3 3 2 2" xfId="48876" xr:uid="{C515A34F-DBE0-40B3-B8E9-B2BEACB925CE}"/>
    <cellStyle name="Comma 52 2 3 3 2 3" xfId="39391" xr:uid="{B396559F-25C1-4E36-8C40-246C09BE3880}"/>
    <cellStyle name="Comma 52 2 3 3 3" xfId="25721" xr:uid="{E7A07877-6597-41F9-B39D-1BC005079E63}"/>
    <cellStyle name="Comma 52 2 3 3 3 2" xfId="45698" xr:uid="{DC6D5827-C459-4AD4-8D56-EA2BC14CDA9A}"/>
    <cellStyle name="Comma 52 2 3 3 3 3" xfId="36127" xr:uid="{1011BC30-EAE8-42C0-B942-4D0C7BB83B64}"/>
    <cellStyle name="Comma 52 2 3 3 4" xfId="42631" xr:uid="{9FB2BB8E-BB88-4C97-ABDC-C76809844E05}"/>
    <cellStyle name="Comma 52 2 3 3 5" xfId="33005" xr:uid="{B10A0233-F0C2-4AE6-9C9C-FA731CC8A7AE}"/>
    <cellStyle name="Comma 52 2 3 4" xfId="27873" xr:uid="{F55B93FD-C130-4812-94FD-BD9273120C68}"/>
    <cellStyle name="Comma 52 2 3 4 2" xfId="47342" xr:uid="{E782747A-084A-4E68-BEAD-F02AAC97D561}"/>
    <cellStyle name="Comma 52 2 3 4 3" xfId="37857" xr:uid="{AD571B8F-96EC-4D28-A5D8-D089A7C78E29}"/>
    <cellStyle name="Comma 52 2 3 5" xfId="24188" xr:uid="{D286FC61-2ACE-4E1D-AD74-6D43CB13B955}"/>
    <cellStyle name="Comma 52 2 3 5 2" xfId="44165" xr:uid="{FAF2A797-4972-4464-B330-A2BB949D8382}"/>
    <cellStyle name="Comma 52 2 3 5 3" xfId="34594" xr:uid="{23FDAC9F-95DB-4960-A13A-BF36E72863CC}"/>
    <cellStyle name="Comma 52 2 3 6" xfId="41097" xr:uid="{6962C3F9-A660-4839-B9AA-254A122D75BE}"/>
    <cellStyle name="Comma 52 2 3 7" xfId="31458" xr:uid="{B6169B11-C425-4E1A-9639-0A76E83F75B8}"/>
    <cellStyle name="Comma 52 2 4" xfId="20761" xr:uid="{20CEF4F6-1047-407C-9CFB-708F1FF77387}"/>
    <cellStyle name="Comma 52 2 4 2" xfId="22334" xr:uid="{95F67137-3511-43B6-A00D-F3E58C93129A}"/>
    <cellStyle name="Comma 52 2 4 2 2" xfId="29810" xr:uid="{532C3074-6F96-45D7-8408-C06ED254AF61}"/>
    <cellStyle name="Comma 52 2 4 2 2 2" xfId="49279" xr:uid="{0B3AF182-4865-41ED-B2E8-C911A9B34C4B}"/>
    <cellStyle name="Comma 52 2 4 2 2 3" xfId="39794" xr:uid="{89FEF9EF-9751-4BBA-A018-8E148481093A}"/>
    <cellStyle name="Comma 52 2 4 2 3" xfId="26124" xr:uid="{7B2BD4DB-7437-4722-B8E7-82D41FD99CD8}"/>
    <cellStyle name="Comma 52 2 4 2 3 2" xfId="46101" xr:uid="{4B7DAD80-04CA-4E6B-88D1-3C1CC99D5645}"/>
    <cellStyle name="Comma 52 2 4 2 3 3" xfId="36530" xr:uid="{29030D7D-F267-4E66-A4B0-85A65A8C84D8}"/>
    <cellStyle name="Comma 52 2 4 2 4" xfId="43034" xr:uid="{66D20D60-5B63-4998-9F4E-097554D0CA57}"/>
    <cellStyle name="Comma 52 2 4 2 5" xfId="33408" xr:uid="{9F8C3201-813A-40D1-9504-C884C4233FB2}"/>
    <cellStyle name="Comma 52 2 4 3" xfId="28276" xr:uid="{705E5E08-6D13-4004-A2DC-94EDFF4F8ECD}"/>
    <cellStyle name="Comma 52 2 4 3 2" xfId="47745" xr:uid="{795096AB-E753-42E4-9296-28377E6CB577}"/>
    <cellStyle name="Comma 52 2 4 3 3" xfId="38260" xr:uid="{4BF6D494-84D1-4AD3-B270-34216E1CD287}"/>
    <cellStyle name="Comma 52 2 4 4" xfId="24590" xr:uid="{7CAEDE21-7DB1-4C7E-A8B0-6D205E433907}"/>
    <cellStyle name="Comma 52 2 4 4 2" xfId="44567" xr:uid="{DDBF8078-66CC-460E-AE08-8689B5C67012}"/>
    <cellStyle name="Comma 52 2 4 4 3" xfId="34996" xr:uid="{CD2A543B-8BD9-4B9D-A57A-94ECFB5505A7}"/>
    <cellStyle name="Comma 52 2 4 5" xfId="41500" xr:uid="{78910426-DBDF-4E16-8F07-69F7FA2E34C4}"/>
    <cellStyle name="Comma 52 2 4 6" xfId="31872" xr:uid="{FCB89F95-7BFA-4057-B07F-66978302D736}"/>
    <cellStyle name="Comma 52 2 5" xfId="21063" xr:uid="{D002B90F-44DB-4AFE-A961-B16E6EDB9E13}"/>
    <cellStyle name="Comma 52 2 5 2" xfId="22605" xr:uid="{5A471C01-8790-414A-BE91-5004025F1A51}"/>
    <cellStyle name="Comma 52 2 5 2 2" xfId="30081" xr:uid="{EAF1C9CD-D153-4837-A0F7-07DDA1896AE9}"/>
    <cellStyle name="Comma 52 2 5 2 2 2" xfId="49550" xr:uid="{F1CA7223-F121-47BB-AE98-4EFB42EE8524}"/>
    <cellStyle name="Comma 52 2 5 2 2 3" xfId="40065" xr:uid="{DC7A8A74-84C8-40FF-AEF2-529A5CE76AEA}"/>
    <cellStyle name="Comma 52 2 5 2 3" xfId="26395" xr:uid="{559FBC86-F2B2-46D0-8C4E-A46FCABC3952}"/>
    <cellStyle name="Comma 52 2 5 2 3 2" xfId="46372" xr:uid="{F4B0CF01-B7CF-4DE9-990F-F5DEF9055E80}"/>
    <cellStyle name="Comma 52 2 5 2 3 3" xfId="36801" xr:uid="{674EE889-0043-4C8A-8F67-6D323825805E}"/>
    <cellStyle name="Comma 52 2 5 2 4" xfId="43305" xr:uid="{CA6F4339-E663-4128-AD56-0E6437543D5C}"/>
    <cellStyle name="Comma 52 2 5 2 5" xfId="33679" xr:uid="{33FD121E-44A9-424C-A3F3-8B3AC9BB0EE0}"/>
    <cellStyle name="Comma 52 2 5 3" xfId="28547" xr:uid="{030DFEE2-4329-46C3-B1DD-B37E98DB23A9}"/>
    <cellStyle name="Comma 52 2 5 3 2" xfId="48016" xr:uid="{7D523CFC-873D-4799-8A6F-46CA74DDCED7}"/>
    <cellStyle name="Comma 52 2 5 3 3" xfId="38531" xr:uid="{4196BAAE-25A1-4DDB-8525-18025E3EC27E}"/>
    <cellStyle name="Comma 52 2 5 4" xfId="24861" xr:uid="{9CA57E56-5D6B-48BB-8FDE-CC61840CB9FA}"/>
    <cellStyle name="Comma 52 2 5 4 2" xfId="44838" xr:uid="{5AF08A00-A858-4B2F-8AAF-0FE19788EBD2}"/>
    <cellStyle name="Comma 52 2 5 4 3" xfId="35267" xr:uid="{927114ED-AB1B-4638-A1C1-570E70906983}"/>
    <cellStyle name="Comma 52 2 5 5" xfId="41771" xr:uid="{BB652A5C-C966-4F9E-B8FA-55D1EB363B89}"/>
    <cellStyle name="Comma 52 2 5 6" xfId="32145" xr:uid="{22035208-5092-4CB5-A803-D263169AC13E}"/>
    <cellStyle name="Comma 52 2 6" xfId="21695" xr:uid="{0C1D9B12-3C49-481C-B50D-268EB6345A1E}"/>
    <cellStyle name="Comma 52 2 6 2" xfId="29171" xr:uid="{EEA46741-23E3-4EBA-B18F-780BFDA2B596}"/>
    <cellStyle name="Comma 52 2 6 2 2" xfId="48640" xr:uid="{B496DD4F-DDB0-4709-8537-6A6B3EABFA2A}"/>
    <cellStyle name="Comma 52 2 6 2 3" xfId="39155" xr:uid="{59D8E94A-16AF-47D4-8E25-9D5164D05D30}"/>
    <cellStyle name="Comma 52 2 6 3" xfId="25485" xr:uid="{5B91C615-D4D7-4DE3-89EA-38165E654672}"/>
    <cellStyle name="Comma 52 2 6 3 2" xfId="45462" xr:uid="{9E22FA98-9D57-4545-B78D-7B3359598B05}"/>
    <cellStyle name="Comma 52 2 6 3 3" xfId="35891" xr:uid="{420ACB3B-AE8A-4C6C-BA22-A5242FE1E3C2}"/>
    <cellStyle name="Comma 52 2 6 4" xfId="42395" xr:uid="{688B46F8-CE9E-45E6-817B-195A98DEDBAD}"/>
    <cellStyle name="Comma 52 2 6 5" xfId="32769" xr:uid="{4D2EDAE8-1007-4056-BB7D-2CE6B8400405}"/>
    <cellStyle name="Comma 52 2 7" xfId="27637" xr:uid="{5CC210FF-748B-4020-8C7A-2DD9EC50D956}"/>
    <cellStyle name="Comma 52 2 7 2" xfId="47106" xr:uid="{8639CF7E-B898-4D60-A35A-D418EB8F9B06}"/>
    <cellStyle name="Comma 52 2 7 3" xfId="37621" xr:uid="{096B1ECF-F978-4AFE-BE75-B7B97A9FE3AD}"/>
    <cellStyle name="Comma 52 2 8" xfId="23951" xr:uid="{CDEBAC9E-4206-4701-A845-25A7BD04AE5B}"/>
    <cellStyle name="Comma 52 2 8 2" xfId="43928" xr:uid="{6840232B-A0DB-4D42-BF65-50FCD2B59F10}"/>
    <cellStyle name="Comma 52 2 8 3" xfId="34357" xr:uid="{6DAA114D-EC7D-4BB9-8F64-E8D3C9531105}"/>
    <cellStyle name="Comma 52 2 9" xfId="40861" xr:uid="{DB3FC7C0-A33B-43E7-BEC1-208C772700F4}"/>
    <cellStyle name="Comma 52 3" xfId="20127" xr:uid="{331AF2A8-C5C3-4EA9-849D-304D0599B6A1}"/>
    <cellStyle name="Comma 52 3 2" xfId="21182" xr:uid="{EE7A21DE-718F-48B2-975C-DCBF7767F337}"/>
    <cellStyle name="Comma 52 3 2 2" xfId="22724" xr:uid="{57797BC7-E03F-4BED-9D9F-C66780C3C82C}"/>
    <cellStyle name="Comma 52 3 2 2 2" xfId="30200" xr:uid="{B1D30B06-85E3-4E05-856D-83C182D29605}"/>
    <cellStyle name="Comma 52 3 2 2 2 2" xfId="49669" xr:uid="{9C6A6CC6-04B5-4EBA-9538-DD81402133FE}"/>
    <cellStyle name="Comma 52 3 2 2 2 3" xfId="40184" xr:uid="{9A4626B9-A239-4E6F-9128-42407E215AE5}"/>
    <cellStyle name="Comma 52 3 2 2 3" xfId="26514" xr:uid="{B95E20FF-AD5C-4927-B76A-60120F11E42F}"/>
    <cellStyle name="Comma 52 3 2 2 3 2" xfId="46491" xr:uid="{B7A054CC-37AF-430C-BB96-A962C85E092B}"/>
    <cellStyle name="Comma 52 3 2 2 3 3" xfId="36920" xr:uid="{39F0DD6A-3076-4725-B8C3-AB0DE0BECCFF}"/>
    <cellStyle name="Comma 52 3 2 2 4" xfId="43424" xr:uid="{31BE69A1-CA15-4847-87FF-CA66BB795350}"/>
    <cellStyle name="Comma 52 3 2 2 5" xfId="33798" xr:uid="{B32888DD-A468-440E-8B7E-3B2183C9CC54}"/>
    <cellStyle name="Comma 52 3 2 3" xfId="28666" xr:uid="{DAD986E2-A896-41DF-942C-B42B977BF4B4}"/>
    <cellStyle name="Comma 52 3 2 3 2" xfId="48135" xr:uid="{541CFB30-2911-45E3-B22F-51E4FA312659}"/>
    <cellStyle name="Comma 52 3 2 3 3" xfId="38650" xr:uid="{382CC8A5-205D-42A9-BBDB-EEEEE6CED5BE}"/>
    <cellStyle name="Comma 52 3 2 4" xfId="24980" xr:uid="{42DFA84F-76CE-4F2C-A7BF-2B4D9E1E5FC2}"/>
    <cellStyle name="Comma 52 3 2 4 2" xfId="44957" xr:uid="{F18AE836-882B-4D5B-8C64-43B6EE7FD724}"/>
    <cellStyle name="Comma 52 3 2 4 3" xfId="35386" xr:uid="{6FCB989D-EB01-4C38-8F50-A10479E8D7B2}"/>
    <cellStyle name="Comma 52 3 2 5" xfId="41890" xr:uid="{976227D9-CC78-4220-83F3-ADB13470DA0C}"/>
    <cellStyle name="Comma 52 3 2 6" xfId="32264" xr:uid="{B8A0C455-01A9-43A4-9B0F-70A76FDBB8EF}"/>
    <cellStyle name="Comma 52 3 3" xfId="21814" xr:uid="{89536A93-A146-4D6B-BC8E-B8FF8CBE0537}"/>
    <cellStyle name="Comma 52 3 3 2" xfId="29290" xr:uid="{48CD22F0-E3DE-48BC-B9AE-E8D3297FEEDF}"/>
    <cellStyle name="Comma 52 3 3 2 2" xfId="48759" xr:uid="{00223FB7-CCD8-4839-B8CE-3F39AE810D85}"/>
    <cellStyle name="Comma 52 3 3 2 3" xfId="39274" xr:uid="{29742A1F-3CEB-4D96-94F6-B0CF60035829}"/>
    <cellStyle name="Comma 52 3 3 3" xfId="25604" xr:uid="{5DC55101-57CF-41D6-B833-5A58B88B0585}"/>
    <cellStyle name="Comma 52 3 3 3 2" xfId="45581" xr:uid="{D869D32B-0866-4602-B369-E5FC9FCE12D3}"/>
    <cellStyle name="Comma 52 3 3 3 3" xfId="36010" xr:uid="{41D10E3B-04AA-472B-B083-8469689DE080}"/>
    <cellStyle name="Comma 52 3 3 4" xfId="42514" xr:uid="{0B5AD2B1-F7D6-4A95-9C40-0884CA83D228}"/>
    <cellStyle name="Comma 52 3 3 5" xfId="32888" xr:uid="{29765A77-9F46-4826-AC4A-C12BADA27ED4}"/>
    <cellStyle name="Comma 52 3 4" xfId="27756" xr:uid="{C03FD11F-BDE1-4BB9-B278-812E84D8507A}"/>
    <cellStyle name="Comma 52 3 4 2" xfId="47225" xr:uid="{0745C8ED-55D0-4DBD-9ED3-0E555CD8AB27}"/>
    <cellStyle name="Comma 52 3 4 3" xfId="37740" xr:uid="{79C32A9D-373B-4ACF-8C98-3BB475EEE6F1}"/>
    <cellStyle name="Comma 52 3 5" xfId="24071" xr:uid="{46291E11-55D0-44CD-99D9-6701D1BE84F4}"/>
    <cellStyle name="Comma 52 3 5 2" xfId="44048" xr:uid="{E46426B4-BA98-4AE4-A7B3-35DC9DB64570}"/>
    <cellStyle name="Comma 52 3 5 3" xfId="34477" xr:uid="{8EEA18BD-E8EA-4CCE-9313-C32B457484DF}"/>
    <cellStyle name="Comma 52 3 6" xfId="40980" xr:uid="{12917075-1F28-4238-919B-FACB9EA0E8B5}"/>
    <cellStyle name="Comma 52 3 7" xfId="31341" xr:uid="{E7E69CD8-4F86-41C7-A5F1-6A09B07C0A6E}"/>
    <cellStyle name="Comma 52 4" xfId="20601" xr:uid="{171D1A46-FCBA-46FD-A42D-F42882B04DCA}"/>
    <cellStyle name="Comma 52 4 2" xfId="22203" xr:uid="{8B1B7C16-F624-4579-A2B5-BAF6A2755A23}"/>
    <cellStyle name="Comma 52 4 2 2" xfId="29679" xr:uid="{407BAC24-D5F8-48F4-982B-92990FD689F9}"/>
    <cellStyle name="Comma 52 4 2 2 2" xfId="49148" xr:uid="{032D7F87-04DC-4335-9989-C65AEB941EA9}"/>
    <cellStyle name="Comma 52 4 2 2 3" xfId="39663" xr:uid="{1B34A72E-6F9C-4903-BC2D-D1C102FEC013}"/>
    <cellStyle name="Comma 52 4 2 3" xfId="25993" xr:uid="{BDEF8245-E23D-41BE-89FC-F243E6BB2FE5}"/>
    <cellStyle name="Comma 52 4 2 3 2" xfId="45970" xr:uid="{98354767-0ADC-47BD-98D9-2E10551BFB73}"/>
    <cellStyle name="Comma 52 4 2 3 3" xfId="36399" xr:uid="{B66CACA8-83E5-4BF7-9A30-BF60E357AE9B}"/>
    <cellStyle name="Comma 52 4 2 4" xfId="42903" xr:uid="{044774EA-32C1-4EAA-9453-30A47D9C76D5}"/>
    <cellStyle name="Comma 52 4 2 5" xfId="33277" xr:uid="{800D6B1A-49B7-4966-B1EB-6A80487F41B3}"/>
    <cellStyle name="Comma 52 4 3" xfId="28145" xr:uid="{B8987204-7068-43FE-B32D-966652BC5641}"/>
    <cellStyle name="Comma 52 4 3 2" xfId="47614" xr:uid="{F9DA8A74-4885-4AC7-8D89-3971877DE6DF}"/>
    <cellStyle name="Comma 52 4 3 3" xfId="38129" xr:uid="{54A0848B-3CDC-4516-89DE-F757F1F9BC54}"/>
    <cellStyle name="Comma 52 4 4" xfId="24459" xr:uid="{23C6D680-E2B8-4B3F-A6A1-D659426D325E}"/>
    <cellStyle name="Comma 52 4 4 2" xfId="44436" xr:uid="{A6120563-1DE5-49C8-B062-5251192450F9}"/>
    <cellStyle name="Comma 52 4 4 3" xfId="34865" xr:uid="{8254EE0F-E27B-453F-846D-E25D85731470}"/>
    <cellStyle name="Comma 52 4 5" xfId="41369" xr:uid="{084AF277-3E12-4F22-B8CE-5194CE3EB034}"/>
    <cellStyle name="Comma 52 4 6" xfId="31732" xr:uid="{A981CEE8-06BE-4FA0-9843-81E0C33DFB08}"/>
    <cellStyle name="Comma 52 5" xfId="21576" xr:uid="{0E0671DB-9BF4-4B1A-ADA2-B317F3878063}"/>
    <cellStyle name="Comma 52 5 2" xfId="29052" xr:uid="{0FDF76ED-CA14-41FD-B3B2-3F6BB4C75146}"/>
    <cellStyle name="Comma 52 5 2 2" xfId="48521" xr:uid="{E70564CE-9334-4B9A-B92A-575FAB5C5DAE}"/>
    <cellStyle name="Comma 52 5 2 3" xfId="39036" xr:uid="{659DFB6A-7B81-4CD3-9F92-931C5B4FF11E}"/>
    <cellStyle name="Comma 52 5 3" xfId="25366" xr:uid="{E3FD9BC9-0C5D-4ED9-AC0A-859FB083AB30}"/>
    <cellStyle name="Comma 52 5 3 2" xfId="45343" xr:uid="{76011F53-CA09-4BE0-B46D-ABD3C7280CC0}"/>
    <cellStyle name="Comma 52 5 3 3" xfId="35772" xr:uid="{801920BE-4AD6-43DA-8100-F3408FFA8B22}"/>
    <cellStyle name="Comma 52 5 4" xfId="42276" xr:uid="{D2F2B375-ADB2-4DF4-AEF1-5D2FCC993BE7}"/>
    <cellStyle name="Comma 52 5 5" xfId="32650" xr:uid="{9FBE0218-37DC-4E74-8B5E-7B676500A9F9}"/>
    <cellStyle name="Comma 52 6" xfId="27517" xr:uid="{B0E7888B-F7D5-47A1-9C71-D285C32D2202}"/>
    <cellStyle name="Comma 52 6 2" xfId="46986" xr:uid="{A5152E57-DB52-4658-9B67-0DE3A7BE7B37}"/>
    <cellStyle name="Comma 52 6 3" xfId="37501" xr:uid="{8587EE75-F9CF-4B3E-A940-4F84CC287E3E}"/>
    <cellStyle name="Comma 52 7" xfId="40742" xr:uid="{64AF6456-2C60-4927-88E6-CD16F2FBF644}"/>
    <cellStyle name="Comma 52 8" xfId="31050" xr:uid="{AC1EBD95-7597-4034-826F-82CC91D2870F}"/>
    <cellStyle name="Comma 53" xfId="19560" xr:uid="{E4A46A49-A4BF-4B60-B047-521AD7B95B2D}"/>
    <cellStyle name="Comma 53 2" xfId="19933" xr:uid="{D3E06C59-D866-4340-95A6-225C59E09848}"/>
    <cellStyle name="Comma 53 2 10" xfId="31212" xr:uid="{BD4CA333-E813-42BA-8337-F69ED26E7862}"/>
    <cellStyle name="Comma 53 2 2" xfId="20379" xr:uid="{E5A62761-8927-47A0-AB19-0CAA7C53AF42}"/>
    <cellStyle name="Comma 53 2 2 2" xfId="20898" xr:uid="{D58D6788-4DED-42E2-B8C1-A1CAE46BC7D2}"/>
    <cellStyle name="Comma 53 2 2 2 2" xfId="22468" xr:uid="{C63123EB-B5E6-4984-BFF9-DAC0BF556EAF}"/>
    <cellStyle name="Comma 53 2 2 2 2 2" xfId="29944" xr:uid="{4B0BC5CF-0419-47B2-BB7E-20038FFC90D0}"/>
    <cellStyle name="Comma 53 2 2 2 2 2 2" xfId="49413" xr:uid="{06F9A432-80EE-489A-BAD2-4002E5DB42E2}"/>
    <cellStyle name="Comma 53 2 2 2 2 2 3" xfId="39928" xr:uid="{34BB2B48-8866-4FBA-B6CA-2F6AAB6F6954}"/>
    <cellStyle name="Comma 53 2 2 2 2 3" xfId="26258" xr:uid="{1F7B0A0D-6F15-4F53-8077-B119AADD15BC}"/>
    <cellStyle name="Comma 53 2 2 2 2 3 2" xfId="46235" xr:uid="{A3AD9897-3262-499B-BE1F-24FBE8E62821}"/>
    <cellStyle name="Comma 53 2 2 2 2 3 3" xfId="36664" xr:uid="{C29FA49F-9391-4491-8C00-EFAA3A1ADF8A}"/>
    <cellStyle name="Comma 53 2 2 2 2 4" xfId="43168" xr:uid="{194616F1-4A3E-42C4-9394-65C148FD4B9F}"/>
    <cellStyle name="Comma 53 2 2 2 2 5" xfId="33542" xr:uid="{9476A7AC-D268-4FC5-A912-D7C5C9670941}"/>
    <cellStyle name="Comma 53 2 2 2 3" xfId="28410" xr:uid="{51CA7A6B-4C87-43E4-BB8C-49C9B560EB23}"/>
    <cellStyle name="Comma 53 2 2 2 3 2" xfId="47879" xr:uid="{F584FC7D-A607-48B6-A954-CBED505C4606}"/>
    <cellStyle name="Comma 53 2 2 2 3 3" xfId="38394" xr:uid="{F9B07957-EE95-4F5A-A844-083229789178}"/>
    <cellStyle name="Comma 53 2 2 2 4" xfId="24724" xr:uid="{9D4CD01F-5D95-40BF-94CA-F110FF9C592F}"/>
    <cellStyle name="Comma 53 2 2 2 4 2" xfId="44701" xr:uid="{63DAC6FF-92BB-40B8-B618-BF4D6259716F}"/>
    <cellStyle name="Comma 53 2 2 2 4 3" xfId="35130" xr:uid="{6BB9701B-45C4-489B-908D-98BD317D2507}"/>
    <cellStyle name="Comma 53 2 2 2 5" xfId="41634" xr:uid="{1442781D-6ED4-4322-9A61-1976DC3CC91E}"/>
    <cellStyle name="Comma 53 2 2 2 6" xfId="32006" xr:uid="{06B4F2BE-E5A7-45B4-8525-279C3F2D85B6}"/>
    <cellStyle name="Comma 53 2 2 3" xfId="21433" xr:uid="{58427AE5-9ED9-41F3-B57C-7A7B8D1BB85D}"/>
    <cellStyle name="Comma 53 2 2 3 2" xfId="22975" xr:uid="{4402EE54-5198-4847-84E6-BF5935D860E7}"/>
    <cellStyle name="Comma 53 2 2 3 2 2" xfId="30451" xr:uid="{97EF021F-2782-4E93-8275-7F377F6BDF28}"/>
    <cellStyle name="Comma 53 2 2 3 2 2 2" xfId="49920" xr:uid="{B87A0442-986C-4333-AE14-FCBA224E9F00}"/>
    <cellStyle name="Comma 53 2 2 3 2 2 3" xfId="40435" xr:uid="{14260FE6-C027-4A24-8C01-D3DB2A27B760}"/>
    <cellStyle name="Comma 53 2 2 3 2 3" xfId="26765" xr:uid="{0254C200-B38C-4864-9A71-9A713D7EC5E0}"/>
    <cellStyle name="Comma 53 2 2 3 2 3 2" xfId="46742" xr:uid="{16B8C9A6-CB0B-4C02-81A2-24529C8C6EAE}"/>
    <cellStyle name="Comma 53 2 2 3 2 3 3" xfId="37171" xr:uid="{1FD71ED3-F926-43A1-8FA0-04B63DA6F42B}"/>
    <cellStyle name="Comma 53 2 2 3 2 4" xfId="43675" xr:uid="{1EEDDB48-72D5-484B-9791-DF1B14BE66F1}"/>
    <cellStyle name="Comma 53 2 2 3 2 5" xfId="34049" xr:uid="{69FEB5EB-E660-4AB2-8784-5F9488BB574D}"/>
    <cellStyle name="Comma 53 2 2 3 3" xfId="28917" xr:uid="{9F8A7E56-482A-4B32-B088-B153948DA2E5}"/>
    <cellStyle name="Comma 53 2 2 3 3 2" xfId="48386" xr:uid="{40CA093C-1E9A-470F-A884-1732422C794A}"/>
    <cellStyle name="Comma 53 2 2 3 3 3" xfId="38901" xr:uid="{ABAF0127-31A3-408E-BFD5-387B38388709}"/>
    <cellStyle name="Comma 53 2 2 3 4" xfId="25231" xr:uid="{69E8FAD9-AE99-4663-A9D6-F504153B5677}"/>
    <cellStyle name="Comma 53 2 2 3 4 2" xfId="45208" xr:uid="{6975A8FD-A6FE-48E2-A5DB-9AE5DAFDF9A2}"/>
    <cellStyle name="Comma 53 2 2 3 4 3" xfId="35637" xr:uid="{1E2E7F2C-BEF4-442A-9F49-41F25357186F}"/>
    <cellStyle name="Comma 53 2 2 3 5" xfId="42141" xr:uid="{0A942AAD-8DD7-4DE4-973C-092107F258AC}"/>
    <cellStyle name="Comma 53 2 2 3 6" xfId="32515" xr:uid="{B4DB5CAC-ED73-4909-8906-DCC493CC453D}"/>
    <cellStyle name="Comma 53 2 2 4" xfId="22065" xr:uid="{3E584743-50B9-40C2-87B1-73A99C1469E8}"/>
    <cellStyle name="Comma 53 2 2 4 2" xfId="29541" xr:uid="{B9303D3B-C499-46FE-A87C-79EECD478F44}"/>
    <cellStyle name="Comma 53 2 2 4 2 2" xfId="49010" xr:uid="{D5B6F549-5568-45E9-A5B6-9B4338E43855}"/>
    <cellStyle name="Comma 53 2 2 4 2 3" xfId="39525" xr:uid="{B89BB888-FC60-4B40-902A-89B845F9D83F}"/>
    <cellStyle name="Comma 53 2 2 4 3" xfId="25855" xr:uid="{C0914E2A-A5D8-4150-BED9-711F821F59FA}"/>
    <cellStyle name="Comma 53 2 2 4 3 2" xfId="45832" xr:uid="{69258858-4555-4D84-BED2-E2CCD74009F8}"/>
    <cellStyle name="Comma 53 2 2 4 3 3" xfId="36261" xr:uid="{A3B9FBDD-E1A8-4A81-8223-64E2C795A9F0}"/>
    <cellStyle name="Comma 53 2 2 4 4" xfId="42765" xr:uid="{5BFD3DCE-E723-449A-91EB-4AF88589952B}"/>
    <cellStyle name="Comma 53 2 2 4 5" xfId="33139" xr:uid="{785FEC7B-644E-4465-824D-B2D1956E1A43}"/>
    <cellStyle name="Comma 53 2 2 5" xfId="28007" xr:uid="{06B21CFC-F262-4C07-A126-FC808E884A83}"/>
    <cellStyle name="Comma 53 2 2 5 2" xfId="47476" xr:uid="{3CF1AEEE-A019-4E18-98B1-42A794249234}"/>
    <cellStyle name="Comma 53 2 2 5 3" xfId="37991" xr:uid="{B0F83094-D7A2-4A9F-8B35-47E4B12B33CD}"/>
    <cellStyle name="Comma 53 2 2 6" xfId="24322" xr:uid="{E413C109-B1D9-4A24-8B22-E6DD21028C38}"/>
    <cellStyle name="Comma 53 2 2 6 2" xfId="44299" xr:uid="{FECA0B14-169C-4E7B-BB70-ACEFAC67F197}"/>
    <cellStyle name="Comma 53 2 2 6 3" xfId="34728" xr:uid="{866BB5B1-7201-47AA-AF88-21A53352DADE}"/>
    <cellStyle name="Comma 53 2 2 7" xfId="41231" xr:uid="{1D55477F-5C11-4D33-8F9F-23DD89B4B5BD}"/>
    <cellStyle name="Comma 53 2 2 8" xfId="31592" xr:uid="{88D125D4-8BE5-4F8C-89A5-82AAEB10A895}"/>
    <cellStyle name="Comma 53 2 3" xfId="20247" xr:uid="{ECC81C63-4046-4E24-A21D-F5B643297CF2}"/>
    <cellStyle name="Comma 53 2 3 2" xfId="21300" xr:uid="{A30AA454-B498-44B7-8EA8-A60D555975AE}"/>
    <cellStyle name="Comma 53 2 3 2 2" xfId="22842" xr:uid="{60BB49F7-E957-4D8E-97DB-8F7B68ED0A0E}"/>
    <cellStyle name="Comma 53 2 3 2 2 2" xfId="30318" xr:uid="{DFD2F964-AAB7-42B8-8608-DD1DB31E15AA}"/>
    <cellStyle name="Comma 53 2 3 2 2 2 2" xfId="49787" xr:uid="{EF06CC33-4F10-4633-89A5-798FDF0BD316}"/>
    <cellStyle name="Comma 53 2 3 2 2 2 3" xfId="40302" xr:uid="{4FF91879-A5C0-4CEF-91EF-8C3D879AFC70}"/>
    <cellStyle name="Comma 53 2 3 2 2 3" xfId="26632" xr:uid="{3D2959EE-2A94-4BA0-8021-31435A018B6E}"/>
    <cellStyle name="Comma 53 2 3 2 2 3 2" xfId="46609" xr:uid="{7C338A7D-09E2-4815-BD96-444AD4023E7A}"/>
    <cellStyle name="Comma 53 2 3 2 2 3 3" xfId="37038" xr:uid="{BCA51095-5D15-4338-8DE7-CFC44A7812FC}"/>
    <cellStyle name="Comma 53 2 3 2 2 4" xfId="43542" xr:uid="{364A8807-DEAE-4B9D-B8CF-64AC50B09712}"/>
    <cellStyle name="Comma 53 2 3 2 2 5" xfId="33916" xr:uid="{D8C67B2B-94CA-4945-A0BD-DCB315725775}"/>
    <cellStyle name="Comma 53 2 3 2 3" xfId="28784" xr:uid="{B7D15D4B-A726-4861-8773-5F71CF971AFD}"/>
    <cellStyle name="Comma 53 2 3 2 3 2" xfId="48253" xr:uid="{BC30C457-A991-4626-9C8F-A0DE07325047}"/>
    <cellStyle name="Comma 53 2 3 2 3 3" xfId="38768" xr:uid="{256D9B0B-1B66-4255-BC18-9C49653B3272}"/>
    <cellStyle name="Comma 53 2 3 2 4" xfId="25098" xr:uid="{5F8D5A8A-3900-49D9-A95F-0C2C143986BA}"/>
    <cellStyle name="Comma 53 2 3 2 4 2" xfId="45075" xr:uid="{75A87E61-2B55-49A0-BE2F-C6F72D036852}"/>
    <cellStyle name="Comma 53 2 3 2 4 3" xfId="35504" xr:uid="{624439B4-82DB-46E1-AFB4-A432462094CA}"/>
    <cellStyle name="Comma 53 2 3 2 5" xfId="42008" xr:uid="{4FE2F51D-AADB-491D-B07E-E35E1A2110D6}"/>
    <cellStyle name="Comma 53 2 3 2 6" xfId="32382" xr:uid="{3E844EF2-7D70-4204-9C80-0697BD6FE3E2}"/>
    <cellStyle name="Comma 53 2 3 3" xfId="21932" xr:uid="{C227A794-2E32-43E1-BE95-364FCB3C3083}"/>
    <cellStyle name="Comma 53 2 3 3 2" xfId="29408" xr:uid="{297C4694-1170-4D56-AB35-B98CD3B6F220}"/>
    <cellStyle name="Comma 53 2 3 3 2 2" xfId="48877" xr:uid="{F8BBE996-44D4-4F89-B10B-DAC479A29272}"/>
    <cellStyle name="Comma 53 2 3 3 2 3" xfId="39392" xr:uid="{9B72E509-E7A3-425C-B60C-544044DBF0CF}"/>
    <cellStyle name="Comma 53 2 3 3 3" xfId="25722" xr:uid="{24CC9695-B0EC-4EC2-8962-3D84C9F623E4}"/>
    <cellStyle name="Comma 53 2 3 3 3 2" xfId="45699" xr:uid="{EDB7F270-AEBB-4313-AF02-7D454C6FEF87}"/>
    <cellStyle name="Comma 53 2 3 3 3 3" xfId="36128" xr:uid="{1201C86D-C28F-4935-A1BF-B00F44E509E2}"/>
    <cellStyle name="Comma 53 2 3 3 4" xfId="42632" xr:uid="{91F2AA2D-F108-4121-AA6D-A71FE9C3B225}"/>
    <cellStyle name="Comma 53 2 3 3 5" xfId="33006" xr:uid="{1AA0FCFE-8292-47C8-B04E-8B78FB6FD939}"/>
    <cellStyle name="Comma 53 2 3 4" xfId="27874" xr:uid="{0FADCAE7-2136-460E-86E1-77DA8D76EB39}"/>
    <cellStyle name="Comma 53 2 3 4 2" xfId="47343" xr:uid="{CB73F81E-76F9-4CF4-AB1E-C60B68EC7C06}"/>
    <cellStyle name="Comma 53 2 3 4 3" xfId="37858" xr:uid="{A5F42884-A9CE-4349-A2BB-83419C78B863}"/>
    <cellStyle name="Comma 53 2 3 5" xfId="24189" xr:uid="{971BA59D-312A-4466-BDF0-4C13B874E527}"/>
    <cellStyle name="Comma 53 2 3 5 2" xfId="44166" xr:uid="{77406228-495E-4595-8ED6-3A5269B35A5C}"/>
    <cellStyle name="Comma 53 2 3 5 3" xfId="34595" xr:uid="{DC00DCAC-8EA0-46E2-93FF-568F358E6B4E}"/>
    <cellStyle name="Comma 53 2 3 6" xfId="41098" xr:uid="{50C567A1-B37F-4B2D-9931-BE3EE480A805}"/>
    <cellStyle name="Comma 53 2 3 7" xfId="31459" xr:uid="{62C06945-401F-4A5E-8B23-331C57D9A768}"/>
    <cellStyle name="Comma 53 2 4" xfId="20762" xr:uid="{C1959781-F2B6-454C-B603-1D6430F37D87}"/>
    <cellStyle name="Comma 53 2 4 2" xfId="22335" xr:uid="{36C04D98-5604-4AA0-98D2-B79508F63209}"/>
    <cellStyle name="Comma 53 2 4 2 2" xfId="29811" xr:uid="{8BA55505-8DB6-4D87-B3A5-DC4AC7526BD3}"/>
    <cellStyle name="Comma 53 2 4 2 2 2" xfId="49280" xr:uid="{4BABDB1C-9620-4143-BE09-EA1AD624AB55}"/>
    <cellStyle name="Comma 53 2 4 2 2 3" xfId="39795" xr:uid="{2345835D-3D90-4CF8-9005-6BD71F602B96}"/>
    <cellStyle name="Comma 53 2 4 2 3" xfId="26125" xr:uid="{D0A80818-E077-4EB4-AB7A-E0701143D0A1}"/>
    <cellStyle name="Comma 53 2 4 2 3 2" xfId="46102" xr:uid="{AB5471C2-1A68-4C88-B408-C3CAF81D7D08}"/>
    <cellStyle name="Comma 53 2 4 2 3 3" xfId="36531" xr:uid="{E41AC605-8062-4E60-B3CD-AEC5A31C4AF9}"/>
    <cellStyle name="Comma 53 2 4 2 4" xfId="43035" xr:uid="{820FFEE1-AB91-48E8-8262-6350886C341F}"/>
    <cellStyle name="Comma 53 2 4 2 5" xfId="33409" xr:uid="{7081A20F-0E75-4328-B3CE-E0C5245B228B}"/>
    <cellStyle name="Comma 53 2 4 3" xfId="28277" xr:uid="{B72E5C20-6AB1-4F02-8AC9-AFF8AB4C2EB3}"/>
    <cellStyle name="Comma 53 2 4 3 2" xfId="47746" xr:uid="{2AB112F0-1B43-4834-BDAD-BDB320C2B7CE}"/>
    <cellStyle name="Comma 53 2 4 3 3" xfId="38261" xr:uid="{05EA8F52-F1C9-44D8-95A2-43BC06A9757C}"/>
    <cellStyle name="Comma 53 2 4 4" xfId="24591" xr:uid="{8F02B8AB-D12D-445C-AAEA-D2DBC2184148}"/>
    <cellStyle name="Comma 53 2 4 4 2" xfId="44568" xr:uid="{8AFE1ABA-4FC8-4E71-AF51-4EE346610930}"/>
    <cellStyle name="Comma 53 2 4 4 3" xfId="34997" xr:uid="{E4C4E7AB-E916-4BED-AAB9-FA0A39F30628}"/>
    <cellStyle name="Comma 53 2 4 5" xfId="41501" xr:uid="{D9F5A039-5B72-40C5-9D8D-5FD2E8D7022C}"/>
    <cellStyle name="Comma 53 2 4 6" xfId="31873" xr:uid="{BD3B78C3-E14B-4BC0-993B-D46E4402A0B9}"/>
    <cellStyle name="Comma 53 2 5" xfId="21064" xr:uid="{5D177820-5391-4AFE-9BDE-69939A348F72}"/>
    <cellStyle name="Comma 53 2 5 2" xfId="22606" xr:uid="{CDE9013F-0BA0-45D3-90F3-E297269BC5E7}"/>
    <cellStyle name="Comma 53 2 5 2 2" xfId="30082" xr:uid="{8BFC2D50-D946-4CE0-9AD8-021EE7B7B158}"/>
    <cellStyle name="Comma 53 2 5 2 2 2" xfId="49551" xr:uid="{9A3F1768-22CF-4C53-BDFA-4F1E3385642F}"/>
    <cellStyle name="Comma 53 2 5 2 2 3" xfId="40066" xr:uid="{F3E6506F-BFDF-4709-BB3F-3F6383F9CB73}"/>
    <cellStyle name="Comma 53 2 5 2 3" xfId="26396" xr:uid="{360D7B4E-73A8-4114-A651-814D7F6BFEDE}"/>
    <cellStyle name="Comma 53 2 5 2 3 2" xfId="46373" xr:uid="{97D64F90-5E59-4066-B420-D1C55D27D955}"/>
    <cellStyle name="Comma 53 2 5 2 3 3" xfId="36802" xr:uid="{15F4BABF-9B60-43D7-9849-3CDFE31809E3}"/>
    <cellStyle name="Comma 53 2 5 2 4" xfId="43306" xr:uid="{8100BFAC-8F47-49BA-99D4-369C54731339}"/>
    <cellStyle name="Comma 53 2 5 2 5" xfId="33680" xr:uid="{60BFF2B4-397B-47FE-8075-9D083CC21D33}"/>
    <cellStyle name="Comma 53 2 5 3" xfId="28548" xr:uid="{E7FFDAA6-7440-47E1-8DA3-22D7E1EA9C5A}"/>
    <cellStyle name="Comma 53 2 5 3 2" xfId="48017" xr:uid="{064D2745-29C7-4BFD-864A-E62E5ECC79D1}"/>
    <cellStyle name="Comma 53 2 5 3 3" xfId="38532" xr:uid="{9A35B8D1-A90D-4B1E-AB79-066AC59797AE}"/>
    <cellStyle name="Comma 53 2 5 4" xfId="24862" xr:uid="{3DC54BC9-F2E1-4E7B-AAD7-10F42E889486}"/>
    <cellStyle name="Comma 53 2 5 4 2" xfId="44839" xr:uid="{33E1E24A-9AFF-45FB-AE92-AE6F51EB4CEE}"/>
    <cellStyle name="Comma 53 2 5 4 3" xfId="35268" xr:uid="{57B46681-C6A1-41D9-8BD8-6D8D47E38932}"/>
    <cellStyle name="Comma 53 2 5 5" xfId="41772" xr:uid="{A8EB6798-5360-4F15-8E97-FD18791A74DE}"/>
    <cellStyle name="Comma 53 2 5 6" xfId="32146" xr:uid="{F63ACD1E-62A8-4A99-90E2-951C016471E0}"/>
    <cellStyle name="Comma 53 2 6" xfId="21696" xr:uid="{89B29763-9816-4B65-BF8D-B4E6C7262124}"/>
    <cellStyle name="Comma 53 2 6 2" xfId="29172" xr:uid="{9156474F-799C-432E-BA6F-762CC62E5D3D}"/>
    <cellStyle name="Comma 53 2 6 2 2" xfId="48641" xr:uid="{AD74B078-63E0-4CC5-A40F-102D0DCA6906}"/>
    <cellStyle name="Comma 53 2 6 2 3" xfId="39156" xr:uid="{E7ED1DD6-ECF8-4CE0-A721-5C2CA9EFCA42}"/>
    <cellStyle name="Comma 53 2 6 3" xfId="25486" xr:uid="{E17C5F2A-9CD8-4F17-AEA1-6A0FC0A7BDD6}"/>
    <cellStyle name="Comma 53 2 6 3 2" xfId="45463" xr:uid="{5763A102-FE48-41D1-B9A3-D96B5EEAA972}"/>
    <cellStyle name="Comma 53 2 6 3 3" xfId="35892" xr:uid="{91C6E478-18DD-400B-AD52-072D0C2C298C}"/>
    <cellStyle name="Comma 53 2 6 4" xfId="42396" xr:uid="{37ADEE07-BE7E-4921-B738-692C954CEB1C}"/>
    <cellStyle name="Comma 53 2 6 5" xfId="32770" xr:uid="{13A5EA17-127A-4A2A-9159-84EE8E5123C2}"/>
    <cellStyle name="Comma 53 2 7" xfId="27638" xr:uid="{936A45FA-D2E0-4C39-82ED-A7478A363D3D}"/>
    <cellStyle name="Comma 53 2 7 2" xfId="47107" xr:uid="{327F4033-6126-4E7C-BB08-CCC10F764B77}"/>
    <cellStyle name="Comma 53 2 7 3" xfId="37622" xr:uid="{EC635469-F9C9-410A-B76B-88DC7548CEA2}"/>
    <cellStyle name="Comma 53 2 8" xfId="23952" xr:uid="{64311D0F-A21D-4E6D-9FC1-E385CF80239E}"/>
    <cellStyle name="Comma 53 2 8 2" xfId="43929" xr:uid="{934DD904-354D-4880-870A-82104588E6B6}"/>
    <cellStyle name="Comma 53 2 8 3" xfId="34358" xr:uid="{BEF4C134-EEA3-4076-9508-9CE3778764DA}"/>
    <cellStyle name="Comma 53 2 9" xfId="40862" xr:uid="{40285A2D-F766-4778-B4FD-220065F7BD47}"/>
    <cellStyle name="Comma 53 3" xfId="20128" xr:uid="{AEA02926-2579-4953-B150-D648784B5EE1}"/>
    <cellStyle name="Comma 53 3 2" xfId="21183" xr:uid="{32041C87-C9C3-4B89-B123-3C0457FB12AA}"/>
    <cellStyle name="Comma 53 3 2 2" xfId="22725" xr:uid="{5D50B3C6-1802-409F-8743-1A022F34D0DE}"/>
    <cellStyle name="Comma 53 3 2 2 2" xfId="30201" xr:uid="{17FA5880-A570-43EB-A213-AFBA1A308C13}"/>
    <cellStyle name="Comma 53 3 2 2 2 2" xfId="49670" xr:uid="{9BB303C7-F248-4382-B1B0-CAD3DA53FA69}"/>
    <cellStyle name="Comma 53 3 2 2 2 3" xfId="40185" xr:uid="{F5D25568-FC9B-4BBB-ACC4-C044D244B6DD}"/>
    <cellStyle name="Comma 53 3 2 2 3" xfId="26515" xr:uid="{3C486A91-33C2-4A02-9164-1A96CD22DD3B}"/>
    <cellStyle name="Comma 53 3 2 2 3 2" xfId="46492" xr:uid="{139DB950-A060-4411-9469-820897065AF1}"/>
    <cellStyle name="Comma 53 3 2 2 3 3" xfId="36921" xr:uid="{E8BFFD07-C682-41D3-8737-DCBCDF46A6A4}"/>
    <cellStyle name="Comma 53 3 2 2 4" xfId="43425" xr:uid="{67D11D32-8C4F-4DC5-B786-DD651CC963E4}"/>
    <cellStyle name="Comma 53 3 2 2 5" xfId="33799" xr:uid="{93FC64FD-1914-426F-816C-82735EA93682}"/>
    <cellStyle name="Comma 53 3 2 3" xfId="28667" xr:uid="{B6DE9788-7D12-44D0-B14B-C9078692AB1B}"/>
    <cellStyle name="Comma 53 3 2 3 2" xfId="48136" xr:uid="{A46CCF5B-8220-43B7-A1DA-7BE6E889ED2A}"/>
    <cellStyle name="Comma 53 3 2 3 3" xfId="38651" xr:uid="{0AE34CC6-F00D-4E28-BD4D-EBF1756BE6D1}"/>
    <cellStyle name="Comma 53 3 2 4" xfId="24981" xr:uid="{A69310C1-1620-46CA-BCEA-C3930539B184}"/>
    <cellStyle name="Comma 53 3 2 4 2" xfId="44958" xr:uid="{2C18EB75-1D49-44F8-8A6F-FBA5EF3400EF}"/>
    <cellStyle name="Comma 53 3 2 4 3" xfId="35387" xr:uid="{7255FE87-8D0B-48E1-AFFF-91557A46310A}"/>
    <cellStyle name="Comma 53 3 2 5" xfId="41891" xr:uid="{377E0B58-8DA5-45E8-8B3C-090BE6760EAD}"/>
    <cellStyle name="Comma 53 3 2 6" xfId="32265" xr:uid="{0C658F7A-7F2E-494E-9401-DA7B7920F97D}"/>
    <cellStyle name="Comma 53 3 3" xfId="21815" xr:uid="{CB637E38-A209-4A8D-8FF9-3A9AECB76C03}"/>
    <cellStyle name="Comma 53 3 3 2" xfId="29291" xr:uid="{CA4B4C95-B2C7-4B14-91B3-6DA65A28A0AF}"/>
    <cellStyle name="Comma 53 3 3 2 2" xfId="48760" xr:uid="{AAE53809-1D2D-4FEB-84B8-BF6B06DDB6B8}"/>
    <cellStyle name="Comma 53 3 3 2 3" xfId="39275" xr:uid="{E6A092A2-B1C6-410E-A426-F0EBF2F42FA0}"/>
    <cellStyle name="Comma 53 3 3 3" xfId="25605" xr:uid="{C001754D-0099-41FB-A0B2-C45EA51152B1}"/>
    <cellStyle name="Comma 53 3 3 3 2" xfId="45582" xr:uid="{C843DE6E-3640-431E-BBD5-5F054D16DA27}"/>
    <cellStyle name="Comma 53 3 3 3 3" xfId="36011" xr:uid="{03AEC36D-2684-41EC-A548-E6E850866177}"/>
    <cellStyle name="Comma 53 3 3 4" xfId="42515" xr:uid="{FD950DD3-B9CD-4A84-AC56-D715C5B10F94}"/>
    <cellStyle name="Comma 53 3 3 5" xfId="32889" xr:uid="{AFB2182A-BDED-4EE7-B0D1-F9B8A4583428}"/>
    <cellStyle name="Comma 53 3 4" xfId="27757" xr:uid="{842928A7-DB2D-4BB7-B15F-DA71DD7BCDDB}"/>
    <cellStyle name="Comma 53 3 4 2" xfId="47226" xr:uid="{0C8D2164-80D1-4833-9273-99E6A9E3A921}"/>
    <cellStyle name="Comma 53 3 4 3" xfId="37741" xr:uid="{922065B0-206D-4584-8C7D-E22CD34ACD58}"/>
    <cellStyle name="Comma 53 3 5" xfId="24072" xr:uid="{D9A5EB3E-7D0B-4904-8565-50D73DA90747}"/>
    <cellStyle name="Comma 53 3 5 2" xfId="44049" xr:uid="{3EFAA9F2-BE6E-4943-A75B-11E619C1A767}"/>
    <cellStyle name="Comma 53 3 5 3" xfId="34478" xr:uid="{14F4098B-9BEF-4184-82EC-212499A4B397}"/>
    <cellStyle name="Comma 53 3 6" xfId="40981" xr:uid="{416BDAD0-8799-4D12-8F47-4A93CDE5852B}"/>
    <cellStyle name="Comma 53 3 7" xfId="31342" xr:uid="{FAD04F75-3ABD-4A2B-89A6-6759E1EF1C37}"/>
    <cellStyle name="Comma 53 4" xfId="20602" xr:uid="{826F9E22-8BE2-4119-8C80-C6755AB426E4}"/>
    <cellStyle name="Comma 53 4 2" xfId="22204" xr:uid="{D2C4729D-0F62-4ABA-97D1-0567E346FF08}"/>
    <cellStyle name="Comma 53 4 2 2" xfId="29680" xr:uid="{75030CC7-35F1-47D9-9C61-93691D587CB3}"/>
    <cellStyle name="Comma 53 4 2 2 2" xfId="49149" xr:uid="{C5BF9CCE-5369-474B-953F-43269C20760A}"/>
    <cellStyle name="Comma 53 4 2 2 3" xfId="39664" xr:uid="{5C544AF8-B3DA-4A9D-B664-8AEA9662D1C8}"/>
    <cellStyle name="Comma 53 4 2 3" xfId="25994" xr:uid="{B21324E7-71A3-4E8C-8F48-3FFE064607C6}"/>
    <cellStyle name="Comma 53 4 2 3 2" xfId="45971" xr:uid="{B55C13AD-C8E8-49CD-9B50-AEF87D86B7F7}"/>
    <cellStyle name="Comma 53 4 2 3 3" xfId="36400" xr:uid="{43EB0071-F325-4A0E-A61C-664D6D1FADFD}"/>
    <cellStyle name="Comma 53 4 2 4" xfId="42904" xr:uid="{98F6738F-B1BB-4E54-ABAA-29F41B426B80}"/>
    <cellStyle name="Comma 53 4 2 5" xfId="33278" xr:uid="{3CD8CD99-88F6-4730-84FE-47E7026A737C}"/>
    <cellStyle name="Comma 53 4 3" xfId="28146" xr:uid="{C46B5176-C792-4CC6-95AC-A225FFCC6BE9}"/>
    <cellStyle name="Comma 53 4 3 2" xfId="47615" xr:uid="{85E148C8-C348-408A-A38F-B209FAB226DE}"/>
    <cellStyle name="Comma 53 4 3 3" xfId="38130" xr:uid="{4A46CDA8-E1DB-45C7-AF47-0EF83E053678}"/>
    <cellStyle name="Comma 53 4 4" xfId="24460" xr:uid="{FE2EB0FB-F2CF-4864-B786-D3C31C0EBDB9}"/>
    <cellStyle name="Comma 53 4 4 2" xfId="44437" xr:uid="{CC1D817B-C5BB-4FAF-8B82-3902887750E9}"/>
    <cellStyle name="Comma 53 4 4 3" xfId="34866" xr:uid="{BCB7F344-EB71-4F25-B6F7-8055FB88AA81}"/>
    <cellStyle name="Comma 53 4 5" xfId="41370" xr:uid="{A27C6C76-B482-4C2A-9351-419A6F851EB3}"/>
    <cellStyle name="Comma 53 4 6" xfId="31733" xr:uid="{CF716BED-225C-4CF6-9BF3-68AEFB2E5C6E}"/>
    <cellStyle name="Comma 53 5" xfId="21577" xr:uid="{712E89F8-A745-4655-A032-369AA3D96827}"/>
    <cellStyle name="Comma 53 5 2" xfId="29053" xr:uid="{F2B6CA9E-9020-4445-BCAD-F1C98C3376BB}"/>
    <cellStyle name="Comma 53 5 2 2" xfId="48522" xr:uid="{108DF27D-E835-4FFF-8AE9-1D1E5F67405F}"/>
    <cellStyle name="Comma 53 5 2 3" xfId="39037" xr:uid="{214E3441-11EB-4058-AF81-C4FC432A58F6}"/>
    <cellStyle name="Comma 53 5 3" xfId="25367" xr:uid="{1752BCEC-533B-44B6-8E82-3B8A400A75FA}"/>
    <cellStyle name="Comma 53 5 3 2" xfId="45344" xr:uid="{4DDBA048-82A5-4DC7-8631-554B02A525F2}"/>
    <cellStyle name="Comma 53 5 3 3" xfId="35773" xr:uid="{FABAC744-1B75-4D4B-AC30-6B6635086B6A}"/>
    <cellStyle name="Comma 53 5 4" xfId="42277" xr:uid="{287D6C74-3162-4568-9B0B-5EA4FD7278C1}"/>
    <cellStyle name="Comma 53 5 5" xfId="32651" xr:uid="{33D53C77-087A-4E90-8C9C-4EC2FD3E2238}"/>
    <cellStyle name="Comma 53 6" xfId="27518" xr:uid="{3F394CB2-44E8-4067-A462-A0F28BF44378}"/>
    <cellStyle name="Comma 53 6 2" xfId="46987" xr:uid="{7E6E2496-1BE8-46EF-8030-93751CBE486D}"/>
    <cellStyle name="Comma 53 6 3" xfId="37502" xr:uid="{E750874B-CA69-4038-AB2D-D1CBDB0B9DE4}"/>
    <cellStyle name="Comma 53 7" xfId="40743" xr:uid="{8D6E0D73-5FB8-4F66-80C2-B63FFCA0A390}"/>
    <cellStyle name="Comma 53 8" xfId="31051" xr:uid="{5604C93F-45E6-424A-A11A-E90D69F07D43}"/>
    <cellStyle name="Comma 54" xfId="19561" xr:uid="{666AB612-4DAE-4822-979D-F6687F960592}"/>
    <cellStyle name="Comma 54 2" xfId="19934" xr:uid="{EEB09087-AE83-41E8-89DA-8B545A395C71}"/>
    <cellStyle name="Comma 54 2 10" xfId="31213" xr:uid="{37FD6554-A649-4404-8934-F9E9E94FC250}"/>
    <cellStyle name="Comma 54 2 2" xfId="20380" xr:uid="{8559237F-37E7-4B01-BDD3-BB81187BD699}"/>
    <cellStyle name="Comma 54 2 2 2" xfId="20899" xr:uid="{0318561C-55D4-41C7-B654-BB03CAFA475C}"/>
    <cellStyle name="Comma 54 2 2 2 2" xfId="22469" xr:uid="{D8CDBF4C-BB12-4BB6-9290-4C3685D51E83}"/>
    <cellStyle name="Comma 54 2 2 2 2 2" xfId="29945" xr:uid="{5A70305B-66FB-4EAC-902C-136E45F40887}"/>
    <cellStyle name="Comma 54 2 2 2 2 2 2" xfId="49414" xr:uid="{85710B0A-D1B0-45E7-A046-5F29D9604136}"/>
    <cellStyle name="Comma 54 2 2 2 2 2 3" xfId="39929" xr:uid="{9E264CA7-57FA-4080-A142-72EC8475B7BA}"/>
    <cellStyle name="Comma 54 2 2 2 2 3" xfId="26259" xr:uid="{03B3B0C9-CD91-46E4-9A7A-9991B73579DA}"/>
    <cellStyle name="Comma 54 2 2 2 2 3 2" xfId="46236" xr:uid="{22ECAA77-CCFE-4109-A4FF-271686F3D530}"/>
    <cellStyle name="Comma 54 2 2 2 2 3 3" xfId="36665" xr:uid="{01DD6CF9-E6CC-4400-89E4-5DF10C079A69}"/>
    <cellStyle name="Comma 54 2 2 2 2 4" xfId="43169" xr:uid="{DEB3E411-F96E-4109-9097-1D207CA6A513}"/>
    <cellStyle name="Comma 54 2 2 2 2 5" xfId="33543" xr:uid="{FBE016B5-94D6-4C16-905A-1AD585B91E17}"/>
    <cellStyle name="Comma 54 2 2 2 3" xfId="28411" xr:uid="{8CB38DDC-9561-44BA-8AF3-3E1383FC49B7}"/>
    <cellStyle name="Comma 54 2 2 2 3 2" xfId="47880" xr:uid="{C54FEED9-D27D-459C-A655-CE0C97F24622}"/>
    <cellStyle name="Comma 54 2 2 2 3 3" xfId="38395" xr:uid="{FF1D2F8E-E85B-40BB-9790-20BF51C81386}"/>
    <cellStyle name="Comma 54 2 2 2 4" xfId="24725" xr:uid="{D2F51A88-2CB2-4508-807D-2349C76560B0}"/>
    <cellStyle name="Comma 54 2 2 2 4 2" xfId="44702" xr:uid="{E908B54E-49E1-4B4E-BC90-9FD21AA0F6A8}"/>
    <cellStyle name="Comma 54 2 2 2 4 3" xfId="35131" xr:uid="{14335221-6E92-4717-AB84-8E443205DABB}"/>
    <cellStyle name="Comma 54 2 2 2 5" xfId="41635" xr:uid="{C09C449B-D915-4622-B49F-98AA053F3A5B}"/>
    <cellStyle name="Comma 54 2 2 2 6" xfId="32007" xr:uid="{C6BD8757-2727-4769-8622-D9F1DF0E8359}"/>
    <cellStyle name="Comma 54 2 2 3" xfId="21434" xr:uid="{8FB25A09-75CB-46C2-A10E-18E7B38D5E65}"/>
    <cellStyle name="Comma 54 2 2 3 2" xfId="22976" xr:uid="{AEA90052-2087-48DB-B575-2BBD8B08DAAC}"/>
    <cellStyle name="Comma 54 2 2 3 2 2" xfId="30452" xr:uid="{1B16D573-6676-46A5-A252-8446EDF54E3D}"/>
    <cellStyle name="Comma 54 2 2 3 2 2 2" xfId="49921" xr:uid="{7649F64B-3316-4EAF-BD49-B3A713FABFED}"/>
    <cellStyle name="Comma 54 2 2 3 2 2 3" xfId="40436" xr:uid="{CFBA4C1A-C6FD-4D11-9A1E-EB0CECB31371}"/>
    <cellStyle name="Comma 54 2 2 3 2 3" xfId="26766" xr:uid="{F4606F0D-2F02-4FB7-B293-78BD40A114A6}"/>
    <cellStyle name="Comma 54 2 2 3 2 3 2" xfId="46743" xr:uid="{8A180FDA-9D15-4EE0-B785-E0281D6C05FF}"/>
    <cellStyle name="Comma 54 2 2 3 2 3 3" xfId="37172" xr:uid="{522A4897-57CF-4F4F-9F8A-BEECF39FB9A9}"/>
    <cellStyle name="Comma 54 2 2 3 2 4" xfId="43676" xr:uid="{F3DB4AF4-1813-4906-BE5C-7CF87E409B74}"/>
    <cellStyle name="Comma 54 2 2 3 2 5" xfId="34050" xr:uid="{DC8FEACC-3EDF-4AC3-872B-B11679075643}"/>
    <cellStyle name="Comma 54 2 2 3 3" xfId="28918" xr:uid="{6D96E412-24FB-4E80-966F-A17484D5054B}"/>
    <cellStyle name="Comma 54 2 2 3 3 2" xfId="48387" xr:uid="{883B8796-478B-4EC2-9170-924EF459820F}"/>
    <cellStyle name="Comma 54 2 2 3 3 3" xfId="38902" xr:uid="{33DF8EEF-5341-48B6-9B13-2B94E9F51362}"/>
    <cellStyle name="Comma 54 2 2 3 4" xfId="25232" xr:uid="{3060B33D-E84E-406F-9A5D-527CAC57DF9F}"/>
    <cellStyle name="Comma 54 2 2 3 4 2" xfId="45209" xr:uid="{54D87376-364B-48AF-9D43-D74AF5021E46}"/>
    <cellStyle name="Comma 54 2 2 3 4 3" xfId="35638" xr:uid="{BA2D1B3E-0066-4A77-A89A-C92BA5D0F1C7}"/>
    <cellStyle name="Comma 54 2 2 3 5" xfId="42142" xr:uid="{1392FA0A-D089-4702-AFDB-4712E77A6E83}"/>
    <cellStyle name="Comma 54 2 2 3 6" xfId="32516" xr:uid="{D6E54001-8720-4590-BB78-738A1476A43C}"/>
    <cellStyle name="Comma 54 2 2 4" xfId="22066" xr:uid="{3917B393-1074-4F2A-9CCF-9BA93CA35E14}"/>
    <cellStyle name="Comma 54 2 2 4 2" xfId="29542" xr:uid="{8835FE1C-9EF7-4947-8ACC-138B1A45F23D}"/>
    <cellStyle name="Comma 54 2 2 4 2 2" xfId="49011" xr:uid="{7D284FF1-8A36-4B68-9D1E-9D6FE894DBF1}"/>
    <cellStyle name="Comma 54 2 2 4 2 3" xfId="39526" xr:uid="{34E663A8-828D-422C-893F-9E8A33CA9DE0}"/>
    <cellStyle name="Comma 54 2 2 4 3" xfId="25856" xr:uid="{86A4D4D8-0C22-41F1-8F80-4486AB4790DE}"/>
    <cellStyle name="Comma 54 2 2 4 3 2" xfId="45833" xr:uid="{743EF4BE-35D8-46B9-A816-0BEE688D671F}"/>
    <cellStyle name="Comma 54 2 2 4 3 3" xfId="36262" xr:uid="{65CB9AC6-0EB6-40CE-B082-47227204FACE}"/>
    <cellStyle name="Comma 54 2 2 4 4" xfId="42766" xr:uid="{E9B1350C-5952-4D88-BD73-35F20B82A76A}"/>
    <cellStyle name="Comma 54 2 2 4 5" xfId="33140" xr:uid="{EFE53361-D5D1-4855-879F-B0E180C17256}"/>
    <cellStyle name="Comma 54 2 2 5" xfId="28008" xr:uid="{927B7A55-7A6D-4122-AAA5-AA69403DA97B}"/>
    <cellStyle name="Comma 54 2 2 5 2" xfId="47477" xr:uid="{99303F35-61F8-47E9-934D-BBECF42660C8}"/>
    <cellStyle name="Comma 54 2 2 5 3" xfId="37992" xr:uid="{67725867-A046-4F73-A6EB-FD0FF53E92DE}"/>
    <cellStyle name="Comma 54 2 2 6" xfId="24323" xr:uid="{CAF5D848-FE0E-4F72-9234-0B275EC4C243}"/>
    <cellStyle name="Comma 54 2 2 6 2" xfId="44300" xr:uid="{94F1588C-EEE8-4C0D-A320-882F2A14C4CD}"/>
    <cellStyle name="Comma 54 2 2 6 3" xfId="34729" xr:uid="{590EDF41-A7A2-48E9-929E-D3492BAB6172}"/>
    <cellStyle name="Comma 54 2 2 7" xfId="41232" xr:uid="{E58896EA-31F4-4403-A40A-74D937C06C3F}"/>
    <cellStyle name="Comma 54 2 2 8" xfId="31593" xr:uid="{78648190-F4AF-4A87-A4A4-85DD41F79410}"/>
    <cellStyle name="Comma 54 2 3" xfId="20248" xr:uid="{1EE92543-85E7-40B4-8F1A-BCF38619F9D7}"/>
    <cellStyle name="Comma 54 2 3 2" xfId="21301" xr:uid="{97F845DC-D617-4F27-BCF5-6F739158CC0F}"/>
    <cellStyle name="Comma 54 2 3 2 2" xfId="22843" xr:uid="{43A58406-48C6-4602-824B-D1F968A8F93B}"/>
    <cellStyle name="Comma 54 2 3 2 2 2" xfId="30319" xr:uid="{6E083CED-0DF2-44D8-9F1B-630AF3CBA143}"/>
    <cellStyle name="Comma 54 2 3 2 2 2 2" xfId="49788" xr:uid="{AB0F1837-97AB-4E57-BBE1-1F20D492A1FF}"/>
    <cellStyle name="Comma 54 2 3 2 2 2 3" xfId="40303" xr:uid="{3E8560AE-6C88-4C04-9052-A523B86C403B}"/>
    <cellStyle name="Comma 54 2 3 2 2 3" xfId="26633" xr:uid="{649D6CF2-A8B3-4128-B2C9-D874FFCBED1E}"/>
    <cellStyle name="Comma 54 2 3 2 2 3 2" xfId="46610" xr:uid="{4115D5BF-A81F-42A0-BAA8-FDADB253B06B}"/>
    <cellStyle name="Comma 54 2 3 2 2 3 3" xfId="37039" xr:uid="{E9086ADF-A125-476F-B58D-882281C83DFB}"/>
    <cellStyle name="Comma 54 2 3 2 2 4" xfId="43543" xr:uid="{4CBAADCD-1BD7-48B9-81D7-39877A50B780}"/>
    <cellStyle name="Comma 54 2 3 2 2 5" xfId="33917" xr:uid="{1C73E7B2-60A4-47C7-A2B3-5BA0F83EBDFD}"/>
    <cellStyle name="Comma 54 2 3 2 3" xfId="28785" xr:uid="{BDBFF0E2-BAFA-4F3F-A7E7-2A051F61B700}"/>
    <cellStyle name="Comma 54 2 3 2 3 2" xfId="48254" xr:uid="{26892009-4ADE-4C42-B5F8-3FD8D77F5B0A}"/>
    <cellStyle name="Comma 54 2 3 2 3 3" xfId="38769" xr:uid="{E20DB04A-CCFB-4CF8-AD3F-93A518574862}"/>
    <cellStyle name="Comma 54 2 3 2 4" xfId="25099" xr:uid="{DB6FFFFD-9FBE-4C4D-B6CC-21386B3D3256}"/>
    <cellStyle name="Comma 54 2 3 2 4 2" xfId="45076" xr:uid="{A59C5B26-4E37-4E0F-AB8D-392BCBC255FA}"/>
    <cellStyle name="Comma 54 2 3 2 4 3" xfId="35505" xr:uid="{59F0B616-21C9-4430-B68D-719BCBB989C3}"/>
    <cellStyle name="Comma 54 2 3 2 5" xfId="42009" xr:uid="{64A8DA35-B137-4868-A7E7-71F8EF85062B}"/>
    <cellStyle name="Comma 54 2 3 2 6" xfId="32383" xr:uid="{B123C9CD-088C-4564-88F6-83A72C599CE7}"/>
    <cellStyle name="Comma 54 2 3 3" xfId="21933" xr:uid="{8AC11DAF-1CFE-46DD-905D-DAF9EBB12529}"/>
    <cellStyle name="Comma 54 2 3 3 2" xfId="29409" xr:uid="{54606B89-4E2E-4AFC-ADC6-1AEEC6C50EB0}"/>
    <cellStyle name="Comma 54 2 3 3 2 2" xfId="48878" xr:uid="{D9262660-33CF-4876-85DA-088911B66910}"/>
    <cellStyle name="Comma 54 2 3 3 2 3" xfId="39393" xr:uid="{C155A164-4039-4E2A-BA13-EBD092FF8713}"/>
    <cellStyle name="Comma 54 2 3 3 3" xfId="25723" xr:uid="{ED418EE9-F243-4456-B384-85B9BA0A9133}"/>
    <cellStyle name="Comma 54 2 3 3 3 2" xfId="45700" xr:uid="{530DFBF1-BACF-40A4-A061-C0FD09146A9C}"/>
    <cellStyle name="Comma 54 2 3 3 3 3" xfId="36129" xr:uid="{922D57B9-313D-436F-A87D-6BBFC1426847}"/>
    <cellStyle name="Comma 54 2 3 3 4" xfId="42633" xr:uid="{4A81911E-4E71-4233-803C-7EE14DC66AF3}"/>
    <cellStyle name="Comma 54 2 3 3 5" xfId="33007" xr:uid="{8B0736BC-1790-4328-A2C5-96C77160D3F5}"/>
    <cellStyle name="Comma 54 2 3 4" xfId="27875" xr:uid="{1F83303E-5C81-4D39-AD63-3D34D28BAFCF}"/>
    <cellStyle name="Comma 54 2 3 4 2" xfId="47344" xr:uid="{E78FE9B5-9E09-4E31-9A9F-B8B76C3F6548}"/>
    <cellStyle name="Comma 54 2 3 4 3" xfId="37859" xr:uid="{880D0A10-CCA3-4A4B-9227-372171A11835}"/>
    <cellStyle name="Comma 54 2 3 5" xfId="24190" xr:uid="{2D16253B-5CB9-4A8F-82FB-5376822B8FE6}"/>
    <cellStyle name="Comma 54 2 3 5 2" xfId="44167" xr:uid="{30FFD054-61EB-40CC-B11A-EBEB82AA95E3}"/>
    <cellStyle name="Comma 54 2 3 5 3" xfId="34596" xr:uid="{C372CDC3-3F85-402F-8806-829C391977D6}"/>
    <cellStyle name="Comma 54 2 3 6" xfId="41099" xr:uid="{79ADA6E0-3B0A-4B6F-A189-07566ADB83A7}"/>
    <cellStyle name="Comma 54 2 3 7" xfId="31460" xr:uid="{4A639260-19A4-4956-90BA-7C823D9EBB06}"/>
    <cellStyle name="Comma 54 2 4" xfId="20763" xr:uid="{BC7E1C2C-59DC-4AA8-A57A-3B867C7A6DEB}"/>
    <cellStyle name="Comma 54 2 4 2" xfId="22336" xr:uid="{8171DDAD-BE4A-406E-904D-4B3FE5BA6CC2}"/>
    <cellStyle name="Comma 54 2 4 2 2" xfId="29812" xr:uid="{38289659-8E86-4385-A8B1-5325828680EC}"/>
    <cellStyle name="Comma 54 2 4 2 2 2" xfId="49281" xr:uid="{D5D07373-82A7-4257-9E3B-9F09AC9BAE90}"/>
    <cellStyle name="Comma 54 2 4 2 2 3" xfId="39796" xr:uid="{FCFBEAC8-9297-4CDD-AD2F-FE27650CABA9}"/>
    <cellStyle name="Comma 54 2 4 2 3" xfId="26126" xr:uid="{7CF3DD92-0ADF-4DE5-B742-FCE0D699C424}"/>
    <cellStyle name="Comma 54 2 4 2 3 2" xfId="46103" xr:uid="{DD52C12B-9F3C-4126-A1D5-5CA523240D1B}"/>
    <cellStyle name="Comma 54 2 4 2 3 3" xfId="36532" xr:uid="{55570DA2-BE5F-455C-8611-A9A9B69EB118}"/>
    <cellStyle name="Comma 54 2 4 2 4" xfId="43036" xr:uid="{BEE205B3-78AF-420E-BF2E-926295DF152C}"/>
    <cellStyle name="Comma 54 2 4 2 5" xfId="33410" xr:uid="{7A4C4351-FA76-4B80-BC6D-2E5C1E842025}"/>
    <cellStyle name="Comma 54 2 4 3" xfId="28278" xr:uid="{255E4DB1-5C28-45B0-BD1C-FFC2694929C5}"/>
    <cellStyle name="Comma 54 2 4 3 2" xfId="47747" xr:uid="{096426E7-CA01-44C3-AC59-51F3A0845753}"/>
    <cellStyle name="Comma 54 2 4 3 3" xfId="38262" xr:uid="{9695C86E-8E5D-49D2-A968-F94E19E050F0}"/>
    <cellStyle name="Comma 54 2 4 4" xfId="24592" xr:uid="{6B47FA4C-EE91-4F56-A0D4-80D899708EB8}"/>
    <cellStyle name="Comma 54 2 4 4 2" xfId="44569" xr:uid="{6C7733AA-E11F-401A-AF5C-9F9311D847BE}"/>
    <cellStyle name="Comma 54 2 4 4 3" xfId="34998" xr:uid="{12AAC4B2-C9AC-4583-A565-0A29835C23D6}"/>
    <cellStyle name="Comma 54 2 4 5" xfId="41502" xr:uid="{8E548E09-86FA-4374-9E9E-FC043587A9AE}"/>
    <cellStyle name="Comma 54 2 4 6" xfId="31874" xr:uid="{94C31A86-2129-48C2-85E2-F04B18B4A6B3}"/>
    <cellStyle name="Comma 54 2 5" xfId="21065" xr:uid="{8C5DE138-6C78-417C-95A6-369997517637}"/>
    <cellStyle name="Comma 54 2 5 2" xfId="22607" xr:uid="{2CB6A65D-8C40-4E44-A699-392FC2E640E1}"/>
    <cellStyle name="Comma 54 2 5 2 2" xfId="30083" xr:uid="{C6F82B46-E72B-4614-8646-1D67D11DC2E3}"/>
    <cellStyle name="Comma 54 2 5 2 2 2" xfId="49552" xr:uid="{38E13AA6-872C-4473-BCC6-584603AEB016}"/>
    <cellStyle name="Comma 54 2 5 2 2 3" xfId="40067" xr:uid="{4612F524-F16D-4471-BAFC-557D1E5B0318}"/>
    <cellStyle name="Comma 54 2 5 2 3" xfId="26397" xr:uid="{AEC8AB68-80F2-473F-8590-C1B1F6B06C7A}"/>
    <cellStyle name="Comma 54 2 5 2 3 2" xfId="46374" xr:uid="{CE9F11B9-B8FB-4EFF-AB1D-937AA62C3C66}"/>
    <cellStyle name="Comma 54 2 5 2 3 3" xfId="36803" xr:uid="{7D1AEFB6-203B-4794-95F3-3B0A0257A9FC}"/>
    <cellStyle name="Comma 54 2 5 2 4" xfId="43307" xr:uid="{43373FC0-7BE7-4FAB-A4F7-5E2DD0D4B82A}"/>
    <cellStyle name="Comma 54 2 5 2 5" xfId="33681" xr:uid="{CAF13AB8-D9D2-4140-8F00-F12F571D3694}"/>
    <cellStyle name="Comma 54 2 5 3" xfId="28549" xr:uid="{ACA9520C-69E1-46C2-B67A-B582C573C7C5}"/>
    <cellStyle name="Comma 54 2 5 3 2" xfId="48018" xr:uid="{7CEC2A68-B6A9-43EB-9023-B9E754E1A9E0}"/>
    <cellStyle name="Comma 54 2 5 3 3" xfId="38533" xr:uid="{267CC2C5-0423-4494-9465-B2C402BAFEE0}"/>
    <cellStyle name="Comma 54 2 5 4" xfId="24863" xr:uid="{3E572B01-8250-47D7-8E2C-2423FD32D1EF}"/>
    <cellStyle name="Comma 54 2 5 4 2" xfId="44840" xr:uid="{BA219B3A-5AF4-42A1-84CB-7CCDE84F84F3}"/>
    <cellStyle name="Comma 54 2 5 4 3" xfId="35269" xr:uid="{AB388C20-B79D-4358-BD80-61D5601711E8}"/>
    <cellStyle name="Comma 54 2 5 5" xfId="41773" xr:uid="{547AE380-CCE8-4515-876F-98A4C2F08B69}"/>
    <cellStyle name="Comma 54 2 5 6" xfId="32147" xr:uid="{5CFD68F6-B0F6-43A0-9DBB-ED0068C2DEDD}"/>
    <cellStyle name="Comma 54 2 6" xfId="21697" xr:uid="{F33E2733-888B-411E-8B21-7DB017987022}"/>
    <cellStyle name="Comma 54 2 6 2" xfId="29173" xr:uid="{8B72D486-A517-4F53-9AB9-2E95CBF5E028}"/>
    <cellStyle name="Comma 54 2 6 2 2" xfId="48642" xr:uid="{2DA6B590-2329-4B21-854D-80641B036A94}"/>
    <cellStyle name="Comma 54 2 6 2 3" xfId="39157" xr:uid="{8B054164-8111-46EF-996E-E512FD35E18A}"/>
    <cellStyle name="Comma 54 2 6 3" xfId="25487" xr:uid="{21237499-85AB-4A32-A803-586FA2F82677}"/>
    <cellStyle name="Comma 54 2 6 3 2" xfId="45464" xr:uid="{BA39372B-D237-4EB8-8FB0-9DBF4EAEF87C}"/>
    <cellStyle name="Comma 54 2 6 3 3" xfId="35893" xr:uid="{60108123-6D91-4BB2-95D8-40DAA7A840BF}"/>
    <cellStyle name="Comma 54 2 6 4" xfId="42397" xr:uid="{BB75D49C-E7E3-424B-B422-CA3683755E93}"/>
    <cellStyle name="Comma 54 2 6 5" xfId="32771" xr:uid="{AD85F825-299B-47D8-B53C-FB6212E930D7}"/>
    <cellStyle name="Comma 54 2 7" xfId="27639" xr:uid="{42FD6433-4689-4A47-82B5-BFDDE21B825D}"/>
    <cellStyle name="Comma 54 2 7 2" xfId="47108" xr:uid="{439AF193-BE2F-4492-B791-7CC968B8B951}"/>
    <cellStyle name="Comma 54 2 7 3" xfId="37623" xr:uid="{736CFCCF-3D24-4D51-9AF9-9F9DA92F30FF}"/>
    <cellStyle name="Comma 54 2 8" xfId="23953" xr:uid="{C0F5E589-526E-48B7-AAE9-C125ECDB69D5}"/>
    <cellStyle name="Comma 54 2 8 2" xfId="43930" xr:uid="{EF21323A-E1D4-4E1C-8C7A-B8789AD3FD65}"/>
    <cellStyle name="Comma 54 2 8 3" xfId="34359" xr:uid="{2AC1F185-EC97-489D-9726-A2A4C05812A2}"/>
    <cellStyle name="Comma 54 2 9" xfId="40863" xr:uid="{93DF04F3-9BC3-4BBA-970A-64835548932C}"/>
    <cellStyle name="Comma 54 3" xfId="20129" xr:uid="{8521AF47-9B74-4EE1-BA87-CE8B49CFA1BD}"/>
    <cellStyle name="Comma 54 3 2" xfId="21184" xr:uid="{4AEC699B-70BA-4D44-86FB-2E4277A5B0A6}"/>
    <cellStyle name="Comma 54 3 2 2" xfId="22726" xr:uid="{2E0D1724-0359-42A7-832A-C1E565722C09}"/>
    <cellStyle name="Comma 54 3 2 2 2" xfId="30202" xr:uid="{6B6DFEEF-C0DE-439C-9D35-863E3E3EE111}"/>
    <cellStyle name="Comma 54 3 2 2 2 2" xfId="49671" xr:uid="{7A848C9B-3EC1-4D2A-B597-306B65D76D41}"/>
    <cellStyle name="Comma 54 3 2 2 2 3" xfId="40186" xr:uid="{B7433DA3-E560-4108-986B-9668E64E325D}"/>
    <cellStyle name="Comma 54 3 2 2 3" xfId="26516" xr:uid="{0A778B6F-1403-4738-BB89-40BC1E8C3CC4}"/>
    <cellStyle name="Comma 54 3 2 2 3 2" xfId="46493" xr:uid="{A258E5AF-2D7D-4021-9E68-E04AD60F8E13}"/>
    <cellStyle name="Comma 54 3 2 2 3 3" xfId="36922" xr:uid="{9652F4BB-D39D-4D56-B61F-73CD0654CB89}"/>
    <cellStyle name="Comma 54 3 2 2 4" xfId="43426" xr:uid="{C12890A3-D729-4158-A1E3-9A1F02BF05DD}"/>
    <cellStyle name="Comma 54 3 2 2 5" xfId="33800" xr:uid="{E1410C82-F0BA-42A5-841D-57FC2D7B1106}"/>
    <cellStyle name="Comma 54 3 2 3" xfId="28668" xr:uid="{3DA83450-9C2A-4BAE-9980-BA4241792B7A}"/>
    <cellStyle name="Comma 54 3 2 3 2" xfId="48137" xr:uid="{6DAB167C-1722-45AA-BA9C-6FE0F5A0245A}"/>
    <cellStyle name="Comma 54 3 2 3 3" xfId="38652" xr:uid="{E96660C3-9BD8-4750-B07A-F6170CFDB82D}"/>
    <cellStyle name="Comma 54 3 2 4" xfId="24982" xr:uid="{3EA33D33-FCF9-4EB5-84AD-FAB4F419794F}"/>
    <cellStyle name="Comma 54 3 2 4 2" xfId="44959" xr:uid="{D911F651-9871-4587-8E17-0E6F721F9255}"/>
    <cellStyle name="Comma 54 3 2 4 3" xfId="35388" xr:uid="{C5FBDDC1-D664-4915-9594-9A26CBC88B21}"/>
    <cellStyle name="Comma 54 3 2 5" xfId="41892" xr:uid="{A882E021-C0A1-45DA-9C75-D582A612DC57}"/>
    <cellStyle name="Comma 54 3 2 6" xfId="32266" xr:uid="{0EC7AFB2-5A79-44D0-A983-92CA4048417F}"/>
    <cellStyle name="Comma 54 3 3" xfId="21816" xr:uid="{BFD0B67F-FC59-4F18-95FD-18B7470BD586}"/>
    <cellStyle name="Comma 54 3 3 2" xfId="29292" xr:uid="{98545846-B16A-4140-9FB4-66E3EA901E74}"/>
    <cellStyle name="Comma 54 3 3 2 2" xfId="48761" xr:uid="{2576D4EB-4DA7-43D7-A633-903C9642B248}"/>
    <cellStyle name="Comma 54 3 3 2 3" xfId="39276" xr:uid="{096EA2DB-8935-4B31-ADA2-70990216C3E3}"/>
    <cellStyle name="Comma 54 3 3 3" xfId="25606" xr:uid="{A60A0099-74CA-477A-9FC7-EF2279B86603}"/>
    <cellStyle name="Comma 54 3 3 3 2" xfId="45583" xr:uid="{DA1103D8-F2AC-4D3D-9737-38947B72926A}"/>
    <cellStyle name="Comma 54 3 3 3 3" xfId="36012" xr:uid="{D518AF94-AA90-4BC4-913B-73BC6A11B6F6}"/>
    <cellStyle name="Comma 54 3 3 4" xfId="42516" xr:uid="{316B74F0-DCC1-4801-814A-1F462558C55B}"/>
    <cellStyle name="Comma 54 3 3 5" xfId="32890" xr:uid="{961DD0B4-F9DC-4919-ADED-588928AB18F2}"/>
    <cellStyle name="Comma 54 3 4" xfId="27758" xr:uid="{8BB3F52C-34F3-40E2-97D8-225E5ABB99B3}"/>
    <cellStyle name="Comma 54 3 4 2" xfId="47227" xr:uid="{E42C237B-08B1-479C-A212-6EC1D74ADEE3}"/>
    <cellStyle name="Comma 54 3 4 3" xfId="37742" xr:uid="{2293A28C-1FB5-4A4E-97C7-9A37AE2F2EC8}"/>
    <cellStyle name="Comma 54 3 5" xfId="24073" xr:uid="{4D504BFF-44DC-4B1F-B9DE-F6E830433270}"/>
    <cellStyle name="Comma 54 3 5 2" xfId="44050" xr:uid="{371EC250-FA8E-44D3-A7EA-786E456C47CF}"/>
    <cellStyle name="Comma 54 3 5 3" xfId="34479" xr:uid="{53D45B8F-1FB8-4A9D-B899-8E4217BFC529}"/>
    <cellStyle name="Comma 54 3 6" xfId="40982" xr:uid="{5605B6F7-A0D1-49D4-ADB1-A0FA1EE1F747}"/>
    <cellStyle name="Comma 54 3 7" xfId="31343" xr:uid="{67706127-BC96-4E4E-BA9B-3C6C7306906C}"/>
    <cellStyle name="Comma 54 4" xfId="20603" xr:uid="{648C9F19-1F8A-4E17-A171-A602EDE61318}"/>
    <cellStyle name="Comma 54 4 2" xfId="22205" xr:uid="{165B7675-DAE6-429C-8AB4-0022CA87536F}"/>
    <cellStyle name="Comma 54 4 2 2" xfId="29681" xr:uid="{51882638-CB24-4FD5-A7A5-283DDEF12A7F}"/>
    <cellStyle name="Comma 54 4 2 2 2" xfId="49150" xr:uid="{54F99C3C-CF49-47E9-B447-512D9B80C26D}"/>
    <cellStyle name="Comma 54 4 2 2 3" xfId="39665" xr:uid="{80997A4A-D266-4C5C-99A6-D8DB819388A2}"/>
    <cellStyle name="Comma 54 4 2 3" xfId="25995" xr:uid="{D32E10E1-4CDD-4D32-88BE-B0672C41735D}"/>
    <cellStyle name="Comma 54 4 2 3 2" xfId="45972" xr:uid="{0D9635F5-8AE4-49B3-9159-9C8AEA1E15E3}"/>
    <cellStyle name="Comma 54 4 2 3 3" xfId="36401" xr:uid="{5D4BA736-A2E8-410B-86CE-D5C3807518E5}"/>
    <cellStyle name="Comma 54 4 2 4" xfId="42905" xr:uid="{2B8AC211-AA3E-45E1-80F9-2AB9120599AB}"/>
    <cellStyle name="Comma 54 4 2 5" xfId="33279" xr:uid="{E638DE08-E863-4857-AA26-52D947F9EE51}"/>
    <cellStyle name="Comma 54 4 3" xfId="28147" xr:uid="{7F56EF08-6F5B-4EDB-8222-FA67D52D72B8}"/>
    <cellStyle name="Comma 54 4 3 2" xfId="47616" xr:uid="{93C74AB7-8F40-4500-AE0E-D06E80DBF6A1}"/>
    <cellStyle name="Comma 54 4 3 3" xfId="38131" xr:uid="{76DC5915-4B47-46F7-87AE-F7D83BDC7BEA}"/>
    <cellStyle name="Comma 54 4 4" xfId="24461" xr:uid="{972A2E97-542F-48E3-87F6-A6F6E06ED433}"/>
    <cellStyle name="Comma 54 4 4 2" xfId="44438" xr:uid="{593F490B-5996-4656-8BBD-224B8E2BCDF5}"/>
    <cellStyle name="Comma 54 4 4 3" xfId="34867" xr:uid="{C7DE3001-5ABA-4920-A79E-452C11941D29}"/>
    <cellStyle name="Comma 54 4 5" xfId="41371" xr:uid="{2DFB688F-5D30-4BB2-A6A4-E01556B0EACB}"/>
    <cellStyle name="Comma 54 4 6" xfId="31734" xr:uid="{65CC99D5-C7A4-4E5D-98FE-5100FDDA7AA8}"/>
    <cellStyle name="Comma 54 5" xfId="21578" xr:uid="{514EA48F-2B8D-4F06-B9F2-A7E594A84BE8}"/>
    <cellStyle name="Comma 54 5 2" xfId="29054" xr:uid="{6E695839-1ABF-4505-9E1B-B5C93653F218}"/>
    <cellStyle name="Comma 54 5 2 2" xfId="48523" xr:uid="{5D38DDEC-F833-483C-9808-5AC0ED53D773}"/>
    <cellStyle name="Comma 54 5 2 3" xfId="39038" xr:uid="{9649E29E-C8D0-4FE3-81D1-2393E011FA94}"/>
    <cellStyle name="Comma 54 5 3" xfId="25368" xr:uid="{04BD29EB-FE0A-4714-BF2D-2A8DA302F1FE}"/>
    <cellStyle name="Comma 54 5 3 2" xfId="45345" xr:uid="{3ACBA116-C31C-4D76-BEF4-8E6BEDC111F3}"/>
    <cellStyle name="Comma 54 5 3 3" xfId="35774" xr:uid="{7777A088-F1FD-4AA2-9B1F-66582A2F2687}"/>
    <cellStyle name="Comma 54 5 4" xfId="42278" xr:uid="{B2F46981-8AFE-4701-BFF8-32C96502C8D9}"/>
    <cellStyle name="Comma 54 5 5" xfId="32652" xr:uid="{702D74A0-D30C-4CD4-BA73-5128AECC7277}"/>
    <cellStyle name="Comma 54 6" xfId="27519" xr:uid="{768F2368-12C8-4096-A456-DCD376207497}"/>
    <cellStyle name="Comma 54 6 2" xfId="46988" xr:uid="{76E19C84-DD81-4D23-A4EC-31B19B3DD781}"/>
    <cellStyle name="Comma 54 6 3" xfId="37503" xr:uid="{900DF30B-467E-4BE1-B065-5560234C8797}"/>
    <cellStyle name="Comma 54 7" xfId="40744" xr:uid="{7556687C-7058-4A08-9BE8-58F3FCA4E314}"/>
    <cellStyle name="Comma 54 8" xfId="31052" xr:uid="{E73310C0-A3AD-4ED9-8A3F-5C7C0D4A0B07}"/>
    <cellStyle name="Comma 55" xfId="19562" xr:uid="{CBC45CBA-071D-46F2-B4D9-40E4A1CF58B8}"/>
    <cellStyle name="Comma 55 2" xfId="19935" xr:uid="{D95339A3-F24F-4B1D-8F07-515D5986C6AC}"/>
    <cellStyle name="Comma 55 2 10" xfId="31214" xr:uid="{80DBBF31-AB77-4295-A14E-B6E6EAFA82CC}"/>
    <cellStyle name="Comma 55 2 2" xfId="20381" xr:uid="{E784EEB5-F40E-4835-B667-5842B558EA5F}"/>
    <cellStyle name="Comma 55 2 2 2" xfId="20900" xr:uid="{0D9B21D4-1B49-4BC0-8DB6-DAA7FDF703EF}"/>
    <cellStyle name="Comma 55 2 2 2 2" xfId="22470" xr:uid="{24B43619-2B5E-4390-8179-20FE88FFCAAC}"/>
    <cellStyle name="Comma 55 2 2 2 2 2" xfId="29946" xr:uid="{D5F7AF14-2B87-4362-9EBF-4D83AECEEE69}"/>
    <cellStyle name="Comma 55 2 2 2 2 2 2" xfId="49415" xr:uid="{8ABA9000-DDFE-4653-B0AD-A6313735209D}"/>
    <cellStyle name="Comma 55 2 2 2 2 2 3" xfId="39930" xr:uid="{43411678-1661-4668-AC27-CAAE95D69B0A}"/>
    <cellStyle name="Comma 55 2 2 2 2 3" xfId="26260" xr:uid="{FBFD0511-E498-4100-A205-241731B36C88}"/>
    <cellStyle name="Comma 55 2 2 2 2 3 2" xfId="46237" xr:uid="{87837B36-39E9-4584-827E-3C93C089252C}"/>
    <cellStyle name="Comma 55 2 2 2 2 3 3" xfId="36666" xr:uid="{371EBD77-FD3B-4770-B0AA-960CAEDAF337}"/>
    <cellStyle name="Comma 55 2 2 2 2 4" xfId="43170" xr:uid="{B4703E06-46F0-4D14-A389-AAABED696B64}"/>
    <cellStyle name="Comma 55 2 2 2 2 5" xfId="33544" xr:uid="{8308B42D-B714-4A87-8981-E1B063D7AA51}"/>
    <cellStyle name="Comma 55 2 2 2 3" xfId="28412" xr:uid="{C892CEE4-5BEF-40E3-9C52-715C564D8A48}"/>
    <cellStyle name="Comma 55 2 2 2 3 2" xfId="47881" xr:uid="{55FD420E-C878-41E4-8E22-4FC964B2AB2D}"/>
    <cellStyle name="Comma 55 2 2 2 3 3" xfId="38396" xr:uid="{EB3655C0-963D-4D52-9424-CBC40363DD9C}"/>
    <cellStyle name="Comma 55 2 2 2 4" xfId="24726" xr:uid="{A60E9439-F07A-4897-AAE4-7A6953AF4108}"/>
    <cellStyle name="Comma 55 2 2 2 4 2" xfId="44703" xr:uid="{B68178B8-B5F3-4239-BC12-95E1FF5F1153}"/>
    <cellStyle name="Comma 55 2 2 2 4 3" xfId="35132" xr:uid="{97840563-4A40-4EFF-BD20-242E4662C57F}"/>
    <cellStyle name="Comma 55 2 2 2 5" xfId="41636" xr:uid="{B8F43AD2-D787-47B9-8039-0F689BB372C6}"/>
    <cellStyle name="Comma 55 2 2 2 6" xfId="32008" xr:uid="{57D63D7C-6961-4250-93B9-FD286B26DB0F}"/>
    <cellStyle name="Comma 55 2 2 3" xfId="21435" xr:uid="{503F0C10-C3A0-4603-B47B-A028D620DF25}"/>
    <cellStyle name="Comma 55 2 2 3 2" xfId="22977" xr:uid="{B996FDC9-A176-4AB2-A02D-C63C2F727E16}"/>
    <cellStyle name="Comma 55 2 2 3 2 2" xfId="30453" xr:uid="{B192FE76-1B96-437C-B765-77140CA4453A}"/>
    <cellStyle name="Comma 55 2 2 3 2 2 2" xfId="49922" xr:uid="{20391B42-541B-493D-AD0D-07E545FE25D8}"/>
    <cellStyle name="Comma 55 2 2 3 2 2 3" xfId="40437" xr:uid="{0A1EF0E4-C4AF-4EFD-8292-E4F332AE20B4}"/>
    <cellStyle name="Comma 55 2 2 3 2 3" xfId="26767" xr:uid="{A681643F-FC01-4C89-82BF-EE6149F45A62}"/>
    <cellStyle name="Comma 55 2 2 3 2 3 2" xfId="46744" xr:uid="{F7B1C54F-CE0E-475F-9B3F-EAF66114B84D}"/>
    <cellStyle name="Comma 55 2 2 3 2 3 3" xfId="37173" xr:uid="{F129736A-F500-4E73-9966-3DE4211FC794}"/>
    <cellStyle name="Comma 55 2 2 3 2 4" xfId="43677" xr:uid="{FCC56FEA-F023-40CF-ADD3-70DA9A70E2A5}"/>
    <cellStyle name="Comma 55 2 2 3 2 5" xfId="34051" xr:uid="{2903F262-C12D-4E48-8558-067F14D1D1AE}"/>
    <cellStyle name="Comma 55 2 2 3 3" xfId="28919" xr:uid="{5496D19D-A6C8-446E-A6D5-342129A13DA7}"/>
    <cellStyle name="Comma 55 2 2 3 3 2" xfId="48388" xr:uid="{91677B46-D2E9-435F-BA2A-87F84EEB94E7}"/>
    <cellStyle name="Comma 55 2 2 3 3 3" xfId="38903" xr:uid="{6997B004-21FC-402B-9083-17C8A6EBD7DC}"/>
    <cellStyle name="Comma 55 2 2 3 4" xfId="25233" xr:uid="{A0A8378F-C5A2-4EAE-A9CC-302A6B466770}"/>
    <cellStyle name="Comma 55 2 2 3 4 2" xfId="45210" xr:uid="{8D3B3607-4D0E-4C1D-B873-F57670022965}"/>
    <cellStyle name="Comma 55 2 2 3 4 3" xfId="35639" xr:uid="{EC5ECC42-3927-426C-82AC-45333F3647B0}"/>
    <cellStyle name="Comma 55 2 2 3 5" xfId="42143" xr:uid="{C04A837B-7896-4AFF-9BA3-2A8F0AF5EC11}"/>
    <cellStyle name="Comma 55 2 2 3 6" xfId="32517" xr:uid="{97796641-BC15-4C1A-B9B3-938735A672FD}"/>
    <cellStyle name="Comma 55 2 2 4" xfId="22067" xr:uid="{A1D334D8-5AF2-46CC-BA0B-3AFAADB4DEEF}"/>
    <cellStyle name="Comma 55 2 2 4 2" xfId="29543" xr:uid="{3FDA9E73-6952-4060-81EB-9E9592E4292F}"/>
    <cellStyle name="Comma 55 2 2 4 2 2" xfId="49012" xr:uid="{CEB452C5-EEBA-4868-9F29-B3B48717DA1A}"/>
    <cellStyle name="Comma 55 2 2 4 2 3" xfId="39527" xr:uid="{7053A4FB-B87D-4C40-AB6F-4E0DE3FF096E}"/>
    <cellStyle name="Comma 55 2 2 4 3" xfId="25857" xr:uid="{B2AB3530-0775-4FBA-B4D0-A0DB562CB90A}"/>
    <cellStyle name="Comma 55 2 2 4 3 2" xfId="45834" xr:uid="{BC72463D-A910-43DB-AA4C-169DBC3C5329}"/>
    <cellStyle name="Comma 55 2 2 4 3 3" xfId="36263" xr:uid="{07CA1A13-E39F-4DB3-BE10-88F1B3BF6C82}"/>
    <cellStyle name="Comma 55 2 2 4 4" xfId="42767" xr:uid="{D81D8BFE-B96C-446C-8E17-0CCA82BE16C0}"/>
    <cellStyle name="Comma 55 2 2 4 5" xfId="33141" xr:uid="{2AB96D80-F57D-4043-9198-20826DBE8FF4}"/>
    <cellStyle name="Comma 55 2 2 5" xfId="28009" xr:uid="{C7FCD831-A20C-4B0F-BB42-8C1F81D0374D}"/>
    <cellStyle name="Comma 55 2 2 5 2" xfId="47478" xr:uid="{B821380A-5DC9-416A-9B90-740851615EC9}"/>
    <cellStyle name="Comma 55 2 2 5 3" xfId="37993" xr:uid="{5B6A1A31-6EE9-4099-AFBD-732D89C254AC}"/>
    <cellStyle name="Comma 55 2 2 6" xfId="24324" xr:uid="{13B75B62-DAB7-4881-AD1C-D48B9DDC677E}"/>
    <cellStyle name="Comma 55 2 2 6 2" xfId="44301" xr:uid="{4403238E-EAFB-4849-BE58-F4D85CCBEEAF}"/>
    <cellStyle name="Comma 55 2 2 6 3" xfId="34730" xr:uid="{9C9E986E-7CBD-4EC5-A981-3006A3D80646}"/>
    <cellStyle name="Comma 55 2 2 7" xfId="41233" xr:uid="{6E4BD1FB-A3DC-4262-89FE-4E210019E85E}"/>
    <cellStyle name="Comma 55 2 2 8" xfId="31594" xr:uid="{6ED9944A-8769-4EEC-AA17-AB99334B5C7D}"/>
    <cellStyle name="Comma 55 2 3" xfId="20249" xr:uid="{9D186A69-A596-4F3D-A2CB-F2B9AFDD697D}"/>
    <cellStyle name="Comma 55 2 3 2" xfId="21302" xr:uid="{B7C20099-21CD-46A2-B706-2353A8905884}"/>
    <cellStyle name="Comma 55 2 3 2 2" xfId="22844" xr:uid="{940BF7EF-0D7B-4326-BC42-C37AEAC7DB47}"/>
    <cellStyle name="Comma 55 2 3 2 2 2" xfId="30320" xr:uid="{A22E62CC-41FE-4A00-984B-12FD29D88F62}"/>
    <cellStyle name="Comma 55 2 3 2 2 2 2" xfId="49789" xr:uid="{00FC4ED0-5A83-44E6-A31E-04DD8B893C44}"/>
    <cellStyle name="Comma 55 2 3 2 2 2 3" xfId="40304" xr:uid="{5FF013E9-51B9-4352-A730-A2E356553FC5}"/>
    <cellStyle name="Comma 55 2 3 2 2 3" xfId="26634" xr:uid="{061C94F0-6934-438F-BD13-34F6283CA58B}"/>
    <cellStyle name="Comma 55 2 3 2 2 3 2" xfId="46611" xr:uid="{1AF17ABA-6AE5-495A-86A4-63809F266E39}"/>
    <cellStyle name="Comma 55 2 3 2 2 3 3" xfId="37040" xr:uid="{B79D85F5-50BC-4FAB-AF28-EFE56DB122E4}"/>
    <cellStyle name="Comma 55 2 3 2 2 4" xfId="43544" xr:uid="{235B24C9-0ADE-493B-A98A-B06338D5CF6B}"/>
    <cellStyle name="Comma 55 2 3 2 2 5" xfId="33918" xr:uid="{021D4DA5-C80B-4674-9CD9-5D83C70ABB3D}"/>
    <cellStyle name="Comma 55 2 3 2 3" xfId="28786" xr:uid="{346C73C5-7285-4D05-962C-05F8528CFCDA}"/>
    <cellStyle name="Comma 55 2 3 2 3 2" xfId="48255" xr:uid="{AEBD3D0C-BC60-4B28-B47A-E9017BECEB17}"/>
    <cellStyle name="Comma 55 2 3 2 3 3" xfId="38770" xr:uid="{B833AC88-F516-4D95-8A97-456ED8A6B050}"/>
    <cellStyle name="Comma 55 2 3 2 4" xfId="25100" xr:uid="{69F84737-5237-4790-A7BD-B429EA30829A}"/>
    <cellStyle name="Comma 55 2 3 2 4 2" xfId="45077" xr:uid="{934A2A1F-3ABF-40FB-9DFA-0F10A8B5D1CB}"/>
    <cellStyle name="Comma 55 2 3 2 4 3" xfId="35506" xr:uid="{DEC18715-CDCE-4514-90DA-CF044F65C756}"/>
    <cellStyle name="Comma 55 2 3 2 5" xfId="42010" xr:uid="{149EA5ED-A9E2-4631-8900-27AF992B10B9}"/>
    <cellStyle name="Comma 55 2 3 2 6" xfId="32384" xr:uid="{A20C4E6D-B85C-43B9-8346-A96B79E6D9FF}"/>
    <cellStyle name="Comma 55 2 3 3" xfId="21934" xr:uid="{752C1C5B-8277-48E2-8148-9A172B3E0FAF}"/>
    <cellStyle name="Comma 55 2 3 3 2" xfId="29410" xr:uid="{EBAD5449-EDBE-423F-A6C6-4060DF6B69F0}"/>
    <cellStyle name="Comma 55 2 3 3 2 2" xfId="48879" xr:uid="{61D88897-55E6-403C-91FB-571B352878C9}"/>
    <cellStyle name="Comma 55 2 3 3 2 3" xfId="39394" xr:uid="{F47F3D69-9370-4EE4-BE0B-284B2977FB6A}"/>
    <cellStyle name="Comma 55 2 3 3 3" xfId="25724" xr:uid="{FA290262-6D22-4329-AB3F-7AAD3C6EED2E}"/>
    <cellStyle name="Comma 55 2 3 3 3 2" xfId="45701" xr:uid="{72B7FD6C-1F96-4F30-B820-E2EA8CF0B554}"/>
    <cellStyle name="Comma 55 2 3 3 3 3" xfId="36130" xr:uid="{55C2428E-122D-4B20-BD8E-248994845B56}"/>
    <cellStyle name="Comma 55 2 3 3 4" xfId="42634" xr:uid="{CD56B334-E383-457F-A8DD-2A9B1ED2C749}"/>
    <cellStyle name="Comma 55 2 3 3 5" xfId="33008" xr:uid="{820E5EEC-1945-4F93-A2AE-A693E1446E3B}"/>
    <cellStyle name="Comma 55 2 3 4" xfId="27876" xr:uid="{4340E117-78CD-4EBE-BAFB-ED72F82BB63C}"/>
    <cellStyle name="Comma 55 2 3 4 2" xfId="47345" xr:uid="{38117333-1C6D-4BA5-9EEE-0090B2B2260B}"/>
    <cellStyle name="Comma 55 2 3 4 3" xfId="37860" xr:uid="{BCD64C46-B89D-45EF-A201-8AE138C97210}"/>
    <cellStyle name="Comma 55 2 3 5" xfId="24191" xr:uid="{C8B93E7A-C300-4DEB-85FE-5D0D713B4656}"/>
    <cellStyle name="Comma 55 2 3 5 2" xfId="44168" xr:uid="{79EA9D31-1C77-4615-8C4E-2B77EEBBC124}"/>
    <cellStyle name="Comma 55 2 3 5 3" xfId="34597" xr:uid="{10A18C84-E2CE-4505-9159-372C84326A4B}"/>
    <cellStyle name="Comma 55 2 3 6" xfId="41100" xr:uid="{352C1CDD-3DA4-4AD4-97A7-7117396793AE}"/>
    <cellStyle name="Comma 55 2 3 7" xfId="31461" xr:uid="{11C47033-63CB-4F4C-B939-93545C8160A6}"/>
    <cellStyle name="Comma 55 2 4" xfId="20764" xr:uid="{376E39E5-8DDD-4C2C-85DD-F3BEC93DD5AD}"/>
    <cellStyle name="Comma 55 2 4 2" xfId="22337" xr:uid="{CE74C4FE-79C9-4074-8F6C-F9FF1BF13E37}"/>
    <cellStyle name="Comma 55 2 4 2 2" xfId="29813" xr:uid="{25A93B79-54EF-42AE-9377-80F5B1E9E8BF}"/>
    <cellStyle name="Comma 55 2 4 2 2 2" xfId="49282" xr:uid="{43620628-272F-4DA8-B9B7-9780C8ED1807}"/>
    <cellStyle name="Comma 55 2 4 2 2 3" xfId="39797" xr:uid="{9FEDA6BF-1A31-4E05-9C5A-DF03D082977B}"/>
    <cellStyle name="Comma 55 2 4 2 3" xfId="26127" xr:uid="{95AAFB4D-8656-4D03-8EED-6A2B7FC6AB31}"/>
    <cellStyle name="Comma 55 2 4 2 3 2" xfId="46104" xr:uid="{547BD0E4-6C33-4A64-9D24-52C1C548D2F2}"/>
    <cellStyle name="Comma 55 2 4 2 3 3" xfId="36533" xr:uid="{B0E51176-599D-4C7D-A669-24A11F520ECC}"/>
    <cellStyle name="Comma 55 2 4 2 4" xfId="43037" xr:uid="{258C6272-E767-45E2-90F5-8356D95B3845}"/>
    <cellStyle name="Comma 55 2 4 2 5" xfId="33411" xr:uid="{4F92A8EF-3B24-42D8-A53A-0F5B845A54EC}"/>
    <cellStyle name="Comma 55 2 4 3" xfId="28279" xr:uid="{D58A334E-CD3A-40F3-BF1A-06F5042670BE}"/>
    <cellStyle name="Comma 55 2 4 3 2" xfId="47748" xr:uid="{5F92EDD6-8BC0-4FFA-A34C-361BB43A7A6A}"/>
    <cellStyle name="Comma 55 2 4 3 3" xfId="38263" xr:uid="{C9925B35-8949-4EE9-8B13-77D389120EFC}"/>
    <cellStyle name="Comma 55 2 4 4" xfId="24593" xr:uid="{FE1A3CCD-C60F-432A-9304-AD1AD5BAE14C}"/>
    <cellStyle name="Comma 55 2 4 4 2" xfId="44570" xr:uid="{12EBA873-0654-4EFA-A1F6-9D8F5001E67B}"/>
    <cellStyle name="Comma 55 2 4 4 3" xfId="34999" xr:uid="{38E1B0ED-7E3E-48EF-B372-FFF35D6D5BD2}"/>
    <cellStyle name="Comma 55 2 4 5" xfId="41503" xr:uid="{2A7F8242-0B4C-4DFB-834E-870E03CFBEF3}"/>
    <cellStyle name="Comma 55 2 4 6" xfId="31875" xr:uid="{F1810031-76A2-4981-ACBF-16D0DCEEDFDA}"/>
    <cellStyle name="Comma 55 2 5" xfId="21066" xr:uid="{0E496301-1F4B-43BE-BC15-73BF7E4C1FA2}"/>
    <cellStyle name="Comma 55 2 5 2" xfId="22608" xr:uid="{B3B5467B-2C69-4616-B3E4-314F91B54ECC}"/>
    <cellStyle name="Comma 55 2 5 2 2" xfId="30084" xr:uid="{921D22FD-F5A7-4735-948B-4629D1FE43EE}"/>
    <cellStyle name="Comma 55 2 5 2 2 2" xfId="49553" xr:uid="{62C37841-EECB-4C28-AECB-E4B16BC8CAB5}"/>
    <cellStyle name="Comma 55 2 5 2 2 3" xfId="40068" xr:uid="{C4307916-E6EF-4D62-A66F-41251110D1AB}"/>
    <cellStyle name="Comma 55 2 5 2 3" xfId="26398" xr:uid="{871219D0-B5F5-4515-8B17-5804D2B9E480}"/>
    <cellStyle name="Comma 55 2 5 2 3 2" xfId="46375" xr:uid="{FDC904BD-9EDB-4681-936E-693F977DC680}"/>
    <cellStyle name="Comma 55 2 5 2 3 3" xfId="36804" xr:uid="{C8D24988-F5F7-4FDE-92C6-B8A3AA55584D}"/>
    <cellStyle name="Comma 55 2 5 2 4" xfId="43308" xr:uid="{4F13216E-DDC4-45C6-9321-595DB1B0EF04}"/>
    <cellStyle name="Comma 55 2 5 2 5" xfId="33682" xr:uid="{5F0F8696-B629-426B-8932-A5B8EEBF6D52}"/>
    <cellStyle name="Comma 55 2 5 3" xfId="28550" xr:uid="{AD82CB9F-8701-4C06-98F7-14F45BBA58E7}"/>
    <cellStyle name="Comma 55 2 5 3 2" xfId="48019" xr:uid="{3980AD89-F817-4402-8A14-CBB2B7C4E26A}"/>
    <cellStyle name="Comma 55 2 5 3 3" xfId="38534" xr:uid="{2D623936-923F-41B7-AFE4-2C6F2DBA202D}"/>
    <cellStyle name="Comma 55 2 5 4" xfId="24864" xr:uid="{53B808F8-FA2A-4A26-958A-CCEC3067E3F7}"/>
    <cellStyle name="Comma 55 2 5 4 2" xfId="44841" xr:uid="{1C48FC9E-2E8D-4D75-A652-80967CF1B664}"/>
    <cellStyle name="Comma 55 2 5 4 3" xfId="35270" xr:uid="{52E38295-F04B-415B-B8F6-90CB3133B0AF}"/>
    <cellStyle name="Comma 55 2 5 5" xfId="41774" xr:uid="{6F6BD6EB-CA66-4211-9528-52806E46695F}"/>
    <cellStyle name="Comma 55 2 5 6" xfId="32148" xr:uid="{6674D149-4262-4F54-B3D6-D161D8EDBD56}"/>
    <cellStyle name="Comma 55 2 6" xfId="21698" xr:uid="{B8C3E3B6-4058-4C4A-BE52-29D910E8E8B9}"/>
    <cellStyle name="Comma 55 2 6 2" xfId="29174" xr:uid="{0B2B0973-4E1F-4F0C-9299-C1C34C098567}"/>
    <cellStyle name="Comma 55 2 6 2 2" xfId="48643" xr:uid="{F8BE9314-25A4-46EA-8969-C31D6B3EE5EF}"/>
    <cellStyle name="Comma 55 2 6 2 3" xfId="39158" xr:uid="{42DE170F-EDF6-45ED-9D2C-D99D13135370}"/>
    <cellStyle name="Comma 55 2 6 3" xfId="25488" xr:uid="{6E021BD6-1CF6-4881-9F1D-D6F626874A0A}"/>
    <cellStyle name="Comma 55 2 6 3 2" xfId="45465" xr:uid="{F294DD6A-68B9-4C77-B30D-4F0E9ECA7698}"/>
    <cellStyle name="Comma 55 2 6 3 3" xfId="35894" xr:uid="{B8752C4D-3238-4444-A479-E9100079A0FC}"/>
    <cellStyle name="Comma 55 2 6 4" xfId="42398" xr:uid="{90C5062A-7BE8-41F6-B3AC-5EBE548B95E4}"/>
    <cellStyle name="Comma 55 2 6 5" xfId="32772" xr:uid="{906ABC16-A9E4-4E16-9EAA-573A9B210F2A}"/>
    <cellStyle name="Comma 55 2 7" xfId="27640" xr:uid="{769C7E77-81A6-446F-B542-62F8DED09303}"/>
    <cellStyle name="Comma 55 2 7 2" xfId="47109" xr:uid="{A66AC07E-E2C5-4569-9883-210DA1674564}"/>
    <cellStyle name="Comma 55 2 7 3" xfId="37624" xr:uid="{89649A01-5893-40EA-8AB2-956ADFC3ACC2}"/>
    <cellStyle name="Comma 55 2 8" xfId="23954" xr:uid="{8241D3CF-919B-4F02-96BD-2E4C4ECE43F7}"/>
    <cellStyle name="Comma 55 2 8 2" xfId="43931" xr:uid="{9738CA3E-5BE8-407C-8136-311366F42D72}"/>
    <cellStyle name="Comma 55 2 8 3" xfId="34360" xr:uid="{2EF511C7-3CF4-4666-A21E-55352A6C01CA}"/>
    <cellStyle name="Comma 55 2 9" xfId="40864" xr:uid="{DC2A05B6-A33F-421A-989B-5226D1299CAE}"/>
    <cellStyle name="Comma 55 3" xfId="20130" xr:uid="{64AF5E74-260B-43F1-AB09-477F09A87C4C}"/>
    <cellStyle name="Comma 55 3 2" xfId="21185" xr:uid="{F5868F37-87FD-4D25-8381-0F72FFDB6935}"/>
    <cellStyle name="Comma 55 3 2 2" xfId="22727" xr:uid="{82D3566E-2DD1-4C18-9A06-BA4DBCF75B4D}"/>
    <cellStyle name="Comma 55 3 2 2 2" xfId="30203" xr:uid="{756D6647-8EE9-4E74-B966-93686C9B8739}"/>
    <cellStyle name="Comma 55 3 2 2 2 2" xfId="49672" xr:uid="{2D09292F-8502-4009-8142-024289A6D339}"/>
    <cellStyle name="Comma 55 3 2 2 2 3" xfId="40187" xr:uid="{EA8049F9-0F90-4DAA-8DE6-65FED22F9CC6}"/>
    <cellStyle name="Comma 55 3 2 2 3" xfId="26517" xr:uid="{B232E157-8821-44F8-9D57-43B848736141}"/>
    <cellStyle name="Comma 55 3 2 2 3 2" xfId="46494" xr:uid="{082A9B6A-38BC-4F60-B136-EB28A56928F0}"/>
    <cellStyle name="Comma 55 3 2 2 3 3" xfId="36923" xr:uid="{0C461F9A-9DB3-47F2-A3C7-9FD4B2CD3DD4}"/>
    <cellStyle name="Comma 55 3 2 2 4" xfId="43427" xr:uid="{B241CC4D-D4FA-43B3-B14C-70C27EC6BB62}"/>
    <cellStyle name="Comma 55 3 2 2 5" xfId="33801" xr:uid="{14269C36-E730-4B75-A727-C373B9771D36}"/>
    <cellStyle name="Comma 55 3 2 3" xfId="28669" xr:uid="{F820A8F5-27B2-455B-A03D-471228DE7381}"/>
    <cellStyle name="Comma 55 3 2 3 2" xfId="48138" xr:uid="{8001BC2D-91D2-4F1D-A9BB-52D67BC3CCF5}"/>
    <cellStyle name="Comma 55 3 2 3 3" xfId="38653" xr:uid="{365878B2-2E7F-45A0-895E-43D0CAE19830}"/>
    <cellStyle name="Comma 55 3 2 4" xfId="24983" xr:uid="{ECA03BCA-2748-4CBE-A21D-0D877B61D7B8}"/>
    <cellStyle name="Comma 55 3 2 4 2" xfId="44960" xr:uid="{6D82B4B8-2B11-4F96-8996-9500F3BD7E6A}"/>
    <cellStyle name="Comma 55 3 2 4 3" xfId="35389" xr:uid="{7B0F3891-1C2E-4B24-A973-8CAD361D277B}"/>
    <cellStyle name="Comma 55 3 2 5" xfId="41893" xr:uid="{D374F786-2AF9-4629-8101-9FE31DFCABA2}"/>
    <cellStyle name="Comma 55 3 2 6" xfId="32267" xr:uid="{829489D0-7197-4E9D-AA5E-FEFD62B4E6BA}"/>
    <cellStyle name="Comma 55 3 3" xfId="21817" xr:uid="{D1BFAD68-F67B-46B2-BFC3-9090791C1BF9}"/>
    <cellStyle name="Comma 55 3 3 2" xfId="29293" xr:uid="{C9BD4B20-6CCA-4100-AF9C-EC3C9E9055D6}"/>
    <cellStyle name="Comma 55 3 3 2 2" xfId="48762" xr:uid="{02B1811E-ADF1-49FD-9AA2-5137FC042B6C}"/>
    <cellStyle name="Comma 55 3 3 2 3" xfId="39277" xr:uid="{907C7F1C-FEFB-4DF5-A937-7D4D78838BC9}"/>
    <cellStyle name="Comma 55 3 3 3" xfId="25607" xr:uid="{6EB95C9B-01A3-4E80-9AB0-B8156A020E86}"/>
    <cellStyle name="Comma 55 3 3 3 2" xfId="45584" xr:uid="{3CB48D83-5D24-49C2-8E49-CBD3611DCF3F}"/>
    <cellStyle name="Comma 55 3 3 3 3" xfId="36013" xr:uid="{4181CB11-484B-4DD2-9FB3-291AF5BA6382}"/>
    <cellStyle name="Comma 55 3 3 4" xfId="42517" xr:uid="{217B8F23-DD7E-425D-B1D9-E31877718CB6}"/>
    <cellStyle name="Comma 55 3 3 5" xfId="32891" xr:uid="{162F1693-C493-48B7-933A-2D9C231B2F59}"/>
    <cellStyle name="Comma 55 3 4" xfId="27759" xr:uid="{3D6519A2-5200-45F1-B479-BD8C6787D75D}"/>
    <cellStyle name="Comma 55 3 4 2" xfId="47228" xr:uid="{2690CB52-B42C-4947-8F76-CA963D676718}"/>
    <cellStyle name="Comma 55 3 4 3" xfId="37743" xr:uid="{FA037DEA-54BC-4CBC-BE28-557738850F62}"/>
    <cellStyle name="Comma 55 3 5" xfId="24074" xr:uid="{63187554-E2DC-4579-9664-01A1AF508D06}"/>
    <cellStyle name="Comma 55 3 5 2" xfId="44051" xr:uid="{DA72F302-99AB-4820-971C-A77FD80072FE}"/>
    <cellStyle name="Comma 55 3 5 3" xfId="34480" xr:uid="{248396F5-5846-4D98-BCC0-D50AAA0AA9D5}"/>
    <cellStyle name="Comma 55 3 6" xfId="40983" xr:uid="{A71B3E99-1F76-4281-A37E-E76865591564}"/>
    <cellStyle name="Comma 55 3 7" xfId="31344" xr:uid="{B9893D21-333C-4296-8219-D7B303347EC0}"/>
    <cellStyle name="Comma 55 4" xfId="20604" xr:uid="{2670C153-4DAB-45AA-8C75-6823E854D2D0}"/>
    <cellStyle name="Comma 55 4 2" xfId="22206" xr:uid="{54880832-6E1C-4222-829F-6CA7D819C5AD}"/>
    <cellStyle name="Comma 55 4 2 2" xfId="29682" xr:uid="{AB528DE9-BDCB-4C9D-A229-0766B876875C}"/>
    <cellStyle name="Comma 55 4 2 2 2" xfId="49151" xr:uid="{20A3A3D0-71F4-4B6C-803C-3081906F9E47}"/>
    <cellStyle name="Comma 55 4 2 2 3" xfId="39666" xr:uid="{F45A7A8C-997A-4058-9FA3-0C070536B192}"/>
    <cellStyle name="Comma 55 4 2 3" xfId="25996" xr:uid="{EED903FB-33D1-4A12-8402-56D42686BA97}"/>
    <cellStyle name="Comma 55 4 2 3 2" xfId="45973" xr:uid="{09AE026A-985F-416D-B46D-5EC7AFDA6B60}"/>
    <cellStyle name="Comma 55 4 2 3 3" xfId="36402" xr:uid="{C4B33339-C7A4-418C-87C1-4D739F1599D1}"/>
    <cellStyle name="Comma 55 4 2 4" xfId="42906" xr:uid="{FBD1D5DE-8D80-4E61-97A0-2573ECDA7209}"/>
    <cellStyle name="Comma 55 4 2 5" xfId="33280" xr:uid="{C24E5004-68FE-4805-B8B5-0B4319A3F5E6}"/>
    <cellStyle name="Comma 55 4 3" xfId="28148" xr:uid="{C6776F3E-09D2-4C54-817A-06B59F3F0087}"/>
    <cellStyle name="Comma 55 4 3 2" xfId="47617" xr:uid="{EBCEA152-86DE-48BF-9E86-277C92EFC67D}"/>
    <cellStyle name="Comma 55 4 3 3" xfId="38132" xr:uid="{F28CC174-2B55-4DC3-A396-389225315B0B}"/>
    <cellStyle name="Comma 55 4 4" xfId="24462" xr:uid="{95F32583-461C-4C62-81AF-16D3C728D1AC}"/>
    <cellStyle name="Comma 55 4 4 2" xfId="44439" xr:uid="{CB3782BF-738B-43CE-AE5F-78FC33D230DC}"/>
    <cellStyle name="Comma 55 4 4 3" xfId="34868" xr:uid="{B42B409D-2F55-4BB7-9B01-4DB064591E1D}"/>
    <cellStyle name="Comma 55 4 5" xfId="41372" xr:uid="{6187F76B-BB61-4B08-85D6-E94C16D76938}"/>
    <cellStyle name="Comma 55 4 6" xfId="31735" xr:uid="{DA05E960-800C-43FC-BEAB-3D6136BBB781}"/>
    <cellStyle name="Comma 55 5" xfId="21579" xr:uid="{F3839F31-8F67-46DC-B904-1A0082B5EB34}"/>
    <cellStyle name="Comma 55 5 2" xfId="29055" xr:uid="{5A7810BE-CB10-40C4-ABE9-5DF4E3D82DDB}"/>
    <cellStyle name="Comma 55 5 2 2" xfId="48524" xr:uid="{663FFBE7-59DC-47B4-BA7C-7F962BCEEE7D}"/>
    <cellStyle name="Comma 55 5 2 3" xfId="39039" xr:uid="{DA274AA6-F0A1-4D30-9804-6DF46D3A6BE7}"/>
    <cellStyle name="Comma 55 5 3" xfId="25369" xr:uid="{2A12AE8A-BF95-41F5-87AF-43336539D799}"/>
    <cellStyle name="Comma 55 5 3 2" xfId="45346" xr:uid="{5B2CE3E3-5AF5-4B9A-BF1A-8616A1579140}"/>
    <cellStyle name="Comma 55 5 3 3" xfId="35775" xr:uid="{48867324-73CB-465C-83AA-63941E39C4BB}"/>
    <cellStyle name="Comma 55 5 4" xfId="42279" xr:uid="{AFED8668-C70A-4E06-8ED1-EF1B53D5B844}"/>
    <cellStyle name="Comma 55 5 5" xfId="32653" xr:uid="{FD31F78B-ACF1-4741-AC90-8A12F223283F}"/>
    <cellStyle name="Comma 55 6" xfId="27520" xr:uid="{586F8086-AC47-45B9-9112-92007A476C55}"/>
    <cellStyle name="Comma 55 6 2" xfId="46989" xr:uid="{57AE3A02-63E6-4E90-8428-9CABC3C6AC84}"/>
    <cellStyle name="Comma 55 6 3" xfId="37504" xr:uid="{8D42BB91-60EF-44AC-91EF-7933FB54EA39}"/>
    <cellStyle name="Comma 55 7" xfId="40745" xr:uid="{C7EDDB32-0946-4F33-83BB-D399D4684935}"/>
    <cellStyle name="Comma 55 8" xfId="31053" xr:uid="{E2970D07-1A95-4138-B2E9-FACDAEAD6D03}"/>
    <cellStyle name="Comma 56" xfId="19563" xr:uid="{C7CA3D49-98AE-4CA8-A8D3-09FED9E99567}"/>
    <cellStyle name="Comma 56 2" xfId="19936" xr:uid="{267950ED-5845-4824-AF42-14A5E1F842D1}"/>
    <cellStyle name="Comma 56 2 10" xfId="31215" xr:uid="{28DC46A4-0EB0-4CA9-AF4F-54930B31BDC7}"/>
    <cellStyle name="Comma 56 2 2" xfId="20382" xr:uid="{1DA7FCE3-1D0F-44E5-8FB0-3C50F54A2ED6}"/>
    <cellStyle name="Comma 56 2 2 2" xfId="20901" xr:uid="{3BF519EB-8A04-4704-8D73-255FE73CF22D}"/>
    <cellStyle name="Comma 56 2 2 2 2" xfId="22471" xr:uid="{52452DA3-DEA8-4066-A363-2112C5B874EA}"/>
    <cellStyle name="Comma 56 2 2 2 2 2" xfId="29947" xr:uid="{F0210948-B8E9-4539-8CDE-31ADC8B4D18E}"/>
    <cellStyle name="Comma 56 2 2 2 2 2 2" xfId="49416" xr:uid="{F329D1DA-158A-4FFB-A83D-2FB4B6697394}"/>
    <cellStyle name="Comma 56 2 2 2 2 2 3" xfId="39931" xr:uid="{588DDB84-C5EA-43C0-B591-154E82906138}"/>
    <cellStyle name="Comma 56 2 2 2 2 3" xfId="26261" xr:uid="{2C435513-22E2-4514-9259-7DA03B8CC02C}"/>
    <cellStyle name="Comma 56 2 2 2 2 3 2" xfId="46238" xr:uid="{37698FB2-DEC0-4171-A9EA-91BCCA5F53D4}"/>
    <cellStyle name="Comma 56 2 2 2 2 3 3" xfId="36667" xr:uid="{89D83E64-F49F-4150-97E7-EE5B7A46B736}"/>
    <cellStyle name="Comma 56 2 2 2 2 4" xfId="43171" xr:uid="{EBF5F2E5-CC6B-4383-A7AF-66312EEE40D4}"/>
    <cellStyle name="Comma 56 2 2 2 2 5" xfId="33545" xr:uid="{55A13795-86D6-4550-9F63-AEA9E5F9DD9D}"/>
    <cellStyle name="Comma 56 2 2 2 3" xfId="28413" xr:uid="{8776F6E7-2756-43DC-A0FB-E50761F0F93E}"/>
    <cellStyle name="Comma 56 2 2 2 3 2" xfId="47882" xr:uid="{AADD84CA-D678-43BD-9870-04365CDF16B6}"/>
    <cellStyle name="Comma 56 2 2 2 3 3" xfId="38397" xr:uid="{E1A5E9FC-9AFE-4735-B1EA-E1B62F803833}"/>
    <cellStyle name="Comma 56 2 2 2 4" xfId="24727" xr:uid="{89A099A6-350C-491F-81C4-00D3750D1EC0}"/>
    <cellStyle name="Comma 56 2 2 2 4 2" xfId="44704" xr:uid="{D47116DD-DCE9-44E8-918C-D80B2A74A4E3}"/>
    <cellStyle name="Comma 56 2 2 2 4 3" xfId="35133" xr:uid="{9D205EF0-0643-4019-95C1-51A2D6D7B70A}"/>
    <cellStyle name="Comma 56 2 2 2 5" xfId="41637" xr:uid="{3EC3AAC9-1394-4190-B4CE-719AAFE3FDFE}"/>
    <cellStyle name="Comma 56 2 2 2 6" xfId="32009" xr:uid="{146F7386-263E-41A3-9A6F-F1D75806F4F2}"/>
    <cellStyle name="Comma 56 2 2 3" xfId="21436" xr:uid="{D964C2EB-FFD6-44F0-A1DE-74C8B9A1DC73}"/>
    <cellStyle name="Comma 56 2 2 3 2" xfId="22978" xr:uid="{B8E2186E-A160-4265-B3C8-07B7D6574251}"/>
    <cellStyle name="Comma 56 2 2 3 2 2" xfId="30454" xr:uid="{2E014A3C-AEAD-4688-81DC-4C60DA2FBADD}"/>
    <cellStyle name="Comma 56 2 2 3 2 2 2" xfId="49923" xr:uid="{3E52B844-148A-48E1-98F0-0B6A8F715097}"/>
    <cellStyle name="Comma 56 2 2 3 2 2 3" xfId="40438" xr:uid="{E5E2F8B3-A1BB-44B4-84EE-8F469FD6CB41}"/>
    <cellStyle name="Comma 56 2 2 3 2 3" xfId="26768" xr:uid="{89CADA24-EE33-4F2D-A3C9-5E6C85EC0400}"/>
    <cellStyle name="Comma 56 2 2 3 2 3 2" xfId="46745" xr:uid="{E0171D62-37D5-440D-9DBD-A981498D128B}"/>
    <cellStyle name="Comma 56 2 2 3 2 3 3" xfId="37174" xr:uid="{7990D273-5B0C-4176-AE1D-1FB63B79B720}"/>
    <cellStyle name="Comma 56 2 2 3 2 4" xfId="43678" xr:uid="{A0D92FFC-A66C-4131-B044-47EB11E41A8E}"/>
    <cellStyle name="Comma 56 2 2 3 2 5" xfId="34052" xr:uid="{876ED599-6B57-477B-8FC6-52556A122526}"/>
    <cellStyle name="Comma 56 2 2 3 3" xfId="28920" xr:uid="{0FB52C7E-F82E-4CF0-AF3A-973402BE97BF}"/>
    <cellStyle name="Comma 56 2 2 3 3 2" xfId="48389" xr:uid="{0C3E383D-4E25-44FA-B3BA-AF66C60CE566}"/>
    <cellStyle name="Comma 56 2 2 3 3 3" xfId="38904" xr:uid="{E99CAC8C-77B6-4CF8-B9F7-C9869619B327}"/>
    <cellStyle name="Comma 56 2 2 3 4" xfId="25234" xr:uid="{8844360E-61DC-472A-AAF2-7F08AEEABD9A}"/>
    <cellStyle name="Comma 56 2 2 3 4 2" xfId="45211" xr:uid="{65FDA535-0B62-4DBE-A277-FB4EF6B3CD5F}"/>
    <cellStyle name="Comma 56 2 2 3 4 3" xfId="35640" xr:uid="{A3C79630-D6DA-4252-BBDE-72263D0F95E0}"/>
    <cellStyle name="Comma 56 2 2 3 5" xfId="42144" xr:uid="{A61B352F-8E57-462F-B5C4-0307C97D0A6A}"/>
    <cellStyle name="Comma 56 2 2 3 6" xfId="32518" xr:uid="{9BE48D6D-ECAB-4B3C-ACB5-FA6D7A16D7CE}"/>
    <cellStyle name="Comma 56 2 2 4" xfId="22068" xr:uid="{4D4580DD-D523-455C-AAEA-A813D05C9B02}"/>
    <cellStyle name="Comma 56 2 2 4 2" xfId="29544" xr:uid="{D2CEA278-1036-4661-913E-94DB7FD7353D}"/>
    <cellStyle name="Comma 56 2 2 4 2 2" xfId="49013" xr:uid="{8A205463-48E0-4DAE-8261-0F2DDCC2147A}"/>
    <cellStyle name="Comma 56 2 2 4 2 3" xfId="39528" xr:uid="{08AA123E-6639-4993-B341-25F66B966C66}"/>
    <cellStyle name="Comma 56 2 2 4 3" xfId="25858" xr:uid="{832E754D-E282-4D6A-BD48-00D560AA8078}"/>
    <cellStyle name="Comma 56 2 2 4 3 2" xfId="45835" xr:uid="{C7B54B9B-9A5E-4A77-A409-43C134516583}"/>
    <cellStyle name="Comma 56 2 2 4 3 3" xfId="36264" xr:uid="{D692C9C6-EFA5-4640-8225-6266AD2E41F3}"/>
    <cellStyle name="Comma 56 2 2 4 4" xfId="42768" xr:uid="{528BEDC0-16C6-43D1-95F1-F698C013AADE}"/>
    <cellStyle name="Comma 56 2 2 4 5" xfId="33142" xr:uid="{175851AE-CE17-45B4-AC07-72E1177EF41F}"/>
    <cellStyle name="Comma 56 2 2 5" xfId="28010" xr:uid="{87B26751-682A-44E7-A74E-690DF50A72FA}"/>
    <cellStyle name="Comma 56 2 2 5 2" xfId="47479" xr:uid="{9197E876-BFAA-4FA1-8D2B-5AFB1A8D5345}"/>
    <cellStyle name="Comma 56 2 2 5 3" xfId="37994" xr:uid="{22A6FCA0-3606-41D6-AB43-31FE887550CF}"/>
    <cellStyle name="Comma 56 2 2 6" xfId="24325" xr:uid="{32552564-457D-43D5-8A68-724CB4113F00}"/>
    <cellStyle name="Comma 56 2 2 6 2" xfId="44302" xr:uid="{F0198BF8-B0D8-4DAE-AE73-2366DEE9DC58}"/>
    <cellStyle name="Comma 56 2 2 6 3" xfId="34731" xr:uid="{EAE108F8-A8D1-4132-81E8-CA4529FE8A37}"/>
    <cellStyle name="Comma 56 2 2 7" xfId="41234" xr:uid="{D36EA655-4B74-4D55-94D5-1B9E144CA39F}"/>
    <cellStyle name="Comma 56 2 2 8" xfId="31595" xr:uid="{5238AAC8-12E2-4123-BD56-66D491C98F43}"/>
    <cellStyle name="Comma 56 2 3" xfId="20250" xr:uid="{99E25F98-6A53-49E2-B36C-E9792732CBFE}"/>
    <cellStyle name="Comma 56 2 3 2" xfId="21303" xr:uid="{BFFFBF59-8E84-4D88-8AFD-2FA204A775C9}"/>
    <cellStyle name="Comma 56 2 3 2 2" xfId="22845" xr:uid="{B9ED631A-4D70-4B78-B51F-74685A4014FF}"/>
    <cellStyle name="Comma 56 2 3 2 2 2" xfId="30321" xr:uid="{9C8A0F8B-FE79-436C-98B9-D96C36CF4148}"/>
    <cellStyle name="Comma 56 2 3 2 2 2 2" xfId="49790" xr:uid="{510B756A-D0FA-4379-A21A-F1647CC0BC91}"/>
    <cellStyle name="Comma 56 2 3 2 2 2 3" xfId="40305" xr:uid="{67759EBF-7E5A-4A84-B0CE-B9534EDAF19A}"/>
    <cellStyle name="Comma 56 2 3 2 2 3" xfId="26635" xr:uid="{3EF913BA-62FA-4AD5-9733-53271176DB14}"/>
    <cellStyle name="Comma 56 2 3 2 2 3 2" xfId="46612" xr:uid="{3DEF4FB9-0020-4D3C-93B6-1F23F5836B79}"/>
    <cellStyle name="Comma 56 2 3 2 2 3 3" xfId="37041" xr:uid="{A2FFBF8C-3E7B-4CA6-BA02-667ACF932E00}"/>
    <cellStyle name="Comma 56 2 3 2 2 4" xfId="43545" xr:uid="{0F10FECA-3206-4897-96D4-0C6B4F76FBBD}"/>
    <cellStyle name="Comma 56 2 3 2 2 5" xfId="33919" xr:uid="{AAA2E858-9BB7-4E3B-A870-237CB556014A}"/>
    <cellStyle name="Comma 56 2 3 2 3" xfId="28787" xr:uid="{442D7235-45EE-468D-AA23-6763D1A71F67}"/>
    <cellStyle name="Comma 56 2 3 2 3 2" xfId="48256" xr:uid="{4CBAFA41-82F6-4BD1-9FAF-13B9167F5EA6}"/>
    <cellStyle name="Comma 56 2 3 2 3 3" xfId="38771" xr:uid="{45152E6F-3CFE-4076-B972-F67E6397AFF7}"/>
    <cellStyle name="Comma 56 2 3 2 4" xfId="25101" xr:uid="{70D47420-BBC9-4A45-80D7-5542DF32D33F}"/>
    <cellStyle name="Comma 56 2 3 2 4 2" xfId="45078" xr:uid="{C1BC2B5C-B21C-4062-B837-6F498CF0E625}"/>
    <cellStyle name="Comma 56 2 3 2 4 3" xfId="35507" xr:uid="{C425D4DC-7FDE-4873-906D-3B30136B112C}"/>
    <cellStyle name="Comma 56 2 3 2 5" xfId="42011" xr:uid="{C379CDB0-5F05-49F2-9DAC-C432CD68E6D7}"/>
    <cellStyle name="Comma 56 2 3 2 6" xfId="32385" xr:uid="{03513C43-60BF-47F0-870A-9578D7DD2252}"/>
    <cellStyle name="Comma 56 2 3 3" xfId="21935" xr:uid="{6DD25490-1390-48A8-A05E-29F60A294368}"/>
    <cellStyle name="Comma 56 2 3 3 2" xfId="29411" xr:uid="{54A63E46-B6B7-476C-986D-FAEBCFC7AAD0}"/>
    <cellStyle name="Comma 56 2 3 3 2 2" xfId="48880" xr:uid="{B50283C6-4B72-45F0-A985-6C87E741C056}"/>
    <cellStyle name="Comma 56 2 3 3 2 3" xfId="39395" xr:uid="{271F815E-0D02-4A40-BCD6-C3F70D59C86C}"/>
    <cellStyle name="Comma 56 2 3 3 3" xfId="25725" xr:uid="{9F1FCFCA-F58C-4214-8E90-C233829FD276}"/>
    <cellStyle name="Comma 56 2 3 3 3 2" xfId="45702" xr:uid="{2E0BF600-A23C-40FA-9B3F-8796015CE733}"/>
    <cellStyle name="Comma 56 2 3 3 3 3" xfId="36131" xr:uid="{19081329-8492-4D52-9E34-6582734E574D}"/>
    <cellStyle name="Comma 56 2 3 3 4" xfId="42635" xr:uid="{CC39FB17-76F0-49A2-88A7-E5DCF6068A5E}"/>
    <cellStyle name="Comma 56 2 3 3 5" xfId="33009" xr:uid="{35D2CB84-67D9-426E-8735-C1421D682F45}"/>
    <cellStyle name="Comma 56 2 3 4" xfId="27877" xr:uid="{BD0272FB-2281-4058-985B-A4DB4FFD97C6}"/>
    <cellStyle name="Comma 56 2 3 4 2" xfId="47346" xr:uid="{3AD74EE2-F4AB-4386-A3C0-0261F63AF1A3}"/>
    <cellStyle name="Comma 56 2 3 4 3" xfId="37861" xr:uid="{0EBC56DE-DD95-4E73-AF22-494E9BD5FC81}"/>
    <cellStyle name="Comma 56 2 3 5" xfId="24192" xr:uid="{E7F961A9-F87F-4D60-9E2E-AA904B6AEE76}"/>
    <cellStyle name="Comma 56 2 3 5 2" xfId="44169" xr:uid="{5C44E95C-45E4-4F7B-A82C-AE00D1D2B49A}"/>
    <cellStyle name="Comma 56 2 3 5 3" xfId="34598" xr:uid="{3FBA0269-8209-47A4-9B23-64D9A6A50034}"/>
    <cellStyle name="Comma 56 2 3 6" xfId="41101" xr:uid="{476F6B31-A142-4577-A455-0176CDC10516}"/>
    <cellStyle name="Comma 56 2 3 7" xfId="31462" xr:uid="{0F478120-1746-4608-97F9-A4FAA02F119C}"/>
    <cellStyle name="Comma 56 2 4" xfId="20765" xr:uid="{EB03AB9F-0513-4C8F-A102-0539077C2007}"/>
    <cellStyle name="Comma 56 2 4 2" xfId="22338" xr:uid="{23FA1F65-35B6-4CC4-92B2-D22403975FC8}"/>
    <cellStyle name="Comma 56 2 4 2 2" xfId="29814" xr:uid="{B554C6B4-1EB5-476F-87CD-710BF0429C1B}"/>
    <cellStyle name="Comma 56 2 4 2 2 2" xfId="49283" xr:uid="{E3C44762-5FB4-4053-B970-07833ED45572}"/>
    <cellStyle name="Comma 56 2 4 2 2 3" xfId="39798" xr:uid="{B745750E-D110-46C4-8078-53697BB8EF7E}"/>
    <cellStyle name="Comma 56 2 4 2 3" xfId="26128" xr:uid="{41E0BA84-7181-4117-B8A5-4EE9E4F94FD0}"/>
    <cellStyle name="Comma 56 2 4 2 3 2" xfId="46105" xr:uid="{FA456000-E85B-41B0-9301-346D36BE3467}"/>
    <cellStyle name="Comma 56 2 4 2 3 3" xfId="36534" xr:uid="{97F78582-9EA9-4E91-BFD5-9A05B11FE675}"/>
    <cellStyle name="Comma 56 2 4 2 4" xfId="43038" xr:uid="{A6EA1C84-312E-4A13-B341-95A36CA03343}"/>
    <cellStyle name="Comma 56 2 4 2 5" xfId="33412" xr:uid="{7AEAB760-E3E0-4284-B03B-F1D2CC78F64F}"/>
    <cellStyle name="Comma 56 2 4 3" xfId="28280" xr:uid="{5B561639-629B-4B61-9260-39195A2A8A94}"/>
    <cellStyle name="Comma 56 2 4 3 2" xfId="47749" xr:uid="{1B1633DD-42D2-4855-8371-5BDF94A2D6BB}"/>
    <cellStyle name="Comma 56 2 4 3 3" xfId="38264" xr:uid="{D3AEB915-3B94-44D2-A69D-C9EE6BB95B62}"/>
    <cellStyle name="Comma 56 2 4 4" xfId="24594" xr:uid="{3CFC3BEF-954F-4F4D-BFDC-EB4FCE315723}"/>
    <cellStyle name="Comma 56 2 4 4 2" xfId="44571" xr:uid="{BBFCAA44-CCC4-4B58-9EE8-855C561BB11C}"/>
    <cellStyle name="Comma 56 2 4 4 3" xfId="35000" xr:uid="{326DC153-C31C-46BD-8F4B-C05EAF7E73F4}"/>
    <cellStyle name="Comma 56 2 4 5" xfId="41504" xr:uid="{9D89EFDB-5D51-4659-9627-31C2BF654537}"/>
    <cellStyle name="Comma 56 2 4 6" xfId="31876" xr:uid="{1C934D0E-B33D-4C88-8E01-31FBD0C822B1}"/>
    <cellStyle name="Comma 56 2 5" xfId="21067" xr:uid="{3822583B-883E-4528-A88E-7DD4F1B98006}"/>
    <cellStyle name="Comma 56 2 5 2" xfId="22609" xr:uid="{D37B5326-0B43-4F76-9561-20E8A4C4B902}"/>
    <cellStyle name="Comma 56 2 5 2 2" xfId="30085" xr:uid="{77BB53EF-52D4-4725-863C-1D50ABBE5358}"/>
    <cellStyle name="Comma 56 2 5 2 2 2" xfId="49554" xr:uid="{1744DAA8-66BA-4456-8505-0234F3302AE7}"/>
    <cellStyle name="Comma 56 2 5 2 2 3" xfId="40069" xr:uid="{AD1BC407-6456-4810-BD72-5D60B813887A}"/>
    <cellStyle name="Comma 56 2 5 2 3" xfId="26399" xr:uid="{3638B0FA-67DB-45F1-8B86-660CECB5C251}"/>
    <cellStyle name="Comma 56 2 5 2 3 2" xfId="46376" xr:uid="{4EC39C01-901C-40AB-BBEF-E0CC69123D29}"/>
    <cellStyle name="Comma 56 2 5 2 3 3" xfId="36805" xr:uid="{F219B98A-CEB9-456B-A9E9-CC113A89AFF3}"/>
    <cellStyle name="Comma 56 2 5 2 4" xfId="43309" xr:uid="{717E5AAF-50C1-4B52-8985-A58FD083E261}"/>
    <cellStyle name="Comma 56 2 5 2 5" xfId="33683" xr:uid="{6D34F68F-F96E-40C2-B025-AC642C177FEE}"/>
    <cellStyle name="Comma 56 2 5 3" xfId="28551" xr:uid="{AF7ABCBA-6C86-4728-8FD2-7D9C9F5AE901}"/>
    <cellStyle name="Comma 56 2 5 3 2" xfId="48020" xr:uid="{AA58FCF8-7ADB-4DAE-A898-4510ED532110}"/>
    <cellStyle name="Comma 56 2 5 3 3" xfId="38535" xr:uid="{58D6A28E-D032-4145-917A-86C92C369C03}"/>
    <cellStyle name="Comma 56 2 5 4" xfId="24865" xr:uid="{489904C4-8A46-4BDB-958C-9294A5434324}"/>
    <cellStyle name="Comma 56 2 5 4 2" xfId="44842" xr:uid="{FCBC198B-0AF7-4521-BDD8-5DD912A1E91A}"/>
    <cellStyle name="Comma 56 2 5 4 3" xfId="35271" xr:uid="{F8F27D2C-7E60-4EA8-A90B-A8C4341B2F7E}"/>
    <cellStyle name="Comma 56 2 5 5" xfId="41775" xr:uid="{841CD110-D25B-4720-85DC-26BF5954EDC5}"/>
    <cellStyle name="Comma 56 2 5 6" xfId="32149" xr:uid="{4E631EFA-0443-4FAA-AD71-F5A91435AE28}"/>
    <cellStyle name="Comma 56 2 6" xfId="21699" xr:uid="{261686C3-1DB6-4D97-925E-D0C6699C144E}"/>
    <cellStyle name="Comma 56 2 6 2" xfId="29175" xr:uid="{C47AF667-1828-48CA-8071-1EC28BCB28BA}"/>
    <cellStyle name="Comma 56 2 6 2 2" xfId="48644" xr:uid="{335F50C2-9B0B-4733-85DB-DCA3F0FEF267}"/>
    <cellStyle name="Comma 56 2 6 2 3" xfId="39159" xr:uid="{3DCF032A-D43D-4E82-814C-7F967263194A}"/>
    <cellStyle name="Comma 56 2 6 3" xfId="25489" xr:uid="{6445E589-3218-4776-98EE-64F5E99E1166}"/>
    <cellStyle name="Comma 56 2 6 3 2" xfId="45466" xr:uid="{0270C1BF-BDA1-4BCC-B6DA-52D7B365717F}"/>
    <cellStyle name="Comma 56 2 6 3 3" xfId="35895" xr:uid="{20E4D63E-1556-41A7-AE4F-9960267391FC}"/>
    <cellStyle name="Comma 56 2 6 4" xfId="42399" xr:uid="{14A14DF2-8D50-4047-90EE-12B085B1781C}"/>
    <cellStyle name="Comma 56 2 6 5" xfId="32773" xr:uid="{C97253B9-0F35-4C5D-B307-4976C35AD2CC}"/>
    <cellStyle name="Comma 56 2 7" xfId="27641" xr:uid="{D724A3AB-CD15-4EB3-B33D-A0D1647D7972}"/>
    <cellStyle name="Comma 56 2 7 2" xfId="47110" xr:uid="{8830388F-8825-4D50-815D-FA49D075942B}"/>
    <cellStyle name="Comma 56 2 7 3" xfId="37625" xr:uid="{1784F96E-1A62-4A1A-9F1C-7541B6F22586}"/>
    <cellStyle name="Comma 56 2 8" xfId="23955" xr:uid="{31F3FDC8-27B7-47A4-B625-B1D07B0E6D62}"/>
    <cellStyle name="Comma 56 2 8 2" xfId="43932" xr:uid="{8B9B0B8E-748B-4994-9EEC-40B795579E53}"/>
    <cellStyle name="Comma 56 2 8 3" xfId="34361" xr:uid="{3306CCDF-A34C-46D2-8C93-DCA449D4D1EC}"/>
    <cellStyle name="Comma 56 2 9" xfId="40865" xr:uid="{A99AB894-62E6-414E-A418-211B69CB537C}"/>
    <cellStyle name="Comma 56 3" xfId="20131" xr:uid="{C25487E1-E998-4D06-8263-D4898960970B}"/>
    <cellStyle name="Comma 56 3 2" xfId="21186" xr:uid="{1ED098F7-ECDD-446C-9837-136C38F7EA1B}"/>
    <cellStyle name="Comma 56 3 2 2" xfId="22728" xr:uid="{D3AB5B48-8282-4ED6-915B-0D09D077CEBC}"/>
    <cellStyle name="Comma 56 3 2 2 2" xfId="30204" xr:uid="{6855C676-1DF5-410B-93DA-AEB2624FD120}"/>
    <cellStyle name="Comma 56 3 2 2 2 2" xfId="49673" xr:uid="{2DEA2BF8-445D-4A45-9715-C9DF6E5900ED}"/>
    <cellStyle name="Comma 56 3 2 2 2 3" xfId="40188" xr:uid="{F58C3FF2-A154-4619-AF07-CE3F0D663973}"/>
    <cellStyle name="Comma 56 3 2 2 3" xfId="26518" xr:uid="{E9698953-1B93-4663-B5E9-D518D15BDC04}"/>
    <cellStyle name="Comma 56 3 2 2 3 2" xfId="46495" xr:uid="{0BD67BC1-5DFB-48B5-BBEF-8A66C6CBDF4B}"/>
    <cellStyle name="Comma 56 3 2 2 3 3" xfId="36924" xr:uid="{88E5D640-77EB-4B32-A093-872A40BFD4C6}"/>
    <cellStyle name="Comma 56 3 2 2 4" xfId="43428" xr:uid="{F1A40C97-7556-4957-B510-0A0C2A467A16}"/>
    <cellStyle name="Comma 56 3 2 2 5" xfId="33802" xr:uid="{8124129D-BEB5-443B-BE75-6AC2C0F6C3EE}"/>
    <cellStyle name="Comma 56 3 2 3" xfId="28670" xr:uid="{5652B2AA-0528-40D6-A17A-84D2E8DC95EC}"/>
    <cellStyle name="Comma 56 3 2 3 2" xfId="48139" xr:uid="{B2AA6622-80FB-4911-BC76-F829ADEBEB05}"/>
    <cellStyle name="Comma 56 3 2 3 3" xfId="38654" xr:uid="{C634D616-C5A4-4DF9-BD7B-0F04AC69E9DC}"/>
    <cellStyle name="Comma 56 3 2 4" xfId="24984" xr:uid="{74F70D5C-357A-495D-98E8-3874452A1373}"/>
    <cellStyle name="Comma 56 3 2 4 2" xfId="44961" xr:uid="{70F10220-CAE9-4505-8582-39488FFCA8B3}"/>
    <cellStyle name="Comma 56 3 2 4 3" xfId="35390" xr:uid="{88E06892-0167-4712-9FF0-CEB29C9051EE}"/>
    <cellStyle name="Comma 56 3 2 5" xfId="41894" xr:uid="{5D8EE1F5-7D69-4E06-A1A8-6C3ECCE4613C}"/>
    <cellStyle name="Comma 56 3 2 6" xfId="32268" xr:uid="{6D594942-E67F-4A75-961A-07D0CF954361}"/>
    <cellStyle name="Comma 56 3 3" xfId="21818" xr:uid="{9049412D-8086-4B33-865E-41D093973FB3}"/>
    <cellStyle name="Comma 56 3 3 2" xfId="29294" xr:uid="{834FABCD-36AE-4BE2-AD74-14423D2819CC}"/>
    <cellStyle name="Comma 56 3 3 2 2" xfId="48763" xr:uid="{DB3983D3-1007-4E2C-BC20-C1B2336DAA07}"/>
    <cellStyle name="Comma 56 3 3 2 3" xfId="39278" xr:uid="{11F07381-6D40-4993-A2A7-8FB1334EEC85}"/>
    <cellStyle name="Comma 56 3 3 3" xfId="25608" xr:uid="{1999C50E-9CD8-47E7-BAF0-1A55A83CD003}"/>
    <cellStyle name="Comma 56 3 3 3 2" xfId="45585" xr:uid="{8D921E35-0EC9-4E6B-B591-03913BFDA23C}"/>
    <cellStyle name="Comma 56 3 3 3 3" xfId="36014" xr:uid="{BFEDB88F-D252-45B6-9DBD-351E060DA9C8}"/>
    <cellStyle name="Comma 56 3 3 4" xfId="42518" xr:uid="{A3C2AA91-9858-41FD-8DFB-6FA5702C3399}"/>
    <cellStyle name="Comma 56 3 3 5" xfId="32892" xr:uid="{E5F5B142-87D1-4FAA-843C-3030692FD604}"/>
    <cellStyle name="Comma 56 3 4" xfId="27760" xr:uid="{B9E90D46-06C4-4629-BCEF-18A0F7E10330}"/>
    <cellStyle name="Comma 56 3 4 2" xfId="47229" xr:uid="{66E70DB7-0F3A-4016-B6A2-ABEC36671F33}"/>
    <cellStyle name="Comma 56 3 4 3" xfId="37744" xr:uid="{F4BE3C09-3027-4468-B324-814F511A2FAF}"/>
    <cellStyle name="Comma 56 3 5" xfId="24075" xr:uid="{1AE9C5E6-3B95-40B8-B4DD-C00DB6F27F82}"/>
    <cellStyle name="Comma 56 3 5 2" xfId="44052" xr:uid="{B7D214DD-40AF-44B4-A6DF-48188C7AA0AD}"/>
    <cellStyle name="Comma 56 3 5 3" xfId="34481" xr:uid="{615FCC66-C6EB-477F-BD14-BC9A44B998C1}"/>
    <cellStyle name="Comma 56 3 6" xfId="40984" xr:uid="{69F4B283-3765-4782-8B0E-B86E20466C8B}"/>
    <cellStyle name="Comma 56 3 7" xfId="31345" xr:uid="{E5369758-3692-418B-AE66-F97689FA85FA}"/>
    <cellStyle name="Comma 56 4" xfId="20605" xr:uid="{6C3653AC-FA65-4DB5-9FB4-9C86D95733D5}"/>
    <cellStyle name="Comma 56 4 2" xfId="22207" xr:uid="{7BFCCDE2-76A6-40FD-824F-9466FE5B4920}"/>
    <cellStyle name="Comma 56 4 2 2" xfId="29683" xr:uid="{B10520FC-7A6C-4EFF-92CE-3EFC70F28D8C}"/>
    <cellStyle name="Comma 56 4 2 2 2" xfId="49152" xr:uid="{9C504A13-440A-481A-A5C1-098AFE380AB8}"/>
    <cellStyle name="Comma 56 4 2 2 3" xfId="39667" xr:uid="{0C8A4E41-F42C-48E6-B50C-76AA999DF8FA}"/>
    <cellStyle name="Comma 56 4 2 3" xfId="25997" xr:uid="{2023B657-3C26-44E5-BA02-1F74F04295B2}"/>
    <cellStyle name="Comma 56 4 2 3 2" xfId="45974" xr:uid="{D63897BA-1465-4EE3-A694-AC0D16455F39}"/>
    <cellStyle name="Comma 56 4 2 3 3" xfId="36403" xr:uid="{D3F6520F-3D52-4ECF-AA6D-69502781D08E}"/>
    <cellStyle name="Comma 56 4 2 4" xfId="42907" xr:uid="{88C5D038-A2CC-4A90-8678-5A79A8B9A75C}"/>
    <cellStyle name="Comma 56 4 2 5" xfId="33281" xr:uid="{15B3F190-7A9C-4D8E-B915-6EAACDA26CD3}"/>
    <cellStyle name="Comma 56 4 3" xfId="28149" xr:uid="{0CAE2270-1E7C-485B-8A00-4129A75FCF34}"/>
    <cellStyle name="Comma 56 4 3 2" xfId="47618" xr:uid="{DEB3884E-C1FF-4EF7-96E1-658F883E24C7}"/>
    <cellStyle name="Comma 56 4 3 3" xfId="38133" xr:uid="{4F36C3BF-17C6-4F24-A58C-A65216BB2249}"/>
    <cellStyle name="Comma 56 4 4" xfId="24463" xr:uid="{9052AE58-8E34-454F-946C-D8010BA2B2EA}"/>
    <cellStyle name="Comma 56 4 4 2" xfId="44440" xr:uid="{BABA62BC-7B35-4D1A-82D0-65F03AFC10FC}"/>
    <cellStyle name="Comma 56 4 4 3" xfId="34869" xr:uid="{55E8A01F-EB3B-42C7-BD73-5804A3CF06AE}"/>
    <cellStyle name="Comma 56 4 5" xfId="41373" xr:uid="{48A0DBFA-897B-4916-B515-46BE00BC84C8}"/>
    <cellStyle name="Comma 56 4 6" xfId="31736" xr:uid="{C93D4FE6-88F1-4EF4-9F59-CF55121B61C4}"/>
    <cellStyle name="Comma 56 5" xfId="21580" xr:uid="{DBF3A86F-2CD5-4193-A16A-E2065E2E8FC2}"/>
    <cellStyle name="Comma 56 5 2" xfId="29056" xr:uid="{DD39D7E3-4FDC-42DE-8C46-A6B3DDFC7414}"/>
    <cellStyle name="Comma 56 5 2 2" xfId="48525" xr:uid="{B8C966EE-0F1B-46C9-AC66-6754174E0C0D}"/>
    <cellStyle name="Comma 56 5 2 3" xfId="39040" xr:uid="{11804292-3F64-4173-A2E1-36B2569E5867}"/>
    <cellStyle name="Comma 56 5 3" xfId="25370" xr:uid="{BEE07A15-8EC7-4597-BC99-32FD52EA17AA}"/>
    <cellStyle name="Comma 56 5 3 2" xfId="45347" xr:uid="{F40A89E2-EE55-43F6-8AED-48AA83D4B9B9}"/>
    <cellStyle name="Comma 56 5 3 3" xfId="35776" xr:uid="{D0F090A2-2611-47D6-AAF9-E11EA3C705C0}"/>
    <cellStyle name="Comma 56 5 4" xfId="42280" xr:uid="{15703B67-5F23-469D-8734-5D20CAA56886}"/>
    <cellStyle name="Comma 56 5 5" xfId="32654" xr:uid="{07E636C9-C175-4B0F-8BAA-1A5DA05FA459}"/>
    <cellStyle name="Comma 56 6" xfId="27521" xr:uid="{41BFB0A2-CC04-4511-A246-49381B36D677}"/>
    <cellStyle name="Comma 56 6 2" xfId="46990" xr:uid="{7C0C2221-16C9-43C6-9A7D-1254EC83EC42}"/>
    <cellStyle name="Comma 56 6 3" xfId="37505" xr:uid="{39F8546C-10CE-4ACE-BFBB-D6EAD4E50C14}"/>
    <cellStyle name="Comma 56 7" xfId="40746" xr:uid="{157A61BF-6B10-4FB5-A75B-833510525C88}"/>
    <cellStyle name="Comma 56 8" xfId="31054" xr:uid="{3724BCFA-AAA2-406B-8D84-A275C709B105}"/>
    <cellStyle name="Comma 57" xfId="19564" xr:uid="{E21CCA30-6D49-48BF-8818-AEAD298191AE}"/>
    <cellStyle name="Comma 57 2" xfId="19937" xr:uid="{6A0F2231-4B33-4097-B6C0-ABE850CCA2DE}"/>
    <cellStyle name="Comma 57 2 10" xfId="31216" xr:uid="{01CF3350-5185-4EFC-B573-402DFEF568DC}"/>
    <cellStyle name="Comma 57 2 2" xfId="20383" xr:uid="{E8BD7B5C-8959-49F8-90B4-2B7D5450E75C}"/>
    <cellStyle name="Comma 57 2 2 2" xfId="20902" xr:uid="{D0C03E67-0D2E-4DE6-BAEA-D4FE61BBFDBD}"/>
    <cellStyle name="Comma 57 2 2 2 2" xfId="22472" xr:uid="{D9257C15-8389-4ACD-BF7B-B044E2AE555E}"/>
    <cellStyle name="Comma 57 2 2 2 2 2" xfId="29948" xr:uid="{B02BED9D-8F99-4463-990A-C8D256D8FE0F}"/>
    <cellStyle name="Comma 57 2 2 2 2 2 2" xfId="49417" xr:uid="{0F846AD9-B7AD-4403-A37C-9DD5F2A58DCF}"/>
    <cellStyle name="Comma 57 2 2 2 2 2 3" xfId="39932" xr:uid="{34B6D94E-CB32-46DB-BA90-0CA1F4C7C282}"/>
    <cellStyle name="Comma 57 2 2 2 2 3" xfId="26262" xr:uid="{B921DD84-FD2C-4105-9ED3-F706BEA11B80}"/>
    <cellStyle name="Comma 57 2 2 2 2 3 2" xfId="46239" xr:uid="{4A99B2CE-2B97-4A45-A3BA-4E03E81B022F}"/>
    <cellStyle name="Comma 57 2 2 2 2 3 3" xfId="36668" xr:uid="{00CC0C2E-8C59-431A-A2B5-8BB10CDC63D7}"/>
    <cellStyle name="Comma 57 2 2 2 2 4" xfId="43172" xr:uid="{582A99BA-41CF-464E-916F-8CBA87A5F6F9}"/>
    <cellStyle name="Comma 57 2 2 2 2 5" xfId="33546" xr:uid="{022BB3F4-88E9-44D7-9A97-71EA84D77B52}"/>
    <cellStyle name="Comma 57 2 2 2 3" xfId="28414" xr:uid="{A022E2BB-4A61-4D2B-9D98-762209BCD9F4}"/>
    <cellStyle name="Comma 57 2 2 2 3 2" xfId="47883" xr:uid="{B4FBEF05-439E-4AB2-B010-18B3C87F8925}"/>
    <cellStyle name="Comma 57 2 2 2 3 3" xfId="38398" xr:uid="{AC0417D1-48D6-4050-8E1E-08AE4378A6B1}"/>
    <cellStyle name="Comma 57 2 2 2 4" xfId="24728" xr:uid="{6E561542-E4CC-484C-AA3C-5867250D3941}"/>
    <cellStyle name="Comma 57 2 2 2 4 2" xfId="44705" xr:uid="{31227FB3-685A-483D-8DBB-7F194CA9E51B}"/>
    <cellStyle name="Comma 57 2 2 2 4 3" xfId="35134" xr:uid="{5D2C98EE-5C75-4BAA-B441-A4995BA8DA43}"/>
    <cellStyle name="Comma 57 2 2 2 5" xfId="41638" xr:uid="{D3432CE4-FAEE-49CB-BD2A-315EE3A0AD39}"/>
    <cellStyle name="Comma 57 2 2 2 6" xfId="32010" xr:uid="{77C28D7E-728A-4258-84F7-9E449362C10B}"/>
    <cellStyle name="Comma 57 2 2 3" xfId="21437" xr:uid="{57533690-F2FF-4F40-8A84-455C76E78394}"/>
    <cellStyle name="Comma 57 2 2 3 2" xfId="22979" xr:uid="{E929CCB0-4891-4E2D-97BA-6BDC61BE9F38}"/>
    <cellStyle name="Comma 57 2 2 3 2 2" xfId="30455" xr:uid="{E377CAB9-472E-46E7-9F1D-A4B9C2955A32}"/>
    <cellStyle name="Comma 57 2 2 3 2 2 2" xfId="49924" xr:uid="{2E239ED9-FDD2-4DAD-9BE1-BF2615ED1543}"/>
    <cellStyle name="Comma 57 2 2 3 2 2 3" xfId="40439" xr:uid="{C809ADA7-DAB6-418E-9143-1E445429E453}"/>
    <cellStyle name="Comma 57 2 2 3 2 3" xfId="26769" xr:uid="{87EC186C-2026-4D4F-8268-61198E65DE59}"/>
    <cellStyle name="Comma 57 2 2 3 2 3 2" xfId="46746" xr:uid="{A80B5AEF-5726-429C-8AEE-F1AF739DFDAB}"/>
    <cellStyle name="Comma 57 2 2 3 2 3 3" xfId="37175" xr:uid="{4C1F972D-AB6C-4D59-819A-9E404F6F109E}"/>
    <cellStyle name="Comma 57 2 2 3 2 4" xfId="43679" xr:uid="{AF33FF32-5A68-4100-A87D-7C6627634F9B}"/>
    <cellStyle name="Comma 57 2 2 3 2 5" xfId="34053" xr:uid="{3D1BF060-9392-4B64-BE10-C999973C01A9}"/>
    <cellStyle name="Comma 57 2 2 3 3" xfId="28921" xr:uid="{A56653C4-8247-40A1-A51B-73E077B4AD42}"/>
    <cellStyle name="Comma 57 2 2 3 3 2" xfId="48390" xr:uid="{1BC374C1-3137-470A-9D0D-BEF40D000BEF}"/>
    <cellStyle name="Comma 57 2 2 3 3 3" xfId="38905" xr:uid="{A25E9634-0F9F-445F-9153-4AA60B2A71F8}"/>
    <cellStyle name="Comma 57 2 2 3 4" xfId="25235" xr:uid="{457E9604-0B93-4C52-8C23-A320E3D19BA9}"/>
    <cellStyle name="Comma 57 2 2 3 4 2" xfId="45212" xr:uid="{2100C5F4-BD85-483E-847B-AD7E897D89E7}"/>
    <cellStyle name="Comma 57 2 2 3 4 3" xfId="35641" xr:uid="{8ED9957D-8136-41BA-88CB-BF972B6AF588}"/>
    <cellStyle name="Comma 57 2 2 3 5" xfId="42145" xr:uid="{31CEC7D2-D010-4BA6-A6F1-FFF44C6BB0C1}"/>
    <cellStyle name="Comma 57 2 2 3 6" xfId="32519" xr:uid="{F6186741-AA9B-4CE0-ABA1-3D6674F31793}"/>
    <cellStyle name="Comma 57 2 2 4" xfId="22069" xr:uid="{A879CD43-B088-47BA-8607-65A5B4173076}"/>
    <cellStyle name="Comma 57 2 2 4 2" xfId="29545" xr:uid="{89F21DE3-D0D6-4DA9-BF53-19E655D9F8D6}"/>
    <cellStyle name="Comma 57 2 2 4 2 2" xfId="49014" xr:uid="{995907FA-04C3-4CFB-BDE3-B37AEF719560}"/>
    <cellStyle name="Comma 57 2 2 4 2 3" xfId="39529" xr:uid="{B8B67A92-1245-4CF7-98C6-150AA7477D9E}"/>
    <cellStyle name="Comma 57 2 2 4 3" xfId="25859" xr:uid="{7E454E09-B941-40A2-8F1D-315A4C46FE7A}"/>
    <cellStyle name="Comma 57 2 2 4 3 2" xfId="45836" xr:uid="{D60B689F-06AD-49A2-B430-1AD26FFF0DBA}"/>
    <cellStyle name="Comma 57 2 2 4 3 3" xfId="36265" xr:uid="{7EC8D4FE-D377-4206-A8D7-FD136AFA9A97}"/>
    <cellStyle name="Comma 57 2 2 4 4" xfId="42769" xr:uid="{BEAA5923-6C0B-44DE-B0FD-5426EA78913B}"/>
    <cellStyle name="Comma 57 2 2 4 5" xfId="33143" xr:uid="{01832856-8ABB-4416-8118-83C619AE9F9E}"/>
    <cellStyle name="Comma 57 2 2 5" xfId="28011" xr:uid="{3EF4B516-8779-4578-9DB9-537CCD135B01}"/>
    <cellStyle name="Comma 57 2 2 5 2" xfId="47480" xr:uid="{81F387ED-1294-407A-ABB8-B6E21B26BC3A}"/>
    <cellStyle name="Comma 57 2 2 5 3" xfId="37995" xr:uid="{CF2050CE-DBCC-4C10-A83B-E4955DDC6325}"/>
    <cellStyle name="Comma 57 2 2 6" xfId="24326" xr:uid="{49622D74-0D29-4DA5-A58F-63E082AE3723}"/>
    <cellStyle name="Comma 57 2 2 6 2" xfId="44303" xr:uid="{271B4D86-EA0C-4658-9460-55A274799AAD}"/>
    <cellStyle name="Comma 57 2 2 6 3" xfId="34732" xr:uid="{20A3C2ED-0C06-4A48-8AA5-D25E9E060338}"/>
    <cellStyle name="Comma 57 2 2 7" xfId="41235" xr:uid="{581AE3F6-28A4-425E-8D50-1FB9D11000C2}"/>
    <cellStyle name="Comma 57 2 2 8" xfId="31596" xr:uid="{9524F94A-BF04-4699-B4BD-D7309C283ECC}"/>
    <cellStyle name="Comma 57 2 3" xfId="20251" xr:uid="{0FE4BA3C-076A-4741-865B-DCBF4485CD46}"/>
    <cellStyle name="Comma 57 2 3 2" xfId="21304" xr:uid="{F6C9BCBF-6083-4945-AF41-237DDFCD4B25}"/>
    <cellStyle name="Comma 57 2 3 2 2" xfId="22846" xr:uid="{F727033D-79DE-480D-ABB7-5198C674D733}"/>
    <cellStyle name="Comma 57 2 3 2 2 2" xfId="30322" xr:uid="{904F391E-E7E4-4D15-A103-F2460BF0E76F}"/>
    <cellStyle name="Comma 57 2 3 2 2 2 2" xfId="49791" xr:uid="{975A2EF7-8B35-45B0-B333-9A0FF38E8C42}"/>
    <cellStyle name="Comma 57 2 3 2 2 2 3" xfId="40306" xr:uid="{6559615A-C474-42D5-94A4-75BA3D0D960C}"/>
    <cellStyle name="Comma 57 2 3 2 2 3" xfId="26636" xr:uid="{0694411A-B608-49FF-9BF5-BC7ACD162B68}"/>
    <cellStyle name="Comma 57 2 3 2 2 3 2" xfId="46613" xr:uid="{5FF880BA-6705-4A65-94E9-08A3A2EA26CB}"/>
    <cellStyle name="Comma 57 2 3 2 2 3 3" xfId="37042" xr:uid="{451D2126-56D5-465D-B585-7DF3DD40C1C3}"/>
    <cellStyle name="Comma 57 2 3 2 2 4" xfId="43546" xr:uid="{95F46B1F-27C7-4F94-8589-988E284FF1C5}"/>
    <cellStyle name="Comma 57 2 3 2 2 5" xfId="33920" xr:uid="{C69D0E97-15AA-4880-9965-03BBA4A9F6CE}"/>
    <cellStyle name="Comma 57 2 3 2 3" xfId="28788" xr:uid="{770AB77F-AD1B-4F01-9D4B-93942133D58E}"/>
    <cellStyle name="Comma 57 2 3 2 3 2" xfId="48257" xr:uid="{4FCF9AE0-BCD3-47FD-B3E6-91CCB2707B0C}"/>
    <cellStyle name="Comma 57 2 3 2 3 3" xfId="38772" xr:uid="{610CAB40-9FF7-4EC9-8AA7-B16B407AD2FC}"/>
    <cellStyle name="Comma 57 2 3 2 4" xfId="25102" xr:uid="{319251C9-C9FB-40A2-848E-CE7F42E61D6A}"/>
    <cellStyle name="Comma 57 2 3 2 4 2" xfId="45079" xr:uid="{33F3D45A-E7DA-45C5-A645-4970834C1C6C}"/>
    <cellStyle name="Comma 57 2 3 2 4 3" xfId="35508" xr:uid="{3584F60F-E941-48E1-B8F6-F11FCCB8E818}"/>
    <cellStyle name="Comma 57 2 3 2 5" xfId="42012" xr:uid="{01E0BB27-5ADE-4628-BB44-45BBC8061419}"/>
    <cellStyle name="Comma 57 2 3 2 6" xfId="32386" xr:uid="{7FE4F9C2-7A09-4F46-8B0C-6F3815EF90FB}"/>
    <cellStyle name="Comma 57 2 3 3" xfId="21936" xr:uid="{ACC64598-5933-4A74-9EB6-226375AD8068}"/>
    <cellStyle name="Comma 57 2 3 3 2" xfId="29412" xr:uid="{9B704D28-6AD7-4B55-8778-FCC13E270C96}"/>
    <cellStyle name="Comma 57 2 3 3 2 2" xfId="48881" xr:uid="{148B1A1F-6359-440B-86AA-BA6546BB0FEF}"/>
    <cellStyle name="Comma 57 2 3 3 2 3" xfId="39396" xr:uid="{056F0961-D675-4C39-9540-5A83249DA056}"/>
    <cellStyle name="Comma 57 2 3 3 3" xfId="25726" xr:uid="{CBFBF561-4FE7-47B3-8B62-43328F319F15}"/>
    <cellStyle name="Comma 57 2 3 3 3 2" xfId="45703" xr:uid="{4C7C0F13-78EF-4C93-B14A-3CE4F9EE2217}"/>
    <cellStyle name="Comma 57 2 3 3 3 3" xfId="36132" xr:uid="{E96D5805-ADFB-449B-A32C-30528AAFBACC}"/>
    <cellStyle name="Comma 57 2 3 3 4" xfId="42636" xr:uid="{984D46EC-5B05-4A40-B8F5-85AFD4265237}"/>
    <cellStyle name="Comma 57 2 3 3 5" xfId="33010" xr:uid="{A4CAEFD5-172A-4BF2-83D4-7BAEFDE98F6C}"/>
    <cellStyle name="Comma 57 2 3 4" xfId="27878" xr:uid="{CEC2CC01-76E0-471F-98D7-CB3C72B67B32}"/>
    <cellStyle name="Comma 57 2 3 4 2" xfId="47347" xr:uid="{EAAF4601-0954-42B3-84D3-CE4FFB961920}"/>
    <cellStyle name="Comma 57 2 3 4 3" xfId="37862" xr:uid="{59BC5B3F-C1CC-4CCD-8A46-99E4EA211720}"/>
    <cellStyle name="Comma 57 2 3 5" xfId="24193" xr:uid="{9055A67D-1685-475E-9C22-47AA619287FE}"/>
    <cellStyle name="Comma 57 2 3 5 2" xfId="44170" xr:uid="{CE098282-C022-4312-A5CB-F91881D7406D}"/>
    <cellStyle name="Comma 57 2 3 5 3" xfId="34599" xr:uid="{DF82BC49-1284-4B63-B9DD-16DB420A7494}"/>
    <cellStyle name="Comma 57 2 3 6" xfId="41102" xr:uid="{5428EDA5-80F4-4AD2-B353-BB174E279D0A}"/>
    <cellStyle name="Comma 57 2 3 7" xfId="31463" xr:uid="{CACD9805-1285-4009-8FBC-8D164B3FEDFC}"/>
    <cellStyle name="Comma 57 2 4" xfId="20766" xr:uid="{9478616B-460F-43F5-84BB-7C979A3B92DC}"/>
    <cellStyle name="Comma 57 2 4 2" xfId="22339" xr:uid="{BDFA1E22-C060-4762-83A9-BD678460AD28}"/>
    <cellStyle name="Comma 57 2 4 2 2" xfId="29815" xr:uid="{74092DB7-72A0-479A-A4D8-A5817F1945C8}"/>
    <cellStyle name="Comma 57 2 4 2 2 2" xfId="49284" xr:uid="{5A480D75-D021-43E2-9929-11A5BB11AAED}"/>
    <cellStyle name="Comma 57 2 4 2 2 3" xfId="39799" xr:uid="{CF919CB3-53B6-45E2-A823-F50EF911EB58}"/>
    <cellStyle name="Comma 57 2 4 2 3" xfId="26129" xr:uid="{3DF19372-D038-4762-A99D-7214DB0603E1}"/>
    <cellStyle name="Comma 57 2 4 2 3 2" xfId="46106" xr:uid="{38235DAC-5498-403B-B836-ABBA008DF722}"/>
    <cellStyle name="Comma 57 2 4 2 3 3" xfId="36535" xr:uid="{CFD7377A-88E9-4BB9-B2A4-B3A9B02EC794}"/>
    <cellStyle name="Comma 57 2 4 2 4" xfId="43039" xr:uid="{DF035EAA-03A5-4FA4-9DEC-EFE7037FBCE3}"/>
    <cellStyle name="Comma 57 2 4 2 5" xfId="33413" xr:uid="{7C04D8DA-D745-45C7-BFD2-635C0112F644}"/>
    <cellStyle name="Comma 57 2 4 3" xfId="28281" xr:uid="{E0D449A5-E80B-4E5D-AFB1-988583D28AF6}"/>
    <cellStyle name="Comma 57 2 4 3 2" xfId="47750" xr:uid="{D621870C-D7E8-4DF3-AA86-12BC97116EFE}"/>
    <cellStyle name="Comma 57 2 4 3 3" xfId="38265" xr:uid="{26C7221A-A1AD-4F18-B72C-4C54A0B5A234}"/>
    <cellStyle name="Comma 57 2 4 4" xfId="24595" xr:uid="{2EDED279-8102-4103-A893-DDC05FE1A6EE}"/>
    <cellStyle name="Comma 57 2 4 4 2" xfId="44572" xr:uid="{F9CF6F34-E648-4D11-AE9F-A3E96C5607D4}"/>
    <cellStyle name="Comma 57 2 4 4 3" xfId="35001" xr:uid="{6393075E-732C-4B54-8F3E-3C4088C5319A}"/>
    <cellStyle name="Comma 57 2 4 5" xfId="41505" xr:uid="{FC3AAA12-E2DA-400F-ADDD-95C52E445A33}"/>
    <cellStyle name="Comma 57 2 4 6" xfId="31877" xr:uid="{62A5A857-572B-4E44-A690-32FA9A1EFBB9}"/>
    <cellStyle name="Comma 57 2 5" xfId="21068" xr:uid="{5E4FB57A-AEA5-4998-9D48-D802A5A586A1}"/>
    <cellStyle name="Comma 57 2 5 2" xfId="22610" xr:uid="{215E6ABE-01F4-41F3-86B2-69E3D52D1FC6}"/>
    <cellStyle name="Comma 57 2 5 2 2" xfId="30086" xr:uid="{84608320-EE1E-45B5-9297-37B2B6874141}"/>
    <cellStyle name="Comma 57 2 5 2 2 2" xfId="49555" xr:uid="{450ED66D-24D7-48FB-BD49-74453B2651A2}"/>
    <cellStyle name="Comma 57 2 5 2 2 3" xfId="40070" xr:uid="{A73FC283-9B96-413B-BA98-976847F0C985}"/>
    <cellStyle name="Comma 57 2 5 2 3" xfId="26400" xr:uid="{BD5D3391-5A5D-4003-B60E-21D572D90B75}"/>
    <cellStyle name="Comma 57 2 5 2 3 2" xfId="46377" xr:uid="{12EC628F-2901-4A00-A916-BB67413152B3}"/>
    <cellStyle name="Comma 57 2 5 2 3 3" xfId="36806" xr:uid="{CE7A81A2-D99B-460D-956C-26206C7F6CB2}"/>
    <cellStyle name="Comma 57 2 5 2 4" xfId="43310" xr:uid="{57542081-8409-4B67-8D42-070B1790C3AF}"/>
    <cellStyle name="Comma 57 2 5 2 5" xfId="33684" xr:uid="{87821A88-481F-4651-8E20-8F0337AB85D8}"/>
    <cellStyle name="Comma 57 2 5 3" xfId="28552" xr:uid="{E76A02EF-1C0D-49E9-A5BF-659C7E06DFBA}"/>
    <cellStyle name="Comma 57 2 5 3 2" xfId="48021" xr:uid="{C75DF447-1AB2-4F19-A3EE-FB071706BEBB}"/>
    <cellStyle name="Comma 57 2 5 3 3" xfId="38536" xr:uid="{63899625-A263-41C8-9313-08AF4456ED51}"/>
    <cellStyle name="Comma 57 2 5 4" xfId="24866" xr:uid="{8F17EBDD-15CA-44DD-83A8-5916ED4392F2}"/>
    <cellStyle name="Comma 57 2 5 4 2" xfId="44843" xr:uid="{2FACE87E-1CEB-419A-9247-41A14FB72AB5}"/>
    <cellStyle name="Comma 57 2 5 4 3" xfId="35272" xr:uid="{AB31EF2B-E525-4924-BD97-D289317EB3F4}"/>
    <cellStyle name="Comma 57 2 5 5" xfId="41776" xr:uid="{DA365170-7609-4C76-8071-4858171335CD}"/>
    <cellStyle name="Comma 57 2 5 6" xfId="32150" xr:uid="{CFCB9580-8DFD-48A9-9969-A07A4CAC8468}"/>
    <cellStyle name="Comma 57 2 6" xfId="21700" xr:uid="{785C8927-10FD-4607-B359-80AAC3BBBDCF}"/>
    <cellStyle name="Comma 57 2 6 2" xfId="29176" xr:uid="{BD7CFE3B-2638-4D61-8735-3E5F6E1ADF2F}"/>
    <cellStyle name="Comma 57 2 6 2 2" xfId="48645" xr:uid="{CF3C0BBD-EE71-4281-A588-349A7DDEC971}"/>
    <cellStyle name="Comma 57 2 6 2 3" xfId="39160" xr:uid="{F195C377-E213-4CD0-B9DD-477040DC051C}"/>
    <cellStyle name="Comma 57 2 6 3" xfId="25490" xr:uid="{7CF0F12B-8FEF-4372-855D-ECF109A64498}"/>
    <cellStyle name="Comma 57 2 6 3 2" xfId="45467" xr:uid="{04B37509-AB37-444E-B308-48E7D0C8027A}"/>
    <cellStyle name="Comma 57 2 6 3 3" xfId="35896" xr:uid="{44E73B94-54FB-4A6A-BA9E-9BC785FC33CC}"/>
    <cellStyle name="Comma 57 2 6 4" xfId="42400" xr:uid="{224A5DE5-14C4-476D-AA88-DC6C42AC86D6}"/>
    <cellStyle name="Comma 57 2 6 5" xfId="32774" xr:uid="{4EE02919-C489-4E77-B593-B337A78AD3A9}"/>
    <cellStyle name="Comma 57 2 7" xfId="27642" xr:uid="{B09D072F-4D94-4FC1-92DF-A79F9CCCA182}"/>
    <cellStyle name="Comma 57 2 7 2" xfId="47111" xr:uid="{D2BCC091-4DF5-4B2A-9705-5A4C86F9F450}"/>
    <cellStyle name="Comma 57 2 7 3" xfId="37626" xr:uid="{465AC5C7-E29D-4F57-93BC-8ACF8BD130C2}"/>
    <cellStyle name="Comma 57 2 8" xfId="23956" xr:uid="{B8A3431B-4727-489A-8CB0-9BBBC8C0F3C3}"/>
    <cellStyle name="Comma 57 2 8 2" xfId="43933" xr:uid="{BC2120B3-FE28-4757-8DA7-554381058FAD}"/>
    <cellStyle name="Comma 57 2 8 3" xfId="34362" xr:uid="{CA71FC1C-6293-4E9F-B9B2-E8449ED92EF3}"/>
    <cellStyle name="Comma 57 2 9" xfId="40866" xr:uid="{07CB05E4-4C87-455C-B84F-51BDB088703E}"/>
    <cellStyle name="Comma 57 3" xfId="20132" xr:uid="{DA37BF5B-8674-4EBB-9C2C-EF8E99979CC1}"/>
    <cellStyle name="Comma 57 3 2" xfId="21187" xr:uid="{AE42AE1B-A96F-425E-86DA-359EF0270857}"/>
    <cellStyle name="Comma 57 3 2 2" xfId="22729" xr:uid="{68A78FB9-BA69-4464-A541-1E50EE22B628}"/>
    <cellStyle name="Comma 57 3 2 2 2" xfId="30205" xr:uid="{9C4A8DF7-B756-4C58-AC6A-8B6CE75E3BA1}"/>
    <cellStyle name="Comma 57 3 2 2 2 2" xfId="49674" xr:uid="{3CBD1425-661F-456C-80A2-D2D0FA8BD8A0}"/>
    <cellStyle name="Comma 57 3 2 2 2 3" xfId="40189" xr:uid="{9514A519-5ABE-4072-A878-4BC2C99EEBFE}"/>
    <cellStyle name="Comma 57 3 2 2 3" xfId="26519" xr:uid="{E0F35D66-C4B9-4DA1-960B-7E48CF20C947}"/>
    <cellStyle name="Comma 57 3 2 2 3 2" xfId="46496" xr:uid="{50798C43-8FAB-43A0-8762-28E0B0971BE9}"/>
    <cellStyle name="Comma 57 3 2 2 3 3" xfId="36925" xr:uid="{6A8B889D-F7E7-4FCD-8807-4395E3F5D0B9}"/>
    <cellStyle name="Comma 57 3 2 2 4" xfId="43429" xr:uid="{6B0E99F2-9658-4D52-8239-9AE906121D5A}"/>
    <cellStyle name="Comma 57 3 2 2 5" xfId="33803" xr:uid="{A9FAF925-67F6-437A-9765-C689B746F1C4}"/>
    <cellStyle name="Comma 57 3 2 3" xfId="28671" xr:uid="{C1275C57-8042-4ACB-AA0E-509CA4AF61C3}"/>
    <cellStyle name="Comma 57 3 2 3 2" xfId="48140" xr:uid="{330AE61A-82EF-4707-8B69-9A9EFAC55162}"/>
    <cellStyle name="Comma 57 3 2 3 3" xfId="38655" xr:uid="{8071C0F9-0767-49B7-8A98-4BB0D75C8720}"/>
    <cellStyle name="Comma 57 3 2 4" xfId="24985" xr:uid="{4F229AF0-FAAD-45C1-A7D3-ECCB4FD4B546}"/>
    <cellStyle name="Comma 57 3 2 4 2" xfId="44962" xr:uid="{D2F49B34-6323-4789-A3AE-3F6997CE8235}"/>
    <cellStyle name="Comma 57 3 2 4 3" xfId="35391" xr:uid="{0EBC45B6-9963-4160-BC15-C8C8010734FD}"/>
    <cellStyle name="Comma 57 3 2 5" xfId="41895" xr:uid="{9D3AB0B8-D18B-4428-8D4B-8CD866A681C5}"/>
    <cellStyle name="Comma 57 3 2 6" xfId="32269" xr:uid="{5F3E836F-9666-4713-B1B6-B16DF935C4D2}"/>
    <cellStyle name="Comma 57 3 3" xfId="21819" xr:uid="{081671F2-424B-4A95-AAF5-47D9FD85A35C}"/>
    <cellStyle name="Comma 57 3 3 2" xfId="29295" xr:uid="{BDFC11CB-D802-4EFC-A7AF-A6383CC4865E}"/>
    <cellStyle name="Comma 57 3 3 2 2" xfId="48764" xr:uid="{B6862169-5193-424C-A1FA-F0F944130CEC}"/>
    <cellStyle name="Comma 57 3 3 2 3" xfId="39279" xr:uid="{A93FD888-42B6-4727-9AC7-F09EA8B09348}"/>
    <cellStyle name="Comma 57 3 3 3" xfId="25609" xr:uid="{362E7408-52FC-49EC-B6F9-6607756963D7}"/>
    <cellStyle name="Comma 57 3 3 3 2" xfId="45586" xr:uid="{1294E0E6-4F05-4365-AE8E-4C2F78CDE07D}"/>
    <cellStyle name="Comma 57 3 3 3 3" xfId="36015" xr:uid="{704A2211-CAC5-4D39-AA29-9335DBDB06F5}"/>
    <cellStyle name="Comma 57 3 3 4" xfId="42519" xr:uid="{A261112E-732F-4112-B06A-6CA4A5E247CA}"/>
    <cellStyle name="Comma 57 3 3 5" xfId="32893" xr:uid="{D8CBAB1C-08DF-46AD-A209-FD837A9689E4}"/>
    <cellStyle name="Comma 57 3 4" xfId="27761" xr:uid="{A5EE603D-FB3E-4BA0-84DF-3025B929B544}"/>
    <cellStyle name="Comma 57 3 4 2" xfId="47230" xr:uid="{B22F5A3A-F535-4351-8F5E-748D0159BD52}"/>
    <cellStyle name="Comma 57 3 4 3" xfId="37745" xr:uid="{B1C6093D-7845-4FBA-A067-EA3BF9F55FFB}"/>
    <cellStyle name="Comma 57 3 5" xfId="24076" xr:uid="{5CC82199-C954-4E05-B31A-64F635F4B682}"/>
    <cellStyle name="Comma 57 3 5 2" xfId="44053" xr:uid="{77FFD6D8-AA2E-4BB1-B6E7-D8F75D161573}"/>
    <cellStyle name="Comma 57 3 5 3" xfId="34482" xr:uid="{A917AAD9-B165-4DC6-9D09-4823306C21C8}"/>
    <cellStyle name="Comma 57 3 6" xfId="40985" xr:uid="{56884DB7-2C67-4BA2-8B30-DB63936172AD}"/>
    <cellStyle name="Comma 57 3 7" xfId="31346" xr:uid="{1155F059-D139-4A2F-BA52-C8A4BCE2B68F}"/>
    <cellStyle name="Comma 57 4" xfId="20606" xr:uid="{FEC1DD7D-F7AD-44D8-A234-346EAB35CE09}"/>
    <cellStyle name="Comma 57 4 2" xfId="22208" xr:uid="{98569EAE-0272-4FD5-9C6C-753BBA91CC40}"/>
    <cellStyle name="Comma 57 4 2 2" xfId="29684" xr:uid="{0FAF12A2-47DA-454B-B92F-69918E1DD42B}"/>
    <cellStyle name="Comma 57 4 2 2 2" xfId="49153" xr:uid="{10918FEF-0E7F-414E-BC56-5BA34C5F3C03}"/>
    <cellStyle name="Comma 57 4 2 2 3" xfId="39668" xr:uid="{D37DAE72-8214-4A90-8170-8E858D69D1A7}"/>
    <cellStyle name="Comma 57 4 2 3" xfId="25998" xr:uid="{51F8C4D8-54C1-4072-9CCC-2F2AC609CD63}"/>
    <cellStyle name="Comma 57 4 2 3 2" xfId="45975" xr:uid="{9D7F02FC-2EFA-4237-8A16-C3E6953A2881}"/>
    <cellStyle name="Comma 57 4 2 3 3" xfId="36404" xr:uid="{C9598D6F-53C5-44E4-8E22-05ABC8E81B6E}"/>
    <cellStyle name="Comma 57 4 2 4" xfId="42908" xr:uid="{D5B6C254-E919-4B4B-8AA6-2C3B88614903}"/>
    <cellStyle name="Comma 57 4 2 5" xfId="33282" xr:uid="{23F945B3-86C6-415C-B459-F4473BC9F934}"/>
    <cellStyle name="Comma 57 4 3" xfId="28150" xr:uid="{74E3A60C-757C-4075-BB36-1EF1B5221D3D}"/>
    <cellStyle name="Comma 57 4 3 2" xfId="47619" xr:uid="{C7640E4B-048A-4D05-A081-ACD9F21750AD}"/>
    <cellStyle name="Comma 57 4 3 3" xfId="38134" xr:uid="{B313C877-FD7A-4F4C-8C22-05F521CFA465}"/>
    <cellStyle name="Comma 57 4 4" xfId="24464" xr:uid="{0CF18962-7F68-4108-B57D-0A4708F23E95}"/>
    <cellStyle name="Comma 57 4 4 2" xfId="44441" xr:uid="{3575DB0E-59EE-4933-8A04-59991E5BC920}"/>
    <cellStyle name="Comma 57 4 4 3" xfId="34870" xr:uid="{85FF25DB-E277-4816-BC95-5E5AF903B65E}"/>
    <cellStyle name="Comma 57 4 5" xfId="41374" xr:uid="{846436E7-8A17-4FE9-94E5-5DC380284276}"/>
    <cellStyle name="Comma 57 4 6" xfId="31737" xr:uid="{302198B1-B7A5-44FE-A4FC-E999147272CE}"/>
    <cellStyle name="Comma 57 5" xfId="21581" xr:uid="{95BB1EDC-2043-45B2-AF88-B4A29BFDA879}"/>
    <cellStyle name="Comma 57 5 2" xfId="29057" xr:uid="{42342085-6C3C-4F51-912F-EECA67D6B715}"/>
    <cellStyle name="Comma 57 5 2 2" xfId="48526" xr:uid="{3CA7852B-F586-4D6A-9DDD-DC4543581D7B}"/>
    <cellStyle name="Comma 57 5 2 3" xfId="39041" xr:uid="{C2E3C274-D48D-465B-89A3-E174E1D95C8D}"/>
    <cellStyle name="Comma 57 5 3" xfId="25371" xr:uid="{02FD5233-5448-4BC3-8180-A531857839C6}"/>
    <cellStyle name="Comma 57 5 3 2" xfId="45348" xr:uid="{95AB85CA-ED4A-4D71-9000-4218A3A62A9B}"/>
    <cellStyle name="Comma 57 5 3 3" xfId="35777" xr:uid="{D67297AF-E9F2-4FD3-B979-EE2D2A0E8755}"/>
    <cellStyle name="Comma 57 5 4" xfId="42281" xr:uid="{D5E2A2AA-0C54-4893-A68A-EE8AC52DC870}"/>
    <cellStyle name="Comma 57 5 5" xfId="32655" xr:uid="{044ACA00-893C-48CC-A302-225A8BE1B68D}"/>
    <cellStyle name="Comma 57 6" xfId="27522" xr:uid="{5ED97458-9CE1-4BB9-A5AC-2DDA5AFA1E4E}"/>
    <cellStyle name="Comma 57 6 2" xfId="46991" xr:uid="{49745DA9-F67E-4BB8-AA37-5AD107476D6F}"/>
    <cellStyle name="Comma 57 6 3" xfId="37506" xr:uid="{B8C8525B-3F9B-4AC8-97EA-A699FF27E471}"/>
    <cellStyle name="Comma 57 7" xfId="40747" xr:uid="{BE4ED400-ED22-44DD-891B-F4E015C78F60}"/>
    <cellStyle name="Comma 57 8" xfId="31055" xr:uid="{60C0EF74-20B1-4A5E-91BE-374086033F30}"/>
    <cellStyle name="Comma 58" xfId="19565" xr:uid="{0B280619-F2BD-4FF5-8A11-74EB81DDE5B3}"/>
    <cellStyle name="Comma 58 2" xfId="19938" xr:uid="{03A1A72C-5B4A-4A3A-AA42-189FA964CBDF}"/>
    <cellStyle name="Comma 58 2 10" xfId="31217" xr:uid="{7D30A7F9-88C4-4C5F-A76A-EFE9E845F3BC}"/>
    <cellStyle name="Comma 58 2 2" xfId="20384" xr:uid="{79AE43A8-CB64-47DD-9429-6066E8742CCA}"/>
    <cellStyle name="Comma 58 2 2 2" xfId="20903" xr:uid="{6DB30CCD-28AF-4AA8-8086-BF4D4EA79A9A}"/>
    <cellStyle name="Comma 58 2 2 2 2" xfId="22473" xr:uid="{64D16F32-7DFC-41E6-8DAD-BC60C3B175EC}"/>
    <cellStyle name="Comma 58 2 2 2 2 2" xfId="29949" xr:uid="{13BC9491-8ED7-47CF-8518-0261A9ADFECE}"/>
    <cellStyle name="Comma 58 2 2 2 2 2 2" xfId="49418" xr:uid="{38548856-E899-407F-A50F-9D65151E40E9}"/>
    <cellStyle name="Comma 58 2 2 2 2 2 3" xfId="39933" xr:uid="{781DB21F-C78D-4853-8A65-8F8052028F60}"/>
    <cellStyle name="Comma 58 2 2 2 2 3" xfId="26263" xr:uid="{728A5D89-DA09-49A7-8C05-FC02CDB80BE8}"/>
    <cellStyle name="Comma 58 2 2 2 2 3 2" xfId="46240" xr:uid="{9DEDE8C5-B238-44E2-86BB-131D0D344B19}"/>
    <cellStyle name="Comma 58 2 2 2 2 3 3" xfId="36669" xr:uid="{5221E50B-06CC-480C-8F0D-CF9B75794D07}"/>
    <cellStyle name="Comma 58 2 2 2 2 4" xfId="43173" xr:uid="{CF5CB7D2-C629-49A2-A1B1-D472365A0922}"/>
    <cellStyle name="Comma 58 2 2 2 2 5" xfId="33547" xr:uid="{C5BBA8F3-96A4-43D4-BCCD-76C33C87D2DE}"/>
    <cellStyle name="Comma 58 2 2 2 3" xfId="28415" xr:uid="{3DB89B69-F712-49BB-A433-684A5182E30F}"/>
    <cellStyle name="Comma 58 2 2 2 3 2" xfId="47884" xr:uid="{C2AA06EA-8753-437D-8EA5-FA632E12D6E5}"/>
    <cellStyle name="Comma 58 2 2 2 3 3" xfId="38399" xr:uid="{E8A9A647-5C64-4C66-A79B-1249FF3A85A5}"/>
    <cellStyle name="Comma 58 2 2 2 4" xfId="24729" xr:uid="{A4C97E5D-62B5-4E66-8F8F-305C9758447F}"/>
    <cellStyle name="Comma 58 2 2 2 4 2" xfId="44706" xr:uid="{90FE23C2-75CB-494D-ACAC-F33F11C5CAE7}"/>
    <cellStyle name="Comma 58 2 2 2 4 3" xfId="35135" xr:uid="{E90C679E-5596-4BB4-B683-AC36475345C6}"/>
    <cellStyle name="Comma 58 2 2 2 5" xfId="41639" xr:uid="{015F672D-66A4-4FAA-A2A2-09C468829949}"/>
    <cellStyle name="Comma 58 2 2 2 6" xfId="32011" xr:uid="{9375E606-B68A-47BA-B3A1-332A78DA4E86}"/>
    <cellStyle name="Comma 58 2 2 3" xfId="21438" xr:uid="{A0845246-24BE-42F1-B1E3-18CFCDFE01CA}"/>
    <cellStyle name="Comma 58 2 2 3 2" xfId="22980" xr:uid="{01E9929C-403F-4B6A-8B83-9F3E9DF90382}"/>
    <cellStyle name="Comma 58 2 2 3 2 2" xfId="30456" xr:uid="{7A9024D3-4DEA-4115-8284-CE86B6041113}"/>
    <cellStyle name="Comma 58 2 2 3 2 2 2" xfId="49925" xr:uid="{90FFE99D-15DA-4545-8A7F-40AB620E619E}"/>
    <cellStyle name="Comma 58 2 2 3 2 2 3" xfId="40440" xr:uid="{78E4CD6A-CDD4-46ED-9BC1-8E1528D68EC3}"/>
    <cellStyle name="Comma 58 2 2 3 2 3" xfId="26770" xr:uid="{3100FE73-B0DD-4732-A3FF-5FCD159F59B9}"/>
    <cellStyle name="Comma 58 2 2 3 2 3 2" xfId="46747" xr:uid="{3024C955-FA5F-476F-878D-8509970445E5}"/>
    <cellStyle name="Comma 58 2 2 3 2 3 3" xfId="37176" xr:uid="{BD3C22AD-BDED-4B15-AC6E-1E5C94693E54}"/>
    <cellStyle name="Comma 58 2 2 3 2 4" xfId="43680" xr:uid="{0CD99DF9-790B-4989-922F-CA0FC13BF11D}"/>
    <cellStyle name="Comma 58 2 2 3 2 5" xfId="34054" xr:uid="{7D195F46-DCEA-4512-9AB9-EBFA7A268166}"/>
    <cellStyle name="Comma 58 2 2 3 3" xfId="28922" xr:uid="{BFC64A4F-9370-4F5D-B98C-DD671DFFFE10}"/>
    <cellStyle name="Comma 58 2 2 3 3 2" xfId="48391" xr:uid="{6CC27908-D22F-4F6C-A969-515E2A4FD3F4}"/>
    <cellStyle name="Comma 58 2 2 3 3 3" xfId="38906" xr:uid="{4D14FEDD-C85E-4EAB-BBD9-D2FE02C443F9}"/>
    <cellStyle name="Comma 58 2 2 3 4" xfId="25236" xr:uid="{9A3FFC11-7688-44A8-B1BA-8CECC64E72BE}"/>
    <cellStyle name="Comma 58 2 2 3 4 2" xfId="45213" xr:uid="{501D0EFF-C9BC-428A-8D76-7D0F9039ABEF}"/>
    <cellStyle name="Comma 58 2 2 3 4 3" xfId="35642" xr:uid="{35DD25C3-C3F0-4154-B557-1C3658DD8727}"/>
    <cellStyle name="Comma 58 2 2 3 5" xfId="42146" xr:uid="{3CDC78C7-2CAA-489C-9F71-3ED7E718BD3E}"/>
    <cellStyle name="Comma 58 2 2 3 6" xfId="32520" xr:uid="{A95CAE5A-3360-4E6D-8C14-28E01ACB01F0}"/>
    <cellStyle name="Comma 58 2 2 4" xfId="22070" xr:uid="{09863098-3B2D-44BF-8B6B-27934586A152}"/>
    <cellStyle name="Comma 58 2 2 4 2" xfId="29546" xr:uid="{BCBEADA3-F9E9-4F38-B993-B4CEABD11D85}"/>
    <cellStyle name="Comma 58 2 2 4 2 2" xfId="49015" xr:uid="{91875B01-A0C3-497F-B479-F559F237871B}"/>
    <cellStyle name="Comma 58 2 2 4 2 3" xfId="39530" xr:uid="{4ED2FB1B-2FED-47BB-A628-60BD038AB46E}"/>
    <cellStyle name="Comma 58 2 2 4 3" xfId="25860" xr:uid="{91A5294D-E466-4C97-A8CB-8F352DF8E560}"/>
    <cellStyle name="Comma 58 2 2 4 3 2" xfId="45837" xr:uid="{36087CE9-841E-499C-AA1D-475FE4098D51}"/>
    <cellStyle name="Comma 58 2 2 4 3 3" xfId="36266" xr:uid="{FB8A2729-7041-4A68-97D9-B271F75B6CFE}"/>
    <cellStyle name="Comma 58 2 2 4 4" xfId="42770" xr:uid="{1720821B-424E-4160-8E2D-BD64B85F63AD}"/>
    <cellStyle name="Comma 58 2 2 4 5" xfId="33144" xr:uid="{10D3F58F-5F72-466F-ADEA-B78C5DE43A29}"/>
    <cellStyle name="Comma 58 2 2 5" xfId="28012" xr:uid="{592C68EB-2209-47BF-AD5D-6818D48C8C45}"/>
    <cellStyle name="Comma 58 2 2 5 2" xfId="47481" xr:uid="{D84C3BC9-A57F-483A-AA00-8437D180B14F}"/>
    <cellStyle name="Comma 58 2 2 5 3" xfId="37996" xr:uid="{440AE7FB-9F11-4426-9F6A-05A23FAB63A4}"/>
    <cellStyle name="Comma 58 2 2 6" xfId="24327" xr:uid="{84C3FDD0-E4A9-4173-A0DF-5A1E310A89AC}"/>
    <cellStyle name="Comma 58 2 2 6 2" xfId="44304" xr:uid="{A6BB40C4-38ED-4FA9-8A10-182F2D883993}"/>
    <cellStyle name="Comma 58 2 2 6 3" xfId="34733" xr:uid="{1758A6C7-BBBB-475B-B59E-CCAF03D33D92}"/>
    <cellStyle name="Comma 58 2 2 7" xfId="41236" xr:uid="{201A01C1-720C-487B-B766-B7B43974239B}"/>
    <cellStyle name="Comma 58 2 2 8" xfId="31597" xr:uid="{D375C797-36D3-45D4-9FE4-23D245517CEF}"/>
    <cellStyle name="Comma 58 2 3" xfId="20252" xr:uid="{42A19335-ABA8-4200-AA0D-030175F76D52}"/>
    <cellStyle name="Comma 58 2 3 2" xfId="21305" xr:uid="{0F46D717-4F51-4BD3-B5B7-57ADF802CAD6}"/>
    <cellStyle name="Comma 58 2 3 2 2" xfId="22847" xr:uid="{49D3915F-1EB5-48D7-920B-315676381CA2}"/>
    <cellStyle name="Comma 58 2 3 2 2 2" xfId="30323" xr:uid="{B8A4F7FC-5F84-4598-96CB-732886542F80}"/>
    <cellStyle name="Comma 58 2 3 2 2 2 2" xfId="49792" xr:uid="{520427A7-4638-4B33-8AB3-36AF3CC12C2A}"/>
    <cellStyle name="Comma 58 2 3 2 2 2 3" xfId="40307" xr:uid="{601EB254-2151-43AB-BF5E-3EB2AF419F12}"/>
    <cellStyle name="Comma 58 2 3 2 2 3" xfId="26637" xr:uid="{EC482E22-1236-47DB-B9AC-238950CC77F7}"/>
    <cellStyle name="Comma 58 2 3 2 2 3 2" xfId="46614" xr:uid="{70862FCC-193B-452E-A3FD-676EEC3C1EF1}"/>
    <cellStyle name="Comma 58 2 3 2 2 3 3" xfId="37043" xr:uid="{434C2502-40A6-4600-BEA5-0FDEE095D2A9}"/>
    <cellStyle name="Comma 58 2 3 2 2 4" xfId="43547" xr:uid="{484B13BA-776F-4806-861D-3B5478708C48}"/>
    <cellStyle name="Comma 58 2 3 2 2 5" xfId="33921" xr:uid="{5122D35D-EB88-4B93-AFF7-46125CA2F80C}"/>
    <cellStyle name="Comma 58 2 3 2 3" xfId="28789" xr:uid="{3790AACB-ED83-4167-8F31-14EA03B334CB}"/>
    <cellStyle name="Comma 58 2 3 2 3 2" xfId="48258" xr:uid="{E1222BED-EABD-497A-B130-C218A21B58E9}"/>
    <cellStyle name="Comma 58 2 3 2 3 3" xfId="38773" xr:uid="{FDFB15FC-303F-471B-BAB0-8384B5429BFA}"/>
    <cellStyle name="Comma 58 2 3 2 4" xfId="25103" xr:uid="{BFB70DB2-F542-4161-8C33-43D8F5C2F9BD}"/>
    <cellStyle name="Comma 58 2 3 2 4 2" xfId="45080" xr:uid="{EF9A122F-AD64-4F3F-91D1-0A9154FDD531}"/>
    <cellStyle name="Comma 58 2 3 2 4 3" xfId="35509" xr:uid="{D966C88B-C913-47BD-81E8-882CC4E46C96}"/>
    <cellStyle name="Comma 58 2 3 2 5" xfId="42013" xr:uid="{387CDB4E-C0D3-487A-A320-2C8598816CCF}"/>
    <cellStyle name="Comma 58 2 3 2 6" xfId="32387" xr:uid="{94B64ECC-B77B-4BEE-A78B-373A368163BD}"/>
    <cellStyle name="Comma 58 2 3 3" xfId="21937" xr:uid="{DFF621B1-67FB-499D-92DE-ADB189E2EF51}"/>
    <cellStyle name="Comma 58 2 3 3 2" xfId="29413" xr:uid="{50656560-418F-4C05-9BF2-6533568AA5A2}"/>
    <cellStyle name="Comma 58 2 3 3 2 2" xfId="48882" xr:uid="{8A2E8C7D-A6F4-4622-A6C2-0628C3059273}"/>
    <cellStyle name="Comma 58 2 3 3 2 3" xfId="39397" xr:uid="{D93B6729-0E36-44F1-94BC-94902499EF75}"/>
    <cellStyle name="Comma 58 2 3 3 3" xfId="25727" xr:uid="{83120769-7216-42E3-A784-DC5D807E0A2C}"/>
    <cellStyle name="Comma 58 2 3 3 3 2" xfId="45704" xr:uid="{A5DBFD23-3E00-4979-9FAB-3E1CB272DDF2}"/>
    <cellStyle name="Comma 58 2 3 3 3 3" xfId="36133" xr:uid="{8AF2BFB1-A353-4F97-A6BC-9BC2C4C8C08B}"/>
    <cellStyle name="Comma 58 2 3 3 4" xfId="42637" xr:uid="{5EE1D8D9-9E4A-4630-99F5-05752EE9D783}"/>
    <cellStyle name="Comma 58 2 3 3 5" xfId="33011" xr:uid="{29F65B32-405B-4887-8BDF-15447D32A1E4}"/>
    <cellStyle name="Comma 58 2 3 4" xfId="27879" xr:uid="{4EFC2C3A-730C-446A-B618-F20ABD721D20}"/>
    <cellStyle name="Comma 58 2 3 4 2" xfId="47348" xr:uid="{D8BF99BF-6A59-4203-B9FB-E8ABEB14E6D6}"/>
    <cellStyle name="Comma 58 2 3 4 3" xfId="37863" xr:uid="{6176EF38-34BE-4611-9F30-A89E9B1E0A5F}"/>
    <cellStyle name="Comma 58 2 3 5" xfId="24194" xr:uid="{FDFBC9B7-8CB3-41AD-9F17-A2896C18508A}"/>
    <cellStyle name="Comma 58 2 3 5 2" xfId="44171" xr:uid="{F14A8CC2-D443-4EB5-A107-026B317F9986}"/>
    <cellStyle name="Comma 58 2 3 5 3" xfId="34600" xr:uid="{7EC5354F-B728-4164-B65D-FE89F8D55DFE}"/>
    <cellStyle name="Comma 58 2 3 6" xfId="41103" xr:uid="{DFBBA629-D1A7-41D6-A7E2-5DFDDF1F6F34}"/>
    <cellStyle name="Comma 58 2 3 7" xfId="31464" xr:uid="{85D46765-7C79-4155-A668-AADC2A15AF0B}"/>
    <cellStyle name="Comma 58 2 4" xfId="20767" xr:uid="{3D633674-788F-4A2A-A24C-E4738C2F2846}"/>
    <cellStyle name="Comma 58 2 4 2" xfId="22340" xr:uid="{55C0618C-009D-4E35-85BD-29979417FCBB}"/>
    <cellStyle name="Comma 58 2 4 2 2" xfId="29816" xr:uid="{B87755AD-B364-4B6D-8E12-C3533F366745}"/>
    <cellStyle name="Comma 58 2 4 2 2 2" xfId="49285" xr:uid="{85963DB0-19AE-4AA9-A767-A2A192000F1F}"/>
    <cellStyle name="Comma 58 2 4 2 2 3" xfId="39800" xr:uid="{72C5B4D8-3166-4A4E-BE41-FE9C603B9A4C}"/>
    <cellStyle name="Comma 58 2 4 2 3" xfId="26130" xr:uid="{91A5C1C0-5DB8-4732-8C76-D697C9638F48}"/>
    <cellStyle name="Comma 58 2 4 2 3 2" xfId="46107" xr:uid="{F16816D5-6C75-4530-B1EB-E6FFE73FD854}"/>
    <cellStyle name="Comma 58 2 4 2 3 3" xfId="36536" xr:uid="{4E45FB4C-8F78-4151-B428-6F6629DCAAA5}"/>
    <cellStyle name="Comma 58 2 4 2 4" xfId="43040" xr:uid="{73DD6FA3-587D-4CA4-B211-65A4281C09CA}"/>
    <cellStyle name="Comma 58 2 4 2 5" xfId="33414" xr:uid="{CA3FF813-3435-4038-BB96-898749D72666}"/>
    <cellStyle name="Comma 58 2 4 3" xfId="28282" xr:uid="{8820F5EC-9097-41A2-AA54-E04C660B0F23}"/>
    <cellStyle name="Comma 58 2 4 3 2" xfId="47751" xr:uid="{16D0CC23-224E-47D4-BD8A-54FDB27996B9}"/>
    <cellStyle name="Comma 58 2 4 3 3" xfId="38266" xr:uid="{8B9D6AAF-F9D5-4F33-85AD-F21FE11FD7E8}"/>
    <cellStyle name="Comma 58 2 4 4" xfId="24596" xr:uid="{936E7DD3-6F1D-4B8B-A466-881B2911D0BA}"/>
    <cellStyle name="Comma 58 2 4 4 2" xfId="44573" xr:uid="{FE4EE837-2E11-4A6A-9BBF-AC2A4DCA78C7}"/>
    <cellStyle name="Comma 58 2 4 4 3" xfId="35002" xr:uid="{F8D2ECAB-DEA8-4121-9C48-43F572DAACAC}"/>
    <cellStyle name="Comma 58 2 4 5" xfId="41506" xr:uid="{1EC78D95-D21F-4C15-9493-E38BE657BF98}"/>
    <cellStyle name="Comma 58 2 4 6" xfId="31878" xr:uid="{7C91231E-F272-4E1B-B8D9-A400A3E7A6A1}"/>
    <cellStyle name="Comma 58 2 5" xfId="21069" xr:uid="{106F64AD-FCB4-4CB8-9576-166317B6236E}"/>
    <cellStyle name="Comma 58 2 5 2" xfId="22611" xr:uid="{E93B4D14-B17B-4157-AD65-7B0B908F24E4}"/>
    <cellStyle name="Comma 58 2 5 2 2" xfId="30087" xr:uid="{88A85E6F-3587-47F3-BEB5-AEFFC00B6DDB}"/>
    <cellStyle name="Comma 58 2 5 2 2 2" xfId="49556" xr:uid="{5AD4DDEC-E636-43BD-A094-350918407783}"/>
    <cellStyle name="Comma 58 2 5 2 2 3" xfId="40071" xr:uid="{5B12618D-BD80-44E3-8D6E-8538041FB869}"/>
    <cellStyle name="Comma 58 2 5 2 3" xfId="26401" xr:uid="{ED55E146-51CC-4FA2-97F7-356302C26C2B}"/>
    <cellStyle name="Comma 58 2 5 2 3 2" xfId="46378" xr:uid="{7934DDA6-F41D-40EC-AE80-DA4E48D5E01D}"/>
    <cellStyle name="Comma 58 2 5 2 3 3" xfId="36807" xr:uid="{B9C5D2F6-847D-49AC-8A05-D3BDBF24A552}"/>
    <cellStyle name="Comma 58 2 5 2 4" xfId="43311" xr:uid="{5F4D2B7A-74CC-40DD-A93D-C409B6972335}"/>
    <cellStyle name="Comma 58 2 5 2 5" xfId="33685" xr:uid="{82403F44-8746-461A-A3F7-C8CC3E602EBF}"/>
    <cellStyle name="Comma 58 2 5 3" xfId="28553" xr:uid="{CC97E421-30BF-474C-88C3-A1FD89698D72}"/>
    <cellStyle name="Comma 58 2 5 3 2" xfId="48022" xr:uid="{28E921EC-A027-4E26-A26D-E5F4AF5F2050}"/>
    <cellStyle name="Comma 58 2 5 3 3" xfId="38537" xr:uid="{AC461D26-B009-49B8-93E7-F39B05C51C9B}"/>
    <cellStyle name="Comma 58 2 5 4" xfId="24867" xr:uid="{C4A0610D-496C-425A-8BF8-AA3DF464FBF7}"/>
    <cellStyle name="Comma 58 2 5 4 2" xfId="44844" xr:uid="{B153DC8D-832B-44DE-9EDF-501F0335CA0C}"/>
    <cellStyle name="Comma 58 2 5 4 3" xfId="35273" xr:uid="{C14BFCA6-9DB9-485C-A055-33C10582162B}"/>
    <cellStyle name="Comma 58 2 5 5" xfId="41777" xr:uid="{7825F631-C363-4423-B974-458F2E9198E7}"/>
    <cellStyle name="Comma 58 2 5 6" xfId="32151" xr:uid="{028A6FBF-09DF-4157-B1B1-A70020B99EF6}"/>
    <cellStyle name="Comma 58 2 6" xfId="21701" xr:uid="{E4B42D43-763A-4EF1-ACC0-00E4F2C3738E}"/>
    <cellStyle name="Comma 58 2 6 2" xfId="29177" xr:uid="{96350B94-FBD6-45A2-9F7F-CCFCFC177D76}"/>
    <cellStyle name="Comma 58 2 6 2 2" xfId="48646" xr:uid="{E75EF62F-219D-480E-A1BC-FB287FD0609B}"/>
    <cellStyle name="Comma 58 2 6 2 3" xfId="39161" xr:uid="{D7E09DF4-065A-4566-933F-0786166F7142}"/>
    <cellStyle name="Comma 58 2 6 3" xfId="25491" xr:uid="{B0A0C01B-0DA4-4F28-ABC3-2AEADCE4C563}"/>
    <cellStyle name="Comma 58 2 6 3 2" xfId="45468" xr:uid="{81726A97-5DC8-44E1-A66B-090CF46E5183}"/>
    <cellStyle name="Comma 58 2 6 3 3" xfId="35897" xr:uid="{BD12C5D4-915A-4412-BDE8-55C19E0D8FF6}"/>
    <cellStyle name="Comma 58 2 6 4" xfId="42401" xr:uid="{6627FF24-A688-42E5-A044-FC91C5C031BC}"/>
    <cellStyle name="Comma 58 2 6 5" xfId="32775" xr:uid="{D25A2D51-5166-4A16-9826-D7CE0816774E}"/>
    <cellStyle name="Comma 58 2 7" xfId="27643" xr:uid="{89CC01CF-14F6-49E0-A912-ED4EB9BD80B3}"/>
    <cellStyle name="Comma 58 2 7 2" xfId="47112" xr:uid="{C17DD5A4-92E6-48CD-8F76-9EC4C8ADB106}"/>
    <cellStyle name="Comma 58 2 7 3" xfId="37627" xr:uid="{3249ED1D-A2D8-4DE0-A02F-6ADBFF9769E7}"/>
    <cellStyle name="Comma 58 2 8" xfId="23957" xr:uid="{70E4FC2D-84F3-431C-ADAC-FF130BB57B6D}"/>
    <cellStyle name="Comma 58 2 8 2" xfId="43934" xr:uid="{8286F256-96F6-4CC5-886F-25ACB319BD36}"/>
    <cellStyle name="Comma 58 2 8 3" xfId="34363" xr:uid="{DF957AD3-32F9-4D5E-B783-B322DD065A6F}"/>
    <cellStyle name="Comma 58 2 9" xfId="40867" xr:uid="{966996BC-3534-4C03-98CC-EF9EC0C6ADF6}"/>
    <cellStyle name="Comma 58 3" xfId="20133" xr:uid="{8964F862-9979-4F97-ABFA-8622D10E58D0}"/>
    <cellStyle name="Comma 58 3 2" xfId="21188" xr:uid="{5F8E21A2-5094-46D3-94DF-9F9DFF320FA6}"/>
    <cellStyle name="Comma 58 3 2 2" xfId="22730" xr:uid="{AA19E50B-5B7D-46FE-A81E-2BA1D61C48E1}"/>
    <cellStyle name="Comma 58 3 2 2 2" xfId="30206" xr:uid="{42730B55-AAF4-4133-B2C3-FFC350FA5A0B}"/>
    <cellStyle name="Comma 58 3 2 2 2 2" xfId="49675" xr:uid="{2746E276-4E8E-4475-B74B-63CC94108C6C}"/>
    <cellStyle name="Comma 58 3 2 2 2 3" xfId="40190" xr:uid="{FE539CC7-2DEB-4886-9671-867AC47C93DC}"/>
    <cellStyle name="Comma 58 3 2 2 3" xfId="26520" xr:uid="{838A1E16-BF7C-4282-85B9-EB385A4A4DA6}"/>
    <cellStyle name="Comma 58 3 2 2 3 2" xfId="46497" xr:uid="{4538ACD0-7E96-4F81-AF27-3F79D70A42DD}"/>
    <cellStyle name="Comma 58 3 2 2 3 3" xfId="36926" xr:uid="{7ABB02BE-4CF6-427B-81C8-E5FD0B7ED173}"/>
    <cellStyle name="Comma 58 3 2 2 4" xfId="43430" xr:uid="{87BF01E9-7902-4CBF-9B5F-355DC17506F0}"/>
    <cellStyle name="Comma 58 3 2 2 5" xfId="33804" xr:uid="{35797053-8072-441C-8632-D8EB857DD24C}"/>
    <cellStyle name="Comma 58 3 2 3" xfId="28672" xr:uid="{6EB1CF9A-BEEF-4CD0-B09B-8FFC6F04149C}"/>
    <cellStyle name="Comma 58 3 2 3 2" xfId="48141" xr:uid="{2D3027E7-6946-49C1-BD19-FEC3445C08C0}"/>
    <cellStyle name="Comma 58 3 2 3 3" xfId="38656" xr:uid="{3D0C419A-7097-4BA4-8CB3-275E650A28BC}"/>
    <cellStyle name="Comma 58 3 2 4" xfId="24986" xr:uid="{2DF5C9B1-34E1-4193-81E8-670BD640B646}"/>
    <cellStyle name="Comma 58 3 2 4 2" xfId="44963" xr:uid="{FC0C14DF-6A64-4A6D-AF15-8153C33F8191}"/>
    <cellStyle name="Comma 58 3 2 4 3" xfId="35392" xr:uid="{8ADBF0FE-2FC5-4076-ADDE-30F0131D6275}"/>
    <cellStyle name="Comma 58 3 2 5" xfId="41896" xr:uid="{D0DDA62E-5A2F-47B5-B6A7-96551FB6FA9A}"/>
    <cellStyle name="Comma 58 3 2 6" xfId="32270" xr:uid="{636BB025-E18B-47E4-8F9F-2E5DCB44FF68}"/>
    <cellStyle name="Comma 58 3 3" xfId="21820" xr:uid="{5272F479-C6C7-46D1-B60B-1254FF9FA8AE}"/>
    <cellStyle name="Comma 58 3 3 2" xfId="29296" xr:uid="{61ABF7EE-504A-43F5-99C7-3603151C947C}"/>
    <cellStyle name="Comma 58 3 3 2 2" xfId="48765" xr:uid="{007C0E02-1B58-4F5E-9BE3-BD086FB82D73}"/>
    <cellStyle name="Comma 58 3 3 2 3" xfId="39280" xr:uid="{78025431-9DFE-473B-88A7-334FEB12A470}"/>
    <cellStyle name="Comma 58 3 3 3" xfId="25610" xr:uid="{41B0A0D6-AC94-4441-B8B7-8A65BA29DC0C}"/>
    <cellStyle name="Comma 58 3 3 3 2" xfId="45587" xr:uid="{FE7239CD-50BA-4577-93DB-7C1B9C6488B1}"/>
    <cellStyle name="Comma 58 3 3 3 3" xfId="36016" xr:uid="{418DBAFF-444E-4F40-912F-E6895DE91037}"/>
    <cellStyle name="Comma 58 3 3 4" xfId="42520" xr:uid="{B2092CBC-7534-4DDC-88E2-C4E7C9401568}"/>
    <cellStyle name="Comma 58 3 3 5" xfId="32894" xr:uid="{DB61322A-823A-4752-8364-197E4AE6FAA4}"/>
    <cellStyle name="Comma 58 3 4" xfId="27762" xr:uid="{4CD6FD1F-44D8-4046-AB68-E94290F9143C}"/>
    <cellStyle name="Comma 58 3 4 2" xfId="47231" xr:uid="{DCB7EC6E-E8FA-4464-9BE5-94C89C18F740}"/>
    <cellStyle name="Comma 58 3 4 3" xfId="37746" xr:uid="{F9FB7012-52E8-4BFB-952C-F1C68915A104}"/>
    <cellStyle name="Comma 58 3 5" xfId="24077" xr:uid="{F972FF48-DF52-43A4-B414-6D5C8D1433B3}"/>
    <cellStyle name="Comma 58 3 5 2" xfId="44054" xr:uid="{8C7D48D4-A71A-4406-8B5B-9593E3D85667}"/>
    <cellStyle name="Comma 58 3 5 3" xfId="34483" xr:uid="{2058D565-91E1-4308-A7FC-06F042157D23}"/>
    <cellStyle name="Comma 58 3 6" xfId="40986" xr:uid="{1EF9859D-D28D-471C-94CC-DF07698922BF}"/>
    <cellStyle name="Comma 58 3 7" xfId="31347" xr:uid="{96F28EE1-04EA-4437-92F7-229E605654C1}"/>
    <cellStyle name="Comma 58 4" xfId="20607" xr:uid="{BD4F36C9-FDF5-451D-8C4C-AB0573CE66BD}"/>
    <cellStyle name="Comma 58 4 2" xfId="22209" xr:uid="{78B0BE0A-4C8F-416C-87B6-91C90350BEF7}"/>
    <cellStyle name="Comma 58 4 2 2" xfId="29685" xr:uid="{7DB91599-83AB-43B8-88BC-A27AA9F7F514}"/>
    <cellStyle name="Comma 58 4 2 2 2" xfId="49154" xr:uid="{9F719309-074D-41C0-B6CF-6B9F0B9DCEB8}"/>
    <cellStyle name="Comma 58 4 2 2 3" xfId="39669" xr:uid="{1DB402F2-73D1-4D7A-883F-9F9213FF0430}"/>
    <cellStyle name="Comma 58 4 2 3" xfId="25999" xr:uid="{F9352F29-9BA8-4000-87B6-28274AF7B400}"/>
    <cellStyle name="Comma 58 4 2 3 2" xfId="45976" xr:uid="{145C70C1-200D-41EB-A907-DC0F15AE8797}"/>
    <cellStyle name="Comma 58 4 2 3 3" xfId="36405" xr:uid="{C5719F84-BFD5-4049-AB65-2292000FAF57}"/>
    <cellStyle name="Comma 58 4 2 4" xfId="42909" xr:uid="{FCD55FFF-3EE8-4BEA-BFD5-0106CE69C545}"/>
    <cellStyle name="Comma 58 4 2 5" xfId="33283" xr:uid="{1D046EAC-0AAE-4D6F-88BD-A99EB23B9B18}"/>
    <cellStyle name="Comma 58 4 3" xfId="28151" xr:uid="{C40BE0AF-BED2-4607-A87B-7E1369C66315}"/>
    <cellStyle name="Comma 58 4 3 2" xfId="47620" xr:uid="{97B68B2F-CBF4-4A6E-8523-42B9C42E3E80}"/>
    <cellStyle name="Comma 58 4 3 3" xfId="38135" xr:uid="{BCB9C28E-8568-44CC-B5C6-8D6871E884BC}"/>
    <cellStyle name="Comma 58 4 4" xfId="24465" xr:uid="{7BCABDAC-6670-4D29-9B04-39B1BBC6C94A}"/>
    <cellStyle name="Comma 58 4 4 2" xfId="44442" xr:uid="{B08BEF08-8A47-46A6-B471-9A69E71D670B}"/>
    <cellStyle name="Comma 58 4 4 3" xfId="34871" xr:uid="{EBB342F5-14D9-4065-9E05-69A4B79CF3CC}"/>
    <cellStyle name="Comma 58 4 5" xfId="41375" xr:uid="{71CB3A41-A7D2-486D-A862-F5859BDFD30C}"/>
    <cellStyle name="Comma 58 4 6" xfId="31738" xr:uid="{8F8EF48D-6173-4163-A66A-2370DD4D05CC}"/>
    <cellStyle name="Comma 58 5" xfId="21582" xr:uid="{C851E8E7-ED75-4433-8C00-10FADD212B14}"/>
    <cellStyle name="Comma 58 5 2" xfId="29058" xr:uid="{B4115D47-B73D-4BC9-9C15-6A3E8A101F2E}"/>
    <cellStyle name="Comma 58 5 2 2" xfId="48527" xr:uid="{23C266BF-4F3B-4E0E-9718-B9F2EE86267E}"/>
    <cellStyle name="Comma 58 5 2 3" xfId="39042" xr:uid="{B66E7E76-4737-4DB9-B19D-651E55BFEDAB}"/>
    <cellStyle name="Comma 58 5 3" xfId="25372" xr:uid="{12F70A07-35CF-4BD2-B1FF-2FD0DB3DE0AE}"/>
    <cellStyle name="Comma 58 5 3 2" xfId="45349" xr:uid="{5C3A0194-83F8-46B4-AB9F-5F6CBF593A48}"/>
    <cellStyle name="Comma 58 5 3 3" xfId="35778" xr:uid="{2653F0DA-199D-45DB-9B39-90448E8EB4DD}"/>
    <cellStyle name="Comma 58 5 4" xfId="42282" xr:uid="{CE5DF7B4-452E-46C9-863D-A8223C35874F}"/>
    <cellStyle name="Comma 58 5 5" xfId="32656" xr:uid="{80B9C304-88B6-4A9B-86A3-BF1963569844}"/>
    <cellStyle name="Comma 58 6" xfId="27523" xr:uid="{E5390E3E-BEBF-4C5F-B338-2C4445DFAE70}"/>
    <cellStyle name="Comma 58 6 2" xfId="46992" xr:uid="{FAD9515F-B7D0-4B13-AFA9-7FF7D0E88D3F}"/>
    <cellStyle name="Comma 58 6 3" xfId="37507" xr:uid="{A8F398B4-01FA-409F-ACE6-5A237DE4595E}"/>
    <cellStyle name="Comma 58 7" xfId="40748" xr:uid="{168C2720-5A15-4E28-8070-298C2616A1EA}"/>
    <cellStyle name="Comma 58 8" xfId="31056" xr:uid="{0F1E795F-CC0A-4555-9487-9AE032EBFEC6}"/>
    <cellStyle name="Comma 59" xfId="19566" xr:uid="{872460AB-1041-4C89-900D-3B7EE8A3172F}"/>
    <cellStyle name="Comma 59 2" xfId="19939" xr:uid="{BB9204DA-A47D-47FC-9324-DEE7447DB1B6}"/>
    <cellStyle name="Comma 59 2 10" xfId="31218" xr:uid="{76727296-C334-45B8-BF0A-EB3913A6C492}"/>
    <cellStyle name="Comma 59 2 2" xfId="20385" xr:uid="{1C7D56D1-FD86-4543-88DA-6D6A50AE03F4}"/>
    <cellStyle name="Comma 59 2 2 2" xfId="20904" xr:uid="{366F7253-42BE-484F-AD50-8E1687C450A7}"/>
    <cellStyle name="Comma 59 2 2 2 2" xfId="22474" xr:uid="{5B385C28-2E60-4475-AAB2-BF087C61B8C5}"/>
    <cellStyle name="Comma 59 2 2 2 2 2" xfId="29950" xr:uid="{97F9DF21-F2D1-4C5F-9E40-FE104B618322}"/>
    <cellStyle name="Comma 59 2 2 2 2 2 2" xfId="49419" xr:uid="{6EDD486F-CD7B-474B-9E2E-253AA12F7043}"/>
    <cellStyle name="Comma 59 2 2 2 2 2 3" xfId="39934" xr:uid="{E012FF4D-BA2D-404B-B6B2-2CAD14C251A3}"/>
    <cellStyle name="Comma 59 2 2 2 2 3" xfId="26264" xr:uid="{00C5CD63-89E5-4833-8CB1-57A54B815B5F}"/>
    <cellStyle name="Comma 59 2 2 2 2 3 2" xfId="46241" xr:uid="{8F3318D3-7038-4C2C-AED2-0619E88E0690}"/>
    <cellStyle name="Comma 59 2 2 2 2 3 3" xfId="36670" xr:uid="{05DD41F8-1398-4669-BCF7-CEC0A004C6BF}"/>
    <cellStyle name="Comma 59 2 2 2 2 4" xfId="43174" xr:uid="{67311936-048F-4ABC-BB1E-3784F5F8E885}"/>
    <cellStyle name="Comma 59 2 2 2 2 5" xfId="33548" xr:uid="{7B26F7D4-92E1-4DEE-ACE3-76095CE3FBC3}"/>
    <cellStyle name="Comma 59 2 2 2 3" xfId="28416" xr:uid="{AF88C903-8A25-4F46-B977-C6240E2B386F}"/>
    <cellStyle name="Comma 59 2 2 2 3 2" xfId="47885" xr:uid="{A4FF9BF5-3EFF-4C6A-90DF-2CA39576BDD5}"/>
    <cellStyle name="Comma 59 2 2 2 3 3" xfId="38400" xr:uid="{97154A25-BAB2-4036-9149-6E5E1E77DD42}"/>
    <cellStyle name="Comma 59 2 2 2 4" xfId="24730" xr:uid="{A86C9497-A6CC-41D4-B765-0B5CD10264BE}"/>
    <cellStyle name="Comma 59 2 2 2 4 2" xfId="44707" xr:uid="{F0E57541-6592-4E1C-ABB7-BBC9D9764A2F}"/>
    <cellStyle name="Comma 59 2 2 2 4 3" xfId="35136" xr:uid="{3FDD904E-184B-4D01-9C81-5A1D18480911}"/>
    <cellStyle name="Comma 59 2 2 2 5" xfId="41640" xr:uid="{EC82535E-65D0-46D9-B202-6BE054D9948C}"/>
    <cellStyle name="Comma 59 2 2 2 6" xfId="32012" xr:uid="{4F7B1987-BFAD-4D47-B0C3-341E313FF3D6}"/>
    <cellStyle name="Comma 59 2 2 3" xfId="21439" xr:uid="{549B7033-B720-4EB5-9E34-C88546A1B9AB}"/>
    <cellStyle name="Comma 59 2 2 3 2" xfId="22981" xr:uid="{5BBAFCE0-1E8D-436A-ADC0-BFE352CCE574}"/>
    <cellStyle name="Comma 59 2 2 3 2 2" xfId="30457" xr:uid="{A37EB1F9-CC2B-4628-A4CA-FE913501E1D0}"/>
    <cellStyle name="Comma 59 2 2 3 2 2 2" xfId="49926" xr:uid="{5243E834-44D5-4D08-AAB2-DBE414521077}"/>
    <cellStyle name="Comma 59 2 2 3 2 2 3" xfId="40441" xr:uid="{890278F2-B92D-4C44-872E-885CFC7D937A}"/>
    <cellStyle name="Comma 59 2 2 3 2 3" xfId="26771" xr:uid="{E5B98DA3-DBF0-48C3-A1D3-AC11CF09D5C0}"/>
    <cellStyle name="Comma 59 2 2 3 2 3 2" xfId="46748" xr:uid="{175FD1C8-8A65-4E78-9AEB-D41EB24BCB35}"/>
    <cellStyle name="Comma 59 2 2 3 2 3 3" xfId="37177" xr:uid="{DF2D39EC-D709-4902-9168-E78F7939FAEA}"/>
    <cellStyle name="Comma 59 2 2 3 2 4" xfId="43681" xr:uid="{D1F3684E-0035-4D66-9450-85785B19C9B9}"/>
    <cellStyle name="Comma 59 2 2 3 2 5" xfId="34055" xr:uid="{54DBCE17-BEB9-4E70-8428-AFF4360C7585}"/>
    <cellStyle name="Comma 59 2 2 3 3" xfId="28923" xr:uid="{DB3FD48D-1A15-47DA-BAAA-042715D20CDD}"/>
    <cellStyle name="Comma 59 2 2 3 3 2" xfId="48392" xr:uid="{6C827FA8-D723-413B-BE36-3C7FB50F8E0E}"/>
    <cellStyle name="Comma 59 2 2 3 3 3" xfId="38907" xr:uid="{9DB2BF5B-A894-45C8-861E-2FEF38ED606C}"/>
    <cellStyle name="Comma 59 2 2 3 4" xfId="25237" xr:uid="{8AA63142-BE83-4988-B297-ADE72130D2D1}"/>
    <cellStyle name="Comma 59 2 2 3 4 2" xfId="45214" xr:uid="{F2E487F6-CA6C-4F68-B9F8-249F823B1A5C}"/>
    <cellStyle name="Comma 59 2 2 3 4 3" xfId="35643" xr:uid="{06FBC0C0-3AA0-4D98-A5EB-D217E9D0A067}"/>
    <cellStyle name="Comma 59 2 2 3 5" xfId="42147" xr:uid="{E113FCC1-FC54-4B5C-ABC1-B7B3922B65C3}"/>
    <cellStyle name="Comma 59 2 2 3 6" xfId="32521" xr:uid="{63B6F7F9-26A7-4894-ADB4-3C6250E6555F}"/>
    <cellStyle name="Comma 59 2 2 4" xfId="22071" xr:uid="{D6ABE65E-5460-4BD0-A205-0C3B1FBC4E5F}"/>
    <cellStyle name="Comma 59 2 2 4 2" xfId="29547" xr:uid="{D7DA7CF4-4BCA-41B2-8B25-4EB3F436C0AF}"/>
    <cellStyle name="Comma 59 2 2 4 2 2" xfId="49016" xr:uid="{C127BA51-584E-4ED7-9B41-3C9CDA0B83B1}"/>
    <cellStyle name="Comma 59 2 2 4 2 3" xfId="39531" xr:uid="{79F30143-026E-441F-B0CD-E88F8DDE20A0}"/>
    <cellStyle name="Comma 59 2 2 4 3" xfId="25861" xr:uid="{DB1EE9A4-4EC5-4559-8CED-DEDA75919E28}"/>
    <cellStyle name="Comma 59 2 2 4 3 2" xfId="45838" xr:uid="{4E86E7D4-8C1C-444F-BA8F-FF01E632AF1B}"/>
    <cellStyle name="Comma 59 2 2 4 3 3" xfId="36267" xr:uid="{32C58591-36B4-4598-BCC5-78C7F877B1D8}"/>
    <cellStyle name="Comma 59 2 2 4 4" xfId="42771" xr:uid="{02C83566-2B5D-400C-8533-686573C96633}"/>
    <cellStyle name="Comma 59 2 2 4 5" xfId="33145" xr:uid="{8525986F-94EE-4D06-93B9-E1D871884182}"/>
    <cellStyle name="Comma 59 2 2 5" xfId="28013" xr:uid="{ABD694B5-2657-4799-A658-5BE246BD3D01}"/>
    <cellStyle name="Comma 59 2 2 5 2" xfId="47482" xr:uid="{7E41AD3E-17D9-40AD-81B0-15F6DAF9372B}"/>
    <cellStyle name="Comma 59 2 2 5 3" xfId="37997" xr:uid="{39FFAB5D-06A0-413B-AD40-DCE8514911E0}"/>
    <cellStyle name="Comma 59 2 2 6" xfId="24328" xr:uid="{AB4E851F-84D3-4A64-AEF0-16F497160324}"/>
    <cellStyle name="Comma 59 2 2 6 2" xfId="44305" xr:uid="{51538FE3-82A3-48D6-94ED-954AFE76C893}"/>
    <cellStyle name="Comma 59 2 2 6 3" xfId="34734" xr:uid="{66D2F633-CB7A-492F-80A8-B5375B1FA1C0}"/>
    <cellStyle name="Comma 59 2 2 7" xfId="41237" xr:uid="{DE7FB0A4-A643-4243-A266-9573916CE62A}"/>
    <cellStyle name="Comma 59 2 2 8" xfId="31598" xr:uid="{C158E08F-9AF5-45AE-A1C8-7CEB58EC05DD}"/>
    <cellStyle name="Comma 59 2 3" xfId="20253" xr:uid="{6FA278D6-8A47-449F-8D15-3C4510607D86}"/>
    <cellStyle name="Comma 59 2 3 2" xfId="21306" xr:uid="{54A331A9-6FD5-4A62-91E8-83A72AD89FEA}"/>
    <cellStyle name="Comma 59 2 3 2 2" xfId="22848" xr:uid="{68A18A27-9815-4E97-A65F-39E1F9D5A3A7}"/>
    <cellStyle name="Comma 59 2 3 2 2 2" xfId="30324" xr:uid="{BD110313-7E3D-4825-9635-07620368174E}"/>
    <cellStyle name="Comma 59 2 3 2 2 2 2" xfId="49793" xr:uid="{4D23EDCB-FC80-4976-B84A-486D8FF1A204}"/>
    <cellStyle name="Comma 59 2 3 2 2 2 3" xfId="40308" xr:uid="{DE1051C3-9FB2-4696-B93E-5367A6F6A7C5}"/>
    <cellStyle name="Comma 59 2 3 2 2 3" xfId="26638" xr:uid="{545B85CC-A124-4426-A6E6-C367FA69283D}"/>
    <cellStyle name="Comma 59 2 3 2 2 3 2" xfId="46615" xr:uid="{5C4B3E13-F6D0-4F4B-97C3-83AC387B62C3}"/>
    <cellStyle name="Comma 59 2 3 2 2 3 3" xfId="37044" xr:uid="{37C804F8-11E3-449F-A3D4-7C2B920D3ED2}"/>
    <cellStyle name="Comma 59 2 3 2 2 4" xfId="43548" xr:uid="{A5AF8E23-E594-495F-AA63-5CD68A07E1DA}"/>
    <cellStyle name="Comma 59 2 3 2 2 5" xfId="33922" xr:uid="{A1560CB5-FB3B-4F3E-BAA0-821422A45F9D}"/>
    <cellStyle name="Comma 59 2 3 2 3" xfId="28790" xr:uid="{1935B087-CE30-4DC9-8248-251B8677DA4F}"/>
    <cellStyle name="Comma 59 2 3 2 3 2" xfId="48259" xr:uid="{F41507D7-F3A6-40C6-95CA-A21D0F6A1BEA}"/>
    <cellStyle name="Comma 59 2 3 2 3 3" xfId="38774" xr:uid="{20590A03-F683-4C47-BD4C-9FE2632F9C04}"/>
    <cellStyle name="Comma 59 2 3 2 4" xfId="25104" xr:uid="{D56B9D72-C565-4F36-9C20-9A025A03E3AB}"/>
    <cellStyle name="Comma 59 2 3 2 4 2" xfId="45081" xr:uid="{23A0E646-BCCC-4985-AFDA-A8E003B58C63}"/>
    <cellStyle name="Comma 59 2 3 2 4 3" xfId="35510" xr:uid="{F3906260-D45F-452A-ADE6-73DAE8BDFDEC}"/>
    <cellStyle name="Comma 59 2 3 2 5" xfId="42014" xr:uid="{A404F7CE-4CE5-492D-A713-C7E9DD7223AB}"/>
    <cellStyle name="Comma 59 2 3 2 6" xfId="32388" xr:uid="{87A1AC09-24C1-4C69-AA05-575DCAE2FC6C}"/>
    <cellStyle name="Comma 59 2 3 3" xfId="21938" xr:uid="{73BDE007-9D01-4861-B1A1-F3CF643DF71F}"/>
    <cellStyle name="Comma 59 2 3 3 2" xfId="29414" xr:uid="{DD9ED818-9B66-44B8-B2CB-23803E002245}"/>
    <cellStyle name="Comma 59 2 3 3 2 2" xfId="48883" xr:uid="{45F559DE-EEB8-46AC-80E5-951C80533855}"/>
    <cellStyle name="Comma 59 2 3 3 2 3" xfId="39398" xr:uid="{46D874B9-66DF-4620-9130-AD41DF1D41AB}"/>
    <cellStyle name="Comma 59 2 3 3 3" xfId="25728" xr:uid="{35E6160C-6C61-46D9-B159-7811F3C7E505}"/>
    <cellStyle name="Comma 59 2 3 3 3 2" xfId="45705" xr:uid="{D0D24782-33E3-441C-B7FE-8A072E413BA2}"/>
    <cellStyle name="Comma 59 2 3 3 3 3" xfId="36134" xr:uid="{A32249B3-40BC-4FD9-8D07-4C1217DE240B}"/>
    <cellStyle name="Comma 59 2 3 3 4" xfId="42638" xr:uid="{373E4CF8-3256-4CDA-B86D-551BB33B61A1}"/>
    <cellStyle name="Comma 59 2 3 3 5" xfId="33012" xr:uid="{55E3E98D-1EC9-4C1E-88A6-DB618A0B8E1D}"/>
    <cellStyle name="Comma 59 2 3 4" xfId="27880" xr:uid="{3E8A52EB-D801-4308-8697-5B12049E8F1C}"/>
    <cellStyle name="Comma 59 2 3 4 2" xfId="47349" xr:uid="{7BA16C5E-467C-4064-851B-76F5DB3B6B3F}"/>
    <cellStyle name="Comma 59 2 3 4 3" xfId="37864" xr:uid="{6687176E-60DE-44C9-AFC4-2B819569C4AC}"/>
    <cellStyle name="Comma 59 2 3 5" xfId="24195" xr:uid="{871DB479-B903-48EE-9AEC-106F07EE7C14}"/>
    <cellStyle name="Comma 59 2 3 5 2" xfId="44172" xr:uid="{3C470F86-57A3-4659-9C7C-F87EC1BDED6E}"/>
    <cellStyle name="Comma 59 2 3 5 3" xfId="34601" xr:uid="{1C9C356B-0A86-42DE-8896-4F61FAE509E0}"/>
    <cellStyle name="Comma 59 2 3 6" xfId="41104" xr:uid="{20352CD4-351F-4933-972F-B0FF4169F1FE}"/>
    <cellStyle name="Comma 59 2 3 7" xfId="31465" xr:uid="{F7246739-F23A-4707-BA12-2F8763BF76B7}"/>
    <cellStyle name="Comma 59 2 4" xfId="20768" xr:uid="{8FA377AF-C945-4F8C-B025-0A1F6B2A015F}"/>
    <cellStyle name="Comma 59 2 4 2" xfId="22341" xr:uid="{A1F5D6AA-293A-41E9-B694-033083CB7C3C}"/>
    <cellStyle name="Comma 59 2 4 2 2" xfId="29817" xr:uid="{5790C405-A2E9-4374-A12A-7E7FCC5CE0EA}"/>
    <cellStyle name="Comma 59 2 4 2 2 2" xfId="49286" xr:uid="{5923BAF3-E507-4EE1-A9E0-3155C30A790E}"/>
    <cellStyle name="Comma 59 2 4 2 2 3" xfId="39801" xr:uid="{49D16D3A-E31A-4088-99FB-40F0EE7FBEC8}"/>
    <cellStyle name="Comma 59 2 4 2 3" xfId="26131" xr:uid="{41001B82-D2A2-4CA4-AF24-F7BA6BCE9799}"/>
    <cellStyle name="Comma 59 2 4 2 3 2" xfId="46108" xr:uid="{B1E0D3AF-9A82-4A47-AE1E-7D6849C8F92B}"/>
    <cellStyle name="Comma 59 2 4 2 3 3" xfId="36537" xr:uid="{09AD94A9-9E6B-4789-B322-1B1522457A3F}"/>
    <cellStyle name="Comma 59 2 4 2 4" xfId="43041" xr:uid="{5C037415-C4B1-4AAF-9791-0A13C4FBCF25}"/>
    <cellStyle name="Comma 59 2 4 2 5" xfId="33415" xr:uid="{00BF2916-E247-4328-B679-244C2489744E}"/>
    <cellStyle name="Comma 59 2 4 3" xfId="28283" xr:uid="{3053D517-A9C2-4DAC-8945-2F38F768FF13}"/>
    <cellStyle name="Comma 59 2 4 3 2" xfId="47752" xr:uid="{20704F3A-FEEF-46C2-847F-EECE382FB9A7}"/>
    <cellStyle name="Comma 59 2 4 3 3" xfId="38267" xr:uid="{AC3A98F3-41CC-4CB5-BE84-009EEFE0F66C}"/>
    <cellStyle name="Comma 59 2 4 4" xfId="24597" xr:uid="{066E53D0-9B67-463A-B990-28181DA32049}"/>
    <cellStyle name="Comma 59 2 4 4 2" xfId="44574" xr:uid="{B6E60EE7-9A50-436B-9656-10F79EF95BFB}"/>
    <cellStyle name="Comma 59 2 4 4 3" xfId="35003" xr:uid="{9005AD84-40DF-444B-B1B8-E2192734A86C}"/>
    <cellStyle name="Comma 59 2 4 5" xfId="41507" xr:uid="{0A0C75CA-F084-4C0F-86EA-1662F818BFD3}"/>
    <cellStyle name="Comma 59 2 4 6" xfId="31879" xr:uid="{D29A892E-2887-415D-8C90-59EA59349E16}"/>
    <cellStyle name="Comma 59 2 5" xfId="21070" xr:uid="{F5A7B9EA-3E32-480D-B75B-953F91DA3CB8}"/>
    <cellStyle name="Comma 59 2 5 2" xfId="22612" xr:uid="{DF3B5F63-E4FF-461C-9C67-678BCBB80345}"/>
    <cellStyle name="Comma 59 2 5 2 2" xfId="30088" xr:uid="{DDA0462E-7ADD-4099-A28D-25A256054019}"/>
    <cellStyle name="Comma 59 2 5 2 2 2" xfId="49557" xr:uid="{70B47F30-FA08-4F3F-8C24-422F1FD6047E}"/>
    <cellStyle name="Comma 59 2 5 2 2 3" xfId="40072" xr:uid="{C45517CF-05DE-495C-8E37-556171A0F121}"/>
    <cellStyle name="Comma 59 2 5 2 3" xfId="26402" xr:uid="{467D94CA-3C23-4686-8CBE-D321D0B0F346}"/>
    <cellStyle name="Comma 59 2 5 2 3 2" xfId="46379" xr:uid="{E9038CE3-C96C-4C55-B0A8-F0C405CB48CE}"/>
    <cellStyle name="Comma 59 2 5 2 3 3" xfId="36808" xr:uid="{E5529571-E7E6-4535-8181-20E58AC7E472}"/>
    <cellStyle name="Comma 59 2 5 2 4" xfId="43312" xr:uid="{BFA75497-2C0F-4B17-ABD3-FCB9B14BCD54}"/>
    <cellStyle name="Comma 59 2 5 2 5" xfId="33686" xr:uid="{32CAE0D1-B43E-416F-932B-D7A456CF169E}"/>
    <cellStyle name="Comma 59 2 5 3" xfId="28554" xr:uid="{A6FD2365-644A-4B89-AC3F-45456FC882E6}"/>
    <cellStyle name="Comma 59 2 5 3 2" xfId="48023" xr:uid="{ED63CAD5-7CFA-4A19-9760-81AB3A07BD32}"/>
    <cellStyle name="Comma 59 2 5 3 3" xfId="38538" xr:uid="{60206319-D561-49F5-8793-05316B2D4470}"/>
    <cellStyle name="Comma 59 2 5 4" xfId="24868" xr:uid="{52EACFBE-110B-41D0-BE89-D095B36D39B2}"/>
    <cellStyle name="Comma 59 2 5 4 2" xfId="44845" xr:uid="{BAF046CA-040D-42C7-B517-6FAE8CEF0688}"/>
    <cellStyle name="Comma 59 2 5 4 3" xfId="35274" xr:uid="{66DC4016-0A20-4538-910D-E8DB82A4145C}"/>
    <cellStyle name="Comma 59 2 5 5" xfId="41778" xr:uid="{9EDE5B18-52A7-416B-95F3-8FCC9F238ACA}"/>
    <cellStyle name="Comma 59 2 5 6" xfId="32152" xr:uid="{EF2494BD-90D8-4FA0-9CFD-FDA58FBA82F4}"/>
    <cellStyle name="Comma 59 2 6" xfId="21702" xr:uid="{E7F88A26-DFF1-4667-82B6-7C44A42A27FC}"/>
    <cellStyle name="Comma 59 2 6 2" xfId="29178" xr:uid="{3E832D2B-1428-4962-B7A4-00E6005F8C4B}"/>
    <cellStyle name="Comma 59 2 6 2 2" xfId="48647" xr:uid="{F277466D-914B-40BC-8E55-92A664BC2980}"/>
    <cellStyle name="Comma 59 2 6 2 3" xfId="39162" xr:uid="{A2226EEB-C158-41AD-8B04-244A6BC4AC6B}"/>
    <cellStyle name="Comma 59 2 6 3" xfId="25492" xr:uid="{665CDD9B-BD38-4E63-B143-F53D7A62BBCA}"/>
    <cellStyle name="Comma 59 2 6 3 2" xfId="45469" xr:uid="{A39C5B98-7E7E-4FC7-80AF-53F1E5FBBC84}"/>
    <cellStyle name="Comma 59 2 6 3 3" xfId="35898" xr:uid="{17171165-57D8-49C2-9DE5-28E4177F24FA}"/>
    <cellStyle name="Comma 59 2 6 4" xfId="42402" xr:uid="{10BF8EF7-BDA5-4650-8DD5-E2AF37194083}"/>
    <cellStyle name="Comma 59 2 6 5" xfId="32776" xr:uid="{252013B9-7ABE-42B9-A002-A9F71F8944B8}"/>
    <cellStyle name="Comma 59 2 7" xfId="27644" xr:uid="{626460E9-A3D4-4484-82EC-D080D4D703F2}"/>
    <cellStyle name="Comma 59 2 7 2" xfId="47113" xr:uid="{A5C8D0C5-D238-416F-A2EB-C6226C1A94AC}"/>
    <cellStyle name="Comma 59 2 7 3" xfId="37628" xr:uid="{1DAA2B79-7E71-4629-BF34-513B0E25BB68}"/>
    <cellStyle name="Comma 59 2 8" xfId="23958" xr:uid="{E3D4A55F-A301-41E5-B8D2-108140295B02}"/>
    <cellStyle name="Comma 59 2 8 2" xfId="43935" xr:uid="{62E26C90-6B1E-4664-96A2-EBC5D28213E3}"/>
    <cellStyle name="Comma 59 2 8 3" xfId="34364" xr:uid="{CF3A7F6E-EE7C-418B-A37A-F522370EFF51}"/>
    <cellStyle name="Comma 59 2 9" xfId="40868" xr:uid="{573628AE-108B-43F9-815F-C317126155EE}"/>
    <cellStyle name="Comma 59 3" xfId="20134" xr:uid="{1A21774C-525B-46F4-8308-AED40EEE6996}"/>
    <cellStyle name="Comma 59 3 2" xfId="21189" xr:uid="{925BF0D4-7EF0-4C70-9B4F-6ACB6344B450}"/>
    <cellStyle name="Comma 59 3 2 2" xfId="22731" xr:uid="{BEA78398-0C01-4983-9FC5-E9AB1F04DC27}"/>
    <cellStyle name="Comma 59 3 2 2 2" xfId="30207" xr:uid="{49101C58-2BAC-475B-81CD-8A61D4198C55}"/>
    <cellStyle name="Comma 59 3 2 2 2 2" xfId="49676" xr:uid="{0888E46B-EA8F-4BF4-BC1F-14E89054994A}"/>
    <cellStyle name="Comma 59 3 2 2 2 3" xfId="40191" xr:uid="{0C405FC8-6CB6-4992-92AB-87041364DDC3}"/>
    <cellStyle name="Comma 59 3 2 2 3" xfId="26521" xr:uid="{EC8528B5-D2E8-4B6E-996A-266EC9C96326}"/>
    <cellStyle name="Comma 59 3 2 2 3 2" xfId="46498" xr:uid="{683CD4F5-376A-472D-9EB0-073A745009A8}"/>
    <cellStyle name="Comma 59 3 2 2 3 3" xfId="36927" xr:uid="{0426793F-F43B-467E-8BF5-053E08303387}"/>
    <cellStyle name="Comma 59 3 2 2 4" xfId="43431" xr:uid="{6F41936E-FB62-4C6C-BA78-F7887D13832D}"/>
    <cellStyle name="Comma 59 3 2 2 5" xfId="33805" xr:uid="{B30A1B44-3080-4A91-978B-E0F25DB900E0}"/>
    <cellStyle name="Comma 59 3 2 3" xfId="28673" xr:uid="{A62225FC-40EB-4F27-972D-4CCB0FFCB38D}"/>
    <cellStyle name="Comma 59 3 2 3 2" xfId="48142" xr:uid="{FF700E4F-F632-4654-AF7F-3637A6909465}"/>
    <cellStyle name="Comma 59 3 2 3 3" xfId="38657" xr:uid="{DA4EC237-1D19-4E57-8572-5E7E9B38110F}"/>
    <cellStyle name="Comma 59 3 2 4" xfId="24987" xr:uid="{05FA6981-0F34-4BF9-9FB3-33A37FD4B9C6}"/>
    <cellStyle name="Comma 59 3 2 4 2" xfId="44964" xr:uid="{A548E8A5-6E23-4D3E-A2FD-6836382F02AF}"/>
    <cellStyle name="Comma 59 3 2 4 3" xfId="35393" xr:uid="{181D1ED4-6FC6-4733-AF28-0580A5920522}"/>
    <cellStyle name="Comma 59 3 2 5" xfId="41897" xr:uid="{AC0A3681-9762-457E-B599-694F68811B56}"/>
    <cellStyle name="Comma 59 3 2 6" xfId="32271" xr:uid="{58E48BB6-7406-4D44-A019-6E1CE42B08E8}"/>
    <cellStyle name="Comma 59 3 3" xfId="21821" xr:uid="{CC95CFC3-E15B-4BE1-AC12-A5AA3A7D80E6}"/>
    <cellStyle name="Comma 59 3 3 2" xfId="29297" xr:uid="{012CF3DB-DB63-4E70-A8C4-90A45644FC9B}"/>
    <cellStyle name="Comma 59 3 3 2 2" xfId="48766" xr:uid="{DB0C891B-4DEE-4BAB-9072-D8E9C1452444}"/>
    <cellStyle name="Comma 59 3 3 2 3" xfId="39281" xr:uid="{85F550DB-B132-4735-829F-29DF00E9F5FD}"/>
    <cellStyle name="Comma 59 3 3 3" xfId="25611" xr:uid="{0162D01D-E97A-4AE9-9777-5DD071C7BDCC}"/>
    <cellStyle name="Comma 59 3 3 3 2" xfId="45588" xr:uid="{942F2C18-954B-47F7-A205-5DAFA6B849F9}"/>
    <cellStyle name="Comma 59 3 3 3 3" xfId="36017" xr:uid="{6FB47D04-AA8E-4499-BFD9-B836878CEF9B}"/>
    <cellStyle name="Comma 59 3 3 4" xfId="42521" xr:uid="{D522A50A-B614-4B44-A74D-67F16C4711BF}"/>
    <cellStyle name="Comma 59 3 3 5" xfId="32895" xr:uid="{4F7FC27E-5457-4C8A-BF34-EC2C6078F78C}"/>
    <cellStyle name="Comma 59 3 4" xfId="27763" xr:uid="{90F77772-611A-4398-836F-7C0B4F373179}"/>
    <cellStyle name="Comma 59 3 4 2" xfId="47232" xr:uid="{548F9B22-E241-4F0F-8F34-213177FED9CB}"/>
    <cellStyle name="Comma 59 3 4 3" xfId="37747" xr:uid="{DFD18DE6-BD98-43A1-B9FB-8BCD028337A6}"/>
    <cellStyle name="Comma 59 3 5" xfId="24078" xr:uid="{3FCAF94A-6045-47FE-95F9-616A09FA7E6B}"/>
    <cellStyle name="Comma 59 3 5 2" xfId="44055" xr:uid="{C9461D15-A4D4-4008-B110-AF25D5F2CCD7}"/>
    <cellStyle name="Comma 59 3 5 3" xfId="34484" xr:uid="{E07A2DBA-7D54-4749-AFF9-2D1FC8462403}"/>
    <cellStyle name="Comma 59 3 6" xfId="40987" xr:uid="{A8761EFD-EDFC-47E8-9294-62065CFCDC2A}"/>
    <cellStyle name="Comma 59 3 7" xfId="31348" xr:uid="{DC27B269-D915-4BA6-808D-053B666A0BAB}"/>
    <cellStyle name="Comma 59 4" xfId="20608" xr:uid="{4D1D7813-F592-4EBA-8709-6FC6D6EAE033}"/>
    <cellStyle name="Comma 59 4 2" xfId="22210" xr:uid="{6DA71A3C-0955-41E1-9922-067EA8DA6460}"/>
    <cellStyle name="Comma 59 4 2 2" xfId="29686" xr:uid="{85A88C95-6857-4D23-A0CB-CF2050C284B0}"/>
    <cellStyle name="Comma 59 4 2 2 2" xfId="49155" xr:uid="{2AC13550-7A08-4F2C-AA21-6A288DABA1A7}"/>
    <cellStyle name="Comma 59 4 2 2 3" xfId="39670" xr:uid="{DA13C0AD-CA97-4F61-A85D-35378351E672}"/>
    <cellStyle name="Comma 59 4 2 3" xfId="26000" xr:uid="{42CB30B6-2887-4CA2-8350-65EA85CE5B29}"/>
    <cellStyle name="Comma 59 4 2 3 2" xfId="45977" xr:uid="{109C7947-0913-4411-B384-D6B8A268025C}"/>
    <cellStyle name="Comma 59 4 2 3 3" xfId="36406" xr:uid="{D5B1F8DE-5AD5-414E-B81E-675FADCD8F97}"/>
    <cellStyle name="Comma 59 4 2 4" xfId="42910" xr:uid="{2971375B-76C8-4B45-838B-B42507758D12}"/>
    <cellStyle name="Comma 59 4 2 5" xfId="33284" xr:uid="{F51AE869-0F11-4E37-A3B6-637D49226375}"/>
    <cellStyle name="Comma 59 4 3" xfId="28152" xr:uid="{17FB8856-8592-4673-B7AC-A9224EC2980F}"/>
    <cellStyle name="Comma 59 4 3 2" xfId="47621" xr:uid="{18D9EE9C-2124-4A76-9C6E-0C83DE504ECB}"/>
    <cellStyle name="Comma 59 4 3 3" xfId="38136" xr:uid="{D4308C90-9F62-4877-AAA0-FE447ADA6E3A}"/>
    <cellStyle name="Comma 59 4 4" xfId="24466" xr:uid="{23194804-2E0A-45B9-94B5-F93E59D8535B}"/>
    <cellStyle name="Comma 59 4 4 2" xfId="44443" xr:uid="{2F6AD6C2-1B47-409E-AC33-7E3F915BCDD3}"/>
    <cellStyle name="Comma 59 4 4 3" xfId="34872" xr:uid="{01765029-EC04-4660-A202-2A23BEFAFB5B}"/>
    <cellStyle name="Comma 59 4 5" xfId="41376" xr:uid="{91DE8859-301C-4FFF-A74B-3BF17336D1B6}"/>
    <cellStyle name="Comma 59 4 6" xfId="31739" xr:uid="{71E497A6-F879-46DB-8CD1-53550941C816}"/>
    <cellStyle name="Comma 59 5" xfId="21583" xr:uid="{0CDEAFB9-B55C-4C61-B4DB-930EE01CB948}"/>
    <cellStyle name="Comma 59 5 2" xfId="29059" xr:uid="{603143D4-B16D-452C-8C39-66FC3F277F13}"/>
    <cellStyle name="Comma 59 5 2 2" xfId="48528" xr:uid="{C540D73A-F000-464B-94FA-8AB23BBB00C7}"/>
    <cellStyle name="Comma 59 5 2 3" xfId="39043" xr:uid="{05989603-47B1-43DC-A3FB-E269BA75C2F1}"/>
    <cellStyle name="Comma 59 5 3" xfId="25373" xr:uid="{E6A6692E-64A3-43B5-9D59-1309F264DC4C}"/>
    <cellStyle name="Comma 59 5 3 2" xfId="45350" xr:uid="{49B12208-9A47-4245-BA29-323A71E8D9A6}"/>
    <cellStyle name="Comma 59 5 3 3" xfId="35779" xr:uid="{8180745F-F23C-4E0B-AD9B-5E5EFC813943}"/>
    <cellStyle name="Comma 59 5 4" xfId="42283" xr:uid="{DB14941A-464D-46D9-8665-A5B09AD73080}"/>
    <cellStyle name="Comma 59 5 5" xfId="32657" xr:uid="{DBFA339A-2B79-414A-B1C0-5404DD90CB75}"/>
    <cellStyle name="Comma 59 6" xfId="27524" xr:uid="{D71AA468-543C-456C-8EB6-F1A697A5942F}"/>
    <cellStyle name="Comma 59 6 2" xfId="46993" xr:uid="{E74F5811-3D9B-4F19-BF7D-7291E8AEB929}"/>
    <cellStyle name="Comma 59 6 3" xfId="37508" xr:uid="{6623BD4D-7D8F-4DE4-AC1F-257EFD72B9BB}"/>
    <cellStyle name="Comma 59 7" xfId="40749" xr:uid="{46DE82BA-CA96-4CCA-AF0F-DCAC822BE4C6}"/>
    <cellStyle name="Comma 59 8" xfId="31057" xr:uid="{60903F3E-3C69-4D73-93F4-6A523533A1C4}"/>
    <cellStyle name="Comma 6" xfId="28" xr:uid="{ADBBC142-E970-45D3-B7D6-CA2DD05F9A05}"/>
    <cellStyle name="Comma 6 10" xfId="8073" xr:uid="{C50933E7-F79B-4C79-AFC6-ABD48F1BADF4}"/>
    <cellStyle name="Comma 6 11" xfId="8074" xr:uid="{DE1D9AB5-7DFC-4A2C-8C68-A6401119DD48}"/>
    <cellStyle name="Comma 6 12" xfId="8075" xr:uid="{9A2F860D-B13B-4534-837C-6989E63F86D8}"/>
    <cellStyle name="Comma 6 13" xfId="8076" xr:uid="{7F58AF16-A1A7-4D46-8DB8-82D2B020C664}"/>
    <cellStyle name="Comma 6 14" xfId="8077" xr:uid="{444E954F-9719-40E2-BC32-2676BABBFA6C}"/>
    <cellStyle name="Comma 6 15" xfId="18851" xr:uid="{C06F3231-7903-453B-91E0-E089944507F2}"/>
    <cellStyle name="Comma 6 16" xfId="50137" xr:uid="{7E3696E4-1D55-41D3-9AF5-5CE96C7B19E3}"/>
    <cellStyle name="Comma 6 17" xfId="50169" xr:uid="{7D528A6A-9634-4B2F-AA87-8054CB74702C}"/>
    <cellStyle name="Comma 6 2" xfId="184" xr:uid="{F9A719B5-DF30-4A9B-8B7C-FF422C5F17C9}"/>
    <cellStyle name="Comma 6 2 10" xfId="19940" xr:uid="{B920DC50-1D2B-4DBC-99EE-E18221EAE7DD}"/>
    <cellStyle name="Comma 6 2 10 2" xfId="40869" xr:uid="{265E7247-4A38-4B29-88DF-671AF2F36D5C}"/>
    <cellStyle name="Comma 6 2 11" xfId="31219" xr:uid="{2BA43AE7-3181-436B-8B93-A96E2EC51CD2}"/>
    <cellStyle name="Comma 6 2 2" xfId="20386" xr:uid="{AB512623-0B92-45C1-9E69-9FB9FA075671}"/>
    <cellStyle name="Comma 6 2 2 2" xfId="20905" xr:uid="{F185BC6D-4EF2-485D-AE8C-2E3728148EB8}"/>
    <cellStyle name="Comma 6 2 2 2 2" xfId="22475" xr:uid="{99B4C298-41F5-4675-9AEF-89CD0CC31B64}"/>
    <cellStyle name="Comma 6 2 2 2 2 2" xfId="29951" xr:uid="{012E4D36-3B28-483D-B4A5-5D6142A3B8D9}"/>
    <cellStyle name="Comma 6 2 2 2 2 2 2" xfId="49420" xr:uid="{E5B7B57D-A7D2-440A-99B0-4B986C3942F4}"/>
    <cellStyle name="Comma 6 2 2 2 2 2 3" xfId="39935" xr:uid="{710474A7-132E-4CDF-B7D7-8D51ACC55D8C}"/>
    <cellStyle name="Comma 6 2 2 2 2 3" xfId="26265" xr:uid="{2028D4F9-812B-4BDC-85B3-DE45375E46E9}"/>
    <cellStyle name="Comma 6 2 2 2 2 3 2" xfId="46242" xr:uid="{B88038BF-9CF1-4949-9912-2DC7755922FD}"/>
    <cellStyle name="Comma 6 2 2 2 2 3 3" xfId="36671" xr:uid="{66A622F3-B07F-40C8-981D-2F932476CDC7}"/>
    <cellStyle name="Comma 6 2 2 2 2 4" xfId="43175" xr:uid="{6C614CCF-9ED0-433B-8C16-DBEB6FB8DA1B}"/>
    <cellStyle name="Comma 6 2 2 2 2 5" xfId="33549" xr:uid="{2CFD1932-7F16-4F7E-A0EA-003970E50681}"/>
    <cellStyle name="Comma 6 2 2 2 3" xfId="28417" xr:uid="{8592C778-165D-4B0D-B345-FCEB3D2A94A3}"/>
    <cellStyle name="Comma 6 2 2 2 3 2" xfId="47886" xr:uid="{F721E73E-FB7F-4600-BB1B-7E8C7337044F}"/>
    <cellStyle name="Comma 6 2 2 2 3 3" xfId="38401" xr:uid="{358F6A0B-2A9E-4FE9-99DE-267719BD1D2E}"/>
    <cellStyle name="Comma 6 2 2 2 4" xfId="24731" xr:uid="{989CE17D-0967-4903-AADA-DB97B4A8DD8A}"/>
    <cellStyle name="Comma 6 2 2 2 4 2" xfId="44708" xr:uid="{069B8FAB-91E6-4F31-A8EE-0903B668ADAC}"/>
    <cellStyle name="Comma 6 2 2 2 4 3" xfId="35137" xr:uid="{A01D3AD4-D995-4EE2-9510-BFF95D8BBEE8}"/>
    <cellStyle name="Comma 6 2 2 2 5" xfId="41641" xr:uid="{08AC71D0-E229-4538-9CA5-0C57318D0891}"/>
    <cellStyle name="Comma 6 2 2 2 6" xfId="32013" xr:uid="{27D12340-7B3E-445E-9688-05431B2F891C}"/>
    <cellStyle name="Comma 6 2 2 3" xfId="20438" xr:uid="{676614F5-2754-445A-8E0F-972B804C7A32}"/>
    <cellStyle name="Comma 6 2 2 3 2" xfId="21440" xr:uid="{775F811C-FB29-4740-B228-15F2BC003608}"/>
    <cellStyle name="Comma 6 2 2 3 2 2" xfId="22982" xr:uid="{B95C2A53-AF84-4D98-AAEC-5652EA96C47A}"/>
    <cellStyle name="Comma 6 2 2 3 2 2 2" xfId="30458" xr:uid="{329DF2F7-2CFB-441D-848F-E432CB3A75DF}"/>
    <cellStyle name="Comma 6 2 2 3 2 2 2 2" xfId="49927" xr:uid="{044B2008-0B29-46CD-BA82-80D929439956}"/>
    <cellStyle name="Comma 6 2 2 3 2 2 2 3" xfId="40442" xr:uid="{4D0AD1E7-8BB0-49DC-BAA8-E6E705290323}"/>
    <cellStyle name="Comma 6 2 2 3 2 2 3" xfId="26772" xr:uid="{4D4C67AD-D10B-458B-9795-D2571F1F866F}"/>
    <cellStyle name="Comma 6 2 2 3 2 2 3 2" xfId="46749" xr:uid="{C29255AC-A32E-48AE-A450-0B8DC7F5425C}"/>
    <cellStyle name="Comma 6 2 2 3 2 2 3 3" xfId="37178" xr:uid="{C1C87E2E-8927-4892-8252-2FB9B7FE9FC0}"/>
    <cellStyle name="Comma 6 2 2 3 2 2 4" xfId="43682" xr:uid="{9C691FBA-ACE2-4347-8411-BCDD624A724C}"/>
    <cellStyle name="Comma 6 2 2 3 2 2 5" xfId="34056" xr:uid="{80C56689-C2E7-494D-AB5D-940A6649D5D7}"/>
    <cellStyle name="Comma 6 2 2 3 2 3" xfId="28924" xr:uid="{9D1C707E-A66B-4C14-B733-F2C828D7C6AD}"/>
    <cellStyle name="Comma 6 2 2 3 2 3 2" xfId="48393" xr:uid="{BEF41EFF-32A1-4A35-978C-88E2D94A123C}"/>
    <cellStyle name="Comma 6 2 2 3 2 3 3" xfId="38908" xr:uid="{76DF6D47-AF0C-451B-8A01-10365665AD9C}"/>
    <cellStyle name="Comma 6 2 2 3 2 4" xfId="25238" xr:uid="{732BBED9-3847-4DCA-999C-B0265315291B}"/>
    <cellStyle name="Comma 6 2 2 3 2 4 2" xfId="45215" xr:uid="{4BB57DD5-54EB-4CA5-A8CF-1958681D48E9}"/>
    <cellStyle name="Comma 6 2 2 3 2 4 3" xfId="35644" xr:uid="{6F26D0DE-B5A8-49B0-BEFF-21251C03090A}"/>
    <cellStyle name="Comma 6 2 2 3 2 5" xfId="42148" xr:uid="{C63FF38B-FA43-4ECE-9FF6-2C31936A5DDD}"/>
    <cellStyle name="Comma 6 2 2 3 2 6" xfId="32522" xr:uid="{94D767CD-F825-41CF-8BC8-9260B2882EF3}"/>
    <cellStyle name="Comma 6 2 2 3 3" xfId="22120" xr:uid="{48E913A6-9354-4FDB-8ECC-37B418D55442}"/>
    <cellStyle name="Comma 6 2 2 3 3 2" xfId="29596" xr:uid="{1D6DDC9F-F903-40D8-9351-BFE3C4180FC0}"/>
    <cellStyle name="Comma 6 2 2 3 3 2 2" xfId="49065" xr:uid="{116F4A35-EBBC-4D88-96D6-FF848BCF3730}"/>
    <cellStyle name="Comma 6 2 2 3 3 2 3" xfId="39580" xr:uid="{C50C9581-6B1E-4944-A2D0-75F8C38DC6C9}"/>
    <cellStyle name="Comma 6 2 2 3 3 3" xfId="25910" xr:uid="{013282AD-9EBB-49EE-845A-4C7F04EB64CC}"/>
    <cellStyle name="Comma 6 2 2 3 3 3 2" xfId="45887" xr:uid="{1C0C6511-6925-43AB-A383-35558C8FF0CE}"/>
    <cellStyle name="Comma 6 2 2 3 3 3 3" xfId="36316" xr:uid="{32E170AB-9490-44BE-B558-908C9327327D}"/>
    <cellStyle name="Comma 6 2 2 3 3 4" xfId="42820" xr:uid="{2698867F-AD3A-4C69-806F-0D3705AFC753}"/>
    <cellStyle name="Comma 6 2 2 3 3 5" xfId="33194" xr:uid="{7F456F51-3322-4EC1-9C5F-C0EBBFA111D5}"/>
    <cellStyle name="Comma 6 2 2 3 4" xfId="28062" xr:uid="{3D98BA00-AC33-4287-BA50-9AB69DF93488}"/>
    <cellStyle name="Comma 6 2 2 3 4 2" xfId="47531" xr:uid="{CD013C60-2A8E-4692-8CF0-EAAD89E01755}"/>
    <cellStyle name="Comma 6 2 2 3 4 3" xfId="38046" xr:uid="{28CAA3DE-FD55-4992-8FBD-68AD3F5BD6F2}"/>
    <cellStyle name="Comma 6 2 2 3 5" xfId="24376" xr:uid="{D9794C02-3C69-4D16-A722-DAB8C72E9CB0}"/>
    <cellStyle name="Comma 6 2 2 3 5 2" xfId="44353" xr:uid="{C36C374B-CF99-4931-8272-5E6F5A7480DC}"/>
    <cellStyle name="Comma 6 2 2 3 5 3" xfId="34782" xr:uid="{5CF814B0-31FD-4849-B163-CE952CFDEFAE}"/>
    <cellStyle name="Comma 6 2 2 3 6" xfId="41286" xr:uid="{CE226135-6AD3-4EBD-9DCB-F5C9B2FF2DBE}"/>
    <cellStyle name="Comma 6 2 2 3 7" xfId="31649" xr:uid="{02EB5A2C-6EB7-42C5-B81D-5585B33DE70C}"/>
    <cellStyle name="Comma 6 2 2 4" xfId="22072" xr:uid="{B7A9B79E-F5F6-48DC-9971-A178B91B9335}"/>
    <cellStyle name="Comma 6 2 2 4 2" xfId="29548" xr:uid="{BAAB6CD5-374C-4441-832B-6D2297AB70E1}"/>
    <cellStyle name="Comma 6 2 2 4 2 2" xfId="49017" xr:uid="{2FD852EB-1BA3-4A9B-A28B-EF26AF8634F0}"/>
    <cellStyle name="Comma 6 2 2 4 2 3" xfId="39532" xr:uid="{49EC9E29-8506-4A03-BE15-461A4E23D686}"/>
    <cellStyle name="Comma 6 2 2 4 3" xfId="25862" xr:uid="{C2533EAE-E79F-45B9-9A5E-29924E63F925}"/>
    <cellStyle name="Comma 6 2 2 4 3 2" xfId="45839" xr:uid="{16EE1E41-A2D2-4941-8B20-C65F640E84EB}"/>
    <cellStyle name="Comma 6 2 2 4 3 3" xfId="36268" xr:uid="{7620F10E-1650-4252-8424-211DEE4756D7}"/>
    <cellStyle name="Comma 6 2 2 4 4" xfId="42772" xr:uid="{0FF82F46-EA0B-4FEC-B324-EC04B5FCABA8}"/>
    <cellStyle name="Comma 6 2 2 4 5" xfId="33146" xr:uid="{40B2C7B6-AD4D-499B-AE4F-966476364F72}"/>
    <cellStyle name="Comma 6 2 2 5" xfId="23813" xr:uid="{5595D019-053E-4096-949C-45086DB178B3}"/>
    <cellStyle name="Comma 6 2 2 5 2" xfId="30585" xr:uid="{10DA43AC-4949-423D-88BC-486F4D4FB8F2}"/>
    <cellStyle name="Comma 6 2 2 5 2 2" xfId="50054" xr:uid="{19146AF4-F532-4C2D-9DF3-041B0FCF557C}"/>
    <cellStyle name="Comma 6 2 2 5 2 3" xfId="40569" xr:uid="{67C5D126-685C-4CD3-8F83-E20AF65F2AC3}"/>
    <cellStyle name="Comma 6 2 2 5 3" xfId="26898" xr:uid="{E3354483-C67F-4DF1-9FC1-C8AE5D27158F}"/>
    <cellStyle name="Comma 6 2 2 5 3 2" xfId="46875" xr:uid="{AFF33441-1C4F-4358-A6FF-0011DA4FF0F2}"/>
    <cellStyle name="Comma 6 2 2 5 3 3" xfId="37304" xr:uid="{3233280E-4F75-43B0-BB9D-9F2C2727EB90}"/>
    <cellStyle name="Comma 6 2 2 5 4" xfId="43809" xr:uid="{D1B07B0A-07A0-4AE3-AF4E-E7AF6C6FA4B4}"/>
    <cellStyle name="Comma 6 2 2 5 5" xfId="34238" xr:uid="{C2DCFD63-8953-40C3-8D6A-94E5B34C3124}"/>
    <cellStyle name="Comma 6 2 2 6" xfId="28014" xr:uid="{65C1C0D2-FDC6-4D45-AE59-E0B741CCF55B}"/>
    <cellStyle name="Comma 6 2 2 6 2" xfId="47483" xr:uid="{E8C7391A-DDA7-44FD-9121-63F4AFEB7F0A}"/>
    <cellStyle name="Comma 6 2 2 6 3" xfId="37998" xr:uid="{A0A361DF-6AB4-4EC6-BC23-EA73AB02B19E}"/>
    <cellStyle name="Comma 6 2 2 7" xfId="24329" xr:uid="{EB22579C-6A18-4865-8F85-EB2755EDEAC4}"/>
    <cellStyle name="Comma 6 2 2 7 2" xfId="44306" xr:uid="{7D45F6C1-8E2C-492E-AC75-11DA26DC4E65}"/>
    <cellStyle name="Comma 6 2 2 7 3" xfId="34735" xr:uid="{D6D10266-4E82-4D12-B83A-30F9DCF0BDF0}"/>
    <cellStyle name="Comma 6 2 2 8" xfId="41238" xr:uid="{D6AAAEF1-938F-415F-8422-3DD522861FE6}"/>
    <cellStyle name="Comma 6 2 2 9" xfId="31599" xr:uid="{59E968E9-AE71-46A2-A051-B0CF1C46F082}"/>
    <cellStyle name="Comma 6 2 3" xfId="20254" xr:uid="{617BD76C-EBE4-42A3-9816-E4E12E0D4573}"/>
    <cellStyle name="Comma 6 2 3 2" xfId="21307" xr:uid="{F75E72F5-3AC5-4FFA-A0CD-18DF316DA658}"/>
    <cellStyle name="Comma 6 2 3 2 2" xfId="22849" xr:uid="{34163654-DF10-419F-A1E2-BB81958F7579}"/>
    <cellStyle name="Comma 6 2 3 2 2 2" xfId="30325" xr:uid="{165F09FF-9632-4F0F-9691-62C99727FB43}"/>
    <cellStyle name="Comma 6 2 3 2 2 2 2" xfId="49794" xr:uid="{90EF2DF3-FF53-43CC-A449-9B566613085F}"/>
    <cellStyle name="Comma 6 2 3 2 2 2 3" xfId="40309" xr:uid="{11FF5098-368C-4C99-9260-2B0D5E1F2441}"/>
    <cellStyle name="Comma 6 2 3 2 2 3" xfId="26639" xr:uid="{5CF8299C-271E-42C1-8BA8-CE57016B95B2}"/>
    <cellStyle name="Comma 6 2 3 2 2 3 2" xfId="46616" xr:uid="{3D250A4B-5E25-4771-B51D-A3A7D46EA4C7}"/>
    <cellStyle name="Comma 6 2 3 2 2 3 3" xfId="37045" xr:uid="{C0320FB3-A636-47C4-B62A-AB5DD69DCD00}"/>
    <cellStyle name="Comma 6 2 3 2 2 4" xfId="43549" xr:uid="{4C91AEF1-82B9-4707-8EF8-C175442EE954}"/>
    <cellStyle name="Comma 6 2 3 2 2 5" xfId="33923" xr:uid="{271CA53B-949B-40A8-9657-BC4A54A1BC16}"/>
    <cellStyle name="Comma 6 2 3 2 3" xfId="28791" xr:uid="{8E5E0CBC-83F4-4376-8358-4843879AD3F6}"/>
    <cellStyle name="Comma 6 2 3 2 3 2" xfId="48260" xr:uid="{1FBE811C-322D-4D4C-B175-34C7A71BD3D6}"/>
    <cellStyle name="Comma 6 2 3 2 3 3" xfId="38775" xr:uid="{E43D0F01-8841-4CAC-B39E-D3D8C954F847}"/>
    <cellStyle name="Comma 6 2 3 2 4" xfId="25105" xr:uid="{377CA511-101D-4477-BEAF-250165A28792}"/>
    <cellStyle name="Comma 6 2 3 2 4 2" xfId="45082" xr:uid="{403CA166-7438-4B1E-8A25-F0358A53B188}"/>
    <cellStyle name="Comma 6 2 3 2 4 3" xfId="35511" xr:uid="{D4BB1D81-9EF2-4E27-B526-C594FDB3A526}"/>
    <cellStyle name="Comma 6 2 3 2 5" xfId="42015" xr:uid="{2DFDB13E-F4B4-4417-82B1-0A099B85F29A}"/>
    <cellStyle name="Comma 6 2 3 2 6" xfId="32389" xr:uid="{E4B6B638-FD43-4C4A-9390-D1E040868587}"/>
    <cellStyle name="Comma 6 2 3 3" xfId="21939" xr:uid="{695BF7A0-D25B-4F24-B75A-FD8A826F9F37}"/>
    <cellStyle name="Comma 6 2 3 3 2" xfId="29415" xr:uid="{EB906204-59A6-4C1F-BC42-F93001E56DE6}"/>
    <cellStyle name="Comma 6 2 3 3 2 2" xfId="48884" xr:uid="{3D4C9FD4-E157-4798-BB4E-6AD392CE6CC8}"/>
    <cellStyle name="Comma 6 2 3 3 2 3" xfId="39399" xr:uid="{393F915B-D214-4425-B2ED-BABDC7A61E61}"/>
    <cellStyle name="Comma 6 2 3 3 3" xfId="25729" xr:uid="{E3FA0D4D-6ECC-4A15-B130-CE97282BCF76}"/>
    <cellStyle name="Comma 6 2 3 3 3 2" xfId="45706" xr:uid="{76187DB5-E097-4077-A2D4-1F463A2DACF0}"/>
    <cellStyle name="Comma 6 2 3 3 3 3" xfId="36135" xr:uid="{7F115251-DE69-4861-A44B-A18B5BA78988}"/>
    <cellStyle name="Comma 6 2 3 3 4" xfId="42639" xr:uid="{742BFA59-5B22-4E1C-B1DC-4C4672AE93BB}"/>
    <cellStyle name="Comma 6 2 3 3 5" xfId="33013" xr:uid="{FCDF87F0-56DD-4112-BEE2-A13C67597BD7}"/>
    <cellStyle name="Comma 6 2 3 4" xfId="27881" xr:uid="{C58D750B-17B6-48D0-9EE4-CF814BF31329}"/>
    <cellStyle name="Comma 6 2 3 4 2" xfId="47350" xr:uid="{9B9C023A-619C-4408-A04C-526A06AED09F}"/>
    <cellStyle name="Comma 6 2 3 4 3" xfId="37865" xr:uid="{DE552DD7-8862-42DB-86EF-BD8008A2DAF5}"/>
    <cellStyle name="Comma 6 2 3 5" xfId="24196" xr:uid="{59C32D71-013A-490F-BFDA-8E8C5D105E41}"/>
    <cellStyle name="Comma 6 2 3 5 2" xfId="44173" xr:uid="{745F7DC7-8573-4763-A1DF-24EC46D9943A}"/>
    <cellStyle name="Comma 6 2 3 5 3" xfId="34602" xr:uid="{ECBE1D65-ECC3-4471-9738-AAE9D8831794}"/>
    <cellStyle name="Comma 6 2 3 6" xfId="41105" xr:uid="{250C4042-525C-45B3-8016-57D9840DCDF4}"/>
    <cellStyle name="Comma 6 2 3 7" xfId="31466" xr:uid="{284F89E4-8B52-450F-93E9-1A59C814E5A7}"/>
    <cellStyle name="Comma 6 2 4" xfId="20769" xr:uid="{4AABCD24-AF09-4771-967B-8310787F910E}"/>
    <cellStyle name="Comma 6 2 4 2" xfId="22342" xr:uid="{642E11AC-1564-4561-B4D0-C36F688AF726}"/>
    <cellStyle name="Comma 6 2 4 2 2" xfId="29818" xr:uid="{352EFBEB-8BC9-4D38-B3D8-E7AFE75EDAE7}"/>
    <cellStyle name="Comma 6 2 4 2 2 2" xfId="49287" xr:uid="{73EFF629-DB30-483F-9D3B-B8BEB7F62A4C}"/>
    <cellStyle name="Comma 6 2 4 2 2 3" xfId="39802" xr:uid="{E82FBDC5-55AF-44E0-AF26-E97FF6C161B8}"/>
    <cellStyle name="Comma 6 2 4 2 3" xfId="26132" xr:uid="{479C8BAB-CDF4-44ED-AFA5-CCE2D1EE8A59}"/>
    <cellStyle name="Comma 6 2 4 2 3 2" xfId="46109" xr:uid="{852AFD83-C477-4027-B338-9C71D626FADC}"/>
    <cellStyle name="Comma 6 2 4 2 3 3" xfId="36538" xr:uid="{D1B77789-5421-4220-BBE2-D8AD56661C44}"/>
    <cellStyle name="Comma 6 2 4 2 4" xfId="43042" xr:uid="{1396722C-254F-499F-8CDF-6AA86E8211DB}"/>
    <cellStyle name="Comma 6 2 4 2 5" xfId="33416" xr:uid="{DA00DB43-7D9C-43E0-BD80-D34BD37F8836}"/>
    <cellStyle name="Comma 6 2 4 3" xfId="28284" xr:uid="{302A0713-8E46-4C64-8C58-BD8EE235D7E7}"/>
    <cellStyle name="Comma 6 2 4 3 2" xfId="47753" xr:uid="{C9C8AE4F-55BD-41CB-B8E3-4A43F71C1F2B}"/>
    <cellStyle name="Comma 6 2 4 3 3" xfId="38268" xr:uid="{B38C70B5-D2DF-42B4-B7E2-1940F92F0F8C}"/>
    <cellStyle name="Comma 6 2 4 4" xfId="24598" xr:uid="{62DC6BC2-FB27-4F20-8227-5F6FD3E726FB}"/>
    <cellStyle name="Comma 6 2 4 4 2" xfId="44575" xr:uid="{A743BD1C-ABB4-4F45-A205-955661BA11BA}"/>
    <cellStyle name="Comma 6 2 4 4 3" xfId="35004" xr:uid="{ECAF8056-0889-4095-9549-96110A7C8EDA}"/>
    <cellStyle name="Comma 6 2 4 5" xfId="41508" xr:uid="{A22BD066-BD1E-4343-9193-21BAC5FD9F4F}"/>
    <cellStyle name="Comma 6 2 4 6" xfId="31880" xr:uid="{2560A6C4-41E9-43AE-A22A-2A7E0E7F51B7}"/>
    <cellStyle name="Comma 6 2 5" xfId="20671" xr:uid="{B0F1AB32-BE55-47EB-9BDD-AD12F8A7551A}"/>
    <cellStyle name="Comma 6 2 5 2" xfId="21071" xr:uid="{C22D1BFA-3681-4D8E-8F7D-1BB6BE31D48F}"/>
    <cellStyle name="Comma 6 2 5 2 2" xfId="22613" xr:uid="{73D8D818-576B-4191-A226-37D600993080}"/>
    <cellStyle name="Comma 6 2 5 2 2 2" xfId="30089" xr:uid="{49D32079-5F98-41FF-8E99-21209794114D}"/>
    <cellStyle name="Comma 6 2 5 2 2 2 2" xfId="49558" xr:uid="{AED98E9D-2191-4962-8094-3B641EBA55F3}"/>
    <cellStyle name="Comma 6 2 5 2 2 2 3" xfId="40073" xr:uid="{32F163E2-5F08-4433-9A85-C5C521D22761}"/>
    <cellStyle name="Comma 6 2 5 2 2 3" xfId="26403" xr:uid="{33FFA1D1-3B68-41FB-80CB-8C91D230FAD6}"/>
    <cellStyle name="Comma 6 2 5 2 2 3 2" xfId="46380" xr:uid="{B45886A4-9412-4602-BEC8-607856DB4A8F}"/>
    <cellStyle name="Comma 6 2 5 2 2 3 3" xfId="36809" xr:uid="{04AFA2EA-2369-4B9F-A069-270280DD383A}"/>
    <cellStyle name="Comma 6 2 5 2 2 4" xfId="43313" xr:uid="{54DCF9C7-D6A1-4CC6-B397-18425FA58940}"/>
    <cellStyle name="Comma 6 2 5 2 2 5" xfId="33687" xr:uid="{97CE3A55-70E2-4B61-94DD-9E1269462066}"/>
    <cellStyle name="Comma 6 2 5 2 3" xfId="28555" xr:uid="{E00FEA22-37EA-410E-B3B0-C3F49C508D9D}"/>
    <cellStyle name="Comma 6 2 5 2 3 2" xfId="48024" xr:uid="{9199A1BE-26CE-41C1-8227-6D0B1473848D}"/>
    <cellStyle name="Comma 6 2 5 2 3 3" xfId="38539" xr:uid="{0E42EF24-34D5-45A5-A89E-586C086365C0}"/>
    <cellStyle name="Comma 6 2 5 2 4" xfId="24869" xr:uid="{421D556C-4D09-4A0B-9A7E-8D470B5A5C89}"/>
    <cellStyle name="Comma 6 2 5 2 4 2" xfId="44846" xr:uid="{E28C362A-2017-4165-B546-792F83258684}"/>
    <cellStyle name="Comma 6 2 5 2 4 3" xfId="35275" xr:uid="{10939681-249F-4720-A5C0-C39C63B9DC4A}"/>
    <cellStyle name="Comma 6 2 5 2 5" xfId="41779" xr:uid="{523CB88E-E78C-4717-9E51-52E10A2302A1}"/>
    <cellStyle name="Comma 6 2 5 2 6" xfId="32153" xr:uid="{A5ECB43E-E994-455B-8DB1-6D04505564AA}"/>
    <cellStyle name="Comma 6 2 5 3" xfId="22247" xr:uid="{678A6A1B-3670-42AD-BCB8-21AD597B0999}"/>
    <cellStyle name="Comma 6 2 5 3 2" xfId="29723" xr:uid="{5AF5B825-82C7-4579-81F9-4ADC4233BE88}"/>
    <cellStyle name="Comma 6 2 5 3 2 2" xfId="49192" xr:uid="{AF000228-8BE0-4D3E-918E-63092C198FB9}"/>
    <cellStyle name="Comma 6 2 5 3 2 3" xfId="39707" xr:uid="{BC27C2B0-F1FD-4E36-B58C-FB1316387BEB}"/>
    <cellStyle name="Comma 6 2 5 3 3" xfId="26037" xr:uid="{52C79A0B-F323-4E07-9895-9AB55302D928}"/>
    <cellStyle name="Comma 6 2 5 3 3 2" xfId="46014" xr:uid="{276EEC44-7ECC-48B2-B5BC-1B6289E7A04E}"/>
    <cellStyle name="Comma 6 2 5 3 3 3" xfId="36443" xr:uid="{6CB47D1A-19EE-4BFA-A94B-820FD4CFBD4C}"/>
    <cellStyle name="Comma 6 2 5 3 4" xfId="42947" xr:uid="{77EE02CE-19CB-408E-B9E6-445D96AFD4E9}"/>
    <cellStyle name="Comma 6 2 5 3 5" xfId="33321" xr:uid="{34D20782-1BA5-4A72-813A-4D5F7596ADC0}"/>
    <cellStyle name="Comma 6 2 5 4" xfId="28189" xr:uid="{C8DC74CD-39F9-4E41-BE30-EBFC7A88B112}"/>
    <cellStyle name="Comma 6 2 5 4 2" xfId="47658" xr:uid="{44C7D3B8-6CC9-4E5D-A898-453CF6A61788}"/>
    <cellStyle name="Comma 6 2 5 4 3" xfId="38173" xr:uid="{016F180D-6350-4E35-A58A-E1918839A656}"/>
    <cellStyle name="Comma 6 2 5 5" xfId="24503" xr:uid="{65D2A41A-089A-4B78-94AD-D0A76B8EB6FB}"/>
    <cellStyle name="Comma 6 2 5 5 2" xfId="44480" xr:uid="{1D3DF4AA-5907-4359-A220-A703B2602AA9}"/>
    <cellStyle name="Comma 6 2 5 5 3" xfId="34909" xr:uid="{EC5908DB-7857-493C-9FD4-E364D481D826}"/>
    <cellStyle name="Comma 6 2 5 6" xfId="41413" xr:uid="{65E71A2E-A2D7-414B-87F0-21DD6BD6CF62}"/>
    <cellStyle name="Comma 6 2 5 7" xfId="31783" xr:uid="{F86D98E3-4615-456D-B0DD-8EF90DD6D67A}"/>
    <cellStyle name="Comma 6 2 6" xfId="21703" xr:uid="{DEC511D7-4431-4018-A449-FA22417F5F81}"/>
    <cellStyle name="Comma 6 2 6 2" xfId="29179" xr:uid="{9D2ED878-3205-4759-A546-173E08EF47EE}"/>
    <cellStyle name="Comma 6 2 6 2 2" xfId="48648" xr:uid="{2417BC77-C58A-4CAF-A695-1C6B2EA445FB}"/>
    <cellStyle name="Comma 6 2 6 2 3" xfId="39163" xr:uid="{AE90B704-8E0B-4095-86E3-8A597BB273CA}"/>
    <cellStyle name="Comma 6 2 6 3" xfId="25493" xr:uid="{34CB3A75-D41C-4D97-8908-8CCA021F3AF4}"/>
    <cellStyle name="Comma 6 2 6 3 2" xfId="45470" xr:uid="{FFAD86E6-B2D2-4419-84C5-776B7CC73FDB}"/>
    <cellStyle name="Comma 6 2 6 3 3" xfId="35899" xr:uid="{B6397DD7-23A5-4511-A150-88918178D5CE}"/>
    <cellStyle name="Comma 6 2 6 4" xfId="42403" xr:uid="{A939FAC3-F405-485D-90DF-31DE8C03790B}"/>
    <cellStyle name="Comma 6 2 6 5" xfId="32777" xr:uid="{396750F5-2D20-4CB4-A994-963FB40FE64B}"/>
    <cellStyle name="Comma 6 2 7" xfId="23685" xr:uid="{C437BBD7-5F25-4199-A0D1-4D027DA91AD6}"/>
    <cellStyle name="Comma 6 2 7 2" xfId="30551" xr:uid="{6BB27EF6-F753-4FA1-8777-5BDD96BFF93C}"/>
    <cellStyle name="Comma 6 2 7 2 2" xfId="50020" xr:uid="{9A3B8B57-399D-42CE-9EFD-652CEB9697AB}"/>
    <cellStyle name="Comma 6 2 7 2 3" xfId="40535" xr:uid="{06939346-314D-4285-8DCD-9D51D25ADB53}"/>
    <cellStyle name="Comma 6 2 7 3" xfId="26864" xr:uid="{1AC60EC5-06A8-4FF0-A9C6-69EA2A01745E}"/>
    <cellStyle name="Comma 6 2 7 3 2" xfId="46841" xr:uid="{947AF2A0-1CFE-48EA-8B7D-7357BB2D7D8B}"/>
    <cellStyle name="Comma 6 2 7 3 3" xfId="37270" xr:uid="{768544F0-172A-4BF2-A468-DCC8137E962A}"/>
    <cellStyle name="Comma 6 2 7 4" xfId="43775" xr:uid="{DF4000ED-A6D3-446A-A360-ED2A9388D605}"/>
    <cellStyle name="Comma 6 2 7 5" xfId="34196" xr:uid="{211C173B-7F35-4514-A1B6-FEB5791037BF}"/>
    <cellStyle name="Comma 6 2 8" xfId="27645" xr:uid="{3D2DBDBA-3B2C-4256-A659-EE122ABF3544}"/>
    <cellStyle name="Comma 6 2 8 2" xfId="47114" xr:uid="{64F3850F-0D83-4FEE-A55B-2A691C036BA6}"/>
    <cellStyle name="Comma 6 2 8 3" xfId="37629" xr:uid="{86854063-74DD-4A0C-AFD5-9B6F1C97E205}"/>
    <cellStyle name="Comma 6 2 9" xfId="23959" xr:uid="{75C21526-33C5-4A11-B417-063F7D8CEEA7}"/>
    <cellStyle name="Comma 6 2 9 2" xfId="43936" xr:uid="{993E2915-B242-4822-BF07-1D95E07E9190}"/>
    <cellStyle name="Comma 6 2 9 3" xfId="34365" xr:uid="{99138F3F-62F9-4C1C-840B-5FEED35A44B7}"/>
    <cellStyle name="Comma 6 3" xfId="161" xr:uid="{05F8327D-1A46-47B0-A1B7-0B87A1FF506C}"/>
    <cellStyle name="Comma 6 3 10" xfId="8078" xr:uid="{9FCEB714-7E2E-44DB-9F78-F509E3028F45}"/>
    <cellStyle name="Comma 6 3 2" xfId="20652" xr:uid="{DA9249F9-3870-4BEA-80BF-FB7105567F6C}"/>
    <cellStyle name="Comma 6 3 2 2" xfId="22240" xr:uid="{9E0875A9-1B1A-43A6-AD61-07E967AA2F72}"/>
    <cellStyle name="Comma 6 3 2 2 2" xfId="29716" xr:uid="{FFE27710-9D23-43BB-86F9-5DD9EECC132E}"/>
    <cellStyle name="Comma 6 3 2 2 2 2" xfId="49185" xr:uid="{EA33040D-E3C7-4BD2-8B2E-B056C5B39D67}"/>
    <cellStyle name="Comma 6 3 2 2 2 3" xfId="39700" xr:uid="{30E4AD12-A495-405C-BA01-63DE8B066A47}"/>
    <cellStyle name="Comma 6 3 2 2 3" xfId="26030" xr:uid="{E91B1D4E-090B-4DA6-ADBE-85C07AA5366D}"/>
    <cellStyle name="Comma 6 3 2 2 3 2" xfId="46007" xr:uid="{13476690-91BB-4FD3-949B-C98FB1DA5B6E}"/>
    <cellStyle name="Comma 6 3 2 2 3 3" xfId="36436" xr:uid="{492EF1C4-C011-4531-BC30-D4DC9BDB4ED9}"/>
    <cellStyle name="Comma 6 3 2 2 4" xfId="42940" xr:uid="{1F9DCE84-7595-44B8-A53A-D7550C33781F}"/>
    <cellStyle name="Comma 6 3 2 2 5" xfId="33314" xr:uid="{C2FCDA77-8601-4052-829F-0DF247A34DF3}"/>
    <cellStyle name="Comma 6 3 2 3" xfId="28182" xr:uid="{73A3FF99-3FC6-4E37-8D6E-B4B84C2F0EC0}"/>
    <cellStyle name="Comma 6 3 2 3 2" xfId="47651" xr:uid="{3ECA2133-0611-4B5D-BA2F-B00CFA9D2C79}"/>
    <cellStyle name="Comma 6 3 2 3 3" xfId="38166" xr:uid="{9E837F3A-5BA4-4897-AC1A-CAC0221E1374}"/>
    <cellStyle name="Comma 6 3 2 4" xfId="24496" xr:uid="{34E0E6A3-4CCF-44FF-AE2D-D7D4D6773583}"/>
    <cellStyle name="Comma 6 3 2 4 2" xfId="44473" xr:uid="{D9CF74F8-02E3-484D-B838-8AC06869AC2C}"/>
    <cellStyle name="Comma 6 3 2 4 3" xfId="34902" xr:uid="{D68F2DE4-E69F-47C7-A93F-F1F55805E118}"/>
    <cellStyle name="Comma 6 3 2 5" xfId="41406" xr:uid="{0CCD4221-EA48-4FAE-B09A-5F632CB4C93E}"/>
    <cellStyle name="Comma 6 3 2 6" xfId="31773" xr:uid="{4F1F2447-9166-4857-A78F-633D5D3FF1FE}"/>
    <cellStyle name="Comma 6 3 3" xfId="21190" xr:uid="{5E989685-0C28-43E2-93E1-0EBB8077C34D}"/>
    <cellStyle name="Comma 6 3 3 2" xfId="22732" xr:uid="{22FB49A5-A411-44D7-AAD5-F5A79E1E102D}"/>
    <cellStyle name="Comma 6 3 3 2 2" xfId="30208" xr:uid="{EB941A6B-62B1-4E68-9D32-BF987FDDE8E3}"/>
    <cellStyle name="Comma 6 3 3 2 2 2" xfId="49677" xr:uid="{2FF411A0-46E7-4C64-AEE0-EE6D10B58FF4}"/>
    <cellStyle name="Comma 6 3 3 2 2 3" xfId="40192" xr:uid="{0A10E1E9-3C4F-4A6D-A932-FC8E86192EFB}"/>
    <cellStyle name="Comma 6 3 3 2 3" xfId="26522" xr:uid="{4F161530-6493-452B-812A-18337A82489C}"/>
    <cellStyle name="Comma 6 3 3 2 3 2" xfId="46499" xr:uid="{95792D53-5202-4080-97A4-679ABCF25D6E}"/>
    <cellStyle name="Comma 6 3 3 2 3 3" xfId="36928" xr:uid="{5B71DCB3-82E3-4403-B44C-628E2CB349DD}"/>
    <cellStyle name="Comma 6 3 3 2 4" xfId="43432" xr:uid="{BD04B5AA-E57B-459D-B528-3C68E1B131B5}"/>
    <cellStyle name="Comma 6 3 3 2 5" xfId="33806" xr:uid="{4B5F5F7C-37F4-4FEC-A867-AD01706DF3A0}"/>
    <cellStyle name="Comma 6 3 3 3" xfId="28674" xr:uid="{6E30E65B-949A-4126-97ED-CF279B85632D}"/>
    <cellStyle name="Comma 6 3 3 3 2" xfId="48143" xr:uid="{33B7FC18-9E23-4574-95A8-A180AD2BCC21}"/>
    <cellStyle name="Comma 6 3 3 3 3" xfId="38658" xr:uid="{A32F9266-0178-42F5-9344-7EA01CBA1CC2}"/>
    <cellStyle name="Comma 6 3 3 4" xfId="24988" xr:uid="{26D8353D-D05E-4639-B53F-F655FD79241F}"/>
    <cellStyle name="Comma 6 3 3 4 2" xfId="44965" xr:uid="{D8B3EB33-C3DD-42B8-BF44-1D317288BDC8}"/>
    <cellStyle name="Comma 6 3 3 4 3" xfId="35394" xr:uid="{5F26CA40-D027-4DF6-87D7-34233B53C650}"/>
    <cellStyle name="Comma 6 3 3 5" xfId="41898" xr:uid="{D19DEE65-4495-4B70-8016-70D484E49D5E}"/>
    <cellStyle name="Comma 6 3 3 6" xfId="32272" xr:uid="{59FF8618-87C5-458A-BD06-0EF6FC262A15}"/>
    <cellStyle name="Comma 6 3 4" xfId="21822" xr:uid="{94391C68-5374-4759-A3A4-8FEE977E507B}"/>
    <cellStyle name="Comma 6 3 4 2" xfId="29298" xr:uid="{46984BC7-C53A-4702-8D9D-45ECA9479B87}"/>
    <cellStyle name="Comma 6 3 4 2 2" xfId="48767" xr:uid="{170E5DC3-8AEA-4504-9322-1FC93E03F7B3}"/>
    <cellStyle name="Comma 6 3 4 2 3" xfId="39282" xr:uid="{BCE345E0-B45E-4BD0-B725-624348C032C6}"/>
    <cellStyle name="Comma 6 3 4 3" xfId="25612" xr:uid="{E58C9812-0A39-4639-B609-AF48992CB7E8}"/>
    <cellStyle name="Comma 6 3 4 3 2" xfId="45589" xr:uid="{8AA3ABB7-4AD0-46C6-9642-A3BEC3FBCE8C}"/>
    <cellStyle name="Comma 6 3 4 3 3" xfId="36018" xr:uid="{1748DB17-B4BB-4FF5-A91E-540EBF1773DD}"/>
    <cellStyle name="Comma 6 3 4 4" xfId="42522" xr:uid="{387436B8-527E-47EB-8F4D-9E51EE3A26F7}"/>
    <cellStyle name="Comma 6 3 4 5" xfId="32896" xr:uid="{A5B0D094-5131-45B0-BBE7-79152BE974A9}"/>
    <cellStyle name="Comma 6 3 5" xfId="23797" xr:uid="{C516234D-BB7D-4E30-B811-10DB8EB66B1F}"/>
    <cellStyle name="Comma 6 3 5 2" xfId="30569" xr:uid="{43C3482D-3F61-44FA-95E9-F9574113F994}"/>
    <cellStyle name="Comma 6 3 5 2 2" xfId="50038" xr:uid="{7B6A8ADB-96CD-4ED2-9703-9474F34A5170}"/>
    <cellStyle name="Comma 6 3 5 2 3" xfId="40553" xr:uid="{34B638CA-825F-4C9F-A65F-5E9846C73E5E}"/>
    <cellStyle name="Comma 6 3 5 3" xfId="26882" xr:uid="{E4CF94FA-8AD4-4695-A9A7-7E2131FDA888}"/>
    <cellStyle name="Comma 6 3 5 3 2" xfId="46859" xr:uid="{4B149C7D-85D4-48DA-A215-5A42FEB4E12D}"/>
    <cellStyle name="Comma 6 3 5 3 3" xfId="37288" xr:uid="{A89488DF-6FD0-4ACC-B73A-2E88EB1FC72B}"/>
    <cellStyle name="Comma 6 3 5 4" xfId="43793" xr:uid="{A06F6817-BE10-477B-9880-26EE46AE9D58}"/>
    <cellStyle name="Comma 6 3 5 5" xfId="34222" xr:uid="{124C4020-B1BD-4C3C-801B-3129CD790A4D}"/>
    <cellStyle name="Comma 6 3 6" xfId="27764" xr:uid="{A581265A-8BE0-4DF0-B649-9C73E9493D84}"/>
    <cellStyle name="Comma 6 3 6 2" xfId="47233" xr:uid="{9EF71BA5-149A-42C7-A67A-30602C6AC9E4}"/>
    <cellStyle name="Comma 6 3 6 3" xfId="37748" xr:uid="{1E7A5291-87C3-41EA-B730-5C493D5C0D7B}"/>
    <cellStyle name="Comma 6 3 7" xfId="24079" xr:uid="{4532B0D7-A8B0-481B-B6AA-070080FA514E}"/>
    <cellStyle name="Comma 6 3 7 2" xfId="44056" xr:uid="{F092A7AF-DC4F-4D8E-9FF1-E1365EFB2BEB}"/>
    <cellStyle name="Comma 6 3 7 3" xfId="34485" xr:uid="{75C370F6-269C-462E-B7AC-8457802009EC}"/>
    <cellStyle name="Comma 6 3 8" xfId="20135" xr:uid="{E3556027-A384-4407-97E4-6CED11D11600}"/>
    <cellStyle name="Comma 6 3 8 2" xfId="40988" xr:uid="{BC6DD249-C725-45E9-A07A-4B941BCAE9B8}"/>
    <cellStyle name="Comma 6 3 9" xfId="31349" xr:uid="{8FC5E8AA-B20A-4F73-875A-A620528E3FBC}"/>
    <cellStyle name="Comma 6 4" xfId="8079" xr:uid="{689AFA7B-A902-4768-8393-C1ED4D2F5D24}"/>
    <cellStyle name="Comma 6 4 2" xfId="22211" xr:uid="{CE49E62D-228B-4C16-AA32-1F6C3456A28F}"/>
    <cellStyle name="Comma 6 4 2 2" xfId="29687" xr:uid="{66CAA85E-F8EE-4247-B7DC-B14CE98B15B0}"/>
    <cellStyle name="Comma 6 4 2 2 2" xfId="49156" xr:uid="{DCBDCC63-4B37-49D5-9AA6-9185199734E5}"/>
    <cellStyle name="Comma 6 4 2 2 3" xfId="39671" xr:uid="{A8E92F0C-0C9B-4F2B-8770-B888EED533E5}"/>
    <cellStyle name="Comma 6 4 2 3" xfId="26001" xr:uid="{EE45E4C5-FCE5-4478-AA1A-289576E1E94B}"/>
    <cellStyle name="Comma 6 4 2 3 2" xfId="45978" xr:uid="{DE1076A8-8DF7-47C6-85A1-000FC7056179}"/>
    <cellStyle name="Comma 6 4 2 3 3" xfId="36407" xr:uid="{CB336B57-009A-4DC5-B1E7-0F5E46AE1114}"/>
    <cellStyle name="Comma 6 4 2 4" xfId="42911" xr:uid="{4BFF0025-2BF2-40DA-99BA-DD41E6D6F911}"/>
    <cellStyle name="Comma 6 4 2 5" xfId="33285" xr:uid="{2588201E-D8A0-40BD-83BC-0E35A4739E75}"/>
    <cellStyle name="Comma 6 4 3" xfId="28153" xr:uid="{978CEFA8-B5BD-44B3-8BF1-D1B310F8AB00}"/>
    <cellStyle name="Comma 6 4 3 2" xfId="47622" xr:uid="{36EA9315-11E1-4DD4-9DC2-FC06328BFF31}"/>
    <cellStyle name="Comma 6 4 3 3" xfId="38137" xr:uid="{80E87E2A-1170-41E0-9A67-C29C966A83BC}"/>
    <cellStyle name="Comma 6 4 4" xfId="24467" xr:uid="{68328797-BD3C-44BA-8BCA-4FA70D0D5435}"/>
    <cellStyle name="Comma 6 4 4 2" xfId="44444" xr:uid="{5AEE5AE2-28F4-4284-91A3-8B392C6BA9C2}"/>
    <cellStyle name="Comma 6 4 4 3" xfId="34873" xr:uid="{5EF189C5-8105-4D96-86E3-883D017B6105}"/>
    <cellStyle name="Comma 6 4 5" xfId="20609" xr:uid="{C75D3C70-701E-4077-ADDB-5CB41F7EB1DA}"/>
    <cellStyle name="Comma 6 4 5 2" xfId="41377" xr:uid="{76B5C71D-A438-49A4-83B2-B66B1D655103}"/>
    <cellStyle name="Comma 6 4 6" xfId="31740" xr:uid="{244BF0C5-8DD5-4B57-B5D2-408C1DB38971}"/>
    <cellStyle name="Comma 6 5" xfId="8080" xr:uid="{2195BB7C-DA32-4AC9-BEC9-EFFF99596C80}"/>
    <cellStyle name="Comma 6 5 2" xfId="22251" xr:uid="{CC124321-3205-4913-A62C-9FAED895A4D2}"/>
    <cellStyle name="Comma 6 5 2 2" xfId="29727" xr:uid="{10D781A5-E547-4B14-873F-D3B31419D98B}"/>
    <cellStyle name="Comma 6 5 2 2 2" xfId="49196" xr:uid="{E97A2272-04C6-418F-8CE3-D6BBED99E6B8}"/>
    <cellStyle name="Comma 6 5 2 2 3" xfId="39711" xr:uid="{DE79389F-B2EB-4F7E-862C-ABFC52B4B9B1}"/>
    <cellStyle name="Comma 6 5 2 3" xfId="26041" xr:uid="{ED82E1CF-E951-416A-85B4-5BB502B76540}"/>
    <cellStyle name="Comma 6 5 2 3 2" xfId="46018" xr:uid="{BA96F193-FDC2-4D66-B10E-8ADBB96E2AB6}"/>
    <cellStyle name="Comma 6 5 2 3 3" xfId="36447" xr:uid="{45B38182-C7FD-4620-A2BC-E3E41E81330F}"/>
    <cellStyle name="Comma 6 5 2 4" xfId="42951" xr:uid="{E1964838-B593-41CA-8E59-65079C485C8A}"/>
    <cellStyle name="Comma 6 5 2 5" xfId="33325" xr:uid="{4BD524F3-D670-40D3-A84C-3674AEE62D87}"/>
    <cellStyle name="Comma 6 5 3" xfId="28193" xr:uid="{8880750B-238A-4430-AA6D-5CEA8476C7A2}"/>
    <cellStyle name="Comma 6 5 3 2" xfId="47662" xr:uid="{4DED3BA9-8A78-4193-B14E-B34B29EE5603}"/>
    <cellStyle name="Comma 6 5 3 3" xfId="38177" xr:uid="{96716D02-C8E3-4880-816F-1EFB5BA470D6}"/>
    <cellStyle name="Comma 6 5 4" xfId="24507" xr:uid="{E45061E5-C483-42DB-BCC1-03D37FF68DE8}"/>
    <cellStyle name="Comma 6 5 4 2" xfId="44484" xr:uid="{3E807E5E-A023-4517-A115-2A0312CDCE8F}"/>
    <cellStyle name="Comma 6 5 4 3" xfId="34913" xr:uid="{54ECCA2A-BB62-4A4A-BD68-CDAA361B3401}"/>
    <cellStyle name="Comma 6 5 5" xfId="20677" xr:uid="{F6D59842-51E9-4CAB-811C-1F82A748DE7E}"/>
    <cellStyle name="Comma 6 5 5 2" xfId="41417" xr:uid="{A619E2B7-10A8-4ED2-ACFE-3021CF17F0C1}"/>
    <cellStyle name="Comma 6 5 6" xfId="31789" xr:uid="{1162E8FC-5B8B-4279-97AD-297B231D491A}"/>
    <cellStyle name="Comma 6 6" xfId="8081" xr:uid="{6154C5EE-D93D-4261-8CC4-7FAF2C177C67}"/>
    <cellStyle name="Comma 6 6 2" xfId="29060" xr:uid="{E75951F2-71BE-4530-BD61-3A3BC6EFD6C8}"/>
    <cellStyle name="Comma 6 6 2 2" xfId="48529" xr:uid="{4EEDFB23-570F-40EA-9219-A18E2FF7A326}"/>
    <cellStyle name="Comma 6 6 2 3" xfId="39044" xr:uid="{735BC1A9-1F6E-4446-BFC3-4974D570E6B2}"/>
    <cellStyle name="Comma 6 6 3" xfId="25374" xr:uid="{D1A0BE5B-CB32-4D8E-897D-710AF2A56883}"/>
    <cellStyle name="Comma 6 6 3 2" xfId="45351" xr:uid="{A7648EBD-A645-4D7A-9A94-056C3322FEAB}"/>
    <cellStyle name="Comma 6 6 3 3" xfId="35780" xr:uid="{C4E726A0-64DF-42B1-AF92-051AA80DA640}"/>
    <cellStyle name="Comma 6 6 4" xfId="21584" xr:uid="{37052580-F47E-43DD-A8DC-437C9727A04B}"/>
    <cellStyle name="Comma 6 6 4 2" xfId="42284" xr:uid="{2490DDDB-11F8-4B43-9702-F2E22239B820}"/>
    <cellStyle name="Comma 6 6 5" xfId="32658" xr:uid="{4C8ED94E-FDE4-4700-9DC0-3036E4433448}"/>
    <cellStyle name="Comma 6 7" xfId="8082" xr:uid="{9C174A58-C8FE-4A3C-817E-10CF9DE5DEB6}"/>
    <cellStyle name="Comma 6 7 2" xfId="30534" xr:uid="{4A1247C4-E41E-48D1-861F-75A501EB1547}"/>
    <cellStyle name="Comma 6 7 2 2" xfId="50003" xr:uid="{29E5C73B-D732-4F8A-9F16-491C4178152F}"/>
    <cellStyle name="Comma 6 7 2 3" xfId="40518" xr:uid="{9C235166-F693-439F-B664-BFCD1DBE22CA}"/>
    <cellStyle name="Comma 6 7 3" xfId="26848" xr:uid="{D8F37FCA-F220-4625-BDC7-4C13AEBD4A1A}"/>
    <cellStyle name="Comma 6 7 3 2" xfId="46825" xr:uid="{377DEACB-7C13-4B62-8A81-6E746ABA5D0E}"/>
    <cellStyle name="Comma 6 7 3 3" xfId="37254" xr:uid="{7D7E4AAA-6445-43E7-9250-CBDEE1380541}"/>
    <cellStyle name="Comma 6 7 4" xfId="23557" xr:uid="{188499B4-290F-40AD-A36B-225ED3031E67}"/>
    <cellStyle name="Comma 6 7 4 2" xfId="43758" xr:uid="{37446690-412D-473E-BF42-62B47F6A5F38}"/>
    <cellStyle name="Comma 6 7 5" xfId="34158" xr:uid="{B6DAB29B-F343-4491-9FCC-A2352901745F}"/>
    <cellStyle name="Comma 6 8" xfId="8083" xr:uid="{5629B45E-D7BC-4F7D-81F8-D5C56856A125}"/>
    <cellStyle name="Comma 6 8 2" xfId="27525" xr:uid="{485BD33E-4902-4497-955F-F588725CB5A7}"/>
    <cellStyle name="Comma 6 8 2 2" xfId="46994" xr:uid="{088E589A-179D-47B2-BD55-76A07840E63A}"/>
    <cellStyle name="Comma 6 8 2 3" xfId="37509" xr:uid="{FEEFFEF3-D442-4984-8E3F-2C10D5F6CAB4}"/>
    <cellStyle name="Comma 6 8 3" xfId="19567" xr:uid="{C985ADB0-7EFF-493B-80F1-7F4288359D35}"/>
    <cellStyle name="Comma 6 8 3 2" xfId="40750" xr:uid="{46C8F7CA-42CD-4773-962B-0A1DD18FE35D}"/>
    <cellStyle name="Comma 6 8 4" xfId="31058" xr:uid="{93B9BF86-0CDF-47FE-ABB7-81D19897E9CE}"/>
    <cellStyle name="Comma 6 9" xfId="8084" xr:uid="{3B673A89-3599-49AE-BFF1-7298462FFA58}"/>
    <cellStyle name="Comma 6 9 2" xfId="30633" xr:uid="{18D78981-7E64-4BBA-B734-33DAC2977A23}"/>
    <cellStyle name="Comma 6 9 2 2" xfId="50086" xr:uid="{42F47589-2C5D-41B5-A551-1B910D3B197A}"/>
    <cellStyle name="Comma 60" xfId="19568" xr:uid="{08BC6569-B41B-46ED-973D-0BD1562536FC}"/>
    <cellStyle name="Comma 60 2" xfId="19941" xr:uid="{9C3F459C-1AB6-4193-9AD0-AF15712D8737}"/>
    <cellStyle name="Comma 60 2 10" xfId="31220" xr:uid="{FE1E538C-593F-40F6-975C-739FC9AA2AC2}"/>
    <cellStyle name="Comma 60 2 2" xfId="20387" xr:uid="{969783F3-4167-4588-9666-8996C6A36200}"/>
    <cellStyle name="Comma 60 2 2 2" xfId="20906" xr:uid="{4FAF53A6-3CEE-48E8-B7B5-133D5A594038}"/>
    <cellStyle name="Comma 60 2 2 2 2" xfId="22476" xr:uid="{CC210C4A-789F-40C3-BF5E-0E4AFB5B85BB}"/>
    <cellStyle name="Comma 60 2 2 2 2 2" xfId="29952" xr:uid="{99E83610-7E53-4BCF-9090-A1BDAAA33DDC}"/>
    <cellStyle name="Comma 60 2 2 2 2 2 2" xfId="49421" xr:uid="{E49E004D-A2A9-46D4-B864-148DD42D94CA}"/>
    <cellStyle name="Comma 60 2 2 2 2 2 3" xfId="39936" xr:uid="{33215340-D3E1-4CE7-A4A9-1BC16EF3DE73}"/>
    <cellStyle name="Comma 60 2 2 2 2 3" xfId="26266" xr:uid="{26328729-2ED1-4C59-806F-4727F5570EFF}"/>
    <cellStyle name="Comma 60 2 2 2 2 3 2" xfId="46243" xr:uid="{AAFD12F3-FCC0-4A05-AC99-F997553B0144}"/>
    <cellStyle name="Comma 60 2 2 2 2 3 3" xfId="36672" xr:uid="{05B9B105-AED6-4003-BEB4-0052CFF93F26}"/>
    <cellStyle name="Comma 60 2 2 2 2 4" xfId="43176" xr:uid="{B3BAF346-0E0B-498A-B12B-13EE2EC9862E}"/>
    <cellStyle name="Comma 60 2 2 2 2 5" xfId="33550" xr:uid="{728BB3C1-5FE5-4E8F-88A5-20D91636A8B7}"/>
    <cellStyle name="Comma 60 2 2 2 3" xfId="28418" xr:uid="{D86D5714-B79B-4378-B7E1-3BE367AD66C4}"/>
    <cellStyle name="Comma 60 2 2 2 3 2" xfId="47887" xr:uid="{9A975CD3-621E-4760-A7AC-D0998E07BD92}"/>
    <cellStyle name="Comma 60 2 2 2 3 3" xfId="38402" xr:uid="{02DAFAF1-D6A8-4D20-BF29-D141D4B046AF}"/>
    <cellStyle name="Comma 60 2 2 2 4" xfId="24732" xr:uid="{E689397A-E49D-452F-ABD9-0F6E3B3242EB}"/>
    <cellStyle name="Comma 60 2 2 2 4 2" xfId="44709" xr:uid="{A941FC3C-0832-4265-9B6C-4B72F3E4EDC4}"/>
    <cellStyle name="Comma 60 2 2 2 4 3" xfId="35138" xr:uid="{11713947-CE91-4367-A139-1C9189C54D2B}"/>
    <cellStyle name="Comma 60 2 2 2 5" xfId="41642" xr:uid="{A8871E85-55DE-40B1-AE93-714F2050F758}"/>
    <cellStyle name="Comma 60 2 2 2 6" xfId="32014" xr:uid="{2F74938F-0D58-4085-8A34-8FBD58AD4C85}"/>
    <cellStyle name="Comma 60 2 2 3" xfId="21441" xr:uid="{47A0B9F5-6676-415B-B999-AA6190AE2AB5}"/>
    <cellStyle name="Comma 60 2 2 3 2" xfId="22983" xr:uid="{29F43FA1-0B44-4A51-BB63-C48792D0F35F}"/>
    <cellStyle name="Comma 60 2 2 3 2 2" xfId="30459" xr:uid="{AA2F5F26-88FC-4039-9DF4-00C3735C5E44}"/>
    <cellStyle name="Comma 60 2 2 3 2 2 2" xfId="49928" xr:uid="{0FF603A0-E9CC-4959-8460-66333DD7900F}"/>
    <cellStyle name="Comma 60 2 2 3 2 2 3" xfId="40443" xr:uid="{C1703B7C-82E3-4EEC-A2BC-86C42E8D0103}"/>
    <cellStyle name="Comma 60 2 2 3 2 3" xfId="26773" xr:uid="{7CCC8A75-3BD3-4D5A-9845-464F70F4ECE8}"/>
    <cellStyle name="Comma 60 2 2 3 2 3 2" xfId="46750" xr:uid="{9B078D2F-505E-4AB4-BA71-A215CEED3843}"/>
    <cellStyle name="Comma 60 2 2 3 2 3 3" xfId="37179" xr:uid="{92714F08-4459-4A1B-B6C1-7C527371BFCF}"/>
    <cellStyle name="Comma 60 2 2 3 2 4" xfId="43683" xr:uid="{01717CDB-7DE1-4588-BF3C-4852550534A3}"/>
    <cellStyle name="Comma 60 2 2 3 2 5" xfId="34057" xr:uid="{43319A85-5B98-4EE3-BCCB-03413FC6044A}"/>
    <cellStyle name="Comma 60 2 2 3 3" xfId="28925" xr:uid="{C6D9EDA5-2209-44F2-AA62-E6673CBD7F34}"/>
    <cellStyle name="Comma 60 2 2 3 3 2" xfId="48394" xr:uid="{8677E003-536F-47DC-AAD3-007C17CAA378}"/>
    <cellStyle name="Comma 60 2 2 3 3 3" xfId="38909" xr:uid="{8C2BEC3E-0C0C-4764-A4F5-3391040BA81C}"/>
    <cellStyle name="Comma 60 2 2 3 4" xfId="25239" xr:uid="{0ABB13C2-BC0B-45DA-ADCD-006163BEFF84}"/>
    <cellStyle name="Comma 60 2 2 3 4 2" xfId="45216" xr:uid="{4049A841-0F62-44A4-BDEA-D64A6BAE21A0}"/>
    <cellStyle name="Comma 60 2 2 3 4 3" xfId="35645" xr:uid="{7084F079-4A2C-4666-B9D3-C4E24455E08A}"/>
    <cellStyle name="Comma 60 2 2 3 5" xfId="42149" xr:uid="{2830EA03-D3FA-4E4B-9024-9ADC04FB54B5}"/>
    <cellStyle name="Comma 60 2 2 3 6" xfId="32523" xr:uid="{222D4033-3D43-4A5D-83A7-8828A9202994}"/>
    <cellStyle name="Comma 60 2 2 4" xfId="22073" xr:uid="{3FBE9718-0291-410E-ADE3-FA8E185CB6A6}"/>
    <cellStyle name="Comma 60 2 2 4 2" xfId="29549" xr:uid="{1CF42C4C-DA85-43D7-8EED-146E81425B96}"/>
    <cellStyle name="Comma 60 2 2 4 2 2" xfId="49018" xr:uid="{1DC6139E-D209-49FB-BD66-6629E78EB2CF}"/>
    <cellStyle name="Comma 60 2 2 4 2 3" xfId="39533" xr:uid="{CEC8EF0B-BEEF-4E7C-AFB7-A72EB0727899}"/>
    <cellStyle name="Comma 60 2 2 4 3" xfId="25863" xr:uid="{CAEB0A60-0E26-45F5-8617-D4A9CFF5B264}"/>
    <cellStyle name="Comma 60 2 2 4 3 2" xfId="45840" xr:uid="{F633A644-390F-4F46-A163-305BC1EA5CE3}"/>
    <cellStyle name="Comma 60 2 2 4 3 3" xfId="36269" xr:uid="{8BEB851D-C4EF-48E4-88E0-0D7C0EBDF0C1}"/>
    <cellStyle name="Comma 60 2 2 4 4" xfId="42773" xr:uid="{FC05A952-2691-4383-A46E-43D497E53272}"/>
    <cellStyle name="Comma 60 2 2 4 5" xfId="33147" xr:uid="{04396475-F6BC-4542-AA69-FD6E6143E1B7}"/>
    <cellStyle name="Comma 60 2 2 5" xfId="28015" xr:uid="{7473CB8F-7E68-4458-8E2C-7FD9724B5F88}"/>
    <cellStyle name="Comma 60 2 2 5 2" xfId="47484" xr:uid="{0F273A4A-1A79-4ECF-A94C-24063E11729D}"/>
    <cellStyle name="Comma 60 2 2 5 3" xfId="37999" xr:uid="{AFAA1889-AC34-453D-9614-F182638E6F4B}"/>
    <cellStyle name="Comma 60 2 2 6" xfId="24330" xr:uid="{DAED0788-1A71-4A1F-994C-98696E16E7AA}"/>
    <cellStyle name="Comma 60 2 2 6 2" xfId="44307" xr:uid="{F6411563-4E64-4F18-BA47-819749552A30}"/>
    <cellStyle name="Comma 60 2 2 6 3" xfId="34736" xr:uid="{C5DACB6F-3D12-4A7B-8E0F-8098A6647B80}"/>
    <cellStyle name="Comma 60 2 2 7" xfId="41239" xr:uid="{3217B0C0-CD4A-4081-94E8-E90EF6A0CB77}"/>
    <cellStyle name="Comma 60 2 2 8" xfId="31600" xr:uid="{681B28D7-46F2-43F5-B5DB-48D85F7067DC}"/>
    <cellStyle name="Comma 60 2 3" xfId="20255" xr:uid="{59FEFD64-EED0-4A98-9369-C84DCF8655DF}"/>
    <cellStyle name="Comma 60 2 3 2" xfId="21308" xr:uid="{EB47172D-6A85-45E5-BE27-B11710A9AB55}"/>
    <cellStyle name="Comma 60 2 3 2 2" xfId="22850" xr:uid="{DA200988-076A-4955-AAC8-DD968397910E}"/>
    <cellStyle name="Comma 60 2 3 2 2 2" xfId="30326" xr:uid="{8B45F7BB-87FF-4688-A06E-B29B877F9DA8}"/>
    <cellStyle name="Comma 60 2 3 2 2 2 2" xfId="49795" xr:uid="{89B47962-0BF4-4B52-8B24-A4AC61BD5EF7}"/>
    <cellStyle name="Comma 60 2 3 2 2 2 3" xfId="40310" xr:uid="{E2E0D5D0-C2E7-4ECF-8951-EF4A4A049C5A}"/>
    <cellStyle name="Comma 60 2 3 2 2 3" xfId="26640" xr:uid="{0FFAEE66-38F6-472B-8816-D2BDD7D8645E}"/>
    <cellStyle name="Comma 60 2 3 2 2 3 2" xfId="46617" xr:uid="{3C6AAE12-AA33-4C86-8F82-822E3F100D16}"/>
    <cellStyle name="Comma 60 2 3 2 2 3 3" xfId="37046" xr:uid="{D54498C9-5339-4285-9EFB-6FCB8CDDD9EC}"/>
    <cellStyle name="Comma 60 2 3 2 2 4" xfId="43550" xr:uid="{18E20635-02BC-4E5B-9C64-111C3C0BC3ED}"/>
    <cellStyle name="Comma 60 2 3 2 2 5" xfId="33924" xr:uid="{60E83E30-58D7-4B5E-A765-6F503BD8D872}"/>
    <cellStyle name="Comma 60 2 3 2 3" xfId="28792" xr:uid="{7AF4DF03-34C2-4F7B-9530-408BED41B2C5}"/>
    <cellStyle name="Comma 60 2 3 2 3 2" xfId="48261" xr:uid="{6F1E0A0F-75BA-4258-A069-CEF9B182023C}"/>
    <cellStyle name="Comma 60 2 3 2 3 3" xfId="38776" xr:uid="{061FAA2B-17C2-4E84-B24A-7FC73F3582E8}"/>
    <cellStyle name="Comma 60 2 3 2 4" xfId="25106" xr:uid="{636068E0-C683-42AA-89AC-A2D7E569B982}"/>
    <cellStyle name="Comma 60 2 3 2 4 2" xfId="45083" xr:uid="{F3E73AF7-07D9-49B5-8F9E-2BAEA1193166}"/>
    <cellStyle name="Comma 60 2 3 2 4 3" xfId="35512" xr:uid="{364C5213-DBCA-40CA-8828-93BCC4AED7E0}"/>
    <cellStyle name="Comma 60 2 3 2 5" xfId="42016" xr:uid="{3EFD44E1-1048-40D5-B710-DD930DD9DFAE}"/>
    <cellStyle name="Comma 60 2 3 2 6" xfId="32390" xr:uid="{0FCDECB8-20F6-43CA-8A5F-92191B42D5F2}"/>
    <cellStyle name="Comma 60 2 3 3" xfId="21940" xr:uid="{3944090E-7BB8-463B-A6CC-12CEF4A35A7E}"/>
    <cellStyle name="Comma 60 2 3 3 2" xfId="29416" xr:uid="{F9BD261A-B3DC-43C4-8289-0F797B17C3FF}"/>
    <cellStyle name="Comma 60 2 3 3 2 2" xfId="48885" xr:uid="{271354E9-C37D-412D-BB2A-E380D7E0932E}"/>
    <cellStyle name="Comma 60 2 3 3 2 3" xfId="39400" xr:uid="{1FEEE2CB-9C2D-43CB-A815-2C8BE52B93CC}"/>
    <cellStyle name="Comma 60 2 3 3 3" xfId="25730" xr:uid="{7ADC18EB-ED26-4128-B2DD-F64219E20CBC}"/>
    <cellStyle name="Comma 60 2 3 3 3 2" xfId="45707" xr:uid="{342F02B7-F4C8-4C4A-ACA7-EBC8C0CBDA5F}"/>
    <cellStyle name="Comma 60 2 3 3 3 3" xfId="36136" xr:uid="{916EF7BD-FA00-4CBB-91CE-3DB6F144ED08}"/>
    <cellStyle name="Comma 60 2 3 3 4" xfId="42640" xr:uid="{2A16703D-F4D5-4F67-8A63-3AD4087C8451}"/>
    <cellStyle name="Comma 60 2 3 3 5" xfId="33014" xr:uid="{212ACAC6-0DE4-4580-B9BE-6724F90AF9E4}"/>
    <cellStyle name="Comma 60 2 3 4" xfId="27882" xr:uid="{333F21F3-A0C6-4390-94BE-15B67D79175A}"/>
    <cellStyle name="Comma 60 2 3 4 2" xfId="47351" xr:uid="{F1CAF27C-86A8-4D3D-9850-61FC93CDF4A9}"/>
    <cellStyle name="Comma 60 2 3 4 3" xfId="37866" xr:uid="{721F252D-5CE0-4462-9FCF-5A9FBBB7EFDD}"/>
    <cellStyle name="Comma 60 2 3 5" xfId="24197" xr:uid="{8A0C2987-02E7-48FD-9F40-C2882874CBA3}"/>
    <cellStyle name="Comma 60 2 3 5 2" xfId="44174" xr:uid="{8A63C75C-EB31-44AF-A199-3CCDDF8A4DAC}"/>
    <cellStyle name="Comma 60 2 3 5 3" xfId="34603" xr:uid="{CE082168-B9A3-4E4E-8E2B-137E65EBCC73}"/>
    <cellStyle name="Comma 60 2 3 6" xfId="41106" xr:uid="{48A466C8-9E19-494A-8E4B-0187B60729C9}"/>
    <cellStyle name="Comma 60 2 3 7" xfId="31467" xr:uid="{45B97B39-2FD1-4299-9992-C041AB2309A0}"/>
    <cellStyle name="Comma 60 2 4" xfId="20770" xr:uid="{B2235EA0-FC5B-4E7B-8785-97243CDC7A66}"/>
    <cellStyle name="Comma 60 2 4 2" xfId="22343" xr:uid="{3BE6D63E-2FAB-426E-9C25-11979A0AACEA}"/>
    <cellStyle name="Comma 60 2 4 2 2" xfId="29819" xr:uid="{6BAF45C9-BC65-4D2D-A5E8-3A889AC990F5}"/>
    <cellStyle name="Comma 60 2 4 2 2 2" xfId="49288" xr:uid="{B37C4873-7FC8-4295-A230-C71CDA389C6D}"/>
    <cellStyle name="Comma 60 2 4 2 2 3" xfId="39803" xr:uid="{575D84E6-FCEC-4FFA-AD83-4387E306CC63}"/>
    <cellStyle name="Comma 60 2 4 2 3" xfId="26133" xr:uid="{EBED2035-A3BC-4196-A616-AF74CB78D619}"/>
    <cellStyle name="Comma 60 2 4 2 3 2" xfId="46110" xr:uid="{278D1015-FCFD-4731-BD20-95E5303BD307}"/>
    <cellStyle name="Comma 60 2 4 2 3 3" xfId="36539" xr:uid="{690854CB-1D78-44DD-AF02-E477FBACEB35}"/>
    <cellStyle name="Comma 60 2 4 2 4" xfId="43043" xr:uid="{B1E2AA99-7085-4923-BAEA-EAC7E264D26A}"/>
    <cellStyle name="Comma 60 2 4 2 5" xfId="33417" xr:uid="{A76078F0-3EA2-4846-AC66-ED2215C05AF7}"/>
    <cellStyle name="Comma 60 2 4 3" xfId="28285" xr:uid="{B756405F-5C31-45AE-B011-498A7436CD3C}"/>
    <cellStyle name="Comma 60 2 4 3 2" xfId="47754" xr:uid="{16D87BAC-8015-4DDD-99D3-645E9EB0636A}"/>
    <cellStyle name="Comma 60 2 4 3 3" xfId="38269" xr:uid="{A435A954-1BC5-4847-BC97-F05C18F58DA6}"/>
    <cellStyle name="Comma 60 2 4 4" xfId="24599" xr:uid="{22D22979-FBDB-460D-8CAE-AC3823F5B5DF}"/>
    <cellStyle name="Comma 60 2 4 4 2" xfId="44576" xr:uid="{77B2515A-8CFB-409D-A603-28AAC68D53AF}"/>
    <cellStyle name="Comma 60 2 4 4 3" xfId="35005" xr:uid="{E8E02BEE-A371-4530-8793-86CF265DBD94}"/>
    <cellStyle name="Comma 60 2 4 5" xfId="41509" xr:uid="{BFE72EA7-1D73-4A19-A330-94B1D23D6928}"/>
    <cellStyle name="Comma 60 2 4 6" xfId="31881" xr:uid="{7746A5FC-F4C2-46D3-A772-69BB1D50F1AE}"/>
    <cellStyle name="Comma 60 2 5" xfId="21072" xr:uid="{3C7DA8A5-674F-4E7C-B61F-C89F8CAB4D8C}"/>
    <cellStyle name="Comma 60 2 5 2" xfId="22614" xr:uid="{4215D4DF-C2DA-4214-8DD0-4E2CACA62D16}"/>
    <cellStyle name="Comma 60 2 5 2 2" xfId="30090" xr:uid="{A9F55A8E-C6D1-48FC-88C7-8747376F091C}"/>
    <cellStyle name="Comma 60 2 5 2 2 2" xfId="49559" xr:uid="{6B8BE2B0-3BD6-4CD4-B145-2DFA8C817CA8}"/>
    <cellStyle name="Comma 60 2 5 2 2 3" xfId="40074" xr:uid="{006EA4EF-6486-4368-93CF-60201C70DF09}"/>
    <cellStyle name="Comma 60 2 5 2 3" xfId="26404" xr:uid="{E167A7BA-2555-47FF-93D2-A21D0A6F13AB}"/>
    <cellStyle name="Comma 60 2 5 2 3 2" xfId="46381" xr:uid="{94585453-68E5-4DCD-88DE-A4CC5BDD8A47}"/>
    <cellStyle name="Comma 60 2 5 2 3 3" xfId="36810" xr:uid="{F2563D68-7C7D-49CA-BF92-D6C5E9403AC4}"/>
    <cellStyle name="Comma 60 2 5 2 4" xfId="43314" xr:uid="{BE4642A6-4DF8-4641-BCB2-53A73BA75C6E}"/>
    <cellStyle name="Comma 60 2 5 2 5" xfId="33688" xr:uid="{9B41F603-ED41-44FF-9DBB-E9F9762CF0FC}"/>
    <cellStyle name="Comma 60 2 5 3" xfId="28556" xr:uid="{137082CD-6BB0-4238-A2DD-C6BCC85E20D6}"/>
    <cellStyle name="Comma 60 2 5 3 2" xfId="48025" xr:uid="{3B219E8C-3768-4D22-A084-EC58D54950A2}"/>
    <cellStyle name="Comma 60 2 5 3 3" xfId="38540" xr:uid="{FDDC5AC1-1E70-4BD8-919B-E98CBBF06A9A}"/>
    <cellStyle name="Comma 60 2 5 4" xfId="24870" xr:uid="{49126BD1-528A-41B8-B169-D9BC20D9E308}"/>
    <cellStyle name="Comma 60 2 5 4 2" xfId="44847" xr:uid="{4B1A2DAE-0D9B-484B-B4C4-2C9190715BB7}"/>
    <cellStyle name="Comma 60 2 5 4 3" xfId="35276" xr:uid="{1AFF46FD-32FF-4D85-BA15-FB97EC69E84F}"/>
    <cellStyle name="Comma 60 2 5 5" xfId="41780" xr:uid="{59BEFBD7-1635-4CF4-96B3-48800204AB92}"/>
    <cellStyle name="Comma 60 2 5 6" xfId="32154" xr:uid="{16C57351-39DE-4F06-A9B3-E572B9FE1F5E}"/>
    <cellStyle name="Comma 60 2 6" xfId="21704" xr:uid="{A3AAC0BB-F6CB-4FD7-BACB-88BE81B6FC31}"/>
    <cellStyle name="Comma 60 2 6 2" xfId="29180" xr:uid="{B64B54B7-80D1-40D3-AB8B-B0CBB61FF889}"/>
    <cellStyle name="Comma 60 2 6 2 2" xfId="48649" xr:uid="{02DA4ED7-69DB-41AF-A706-3C6778CDEF99}"/>
    <cellStyle name="Comma 60 2 6 2 3" xfId="39164" xr:uid="{013C7F59-49E2-4429-AD90-2B72D22081C8}"/>
    <cellStyle name="Comma 60 2 6 3" xfId="25494" xr:uid="{0F39C126-1981-4EAC-8DEE-E069B360B2E8}"/>
    <cellStyle name="Comma 60 2 6 3 2" xfId="45471" xr:uid="{9E6BEA44-FCEB-4E0A-BE90-778635C82E6E}"/>
    <cellStyle name="Comma 60 2 6 3 3" xfId="35900" xr:uid="{3F9084FE-B8A9-425A-AD64-3ACECD70C908}"/>
    <cellStyle name="Comma 60 2 6 4" xfId="42404" xr:uid="{1A398233-ED14-4CD3-94FB-FFCA761DD25A}"/>
    <cellStyle name="Comma 60 2 6 5" xfId="32778" xr:uid="{6AD969BE-07AD-49B6-AFEC-581842C0C6B0}"/>
    <cellStyle name="Comma 60 2 7" xfId="27646" xr:uid="{1E9E63FF-66AE-4A40-AFC9-0A1D45ABC2DC}"/>
    <cellStyle name="Comma 60 2 7 2" xfId="47115" xr:uid="{67F44986-6B78-47B4-A074-0098728F8804}"/>
    <cellStyle name="Comma 60 2 7 3" xfId="37630" xr:uid="{FA18E675-4EED-4689-ACA3-3AD1FD7F6C7E}"/>
    <cellStyle name="Comma 60 2 8" xfId="23960" xr:uid="{9623A5C2-3228-407A-A85E-35411EFE1941}"/>
    <cellStyle name="Comma 60 2 8 2" xfId="43937" xr:uid="{F3013B19-CF34-4BD4-83E5-678D3C0AEDE5}"/>
    <cellStyle name="Comma 60 2 8 3" xfId="34366" xr:uid="{4F88BF89-F985-4BB8-A924-6521418E5C95}"/>
    <cellStyle name="Comma 60 2 9" xfId="40870" xr:uid="{B283074A-83AF-48D8-88B3-84553E054250}"/>
    <cellStyle name="Comma 60 3" xfId="20136" xr:uid="{35A53977-4A16-486C-9E6B-A7322A8B6BC9}"/>
    <cellStyle name="Comma 60 3 2" xfId="21191" xr:uid="{3967B4D8-0FF3-4E70-ADE4-457299DEC17F}"/>
    <cellStyle name="Comma 60 3 2 2" xfId="22733" xr:uid="{49EED500-2F53-4C45-AB8D-21265DEF1F61}"/>
    <cellStyle name="Comma 60 3 2 2 2" xfId="30209" xr:uid="{3FBF2E4B-A606-473B-9F02-ABC961ACD77A}"/>
    <cellStyle name="Comma 60 3 2 2 2 2" xfId="49678" xr:uid="{F5ADC67B-4004-4843-9268-DFC8BCDB9AF6}"/>
    <cellStyle name="Comma 60 3 2 2 2 3" xfId="40193" xr:uid="{7744175F-8964-4ACF-9058-F9D493416447}"/>
    <cellStyle name="Comma 60 3 2 2 3" xfId="26523" xr:uid="{9A388916-73A1-4896-916E-699C65679FA3}"/>
    <cellStyle name="Comma 60 3 2 2 3 2" xfId="46500" xr:uid="{D906D27C-B5C6-4E73-A4FB-2972279A3B50}"/>
    <cellStyle name="Comma 60 3 2 2 3 3" xfId="36929" xr:uid="{FF02B235-0D40-4826-BDC7-36ED61CA687A}"/>
    <cellStyle name="Comma 60 3 2 2 4" xfId="43433" xr:uid="{5F6CC898-99E5-472C-8861-C2F13F9E51A4}"/>
    <cellStyle name="Comma 60 3 2 2 5" xfId="33807" xr:uid="{031B18AE-4D57-4589-9DB1-7F192E2EA2A6}"/>
    <cellStyle name="Comma 60 3 2 3" xfId="28675" xr:uid="{F1F295FC-5CE8-47B0-905A-67DA8AB70085}"/>
    <cellStyle name="Comma 60 3 2 3 2" xfId="48144" xr:uid="{2A5995FA-6707-4132-91CC-71F9E149DBEC}"/>
    <cellStyle name="Comma 60 3 2 3 3" xfId="38659" xr:uid="{0815A0A0-6A8A-481B-8141-2EB3B68F8C99}"/>
    <cellStyle name="Comma 60 3 2 4" xfId="24989" xr:uid="{BBF6441C-D347-4845-8140-29A56DEEBE4B}"/>
    <cellStyle name="Comma 60 3 2 4 2" xfId="44966" xr:uid="{6D90F371-AF83-48EC-98AE-12885AA3BFBD}"/>
    <cellStyle name="Comma 60 3 2 4 3" xfId="35395" xr:uid="{5CA91D5F-FED4-41B9-9627-C91F7A21E593}"/>
    <cellStyle name="Comma 60 3 2 5" xfId="41899" xr:uid="{D6683CA5-DA4D-4723-BBAE-40FC7959930B}"/>
    <cellStyle name="Comma 60 3 2 6" xfId="32273" xr:uid="{3DB91C24-F302-484C-9659-CD92D5CB7453}"/>
    <cellStyle name="Comma 60 3 3" xfId="21823" xr:uid="{4B99BB62-27D4-45E7-B639-BB8DF69EF913}"/>
    <cellStyle name="Comma 60 3 3 2" xfId="29299" xr:uid="{A226BDE9-8C8A-44B8-BFB8-FAEDE140F8B3}"/>
    <cellStyle name="Comma 60 3 3 2 2" xfId="48768" xr:uid="{2AFC4728-2BC7-4A91-92A5-57652B96EA97}"/>
    <cellStyle name="Comma 60 3 3 2 3" xfId="39283" xr:uid="{3AF9E663-B82E-4563-B35A-A4E54E7EC363}"/>
    <cellStyle name="Comma 60 3 3 3" xfId="25613" xr:uid="{B7279282-A492-4CC2-B934-7E009C1466E7}"/>
    <cellStyle name="Comma 60 3 3 3 2" xfId="45590" xr:uid="{499F017F-671D-48AA-95F1-28BABF79548F}"/>
    <cellStyle name="Comma 60 3 3 3 3" xfId="36019" xr:uid="{8CE93861-317A-4637-98A6-16EA8FBDBDEC}"/>
    <cellStyle name="Comma 60 3 3 4" xfId="42523" xr:uid="{6BC68F91-7205-441C-BD3F-0E2C471FF9B6}"/>
    <cellStyle name="Comma 60 3 3 5" xfId="32897" xr:uid="{BD44E421-7D50-4660-9354-507443B60490}"/>
    <cellStyle name="Comma 60 3 4" xfId="27765" xr:uid="{BBAA5F5A-7EF7-4F78-AAEF-737BD3A5AC41}"/>
    <cellStyle name="Comma 60 3 4 2" xfId="47234" xr:uid="{00D8CC28-7BFB-4029-B599-51353845F26D}"/>
    <cellStyle name="Comma 60 3 4 3" xfId="37749" xr:uid="{DFC3DC3F-2275-47C3-9BDC-38472C964569}"/>
    <cellStyle name="Comma 60 3 5" xfId="24080" xr:uid="{2B655198-0B49-4E47-B2B7-84C285A29BA5}"/>
    <cellStyle name="Comma 60 3 5 2" xfId="44057" xr:uid="{DAD486F3-92D3-4931-A2CB-D878EE1BD8FA}"/>
    <cellStyle name="Comma 60 3 5 3" xfId="34486" xr:uid="{9400C8C3-669E-46F9-84B7-016AF16F79B3}"/>
    <cellStyle name="Comma 60 3 6" xfId="40989" xr:uid="{BFAE0A07-CE7F-428D-BB17-75FDE2F88759}"/>
    <cellStyle name="Comma 60 3 7" xfId="31350" xr:uid="{14CF9625-6164-404A-BE3D-CCFBABCAB3E9}"/>
    <cellStyle name="Comma 60 4" xfId="20610" xr:uid="{2722A4F0-BF1B-4E70-A55C-E7C626CC135D}"/>
    <cellStyle name="Comma 60 4 2" xfId="22212" xr:uid="{F51804F4-4498-4125-96E8-E529FA43B70E}"/>
    <cellStyle name="Comma 60 4 2 2" xfId="29688" xr:uid="{A7C50BE5-5F22-4A43-878F-23DD3E2F8060}"/>
    <cellStyle name="Comma 60 4 2 2 2" xfId="49157" xr:uid="{BE39CBFB-6B6F-4F4F-9825-16DD03E985F8}"/>
    <cellStyle name="Comma 60 4 2 2 3" xfId="39672" xr:uid="{D8A4D45E-8076-461A-A3F6-D818C0B38C03}"/>
    <cellStyle name="Comma 60 4 2 3" xfId="26002" xr:uid="{729704D6-E659-4E90-B704-DF8D536F2528}"/>
    <cellStyle name="Comma 60 4 2 3 2" xfId="45979" xr:uid="{A7F2B801-34FC-4B7C-AA23-FF0AEDB02005}"/>
    <cellStyle name="Comma 60 4 2 3 3" xfId="36408" xr:uid="{094FE65B-51C7-4702-B3FD-4D7BB3CD9397}"/>
    <cellStyle name="Comma 60 4 2 4" xfId="42912" xr:uid="{A549171E-91C9-4FA7-9933-4351A9B4C846}"/>
    <cellStyle name="Comma 60 4 2 5" xfId="33286" xr:uid="{33CFAA14-A2F1-4C3A-8E1F-BF8B9E7F833B}"/>
    <cellStyle name="Comma 60 4 3" xfId="28154" xr:uid="{A31F1D9A-F3CB-46EB-8CC7-051FB72D5729}"/>
    <cellStyle name="Comma 60 4 3 2" xfId="47623" xr:uid="{556FD454-75EA-4EA8-88B6-DB3BCA1339C2}"/>
    <cellStyle name="Comma 60 4 3 3" xfId="38138" xr:uid="{9A7605A1-A712-445B-B6C7-B9B589D55F40}"/>
    <cellStyle name="Comma 60 4 4" xfId="24468" xr:uid="{07EFD9D0-B854-4CB0-A626-985A415FB4EC}"/>
    <cellStyle name="Comma 60 4 4 2" xfId="44445" xr:uid="{C338BB65-8DC8-4BD6-B052-11BC7EBC6C25}"/>
    <cellStyle name="Comma 60 4 4 3" xfId="34874" xr:uid="{3F79138D-1DED-454D-BEC2-A298B7EA9223}"/>
    <cellStyle name="Comma 60 4 5" xfId="41378" xr:uid="{E3EFDF26-68ED-45D3-A5FD-B3AE441C1505}"/>
    <cellStyle name="Comma 60 4 6" xfId="31741" xr:uid="{B0121050-3DA6-4886-AA0B-5E5311D8C8A2}"/>
    <cellStyle name="Comma 60 5" xfId="21585" xr:uid="{FC6CA2BF-38C5-4C76-8ABC-9C6D1F5C17D9}"/>
    <cellStyle name="Comma 60 5 2" xfId="29061" xr:uid="{992C0CFC-543F-4AC3-8DE4-0273FB5A5E19}"/>
    <cellStyle name="Comma 60 5 2 2" xfId="48530" xr:uid="{ACA6CFC7-76A0-4114-AD5A-47A7EBFC0D7C}"/>
    <cellStyle name="Comma 60 5 2 3" xfId="39045" xr:uid="{53963CEC-4F04-47A5-A6A1-23DC764E98B1}"/>
    <cellStyle name="Comma 60 5 3" xfId="25375" xr:uid="{93658C07-4293-4D38-904B-2EED6933721B}"/>
    <cellStyle name="Comma 60 5 3 2" xfId="45352" xr:uid="{6F31ED5C-71AD-42CB-9D02-C24646520AD2}"/>
    <cellStyle name="Comma 60 5 3 3" xfId="35781" xr:uid="{A9EB8BFB-ADE9-4EE3-A7F8-8E733BD6627B}"/>
    <cellStyle name="Comma 60 5 4" xfId="42285" xr:uid="{3B9900C8-5385-4AB9-B7B8-721728EF1336}"/>
    <cellStyle name="Comma 60 5 5" xfId="32659" xr:uid="{AD9F92C5-643B-46DC-A3A0-6E603F7B0600}"/>
    <cellStyle name="Comma 60 6" xfId="27526" xr:uid="{123CC150-5B68-4A43-9902-9EE0902BC219}"/>
    <cellStyle name="Comma 60 6 2" xfId="46995" xr:uid="{B69A91A7-3C9C-4706-B581-A92B83C49C17}"/>
    <cellStyle name="Comma 60 6 3" xfId="37510" xr:uid="{C846807E-F562-4BE9-BD60-C7AF8BEAB5F3}"/>
    <cellStyle name="Comma 60 7" xfId="40751" xr:uid="{84F10191-77EB-4AFE-98CA-C984FBEA8CB6}"/>
    <cellStyle name="Comma 60 8" xfId="31059" xr:uid="{487F968E-797B-4111-B63D-F6383E408D39}"/>
    <cellStyle name="Comma 61" xfId="19569" xr:uid="{6464A799-45C2-41D9-977F-C0BD2CD69310}"/>
    <cellStyle name="Comma 61 2" xfId="19942" xr:uid="{3152765D-1640-4E2F-901C-DE91BE0FC094}"/>
    <cellStyle name="Comma 61 2 10" xfId="31221" xr:uid="{3E983475-3E2D-4BFB-976E-D73E6A8FB736}"/>
    <cellStyle name="Comma 61 2 2" xfId="20388" xr:uid="{12194735-3C98-4492-9ECC-DA081543B355}"/>
    <cellStyle name="Comma 61 2 2 2" xfId="20907" xr:uid="{A8F24AB2-E683-4698-BD26-E0A5C0FA7D75}"/>
    <cellStyle name="Comma 61 2 2 2 2" xfId="22477" xr:uid="{990BBAE4-791E-4658-BE66-FA8157F29529}"/>
    <cellStyle name="Comma 61 2 2 2 2 2" xfId="29953" xr:uid="{F1F62ED4-1A61-4E75-AFB2-3373D38A3B79}"/>
    <cellStyle name="Comma 61 2 2 2 2 2 2" xfId="49422" xr:uid="{CF842D49-2ED1-430F-B139-A607A9874511}"/>
    <cellStyle name="Comma 61 2 2 2 2 2 3" xfId="39937" xr:uid="{6EE4EBB9-D447-4655-BC66-45E69C9C08FD}"/>
    <cellStyle name="Comma 61 2 2 2 2 3" xfId="26267" xr:uid="{2F848423-F6E5-4D02-AB46-5FFAC0E29AA4}"/>
    <cellStyle name="Comma 61 2 2 2 2 3 2" xfId="46244" xr:uid="{F60259B6-B533-4EEB-91F6-0B4066CDE7DC}"/>
    <cellStyle name="Comma 61 2 2 2 2 3 3" xfId="36673" xr:uid="{3FFFEEE0-E048-412A-9E86-8A455C4CAE53}"/>
    <cellStyle name="Comma 61 2 2 2 2 4" xfId="43177" xr:uid="{38BBD265-1684-4765-94D3-79BE1AE79B7B}"/>
    <cellStyle name="Comma 61 2 2 2 2 5" xfId="33551" xr:uid="{EFB38F71-39AD-4641-8708-3711E10A5923}"/>
    <cellStyle name="Comma 61 2 2 2 3" xfId="28419" xr:uid="{99165313-FAC9-4EFD-BC59-6E42BEFEE483}"/>
    <cellStyle name="Comma 61 2 2 2 3 2" xfId="47888" xr:uid="{4BE7CCB6-EEEB-4F29-91AF-4A716C567A82}"/>
    <cellStyle name="Comma 61 2 2 2 3 3" xfId="38403" xr:uid="{3D18C7A4-3131-4A2A-815C-696EE1D20BE6}"/>
    <cellStyle name="Comma 61 2 2 2 4" xfId="24733" xr:uid="{2CA333EE-A531-4002-8A98-E8DCF4EF1295}"/>
    <cellStyle name="Comma 61 2 2 2 4 2" xfId="44710" xr:uid="{85DA0671-C7B8-4F39-B848-962B0B9AD4CF}"/>
    <cellStyle name="Comma 61 2 2 2 4 3" xfId="35139" xr:uid="{565E5AF8-492F-459D-BE05-63C8D6B10D34}"/>
    <cellStyle name="Comma 61 2 2 2 5" xfId="41643" xr:uid="{44D940E7-ADB4-400E-BF6D-7D88E662E215}"/>
    <cellStyle name="Comma 61 2 2 2 6" xfId="32015" xr:uid="{6D5A2C70-F0EF-40B8-838B-43F4A4EFB09E}"/>
    <cellStyle name="Comma 61 2 2 3" xfId="21442" xr:uid="{960E82A4-D373-4C09-A82E-9D080CF21378}"/>
    <cellStyle name="Comma 61 2 2 3 2" xfId="22984" xr:uid="{CBCE6FAA-0080-4888-B5B1-FFD4E38EDAAD}"/>
    <cellStyle name="Comma 61 2 2 3 2 2" xfId="30460" xr:uid="{C0217D69-CC67-4994-8F4D-616D8626C847}"/>
    <cellStyle name="Comma 61 2 2 3 2 2 2" xfId="49929" xr:uid="{E4EF267B-6C23-4409-A7A5-7473B2E42D1B}"/>
    <cellStyle name="Comma 61 2 2 3 2 2 3" xfId="40444" xr:uid="{3B60D1B5-C7E2-4C31-B70D-17C729E1F0B3}"/>
    <cellStyle name="Comma 61 2 2 3 2 3" xfId="26774" xr:uid="{98EE9CDB-A5ED-4220-AF92-41B486CA4C77}"/>
    <cellStyle name="Comma 61 2 2 3 2 3 2" xfId="46751" xr:uid="{85D044A2-81EA-45E9-88DC-00E9DB94C8B8}"/>
    <cellStyle name="Comma 61 2 2 3 2 3 3" xfId="37180" xr:uid="{7FD14585-75F3-47BA-816B-5712EAF576B1}"/>
    <cellStyle name="Comma 61 2 2 3 2 4" xfId="43684" xr:uid="{32C97F7C-AE0C-419C-A1EF-B32558155CF3}"/>
    <cellStyle name="Comma 61 2 2 3 2 5" xfId="34058" xr:uid="{5D9388AA-2DE3-49E5-8B86-D6AB113F165C}"/>
    <cellStyle name="Comma 61 2 2 3 3" xfId="28926" xr:uid="{A3DB989A-DCAA-4FD8-87DF-AE33CB2EE52A}"/>
    <cellStyle name="Comma 61 2 2 3 3 2" xfId="48395" xr:uid="{C95DA6DE-B16B-4A92-9FB0-7C6D884BA05C}"/>
    <cellStyle name="Comma 61 2 2 3 3 3" xfId="38910" xr:uid="{6321ED0B-9321-44C3-A37A-8686C6D9195F}"/>
    <cellStyle name="Comma 61 2 2 3 4" xfId="25240" xr:uid="{BB3470FC-C2B7-410C-868F-F9577AE10BAF}"/>
    <cellStyle name="Comma 61 2 2 3 4 2" xfId="45217" xr:uid="{D7DB2BF7-338D-42D1-8725-E38F062E4A70}"/>
    <cellStyle name="Comma 61 2 2 3 4 3" xfId="35646" xr:uid="{FC2D291D-C876-497A-97FB-6E45966899C1}"/>
    <cellStyle name="Comma 61 2 2 3 5" xfId="42150" xr:uid="{826EC094-C7A9-4553-8A67-52352E56A038}"/>
    <cellStyle name="Comma 61 2 2 3 6" xfId="32524" xr:uid="{6A4F6FA2-A946-4ACB-AC63-02635943926E}"/>
    <cellStyle name="Comma 61 2 2 4" xfId="22074" xr:uid="{71EA0366-5E1E-4C09-8DF5-13461D845876}"/>
    <cellStyle name="Comma 61 2 2 4 2" xfId="29550" xr:uid="{05B558DF-38B6-499A-8DF9-24255A3B2914}"/>
    <cellStyle name="Comma 61 2 2 4 2 2" xfId="49019" xr:uid="{0628D39D-519F-4C0B-A9B1-E58DD7D69762}"/>
    <cellStyle name="Comma 61 2 2 4 2 3" xfId="39534" xr:uid="{46A920B7-7C5E-4D9F-967D-7735A35C3575}"/>
    <cellStyle name="Comma 61 2 2 4 3" xfId="25864" xr:uid="{2E472D9A-47C4-453E-AC1E-53F7B8DC8F77}"/>
    <cellStyle name="Comma 61 2 2 4 3 2" xfId="45841" xr:uid="{3EA2A613-1EB6-4A18-8E99-0622C10D6834}"/>
    <cellStyle name="Comma 61 2 2 4 3 3" xfId="36270" xr:uid="{4099B348-DE4C-4BB2-8CBD-B00229768FA1}"/>
    <cellStyle name="Comma 61 2 2 4 4" xfId="42774" xr:uid="{0A84483D-A703-4023-98A9-166ACD896B50}"/>
    <cellStyle name="Comma 61 2 2 4 5" xfId="33148" xr:uid="{D57A5CAD-F6A2-4889-9636-4EC0FA7A2693}"/>
    <cellStyle name="Comma 61 2 2 5" xfId="28016" xr:uid="{AF5C1B0C-2B7B-414C-B028-54F2F4A04B3B}"/>
    <cellStyle name="Comma 61 2 2 5 2" xfId="47485" xr:uid="{E09CC400-3E13-45FE-8C51-DD3DAADECCD8}"/>
    <cellStyle name="Comma 61 2 2 5 3" xfId="38000" xr:uid="{83F4AAAE-E801-4D7C-9EBC-09FE332AFC93}"/>
    <cellStyle name="Comma 61 2 2 6" xfId="24331" xr:uid="{1C0D9FB7-5329-4552-A18B-3BC4A6C1D180}"/>
    <cellStyle name="Comma 61 2 2 6 2" xfId="44308" xr:uid="{F88CA8D3-998E-4720-BF25-77A2E263252E}"/>
    <cellStyle name="Comma 61 2 2 6 3" xfId="34737" xr:uid="{8FE60232-40FD-4756-ADBE-E5F064905252}"/>
    <cellStyle name="Comma 61 2 2 7" xfId="41240" xr:uid="{F8B2FBA4-F35F-4273-AB47-535F336C1E9A}"/>
    <cellStyle name="Comma 61 2 2 8" xfId="31601" xr:uid="{C9422EC0-FE41-4C4F-92F0-03D8AD32127E}"/>
    <cellStyle name="Comma 61 2 3" xfId="20256" xr:uid="{7565C19D-5BB3-4ADA-888C-ADEF5A7DC7CD}"/>
    <cellStyle name="Comma 61 2 3 2" xfId="21309" xr:uid="{D6FD23E7-6E4F-4E8F-9FC5-F867E5D363F6}"/>
    <cellStyle name="Comma 61 2 3 2 2" xfId="22851" xr:uid="{1588E248-3A56-4373-BF84-AB6FE361ECD4}"/>
    <cellStyle name="Comma 61 2 3 2 2 2" xfId="30327" xr:uid="{AD2CC220-DE7C-4F9B-B2D1-CB540E45E5FC}"/>
    <cellStyle name="Comma 61 2 3 2 2 2 2" xfId="49796" xr:uid="{B05845A6-BEF5-4F60-BCE4-F2116197B452}"/>
    <cellStyle name="Comma 61 2 3 2 2 2 3" xfId="40311" xr:uid="{A6F87F84-D252-4E28-911D-6AB88DE7B2E9}"/>
    <cellStyle name="Comma 61 2 3 2 2 3" xfId="26641" xr:uid="{1A644F62-2A8C-4BA1-9C32-30E1A78DB27B}"/>
    <cellStyle name="Comma 61 2 3 2 2 3 2" xfId="46618" xr:uid="{29AB5EE3-F6BE-43CB-A3ED-65E0C9D34C0E}"/>
    <cellStyle name="Comma 61 2 3 2 2 3 3" xfId="37047" xr:uid="{55367332-48F3-4DC5-8E48-85CA25864574}"/>
    <cellStyle name="Comma 61 2 3 2 2 4" xfId="43551" xr:uid="{ED99B08A-6BB9-44D3-B805-E6FE7B9C1A8E}"/>
    <cellStyle name="Comma 61 2 3 2 2 5" xfId="33925" xr:uid="{6CB255E6-A6C7-4769-B512-A72C944CEE20}"/>
    <cellStyle name="Comma 61 2 3 2 3" xfId="28793" xr:uid="{5307AC4B-B865-495D-8D15-C232883933AD}"/>
    <cellStyle name="Comma 61 2 3 2 3 2" xfId="48262" xr:uid="{C459F08A-01AF-4457-8E59-DB744E5BB295}"/>
    <cellStyle name="Comma 61 2 3 2 3 3" xfId="38777" xr:uid="{15266D1E-E0D7-44F7-A5A3-265570C46C7D}"/>
    <cellStyle name="Comma 61 2 3 2 4" xfId="25107" xr:uid="{EB69AFC0-AB03-4516-B3E0-9BC0CDF8F3E0}"/>
    <cellStyle name="Comma 61 2 3 2 4 2" xfId="45084" xr:uid="{2D456BBC-FA2F-4DA4-BC9E-A3DE9DB6EE69}"/>
    <cellStyle name="Comma 61 2 3 2 4 3" xfId="35513" xr:uid="{9928FF67-3591-4F5B-8F0D-4E8498246C5E}"/>
    <cellStyle name="Comma 61 2 3 2 5" xfId="42017" xr:uid="{A4D93828-906A-401E-8BC9-4CBBD375C4C6}"/>
    <cellStyle name="Comma 61 2 3 2 6" xfId="32391" xr:uid="{B3130173-CF27-4164-9463-28B5E7D109AA}"/>
    <cellStyle name="Comma 61 2 3 3" xfId="21941" xr:uid="{27E130CC-03DE-41BF-87E0-C53727D020C8}"/>
    <cellStyle name="Comma 61 2 3 3 2" xfId="29417" xr:uid="{77EE67A8-D7E6-4E4C-A5B2-BB28C0639E84}"/>
    <cellStyle name="Comma 61 2 3 3 2 2" xfId="48886" xr:uid="{F54D3595-20ED-49D2-8D06-72C8D74AF972}"/>
    <cellStyle name="Comma 61 2 3 3 2 3" xfId="39401" xr:uid="{7EA5F70F-139E-4EBF-ACC2-E6846091DC45}"/>
    <cellStyle name="Comma 61 2 3 3 3" xfId="25731" xr:uid="{E7CA36A7-9158-46A1-939A-BFF49B73BE97}"/>
    <cellStyle name="Comma 61 2 3 3 3 2" xfId="45708" xr:uid="{14F20A88-AE56-4914-B94A-CA0CE526037E}"/>
    <cellStyle name="Comma 61 2 3 3 3 3" xfId="36137" xr:uid="{BD585C59-44E7-4EF2-A828-C3BEF5B0B396}"/>
    <cellStyle name="Comma 61 2 3 3 4" xfId="42641" xr:uid="{D5C4725A-C99B-495D-A75D-21130C76BD65}"/>
    <cellStyle name="Comma 61 2 3 3 5" xfId="33015" xr:uid="{E36A3678-D4CF-4BA0-835E-05EC1BE66355}"/>
    <cellStyle name="Comma 61 2 3 4" xfId="27883" xr:uid="{F83901F5-064E-4081-9E72-4C290FEC1175}"/>
    <cellStyle name="Comma 61 2 3 4 2" xfId="47352" xr:uid="{A5475832-076C-4739-8F8F-ABAB99E935B7}"/>
    <cellStyle name="Comma 61 2 3 4 3" xfId="37867" xr:uid="{4E6D6A63-2CCE-431D-A52B-2A3B8098B05A}"/>
    <cellStyle name="Comma 61 2 3 5" xfId="24198" xr:uid="{539D33BC-7876-4604-9D9E-17925E67F9D4}"/>
    <cellStyle name="Comma 61 2 3 5 2" xfId="44175" xr:uid="{DC8796E1-672D-499E-8C59-D4C8E9F10C4A}"/>
    <cellStyle name="Comma 61 2 3 5 3" xfId="34604" xr:uid="{F0430629-732D-47A1-A702-F2B9C64D62F1}"/>
    <cellStyle name="Comma 61 2 3 6" xfId="41107" xr:uid="{8A1056B4-F5A0-4EC5-84C7-E55D457C5BC5}"/>
    <cellStyle name="Comma 61 2 3 7" xfId="31468" xr:uid="{B5554F7C-2330-41DB-87BC-F008DE90DC03}"/>
    <cellStyle name="Comma 61 2 4" xfId="20771" xr:uid="{82AEE856-D923-4B3E-8E9D-D10100888AC7}"/>
    <cellStyle name="Comma 61 2 4 2" xfId="22344" xr:uid="{DB0BF7F2-5D09-42B9-BDEE-3AE44398DF98}"/>
    <cellStyle name="Comma 61 2 4 2 2" xfId="29820" xr:uid="{0055B3A4-8D4D-49FC-B574-4CB9B6FB6083}"/>
    <cellStyle name="Comma 61 2 4 2 2 2" xfId="49289" xr:uid="{7148AF4B-7582-4E3D-AB5B-2BC0CB71E21A}"/>
    <cellStyle name="Comma 61 2 4 2 2 3" xfId="39804" xr:uid="{F86895C5-AC3B-4598-9EF0-828C8B629759}"/>
    <cellStyle name="Comma 61 2 4 2 3" xfId="26134" xr:uid="{96DD8F7A-EF4F-4392-B0F2-28A0FB62DAA7}"/>
    <cellStyle name="Comma 61 2 4 2 3 2" xfId="46111" xr:uid="{F6BCE0AE-0167-49C0-BEDD-F374F1F30838}"/>
    <cellStyle name="Comma 61 2 4 2 3 3" xfId="36540" xr:uid="{0A93CFD3-0153-40F0-BAD9-1A0F2E521E9C}"/>
    <cellStyle name="Comma 61 2 4 2 4" xfId="43044" xr:uid="{74B484E0-50C9-493B-8EFC-EB5C273A08AB}"/>
    <cellStyle name="Comma 61 2 4 2 5" xfId="33418" xr:uid="{95184AA1-B42C-4CBD-AF53-82E0B11CD94E}"/>
    <cellStyle name="Comma 61 2 4 3" xfId="28286" xr:uid="{461162AF-9BD0-4E6C-97EE-4DD2884BE594}"/>
    <cellStyle name="Comma 61 2 4 3 2" xfId="47755" xr:uid="{31B05E0E-143D-4B7F-B055-662E838EFA39}"/>
    <cellStyle name="Comma 61 2 4 3 3" xfId="38270" xr:uid="{F0F98FB7-71FA-4EAA-A2B8-0A2E306D283A}"/>
    <cellStyle name="Comma 61 2 4 4" xfId="24600" xr:uid="{4C41EE93-F88D-49E8-8FB2-51A0062916F0}"/>
    <cellStyle name="Comma 61 2 4 4 2" xfId="44577" xr:uid="{A1A7F25D-DFDB-4145-B66A-705113627EEE}"/>
    <cellStyle name="Comma 61 2 4 4 3" xfId="35006" xr:uid="{A7C3FAA7-4BB8-44E5-861D-873542A3C4FD}"/>
    <cellStyle name="Comma 61 2 4 5" xfId="41510" xr:uid="{BF5C838C-5625-43E8-8F16-AE3BB90DC1D7}"/>
    <cellStyle name="Comma 61 2 4 6" xfId="31882" xr:uid="{6C973695-BD27-4EEE-8B4F-0E8264936B5C}"/>
    <cellStyle name="Comma 61 2 5" xfId="21073" xr:uid="{38C4034C-48EA-4FEA-8131-EBB91F739CE9}"/>
    <cellStyle name="Comma 61 2 5 2" xfId="22615" xr:uid="{3A7AB4C1-77D5-40E2-8D55-E414D03188A8}"/>
    <cellStyle name="Comma 61 2 5 2 2" xfId="30091" xr:uid="{37DFE8FF-7A1A-4320-811F-71B96A0530EE}"/>
    <cellStyle name="Comma 61 2 5 2 2 2" xfId="49560" xr:uid="{0F21419F-4E25-4AF1-BB9E-22985B6B3323}"/>
    <cellStyle name="Comma 61 2 5 2 2 3" xfId="40075" xr:uid="{E2BC0881-4941-4303-9E00-5B0128E5EDA2}"/>
    <cellStyle name="Comma 61 2 5 2 3" xfId="26405" xr:uid="{08C787E9-C8D6-4297-9107-C9A2D20A6D57}"/>
    <cellStyle name="Comma 61 2 5 2 3 2" xfId="46382" xr:uid="{CFE51570-5170-4AA3-9C13-654D119F5316}"/>
    <cellStyle name="Comma 61 2 5 2 3 3" xfId="36811" xr:uid="{D04CD621-F25A-4F1C-AFF8-93641B0BFBEC}"/>
    <cellStyle name="Comma 61 2 5 2 4" xfId="43315" xr:uid="{6A359B68-3213-4A79-9454-53DB5A956E3F}"/>
    <cellStyle name="Comma 61 2 5 2 5" xfId="33689" xr:uid="{E1FB84E5-FECE-4497-845C-068E0299434A}"/>
    <cellStyle name="Comma 61 2 5 3" xfId="28557" xr:uid="{6524DB32-AF5C-416C-A173-5933524A69D7}"/>
    <cellStyle name="Comma 61 2 5 3 2" xfId="48026" xr:uid="{1C0C899A-608E-4123-85FD-098C45D9FF7B}"/>
    <cellStyle name="Comma 61 2 5 3 3" xfId="38541" xr:uid="{1E9CDB0A-8EA5-4F0A-97EF-DDA9F599A68A}"/>
    <cellStyle name="Comma 61 2 5 4" xfId="24871" xr:uid="{8C0B60FF-46AF-42A0-BE01-74B9FB07F942}"/>
    <cellStyle name="Comma 61 2 5 4 2" xfId="44848" xr:uid="{86AAB16A-DF49-4383-A2FF-7D248E2C8645}"/>
    <cellStyle name="Comma 61 2 5 4 3" xfId="35277" xr:uid="{F099946A-1087-4716-97D7-D45FB2BBE0C5}"/>
    <cellStyle name="Comma 61 2 5 5" xfId="41781" xr:uid="{07531E00-D299-4B5A-8AAB-243535DB5665}"/>
    <cellStyle name="Comma 61 2 5 6" xfId="32155" xr:uid="{3A6CEBD4-CEC6-4038-A123-F68C33274488}"/>
    <cellStyle name="Comma 61 2 6" xfId="21705" xr:uid="{BFF784DF-1FB1-4190-9D8F-004D5C15D8E4}"/>
    <cellStyle name="Comma 61 2 6 2" xfId="29181" xr:uid="{B73F6A14-C76A-48DB-895C-1C87B6413959}"/>
    <cellStyle name="Comma 61 2 6 2 2" xfId="48650" xr:uid="{E2F2BDF7-9960-4BD9-9F82-2BB30986932C}"/>
    <cellStyle name="Comma 61 2 6 2 3" xfId="39165" xr:uid="{1C0FE49B-A189-4C29-AC41-4FA7B83B5427}"/>
    <cellStyle name="Comma 61 2 6 3" xfId="25495" xr:uid="{A62FC8F6-6FCC-4407-B90B-EB19D891C76A}"/>
    <cellStyle name="Comma 61 2 6 3 2" xfId="45472" xr:uid="{9615F8B7-5898-4FAB-BF94-97D367C74D5C}"/>
    <cellStyle name="Comma 61 2 6 3 3" xfId="35901" xr:uid="{79A71C9B-E5B9-4E93-9B4F-8401A7563114}"/>
    <cellStyle name="Comma 61 2 6 4" xfId="42405" xr:uid="{723D4408-788E-41CD-8594-4E9456253DF2}"/>
    <cellStyle name="Comma 61 2 6 5" xfId="32779" xr:uid="{A4B15C33-5666-49C3-AB2C-68D08CC9CCB0}"/>
    <cellStyle name="Comma 61 2 7" xfId="27647" xr:uid="{5CE3BAF8-C809-41F6-943B-835CBA2144A3}"/>
    <cellStyle name="Comma 61 2 7 2" xfId="47116" xr:uid="{8F7B2BFC-A788-474B-9B7E-37EB971A2F57}"/>
    <cellStyle name="Comma 61 2 7 3" xfId="37631" xr:uid="{81071A61-4661-4D56-AF68-5BF63A2CFD54}"/>
    <cellStyle name="Comma 61 2 8" xfId="23961" xr:uid="{15438B7E-AA1C-4EFC-8B6F-F0E8E5E0CDFF}"/>
    <cellStyle name="Comma 61 2 8 2" xfId="43938" xr:uid="{0AC028A9-68B0-4CC5-9EEA-8C996359E020}"/>
    <cellStyle name="Comma 61 2 8 3" xfId="34367" xr:uid="{F4191971-D8DD-40A4-A0B8-4F9E7840BDF9}"/>
    <cellStyle name="Comma 61 2 9" xfId="40871" xr:uid="{5027BAA2-D3BE-480D-A1FC-F61D302F3AC9}"/>
    <cellStyle name="Comma 61 3" xfId="20137" xr:uid="{D0F3C905-2FED-4E69-B84C-DA0861D03A6E}"/>
    <cellStyle name="Comma 61 3 2" xfId="21192" xr:uid="{A015BE4E-C285-48F3-8E53-252AB1B7147A}"/>
    <cellStyle name="Comma 61 3 2 2" xfId="22734" xr:uid="{3C1F5039-E8C6-43C4-A5CD-A5A9A21BC0E7}"/>
    <cellStyle name="Comma 61 3 2 2 2" xfId="30210" xr:uid="{32C544A3-8DFA-4863-BECB-239058941B85}"/>
    <cellStyle name="Comma 61 3 2 2 2 2" xfId="49679" xr:uid="{956651A4-2AB2-4D4D-971A-26D8E650EADB}"/>
    <cellStyle name="Comma 61 3 2 2 2 3" xfId="40194" xr:uid="{E3CD8C74-1138-4D9E-8EF0-D2490919B5A5}"/>
    <cellStyle name="Comma 61 3 2 2 3" xfId="26524" xr:uid="{658C0B30-BADE-44DE-99E2-AD05EE12BBD2}"/>
    <cellStyle name="Comma 61 3 2 2 3 2" xfId="46501" xr:uid="{D824EBD2-E414-4E06-BF43-31CF7D0EF94E}"/>
    <cellStyle name="Comma 61 3 2 2 3 3" xfId="36930" xr:uid="{324AD5A4-AB5E-4FE6-A546-405CC9951F67}"/>
    <cellStyle name="Comma 61 3 2 2 4" xfId="43434" xr:uid="{39D93B33-19FE-469F-97FD-6A0482F45BF6}"/>
    <cellStyle name="Comma 61 3 2 2 5" xfId="33808" xr:uid="{D10441D1-C87C-40AE-BAB9-142DB6054AB7}"/>
    <cellStyle name="Comma 61 3 2 3" xfId="28676" xr:uid="{B8D968C2-9D82-4797-A2BA-1515CE6E5304}"/>
    <cellStyle name="Comma 61 3 2 3 2" xfId="48145" xr:uid="{2BFD2390-483F-4042-AB61-ACEFF5B78282}"/>
    <cellStyle name="Comma 61 3 2 3 3" xfId="38660" xr:uid="{F81CA35C-41B5-4421-AF83-E0C46145FD1E}"/>
    <cellStyle name="Comma 61 3 2 4" xfId="24990" xr:uid="{3E4C1B50-B73A-4E10-86A2-FA0E629FC68B}"/>
    <cellStyle name="Comma 61 3 2 4 2" xfId="44967" xr:uid="{E9010F84-B69A-4657-9352-4B0896522B62}"/>
    <cellStyle name="Comma 61 3 2 4 3" xfId="35396" xr:uid="{D8DA2890-BFCF-4416-91BE-E5D7C32AD0F4}"/>
    <cellStyle name="Comma 61 3 2 5" xfId="41900" xr:uid="{76082A9E-B3CC-404D-B704-9155F922AB53}"/>
    <cellStyle name="Comma 61 3 2 6" xfId="32274" xr:uid="{AB0F5F68-5499-4ACB-92A2-A0D4B0702C8E}"/>
    <cellStyle name="Comma 61 3 3" xfId="21824" xr:uid="{990F2EAB-49B7-4FB6-804A-53EA335B8859}"/>
    <cellStyle name="Comma 61 3 3 2" xfId="29300" xr:uid="{EDC41A6B-F528-460D-A34E-235569839B17}"/>
    <cellStyle name="Comma 61 3 3 2 2" xfId="48769" xr:uid="{A43691F7-C0DE-4485-9C31-C86ED9300FEB}"/>
    <cellStyle name="Comma 61 3 3 2 3" xfId="39284" xr:uid="{F495B9D0-0647-4EFB-87E4-2471642A7995}"/>
    <cellStyle name="Comma 61 3 3 3" xfId="25614" xr:uid="{032A5E68-882C-4DA7-B28A-89F68639D7BC}"/>
    <cellStyle name="Comma 61 3 3 3 2" xfId="45591" xr:uid="{6033463A-9187-4931-972F-15B2E73DBB2B}"/>
    <cellStyle name="Comma 61 3 3 3 3" xfId="36020" xr:uid="{8F965579-1C0B-490D-AD51-985DBB48E77B}"/>
    <cellStyle name="Comma 61 3 3 4" xfId="42524" xr:uid="{B4ECAE88-94EB-4C17-B3F4-0F8A8FDF0395}"/>
    <cellStyle name="Comma 61 3 3 5" xfId="32898" xr:uid="{B3CC15A2-A87D-4335-86E1-56AC3340CC05}"/>
    <cellStyle name="Comma 61 3 4" xfId="27766" xr:uid="{BE8E9E79-F140-4EB6-AFDA-5E5BD69C8003}"/>
    <cellStyle name="Comma 61 3 4 2" xfId="47235" xr:uid="{76E7F519-B62D-49C9-9FEA-4F9CAEA9B647}"/>
    <cellStyle name="Comma 61 3 4 3" xfId="37750" xr:uid="{A54D8790-FCA0-416B-97CD-C849725F2E75}"/>
    <cellStyle name="Comma 61 3 5" xfId="24081" xr:uid="{50AEE2E8-885A-4859-A40B-E9DBA353086F}"/>
    <cellStyle name="Comma 61 3 5 2" xfId="44058" xr:uid="{0D0A8C3F-A308-48C8-BE84-CB194E79E7DB}"/>
    <cellStyle name="Comma 61 3 5 3" xfId="34487" xr:uid="{3AD13872-D385-447C-B06C-2C1DE56BDE59}"/>
    <cellStyle name="Comma 61 3 6" xfId="40990" xr:uid="{EDDB3106-CE6C-4C42-BB16-E761B60EC187}"/>
    <cellStyle name="Comma 61 3 7" xfId="31351" xr:uid="{10663996-5F6F-4095-BF18-23DF329714B8}"/>
    <cellStyle name="Comma 61 4" xfId="20611" xr:uid="{9858A451-8A5C-40A4-B53E-D9520B290C5E}"/>
    <cellStyle name="Comma 61 4 2" xfId="22213" xr:uid="{8402F616-6D4A-4F8E-AF17-447D73533594}"/>
    <cellStyle name="Comma 61 4 2 2" xfId="29689" xr:uid="{C0A3678D-0E90-4669-823D-24259A6ED6DF}"/>
    <cellStyle name="Comma 61 4 2 2 2" xfId="49158" xr:uid="{840408A2-A0FF-4555-B4C1-AA664D8C76C9}"/>
    <cellStyle name="Comma 61 4 2 2 3" xfId="39673" xr:uid="{806AFFB7-0606-417C-941B-00FB43959652}"/>
    <cellStyle name="Comma 61 4 2 3" xfId="26003" xr:uid="{EFE98043-50FC-4593-92E9-2D50D92DAFB1}"/>
    <cellStyle name="Comma 61 4 2 3 2" xfId="45980" xr:uid="{3620E644-6E5B-4C11-861D-C31EF3F49581}"/>
    <cellStyle name="Comma 61 4 2 3 3" xfId="36409" xr:uid="{E912FF4D-05E8-4A5F-A7DF-A48D71296938}"/>
    <cellStyle name="Comma 61 4 2 4" xfId="42913" xr:uid="{4FD0A780-4526-434A-A742-FC3CA9DE0A33}"/>
    <cellStyle name="Comma 61 4 2 5" xfId="33287" xr:uid="{8EA888FF-5B0B-44C4-95A9-51BC25464BDC}"/>
    <cellStyle name="Comma 61 4 3" xfId="28155" xr:uid="{B5CF4CE0-2F16-4622-B62E-2BF55A86E31B}"/>
    <cellStyle name="Comma 61 4 3 2" xfId="47624" xr:uid="{60899B06-AE22-4BB2-ADB4-D1F95E6D1A7D}"/>
    <cellStyle name="Comma 61 4 3 3" xfId="38139" xr:uid="{382D7E47-AC10-45D2-AF99-0FE9B29B07D5}"/>
    <cellStyle name="Comma 61 4 4" xfId="24469" xr:uid="{3824CC79-FC25-44F3-BD80-1A412AD6F636}"/>
    <cellStyle name="Comma 61 4 4 2" xfId="44446" xr:uid="{77959BC5-4F8F-4C1D-8E01-5B811D87EAA2}"/>
    <cellStyle name="Comma 61 4 4 3" xfId="34875" xr:uid="{E80DE476-10DA-4EB5-8DB5-44732FDF806E}"/>
    <cellStyle name="Comma 61 4 5" xfId="41379" xr:uid="{FA38CDD4-EAF5-42E2-9BCB-9011BD47DFA7}"/>
    <cellStyle name="Comma 61 4 6" xfId="31742" xr:uid="{1F38B094-0ED9-46E5-B9D2-A22B963919E6}"/>
    <cellStyle name="Comma 61 5" xfId="21586" xr:uid="{76DB4BE0-4CA5-4E54-A015-1D985A3E17FC}"/>
    <cellStyle name="Comma 61 5 2" xfId="29062" xr:uid="{5B8F3142-505C-4E0B-9D19-7F728CE3D396}"/>
    <cellStyle name="Comma 61 5 2 2" xfId="48531" xr:uid="{31058A42-6248-43E3-9A46-6B5C14F4B053}"/>
    <cellStyle name="Comma 61 5 2 3" xfId="39046" xr:uid="{84A64653-3141-43B0-A251-719DD720A641}"/>
    <cellStyle name="Comma 61 5 3" xfId="25376" xr:uid="{69F0EA68-99ED-4E61-B4F6-AFFDE7EA59CF}"/>
    <cellStyle name="Comma 61 5 3 2" xfId="45353" xr:uid="{99926DE0-2AC0-42A3-98BB-EC9CCDCEB0E0}"/>
    <cellStyle name="Comma 61 5 3 3" xfId="35782" xr:uid="{5B924E2A-29A8-478C-A14F-5C4D74EF0021}"/>
    <cellStyle name="Comma 61 5 4" xfId="42286" xr:uid="{AD24E6CB-B34C-49D1-8AAD-4218F6596645}"/>
    <cellStyle name="Comma 61 5 5" xfId="32660" xr:uid="{DF1091DA-5660-4840-8DAC-955EDE0AB2DB}"/>
    <cellStyle name="Comma 61 6" xfId="27527" xr:uid="{84068977-3CC7-4DAB-87B2-3963DED82646}"/>
    <cellStyle name="Comma 61 6 2" xfId="46996" xr:uid="{B523F6D3-462C-44EB-9689-E5D7FF8A3890}"/>
    <cellStyle name="Comma 61 6 3" xfId="37511" xr:uid="{7561AF1E-FCF6-4589-983C-F61BEE952871}"/>
    <cellStyle name="Comma 61 7" xfId="40752" xr:uid="{8F8D99AD-AB46-431F-A7D6-635AD9E4D1FC}"/>
    <cellStyle name="Comma 61 8" xfId="31060" xr:uid="{642C368B-A108-4049-8C4E-259D847DF066}"/>
    <cellStyle name="Comma 62" xfId="19570" xr:uid="{DF0B74C2-66BB-46CF-A1A8-C187C4ADBE3A}"/>
    <cellStyle name="Comma 62 2" xfId="19943" xr:uid="{94947356-4739-4749-A5D0-D044785F1F3F}"/>
    <cellStyle name="Comma 62 2 10" xfId="31222" xr:uid="{C698D6C5-E1B8-4A39-839B-8A842316F095}"/>
    <cellStyle name="Comma 62 2 2" xfId="20389" xr:uid="{E0D62871-3BF0-40B3-94B8-B3C880E08835}"/>
    <cellStyle name="Comma 62 2 2 2" xfId="20908" xr:uid="{485CAB85-6DFB-41E8-A6DE-1601592B075C}"/>
    <cellStyle name="Comma 62 2 2 2 2" xfId="22478" xr:uid="{F6BFA059-00C7-4D76-9570-D48BB1594B9C}"/>
    <cellStyle name="Comma 62 2 2 2 2 2" xfId="29954" xr:uid="{C819F7C6-748A-4ABB-9423-E0985AB1220D}"/>
    <cellStyle name="Comma 62 2 2 2 2 2 2" xfId="49423" xr:uid="{43CDF1FD-0E14-493F-9BF7-A74481944581}"/>
    <cellStyle name="Comma 62 2 2 2 2 2 3" xfId="39938" xr:uid="{E5B32960-DB74-4D71-B87C-D4DE2D5B3B2D}"/>
    <cellStyle name="Comma 62 2 2 2 2 3" xfId="26268" xr:uid="{EB870295-602A-4177-975A-419631EE7AD3}"/>
    <cellStyle name="Comma 62 2 2 2 2 3 2" xfId="46245" xr:uid="{F398FC97-1D3B-44E5-B2EA-55DB44672A5B}"/>
    <cellStyle name="Comma 62 2 2 2 2 3 3" xfId="36674" xr:uid="{AA3E7F4D-F39A-41CE-A52B-B1BCB44C498A}"/>
    <cellStyle name="Comma 62 2 2 2 2 4" xfId="43178" xr:uid="{18AF2883-CD2B-4F1E-90F7-538DA5615C54}"/>
    <cellStyle name="Comma 62 2 2 2 2 5" xfId="33552" xr:uid="{0DAE3836-2D34-4D73-80E4-F2B91AE5BABA}"/>
    <cellStyle name="Comma 62 2 2 2 3" xfId="28420" xr:uid="{5E632A26-6DF9-436B-AC88-C214BC91B939}"/>
    <cellStyle name="Comma 62 2 2 2 3 2" xfId="47889" xr:uid="{C6D2547E-DAF3-45C5-BA60-8DD6265421A8}"/>
    <cellStyle name="Comma 62 2 2 2 3 3" xfId="38404" xr:uid="{6855D2CC-EB78-420D-A767-7880F29E2F3A}"/>
    <cellStyle name="Comma 62 2 2 2 4" xfId="24734" xr:uid="{E09B7AA6-6C3D-4CE1-A914-D7B852EA33EC}"/>
    <cellStyle name="Comma 62 2 2 2 4 2" xfId="44711" xr:uid="{AFA79E97-9271-462D-89EE-2352236D7B50}"/>
    <cellStyle name="Comma 62 2 2 2 4 3" xfId="35140" xr:uid="{17F86A5A-72AA-48E9-AA8B-2A4FCB93F506}"/>
    <cellStyle name="Comma 62 2 2 2 5" xfId="41644" xr:uid="{FA7289FE-2F00-475B-8BF9-23F2B754CCB1}"/>
    <cellStyle name="Comma 62 2 2 2 6" xfId="32016" xr:uid="{9CF8F76D-D9AF-4ADA-BE9A-82DCB0AC6525}"/>
    <cellStyle name="Comma 62 2 2 3" xfId="21443" xr:uid="{4CE26321-A3D3-44C8-A372-8E93072B5F93}"/>
    <cellStyle name="Comma 62 2 2 3 2" xfId="22985" xr:uid="{BCAB4689-CB66-4F1F-98AA-F863007F97AE}"/>
    <cellStyle name="Comma 62 2 2 3 2 2" xfId="30461" xr:uid="{EB5CB4EE-CB65-4350-B22A-E902F5A2810B}"/>
    <cellStyle name="Comma 62 2 2 3 2 2 2" xfId="49930" xr:uid="{6601F687-D771-48F9-B33B-3DE67A1F1316}"/>
    <cellStyle name="Comma 62 2 2 3 2 2 3" xfId="40445" xr:uid="{8E5EEAE0-CE6F-4D20-9ABD-0F5D40DB995D}"/>
    <cellStyle name="Comma 62 2 2 3 2 3" xfId="26775" xr:uid="{F2EEDC80-BC99-480F-B810-001E3FF28667}"/>
    <cellStyle name="Comma 62 2 2 3 2 3 2" xfId="46752" xr:uid="{2610F685-A305-4F8E-9808-A1FB9712869D}"/>
    <cellStyle name="Comma 62 2 2 3 2 3 3" xfId="37181" xr:uid="{3DBD8AFE-FF16-41FD-880F-73BCD4667605}"/>
    <cellStyle name="Comma 62 2 2 3 2 4" xfId="43685" xr:uid="{385E32E3-AA00-455F-A6B8-F88CC9630EAF}"/>
    <cellStyle name="Comma 62 2 2 3 2 5" xfId="34059" xr:uid="{DD6A64AF-5071-4529-9E35-ECF6C8313595}"/>
    <cellStyle name="Comma 62 2 2 3 3" xfId="28927" xr:uid="{4DDAB75E-F859-456C-972C-A05F548F31FE}"/>
    <cellStyle name="Comma 62 2 2 3 3 2" xfId="48396" xr:uid="{D8989A80-450A-42B0-BF1D-2976D85B6DCB}"/>
    <cellStyle name="Comma 62 2 2 3 3 3" xfId="38911" xr:uid="{C359DB0C-7E5E-4D47-9E25-222C5625C155}"/>
    <cellStyle name="Comma 62 2 2 3 4" xfId="25241" xr:uid="{A751BFBB-AFC8-4367-90A7-E78654329F60}"/>
    <cellStyle name="Comma 62 2 2 3 4 2" xfId="45218" xr:uid="{5E5BF4C1-85A5-48F7-9F5E-D917D0F6B066}"/>
    <cellStyle name="Comma 62 2 2 3 4 3" xfId="35647" xr:uid="{7D69D729-398C-44D7-A913-F6B8E25A584E}"/>
    <cellStyle name="Comma 62 2 2 3 5" xfId="42151" xr:uid="{13207F1A-F72A-4263-A93D-BC0CB5317488}"/>
    <cellStyle name="Comma 62 2 2 3 6" xfId="32525" xr:uid="{30BABBCE-7226-4D78-9EBD-E4308632DADB}"/>
    <cellStyle name="Comma 62 2 2 4" xfId="22075" xr:uid="{C27E1C17-E802-4AD0-B670-9319DE8CC850}"/>
    <cellStyle name="Comma 62 2 2 4 2" xfId="29551" xr:uid="{AAB4F6BA-C32E-4312-BFD9-16F5E5A3A3FA}"/>
    <cellStyle name="Comma 62 2 2 4 2 2" xfId="49020" xr:uid="{D7549682-DE4D-4A21-B5DA-34AF86A80811}"/>
    <cellStyle name="Comma 62 2 2 4 2 3" xfId="39535" xr:uid="{B01699D6-BA9F-4C31-A36A-38969F9341F9}"/>
    <cellStyle name="Comma 62 2 2 4 3" xfId="25865" xr:uid="{489F0714-3003-4134-9F4C-373D63258E2A}"/>
    <cellStyle name="Comma 62 2 2 4 3 2" xfId="45842" xr:uid="{3B05A0A3-3AAC-45E3-9C4E-8EE081FB08E0}"/>
    <cellStyle name="Comma 62 2 2 4 3 3" xfId="36271" xr:uid="{9278BF25-5DCD-478A-9DF8-011359D4FEAA}"/>
    <cellStyle name="Comma 62 2 2 4 4" xfId="42775" xr:uid="{12D764F3-B8C8-425E-8CC3-CB3B001BE065}"/>
    <cellStyle name="Comma 62 2 2 4 5" xfId="33149" xr:uid="{5DCE9F47-6315-4888-9F0A-5E35D1D42A9C}"/>
    <cellStyle name="Comma 62 2 2 5" xfId="28017" xr:uid="{0974CC46-1ED0-44AC-B1DF-FE37615A866D}"/>
    <cellStyle name="Comma 62 2 2 5 2" xfId="47486" xr:uid="{7BD369E7-AAF3-4265-AA57-C632A400C8BF}"/>
    <cellStyle name="Comma 62 2 2 5 3" xfId="38001" xr:uid="{A4F35EEC-D5BC-4311-945A-3A8488F63A58}"/>
    <cellStyle name="Comma 62 2 2 6" xfId="24332" xr:uid="{C03AB987-C232-4C0E-91F6-B90197579723}"/>
    <cellStyle name="Comma 62 2 2 6 2" xfId="44309" xr:uid="{3F6B9023-5952-4982-A747-372087726050}"/>
    <cellStyle name="Comma 62 2 2 6 3" xfId="34738" xr:uid="{C6067392-0106-4F06-9695-740F4E00AF0D}"/>
    <cellStyle name="Comma 62 2 2 7" xfId="41241" xr:uid="{6334D7C2-C0B4-4BD2-93C7-A9CFD81A60A2}"/>
    <cellStyle name="Comma 62 2 2 8" xfId="31602" xr:uid="{88D422BF-27B0-485E-83E5-21255787C79E}"/>
    <cellStyle name="Comma 62 2 3" xfId="20257" xr:uid="{44A80509-D196-409D-938E-90981EC1BA4A}"/>
    <cellStyle name="Comma 62 2 3 2" xfId="21310" xr:uid="{439623B1-12BE-4702-9CFC-3DA87C40DDE4}"/>
    <cellStyle name="Comma 62 2 3 2 2" xfId="22852" xr:uid="{7E3B554E-67EE-413B-A98E-08333F048E9F}"/>
    <cellStyle name="Comma 62 2 3 2 2 2" xfId="30328" xr:uid="{200EE41C-9C0B-4600-80B4-F83E8A08D568}"/>
    <cellStyle name="Comma 62 2 3 2 2 2 2" xfId="49797" xr:uid="{FF052832-58F2-46E7-B6E5-A88558D88C52}"/>
    <cellStyle name="Comma 62 2 3 2 2 2 3" xfId="40312" xr:uid="{87C74D5F-3404-4F65-8698-9033DD4EACCD}"/>
    <cellStyle name="Comma 62 2 3 2 2 3" xfId="26642" xr:uid="{636A3FF5-E366-4B29-B294-9C1620557614}"/>
    <cellStyle name="Comma 62 2 3 2 2 3 2" xfId="46619" xr:uid="{46536205-2379-4804-BD5F-3A4728E0B6C5}"/>
    <cellStyle name="Comma 62 2 3 2 2 3 3" xfId="37048" xr:uid="{588CB93B-F848-4E27-906B-32306D29B40D}"/>
    <cellStyle name="Comma 62 2 3 2 2 4" xfId="43552" xr:uid="{CFE925A1-F323-4327-BE40-2AB9462048E0}"/>
    <cellStyle name="Comma 62 2 3 2 2 5" xfId="33926" xr:uid="{BCF6C482-6248-4618-9165-C4C313165B8A}"/>
    <cellStyle name="Comma 62 2 3 2 3" xfId="28794" xr:uid="{CDA92394-5A90-44A4-8430-5D34A83F29C7}"/>
    <cellStyle name="Comma 62 2 3 2 3 2" xfId="48263" xr:uid="{457B7CF4-E72D-4BB9-A6B7-42D75D49492E}"/>
    <cellStyle name="Comma 62 2 3 2 3 3" xfId="38778" xr:uid="{2BC70A48-EA16-4825-BCCE-68A3AE080C6C}"/>
    <cellStyle name="Comma 62 2 3 2 4" xfId="25108" xr:uid="{60F7CB42-9FC6-4AF3-9A55-A4E13B80F30D}"/>
    <cellStyle name="Comma 62 2 3 2 4 2" xfId="45085" xr:uid="{03BF85FA-B6A1-4F9D-8967-47E386CBDFCA}"/>
    <cellStyle name="Comma 62 2 3 2 4 3" xfId="35514" xr:uid="{FA1FB554-CAA8-41E7-81A9-7E3C851B9B9C}"/>
    <cellStyle name="Comma 62 2 3 2 5" xfId="42018" xr:uid="{FE7E6D5F-7475-4EC0-9B3C-693221480020}"/>
    <cellStyle name="Comma 62 2 3 2 6" xfId="32392" xr:uid="{B57759CB-81A6-40A2-A73E-9136E8C44E49}"/>
    <cellStyle name="Comma 62 2 3 3" xfId="21942" xr:uid="{8AE5C0AF-E8B1-4714-BE29-BBBA79202B53}"/>
    <cellStyle name="Comma 62 2 3 3 2" xfId="29418" xr:uid="{F4CE75C3-D7A1-43BC-B7EA-379960E486FB}"/>
    <cellStyle name="Comma 62 2 3 3 2 2" xfId="48887" xr:uid="{F0F8E1CD-4CB7-434E-84FE-22804FD3BC4C}"/>
    <cellStyle name="Comma 62 2 3 3 2 3" xfId="39402" xr:uid="{79EDF57A-7682-4DDF-8E02-8415C6BE0671}"/>
    <cellStyle name="Comma 62 2 3 3 3" xfId="25732" xr:uid="{8936BB34-1C0B-4749-9D36-59F9B654005E}"/>
    <cellStyle name="Comma 62 2 3 3 3 2" xfId="45709" xr:uid="{34F9CDF2-5687-49A2-83EA-0538C84F1584}"/>
    <cellStyle name="Comma 62 2 3 3 3 3" xfId="36138" xr:uid="{4CB19D1B-11C5-4728-A4B6-8F5CBB434598}"/>
    <cellStyle name="Comma 62 2 3 3 4" xfId="42642" xr:uid="{F733141B-3B1B-453D-827E-2DB0AD7AC799}"/>
    <cellStyle name="Comma 62 2 3 3 5" xfId="33016" xr:uid="{A660229D-1960-4668-81AD-A1082D83235F}"/>
    <cellStyle name="Comma 62 2 3 4" xfId="27884" xr:uid="{71B91467-0B17-4883-A205-5D6BB97473DB}"/>
    <cellStyle name="Comma 62 2 3 4 2" xfId="47353" xr:uid="{76568548-F448-4C79-B8B9-5E0133FFE26A}"/>
    <cellStyle name="Comma 62 2 3 4 3" xfId="37868" xr:uid="{BD92D443-5336-4F03-9624-CDAF50290DD7}"/>
    <cellStyle name="Comma 62 2 3 5" xfId="24199" xr:uid="{F7093BB9-FDE1-412E-B46B-6EAB095290AD}"/>
    <cellStyle name="Comma 62 2 3 5 2" xfId="44176" xr:uid="{560DA2BC-C771-433B-AA48-4318852EC787}"/>
    <cellStyle name="Comma 62 2 3 5 3" xfId="34605" xr:uid="{B129304F-8EA4-4541-AFDA-92E57ACA8535}"/>
    <cellStyle name="Comma 62 2 3 6" xfId="41108" xr:uid="{D44671B3-89D7-493D-84D8-3F34D3625BC9}"/>
    <cellStyle name="Comma 62 2 3 7" xfId="31469" xr:uid="{3BE700DD-37FD-4615-AEBF-B9C24B0C181D}"/>
    <cellStyle name="Comma 62 2 4" xfId="20772" xr:uid="{4474F6AA-FC62-4E36-A661-2C7313F38C42}"/>
    <cellStyle name="Comma 62 2 4 2" xfId="22345" xr:uid="{1A2B569A-3896-42E1-B9DC-6C08D697666C}"/>
    <cellStyle name="Comma 62 2 4 2 2" xfId="29821" xr:uid="{0E14B495-FB04-4BDA-A453-43A262873F97}"/>
    <cellStyle name="Comma 62 2 4 2 2 2" xfId="49290" xr:uid="{186203E6-6909-417A-A6F2-6A2802C3A85D}"/>
    <cellStyle name="Comma 62 2 4 2 2 3" xfId="39805" xr:uid="{ADE650FC-7F5A-4E21-8D15-72E753CD7FBA}"/>
    <cellStyle name="Comma 62 2 4 2 3" xfId="26135" xr:uid="{FD952CD6-3E8D-4E6A-BBD2-F3C9180C2E17}"/>
    <cellStyle name="Comma 62 2 4 2 3 2" xfId="46112" xr:uid="{B043E281-24CF-4867-AD10-A00D54EA32B6}"/>
    <cellStyle name="Comma 62 2 4 2 3 3" xfId="36541" xr:uid="{F42E23EC-DD86-4914-B78E-60A04CAF540C}"/>
    <cellStyle name="Comma 62 2 4 2 4" xfId="43045" xr:uid="{9295082E-5BE0-46D8-8FD8-0A50EC43AF94}"/>
    <cellStyle name="Comma 62 2 4 2 5" xfId="33419" xr:uid="{74E0D437-DA47-45AE-B268-4A5099DC5815}"/>
    <cellStyle name="Comma 62 2 4 3" xfId="28287" xr:uid="{829B6F76-211B-4C79-B2EB-2BA0085BE0AC}"/>
    <cellStyle name="Comma 62 2 4 3 2" xfId="47756" xr:uid="{DC49177A-3961-4A53-81A1-29E18968B311}"/>
    <cellStyle name="Comma 62 2 4 3 3" xfId="38271" xr:uid="{03362D77-3379-43E5-BD48-ED459B196AC2}"/>
    <cellStyle name="Comma 62 2 4 4" xfId="24601" xr:uid="{95BFFAF8-48E2-4DEA-9D2D-06C67F6DC19C}"/>
    <cellStyle name="Comma 62 2 4 4 2" xfId="44578" xr:uid="{748810F2-8DDD-4E6A-919B-B9A57101F915}"/>
    <cellStyle name="Comma 62 2 4 4 3" xfId="35007" xr:uid="{183E3A61-44AB-4659-B6C8-9817A9D4DC9C}"/>
    <cellStyle name="Comma 62 2 4 5" xfId="41511" xr:uid="{AC350BA6-397C-4252-85F4-BF76EACF7EC7}"/>
    <cellStyle name="Comma 62 2 4 6" xfId="31883" xr:uid="{FC9C4DC3-D1F0-45E8-9B09-E5F0DB055576}"/>
    <cellStyle name="Comma 62 2 5" xfId="21074" xr:uid="{F89F20BB-30B5-4845-810F-ACADDB2823EC}"/>
    <cellStyle name="Comma 62 2 5 2" xfId="22616" xr:uid="{73AC57E3-63E3-4DCE-9992-E70F15964FC2}"/>
    <cellStyle name="Comma 62 2 5 2 2" xfId="30092" xr:uid="{71D3BE19-AAA0-46C0-A9B6-8DB822525DF2}"/>
    <cellStyle name="Comma 62 2 5 2 2 2" xfId="49561" xr:uid="{D067C133-26D9-4494-95CA-3B549A63F953}"/>
    <cellStyle name="Comma 62 2 5 2 2 3" xfId="40076" xr:uid="{9EFDA083-C2B2-436C-9C3C-97B7320CBDFF}"/>
    <cellStyle name="Comma 62 2 5 2 3" xfId="26406" xr:uid="{5807BD52-3BF4-4C82-9DD5-EE47A4E401BD}"/>
    <cellStyle name="Comma 62 2 5 2 3 2" xfId="46383" xr:uid="{3AC8528A-4456-4C8A-AE3B-E503BC8827DE}"/>
    <cellStyle name="Comma 62 2 5 2 3 3" xfId="36812" xr:uid="{230CE051-9841-431C-9332-0C0EA15917F3}"/>
    <cellStyle name="Comma 62 2 5 2 4" xfId="43316" xr:uid="{625840BE-A05C-4B6C-A56B-1A4F23A4CEDC}"/>
    <cellStyle name="Comma 62 2 5 2 5" xfId="33690" xr:uid="{C9057402-5E3A-4D42-A169-B05DD1C29953}"/>
    <cellStyle name="Comma 62 2 5 3" xfId="28558" xr:uid="{1D790787-1313-40ED-B0FE-F9573AF6487B}"/>
    <cellStyle name="Comma 62 2 5 3 2" xfId="48027" xr:uid="{E736E250-3DF6-48D3-8F6D-EA8BD1C7E474}"/>
    <cellStyle name="Comma 62 2 5 3 3" xfId="38542" xr:uid="{72D655FF-178F-4747-9763-5DEE8AC41811}"/>
    <cellStyle name="Comma 62 2 5 4" xfId="24872" xr:uid="{8F5DA397-8CE0-456B-B93D-36DA11FA609B}"/>
    <cellStyle name="Comma 62 2 5 4 2" xfId="44849" xr:uid="{9E78D20D-968C-431C-B1B1-7C408A676F23}"/>
    <cellStyle name="Comma 62 2 5 4 3" xfId="35278" xr:uid="{6B4C4B3F-248E-4E33-9EA2-679135519401}"/>
    <cellStyle name="Comma 62 2 5 5" xfId="41782" xr:uid="{4446D5A8-FA4A-4931-8D42-B108854EE542}"/>
    <cellStyle name="Comma 62 2 5 6" xfId="32156" xr:uid="{C4E9F0E4-0A4E-4D3B-8127-CCE6F02EC9E3}"/>
    <cellStyle name="Comma 62 2 6" xfId="21706" xr:uid="{30CEC1FB-2D2B-407E-A2B7-08FFC3D29EC8}"/>
    <cellStyle name="Comma 62 2 6 2" xfId="29182" xr:uid="{3EB09363-095A-479A-88DB-DC0539D021A5}"/>
    <cellStyle name="Comma 62 2 6 2 2" xfId="48651" xr:uid="{AAADA183-E58E-4E24-A407-2DA2F214AA31}"/>
    <cellStyle name="Comma 62 2 6 2 3" xfId="39166" xr:uid="{3EC539AC-FE04-4299-8CB3-CB4365363F8B}"/>
    <cellStyle name="Comma 62 2 6 3" xfId="25496" xr:uid="{5D6D697B-4E23-4C5C-8059-2EAA6D6641B4}"/>
    <cellStyle name="Comma 62 2 6 3 2" xfId="45473" xr:uid="{AD6D5649-961F-4327-9020-9F892A7BFD04}"/>
    <cellStyle name="Comma 62 2 6 3 3" xfId="35902" xr:uid="{3F4CBD8E-D50F-4A9B-9457-93932591CD5E}"/>
    <cellStyle name="Comma 62 2 6 4" xfId="42406" xr:uid="{80990F70-C81E-4FFC-B0F0-4DC10EB415EF}"/>
    <cellStyle name="Comma 62 2 6 5" xfId="32780" xr:uid="{906FE2AC-8074-431F-BFEC-D9DDB1916CE0}"/>
    <cellStyle name="Comma 62 2 7" xfId="27648" xr:uid="{CD2A2CF2-D1BF-4545-B74A-47979B22C8AE}"/>
    <cellStyle name="Comma 62 2 7 2" xfId="47117" xr:uid="{FAFD260E-0597-4067-BFE7-5B4B2B70B1F6}"/>
    <cellStyle name="Comma 62 2 7 3" xfId="37632" xr:uid="{784A4B63-40CD-4C4F-86BD-7AB7B219C04B}"/>
    <cellStyle name="Comma 62 2 8" xfId="23962" xr:uid="{BA669BD2-D8A6-4DEF-8591-32F84672625F}"/>
    <cellStyle name="Comma 62 2 8 2" xfId="43939" xr:uid="{D50DA350-544E-444B-BDED-BC0B399FFA76}"/>
    <cellStyle name="Comma 62 2 8 3" xfId="34368" xr:uid="{CF25B9C4-1E48-4388-AC6D-79A205EF4CE0}"/>
    <cellStyle name="Comma 62 2 9" xfId="40872" xr:uid="{F0D0B490-32E7-4D2F-8BB1-845FB880EE18}"/>
    <cellStyle name="Comma 62 3" xfId="20138" xr:uid="{27A9C876-1EAD-4BE8-A409-E620A5763169}"/>
    <cellStyle name="Comma 62 3 2" xfId="21193" xr:uid="{D1B2E9A1-1CD3-4244-8E15-6C10C2D0163C}"/>
    <cellStyle name="Comma 62 3 2 2" xfId="22735" xr:uid="{59AE030A-2158-4EA9-903E-1CEE17B1D581}"/>
    <cellStyle name="Comma 62 3 2 2 2" xfId="30211" xr:uid="{66A78CAB-A3D1-4052-BDC0-2839C391613F}"/>
    <cellStyle name="Comma 62 3 2 2 2 2" xfId="49680" xr:uid="{96BFFF46-89E4-4E7E-8349-E7F901F80E88}"/>
    <cellStyle name="Comma 62 3 2 2 2 3" xfId="40195" xr:uid="{F0AAB638-2069-4ACA-A2EA-A60A955583A5}"/>
    <cellStyle name="Comma 62 3 2 2 3" xfId="26525" xr:uid="{7714DCA7-5A4D-4CCA-9473-C6BE60C28EAA}"/>
    <cellStyle name="Comma 62 3 2 2 3 2" xfId="46502" xr:uid="{915AD113-6E23-4A02-8040-F271297D73F3}"/>
    <cellStyle name="Comma 62 3 2 2 3 3" xfId="36931" xr:uid="{AFD958DA-CE50-4579-BF17-E71C65AACB62}"/>
    <cellStyle name="Comma 62 3 2 2 4" xfId="43435" xr:uid="{3DA60F86-E0A0-4915-B9DF-F14019E94F59}"/>
    <cellStyle name="Comma 62 3 2 2 5" xfId="33809" xr:uid="{1B8FF359-A7FC-432C-8AC0-A2EE5DA393D3}"/>
    <cellStyle name="Comma 62 3 2 3" xfId="28677" xr:uid="{CFE5DCDF-FF5F-4C05-A03D-6DD535743E1D}"/>
    <cellStyle name="Comma 62 3 2 3 2" xfId="48146" xr:uid="{D73F9FA5-ABC1-4373-95C0-DE02D4642770}"/>
    <cellStyle name="Comma 62 3 2 3 3" xfId="38661" xr:uid="{ABE2A976-2860-494D-8473-CE569AF2412E}"/>
    <cellStyle name="Comma 62 3 2 4" xfId="24991" xr:uid="{D4D928CB-1165-452E-A1EA-9963E81355A3}"/>
    <cellStyle name="Comma 62 3 2 4 2" xfId="44968" xr:uid="{668B923B-7E47-42D2-8394-CE5641D06029}"/>
    <cellStyle name="Comma 62 3 2 4 3" xfId="35397" xr:uid="{273BFF4D-F461-41F7-AF89-A15F358AABAC}"/>
    <cellStyle name="Comma 62 3 2 5" xfId="41901" xr:uid="{D96A0FAB-48A5-48AB-9F33-7CE47A7D29A0}"/>
    <cellStyle name="Comma 62 3 2 6" xfId="32275" xr:uid="{498A403F-D93D-4DC3-8BF6-72142B086967}"/>
    <cellStyle name="Comma 62 3 3" xfId="21825" xr:uid="{27697A67-FDE2-4125-B535-BC7DF0C65414}"/>
    <cellStyle name="Comma 62 3 3 2" xfId="29301" xr:uid="{CFBBD2F5-C7FF-4AED-9A68-396372C62B19}"/>
    <cellStyle name="Comma 62 3 3 2 2" xfId="48770" xr:uid="{5DD89BBD-046E-41ED-AE3A-F6BEACFFEA7C}"/>
    <cellStyle name="Comma 62 3 3 2 3" xfId="39285" xr:uid="{0EF27D3A-AC17-408A-BC06-A86E7EEE1BC3}"/>
    <cellStyle name="Comma 62 3 3 3" xfId="25615" xr:uid="{1D911BBE-9F1A-4B1B-A723-91D78675244C}"/>
    <cellStyle name="Comma 62 3 3 3 2" xfId="45592" xr:uid="{0078CAE6-EF5C-4B81-B89B-C34D42BD9DF9}"/>
    <cellStyle name="Comma 62 3 3 3 3" xfId="36021" xr:uid="{3B73DC22-4FB9-4816-8ED0-D8606DDC443A}"/>
    <cellStyle name="Comma 62 3 3 4" xfId="42525" xr:uid="{7E714F3F-24EA-4EAC-9372-EF78E27CB566}"/>
    <cellStyle name="Comma 62 3 3 5" xfId="32899" xr:uid="{C0F4A592-6699-4357-A140-084FBCD8126F}"/>
    <cellStyle name="Comma 62 3 4" xfId="27767" xr:uid="{0736A2D0-530F-422C-B2D5-62686424C454}"/>
    <cellStyle name="Comma 62 3 4 2" xfId="47236" xr:uid="{75134BDA-B299-4D7A-B72B-0B90202ADE2E}"/>
    <cellStyle name="Comma 62 3 4 3" xfId="37751" xr:uid="{FB3FFB51-6793-4A1C-91AF-0C0BE7DEA5B3}"/>
    <cellStyle name="Comma 62 3 5" xfId="24082" xr:uid="{F09F8C59-7E6E-4D21-A8AA-F0DB3D33657F}"/>
    <cellStyle name="Comma 62 3 5 2" xfId="44059" xr:uid="{B6D0D042-755D-4DEF-9FF1-59CA7603323D}"/>
    <cellStyle name="Comma 62 3 5 3" xfId="34488" xr:uid="{5D9745E7-390C-4B6D-B64C-CAE865B4DDDA}"/>
    <cellStyle name="Comma 62 3 6" xfId="40991" xr:uid="{A7895751-2571-4B32-825A-3FA40C39EA78}"/>
    <cellStyle name="Comma 62 3 7" xfId="31352" xr:uid="{27F060A8-207D-43F6-8A3A-0C3B31AF2537}"/>
    <cellStyle name="Comma 62 4" xfId="20612" xr:uid="{B9A4A0A1-56AC-425A-AEB7-D07B5765F669}"/>
    <cellStyle name="Comma 62 4 2" xfId="22214" xr:uid="{6FEEBB6C-D08E-4E36-AA1D-5EA4BA8501CF}"/>
    <cellStyle name="Comma 62 4 2 2" xfId="29690" xr:uid="{BC452D80-A2BD-4C26-8773-0BA8024243A3}"/>
    <cellStyle name="Comma 62 4 2 2 2" xfId="49159" xr:uid="{251708FF-EBA5-4EDA-9198-F4D23F01E4C2}"/>
    <cellStyle name="Comma 62 4 2 2 3" xfId="39674" xr:uid="{ACF06E17-E69C-4EE9-B8BE-6C5D7356AC24}"/>
    <cellStyle name="Comma 62 4 2 3" xfId="26004" xr:uid="{ABB1A7AE-AEEB-4370-AD2B-C275113FAAC9}"/>
    <cellStyle name="Comma 62 4 2 3 2" xfId="45981" xr:uid="{338B8986-C8E0-40FB-8F34-D55199E8CCC4}"/>
    <cellStyle name="Comma 62 4 2 3 3" xfId="36410" xr:uid="{DF859B01-A43C-450C-8B28-790203C4CCE2}"/>
    <cellStyle name="Comma 62 4 2 4" xfId="42914" xr:uid="{C2BB3FD2-3E30-41EE-BA37-189C86D3E23C}"/>
    <cellStyle name="Comma 62 4 2 5" xfId="33288" xr:uid="{CD27B10C-CFBE-43FB-8F63-8716C5294670}"/>
    <cellStyle name="Comma 62 4 3" xfId="28156" xr:uid="{70FE90A0-B155-4901-8CF8-D309C65F6A3F}"/>
    <cellStyle name="Comma 62 4 3 2" xfId="47625" xr:uid="{BAB46B5D-4C12-47B3-AFB0-516F143920D0}"/>
    <cellStyle name="Comma 62 4 3 3" xfId="38140" xr:uid="{F0EB8F50-AC0D-481A-9006-5AD665774798}"/>
    <cellStyle name="Comma 62 4 4" xfId="24470" xr:uid="{C901DFBF-031E-463E-BBF6-27DFF301ABAA}"/>
    <cellStyle name="Comma 62 4 4 2" xfId="44447" xr:uid="{667FCB58-0D19-4068-8369-77F11FC6405D}"/>
    <cellStyle name="Comma 62 4 4 3" xfId="34876" xr:uid="{C8EC0B90-7F74-48BC-9B9E-B0F98396DD23}"/>
    <cellStyle name="Comma 62 4 5" xfId="41380" xr:uid="{05897095-AEAF-4F31-B591-7C41104615DD}"/>
    <cellStyle name="Comma 62 4 6" xfId="31743" xr:uid="{C897DF8C-A067-474C-9682-83037AC4F296}"/>
    <cellStyle name="Comma 62 5" xfId="21587" xr:uid="{DDE5302D-CAD9-41FA-B235-EB5B6DA55777}"/>
    <cellStyle name="Comma 62 5 2" xfId="29063" xr:uid="{8FB2062A-EDC5-4D42-8E98-B069F2B99345}"/>
    <cellStyle name="Comma 62 5 2 2" xfId="48532" xr:uid="{2E29D3C5-6043-4F99-80AF-D1DA6E981E44}"/>
    <cellStyle name="Comma 62 5 2 3" xfId="39047" xr:uid="{9C62D7AC-7D20-4157-AA20-468A3994FB3B}"/>
    <cellStyle name="Comma 62 5 3" xfId="25377" xr:uid="{BE33F0A6-2F90-4C8F-9FF8-1B2AF6C9D9F7}"/>
    <cellStyle name="Comma 62 5 3 2" xfId="45354" xr:uid="{483B4B74-31CA-4D2C-912D-42B76CE56FBD}"/>
    <cellStyle name="Comma 62 5 3 3" xfId="35783" xr:uid="{DB8F5F94-022B-4DED-AE12-0D4C9806AEB7}"/>
    <cellStyle name="Comma 62 5 4" xfId="42287" xr:uid="{FFEB5A10-31D5-4773-B03D-DA74B227DEBA}"/>
    <cellStyle name="Comma 62 5 5" xfId="32661" xr:uid="{DDB1E05A-BBAF-4116-B87A-60DC133EFD02}"/>
    <cellStyle name="Comma 62 6" xfId="27528" xr:uid="{7EB8E21D-0B32-412B-A9CB-F99CE65D6DD1}"/>
    <cellStyle name="Comma 62 6 2" xfId="46997" xr:uid="{B87F3ECB-31D3-42DB-926F-6D06B65C4D1C}"/>
    <cellStyle name="Comma 62 6 3" xfId="37512" xr:uid="{AD322DEC-DC78-41A5-BE46-5E202F26D48B}"/>
    <cellStyle name="Comma 62 7" xfId="40753" xr:uid="{5A97D2AC-D036-4C2E-954F-9DF79589DC69}"/>
    <cellStyle name="Comma 62 8" xfId="31061" xr:uid="{F95FF583-9177-45E1-AC59-2CE7C5023F9F}"/>
    <cellStyle name="Comma 63" xfId="19571" xr:uid="{E2597B6F-AA15-49D9-85C0-5142930135E3}"/>
    <cellStyle name="Comma 63 2" xfId="19944" xr:uid="{3AA07A71-7C6B-4912-BE2A-8257955DD753}"/>
    <cellStyle name="Comma 63 2 10" xfId="31223" xr:uid="{622813E3-95F4-46E2-8702-B542F33BC545}"/>
    <cellStyle name="Comma 63 2 2" xfId="20390" xr:uid="{7E8D8B8D-5901-44FE-B0D2-876EFDEA9C56}"/>
    <cellStyle name="Comma 63 2 2 2" xfId="20909" xr:uid="{0C5B7E43-886E-4489-BE81-7561ED811855}"/>
    <cellStyle name="Comma 63 2 2 2 2" xfId="22479" xr:uid="{9685FD53-C36A-443C-8E47-3C142E229A75}"/>
    <cellStyle name="Comma 63 2 2 2 2 2" xfId="29955" xr:uid="{864A04E5-245C-4A07-B32E-5977421A818A}"/>
    <cellStyle name="Comma 63 2 2 2 2 2 2" xfId="49424" xr:uid="{3714FA99-2BDD-461B-8B94-C9C6E969FDCD}"/>
    <cellStyle name="Comma 63 2 2 2 2 2 3" xfId="39939" xr:uid="{D7411C7E-0687-437F-8878-634B9A91AC69}"/>
    <cellStyle name="Comma 63 2 2 2 2 3" xfId="26269" xr:uid="{6E111C55-0AE6-4CD2-A17C-76338C41229D}"/>
    <cellStyle name="Comma 63 2 2 2 2 3 2" xfId="46246" xr:uid="{3419EE35-A405-4822-909F-EE6B230B7423}"/>
    <cellStyle name="Comma 63 2 2 2 2 3 3" xfId="36675" xr:uid="{30E59FC1-676F-455C-8A50-E06BE74480AE}"/>
    <cellStyle name="Comma 63 2 2 2 2 4" xfId="43179" xr:uid="{FF751DFA-8BEB-4851-99E7-060B1CBFC98E}"/>
    <cellStyle name="Comma 63 2 2 2 2 5" xfId="33553" xr:uid="{139E2CE2-24E6-4E73-AB0A-5C62CCD7AA13}"/>
    <cellStyle name="Comma 63 2 2 2 3" xfId="28421" xr:uid="{549083D2-96BD-49AC-B033-31D506599B76}"/>
    <cellStyle name="Comma 63 2 2 2 3 2" xfId="47890" xr:uid="{E5ABC0FF-7CEC-455C-910C-9233AB942F19}"/>
    <cellStyle name="Comma 63 2 2 2 3 3" xfId="38405" xr:uid="{D75F7DB9-AAE5-4830-8416-55A696B292DF}"/>
    <cellStyle name="Comma 63 2 2 2 4" xfId="24735" xr:uid="{4B80AD26-0B67-4C28-B624-47F7339A5136}"/>
    <cellStyle name="Comma 63 2 2 2 4 2" xfId="44712" xr:uid="{CEAE6C2C-2738-4864-A14D-428FE2C327C3}"/>
    <cellStyle name="Comma 63 2 2 2 4 3" xfId="35141" xr:uid="{04A48052-E22E-4055-BFE1-BDAB047E41F6}"/>
    <cellStyle name="Comma 63 2 2 2 5" xfId="41645" xr:uid="{28F54221-2B21-4310-BAD2-F2D16F366375}"/>
    <cellStyle name="Comma 63 2 2 2 6" xfId="32017" xr:uid="{434DEB59-9808-48DF-9311-189E98EE4CD1}"/>
    <cellStyle name="Comma 63 2 2 3" xfId="21444" xr:uid="{5580B22D-C1E3-4E83-A683-50B7BBBB22CC}"/>
    <cellStyle name="Comma 63 2 2 3 2" xfId="22986" xr:uid="{C1EE4F30-503D-4E93-A50C-82866581594C}"/>
    <cellStyle name="Comma 63 2 2 3 2 2" xfId="30462" xr:uid="{630C7DA7-3915-4A41-80D7-060B746F1C0D}"/>
    <cellStyle name="Comma 63 2 2 3 2 2 2" xfId="49931" xr:uid="{CEC35D24-9D23-4783-A4ED-8E70418DD831}"/>
    <cellStyle name="Comma 63 2 2 3 2 2 3" xfId="40446" xr:uid="{4683CB32-2296-4F3B-A213-0CB326AEC7C3}"/>
    <cellStyle name="Comma 63 2 2 3 2 3" xfId="26776" xr:uid="{75C22551-3DFA-48C5-BE6F-3BB0290F15AE}"/>
    <cellStyle name="Comma 63 2 2 3 2 3 2" xfId="46753" xr:uid="{6AA0B7E2-778C-4A02-9B6F-52923D9D8FD7}"/>
    <cellStyle name="Comma 63 2 2 3 2 3 3" xfId="37182" xr:uid="{F2BF3989-A058-4548-8972-1F8B3C035BDC}"/>
    <cellStyle name="Comma 63 2 2 3 2 4" xfId="43686" xr:uid="{C7C5A0C3-EB40-404F-A5D0-DED8543E2D24}"/>
    <cellStyle name="Comma 63 2 2 3 2 5" xfId="34060" xr:uid="{33F4190B-8E5D-4AC8-8066-A483552934EB}"/>
    <cellStyle name="Comma 63 2 2 3 3" xfId="28928" xr:uid="{62751AE0-45FD-4A4E-AD5E-A2AA55DBDDE4}"/>
    <cellStyle name="Comma 63 2 2 3 3 2" xfId="48397" xr:uid="{B8A40191-7633-4F3D-8737-9D5A67D6E89C}"/>
    <cellStyle name="Comma 63 2 2 3 3 3" xfId="38912" xr:uid="{509FB2F7-0642-47B8-9115-3F0967C1A66E}"/>
    <cellStyle name="Comma 63 2 2 3 4" xfId="25242" xr:uid="{CF56E4C2-1EFF-45C9-8C2C-B6A8C19A2780}"/>
    <cellStyle name="Comma 63 2 2 3 4 2" xfId="45219" xr:uid="{07383316-1521-4603-9611-BE10B2C6434B}"/>
    <cellStyle name="Comma 63 2 2 3 4 3" xfId="35648" xr:uid="{0358A461-5D74-4DE1-8CA6-9895A2B02EB9}"/>
    <cellStyle name="Comma 63 2 2 3 5" xfId="42152" xr:uid="{F6529BD2-DD38-4463-9B64-C40C1883CCD9}"/>
    <cellStyle name="Comma 63 2 2 3 6" xfId="32526" xr:uid="{78875288-0B96-431D-A935-0E4D25019AAA}"/>
    <cellStyle name="Comma 63 2 2 4" xfId="22076" xr:uid="{6EE2F4B9-DA6E-4F1E-8430-BC0A1A3CA84B}"/>
    <cellStyle name="Comma 63 2 2 4 2" xfId="29552" xr:uid="{53775CC7-6312-4408-B77B-9941E50E9CD0}"/>
    <cellStyle name="Comma 63 2 2 4 2 2" xfId="49021" xr:uid="{BD695221-7147-4363-B683-D163F59FB086}"/>
    <cellStyle name="Comma 63 2 2 4 2 3" xfId="39536" xr:uid="{C53B82E3-D999-4AF2-A818-AEDAAA90CC97}"/>
    <cellStyle name="Comma 63 2 2 4 3" xfId="25866" xr:uid="{8BCF50BE-F10E-45CC-B522-70E7CE9BDEED}"/>
    <cellStyle name="Comma 63 2 2 4 3 2" xfId="45843" xr:uid="{B70CE7AF-14E9-47B5-959C-30BE63E3EA69}"/>
    <cellStyle name="Comma 63 2 2 4 3 3" xfId="36272" xr:uid="{8E4ACF81-3672-403C-9997-B09EE46442F2}"/>
    <cellStyle name="Comma 63 2 2 4 4" xfId="42776" xr:uid="{223CDF90-D096-477A-A17A-DC415F448D77}"/>
    <cellStyle name="Comma 63 2 2 4 5" xfId="33150" xr:uid="{E1E00BED-F264-4F6A-9745-8C045E9FD65C}"/>
    <cellStyle name="Comma 63 2 2 5" xfId="28018" xr:uid="{C7317CEA-FA6C-4E94-B076-F61E57368D37}"/>
    <cellStyle name="Comma 63 2 2 5 2" xfId="47487" xr:uid="{5E115992-EC4C-44AE-A64A-260B558C3199}"/>
    <cellStyle name="Comma 63 2 2 5 3" xfId="38002" xr:uid="{57194AB0-6E13-4FEE-8AE7-9CBF717FD58E}"/>
    <cellStyle name="Comma 63 2 2 6" xfId="24333" xr:uid="{110F4A77-3AFE-4FB5-ADDB-509AD853D922}"/>
    <cellStyle name="Comma 63 2 2 6 2" xfId="44310" xr:uid="{B4D82B55-9E66-4695-A947-1F0B96E53FED}"/>
    <cellStyle name="Comma 63 2 2 6 3" xfId="34739" xr:uid="{D4C53851-A3D2-4DC9-86AC-A34EE6E4B155}"/>
    <cellStyle name="Comma 63 2 2 7" xfId="41242" xr:uid="{CA9205DC-FB9B-44D2-92FB-4171AE152D41}"/>
    <cellStyle name="Comma 63 2 2 8" xfId="31603" xr:uid="{031783A7-4765-42BD-9796-1F09C71C63A7}"/>
    <cellStyle name="Comma 63 2 3" xfId="20258" xr:uid="{7AE8EBBD-E57E-482E-BA8A-6FB8ABFD8552}"/>
    <cellStyle name="Comma 63 2 3 2" xfId="21311" xr:uid="{F8FB9503-ABB5-48AF-AB3F-CDAD6ABBE2D4}"/>
    <cellStyle name="Comma 63 2 3 2 2" xfId="22853" xr:uid="{E3E63551-1C12-4F86-9D2B-5D2D4AB1FDE4}"/>
    <cellStyle name="Comma 63 2 3 2 2 2" xfId="30329" xr:uid="{36D461F4-F704-4E11-A5BD-5A05864D2AD7}"/>
    <cellStyle name="Comma 63 2 3 2 2 2 2" xfId="49798" xr:uid="{A77831C0-29A0-46EE-86FA-DB5A5CE7B8B1}"/>
    <cellStyle name="Comma 63 2 3 2 2 2 3" xfId="40313" xr:uid="{5E7CCACB-7E4D-4DBF-98E0-F01CF5BBBA6D}"/>
    <cellStyle name="Comma 63 2 3 2 2 3" xfId="26643" xr:uid="{DCAE6DD1-4ED7-446D-BCC2-7A1EBD3D07C9}"/>
    <cellStyle name="Comma 63 2 3 2 2 3 2" xfId="46620" xr:uid="{8FAC1D3D-E7A1-4BE8-820B-A67AFE29B0A9}"/>
    <cellStyle name="Comma 63 2 3 2 2 3 3" xfId="37049" xr:uid="{FBC2AD9A-6FBF-4199-82B2-658253AEE3A8}"/>
    <cellStyle name="Comma 63 2 3 2 2 4" xfId="43553" xr:uid="{0BBA5E65-B49E-4333-9F07-C7103497F898}"/>
    <cellStyle name="Comma 63 2 3 2 2 5" xfId="33927" xr:uid="{892A8C90-45C6-4157-BA36-414971A6B8B4}"/>
    <cellStyle name="Comma 63 2 3 2 3" xfId="28795" xr:uid="{10D05A8C-F546-428E-9D99-041901845BE7}"/>
    <cellStyle name="Comma 63 2 3 2 3 2" xfId="48264" xr:uid="{138A2E45-43D7-47C1-A73E-334A4E710D21}"/>
    <cellStyle name="Comma 63 2 3 2 3 3" xfId="38779" xr:uid="{43F36F3F-88E0-4BA8-BAC0-1DD6D19C8D82}"/>
    <cellStyle name="Comma 63 2 3 2 4" xfId="25109" xr:uid="{B28DBC00-F150-446D-BCCF-5DB41BB37977}"/>
    <cellStyle name="Comma 63 2 3 2 4 2" xfId="45086" xr:uid="{55CE827B-702A-45F2-8BFB-042E90138A91}"/>
    <cellStyle name="Comma 63 2 3 2 4 3" xfId="35515" xr:uid="{7281F234-359E-43FC-AD5B-799D5CD0DDFA}"/>
    <cellStyle name="Comma 63 2 3 2 5" xfId="42019" xr:uid="{D8AB1314-8BC2-41A7-A250-560DB591A4EB}"/>
    <cellStyle name="Comma 63 2 3 2 6" xfId="32393" xr:uid="{13D7B6D7-0F43-4BC5-AB7E-5F08B9572483}"/>
    <cellStyle name="Comma 63 2 3 3" xfId="21943" xr:uid="{C0517733-059E-4FA1-9BA5-8B29DD5F1FA1}"/>
    <cellStyle name="Comma 63 2 3 3 2" xfId="29419" xr:uid="{02DC3B30-BF8A-48FB-872B-A327938C51BB}"/>
    <cellStyle name="Comma 63 2 3 3 2 2" xfId="48888" xr:uid="{704CE245-D265-47DC-AA32-3B8C7D203D97}"/>
    <cellStyle name="Comma 63 2 3 3 2 3" xfId="39403" xr:uid="{69E799FB-BCC9-4566-A75E-D32893F4310C}"/>
    <cellStyle name="Comma 63 2 3 3 3" xfId="25733" xr:uid="{892735F8-73A1-42A0-8F66-FDA06936CE44}"/>
    <cellStyle name="Comma 63 2 3 3 3 2" xfId="45710" xr:uid="{5017B8F2-8019-4DDE-AF65-949CAE46143C}"/>
    <cellStyle name="Comma 63 2 3 3 3 3" xfId="36139" xr:uid="{73B394CD-BAD7-43D6-8BF5-5F237830355F}"/>
    <cellStyle name="Comma 63 2 3 3 4" xfId="42643" xr:uid="{10A83B29-E2CC-4AFB-8D9C-A18AAE5923A1}"/>
    <cellStyle name="Comma 63 2 3 3 5" xfId="33017" xr:uid="{C1904AAF-5FF9-4ECC-8953-30786507EB2C}"/>
    <cellStyle name="Comma 63 2 3 4" xfId="27885" xr:uid="{78352AFB-3948-4A01-853D-111631350FCD}"/>
    <cellStyle name="Comma 63 2 3 4 2" xfId="47354" xr:uid="{D6783850-C5CF-443E-9285-F346A6842657}"/>
    <cellStyle name="Comma 63 2 3 4 3" xfId="37869" xr:uid="{6C3870C7-6447-4596-A429-4BE419E4F12F}"/>
    <cellStyle name="Comma 63 2 3 5" xfId="24200" xr:uid="{0F19C8A2-00C4-4AF5-A710-5FE911F26921}"/>
    <cellStyle name="Comma 63 2 3 5 2" xfId="44177" xr:uid="{31A5CBDC-E24C-4A99-8990-C015880A7608}"/>
    <cellStyle name="Comma 63 2 3 5 3" xfId="34606" xr:uid="{53378975-DE20-406C-B7B5-6FBFC07C4580}"/>
    <cellStyle name="Comma 63 2 3 6" xfId="41109" xr:uid="{D3EEB70F-9590-4B95-985F-534D1A532D51}"/>
    <cellStyle name="Comma 63 2 3 7" xfId="31470" xr:uid="{47D459B6-2155-4B79-A68B-5B59BCDE6384}"/>
    <cellStyle name="Comma 63 2 4" xfId="20773" xr:uid="{F2B7C642-49D2-4B6B-9DD9-788DD6C222B8}"/>
    <cellStyle name="Comma 63 2 4 2" xfId="22346" xr:uid="{1B34FB54-C185-46F3-81FA-C6D2F56AE39D}"/>
    <cellStyle name="Comma 63 2 4 2 2" xfId="29822" xr:uid="{FA0BB895-908D-4EC0-A4C7-692ACA68BDF2}"/>
    <cellStyle name="Comma 63 2 4 2 2 2" xfId="49291" xr:uid="{3D47608F-03B2-4AB3-804E-C3D359468447}"/>
    <cellStyle name="Comma 63 2 4 2 2 3" xfId="39806" xr:uid="{DC8F6BEE-B30B-4440-986F-A3BB3E37B8E7}"/>
    <cellStyle name="Comma 63 2 4 2 3" xfId="26136" xr:uid="{B01A5342-2C33-474A-8839-8894DC10C5A6}"/>
    <cellStyle name="Comma 63 2 4 2 3 2" xfId="46113" xr:uid="{860CBF85-3B1C-4736-A027-FEA0F8AB0BA6}"/>
    <cellStyle name="Comma 63 2 4 2 3 3" xfId="36542" xr:uid="{64D82A6B-4C60-4187-9237-9721A1A507F5}"/>
    <cellStyle name="Comma 63 2 4 2 4" xfId="43046" xr:uid="{D32B7D44-DCC3-4853-9CDC-765877C3DFDF}"/>
    <cellStyle name="Comma 63 2 4 2 5" xfId="33420" xr:uid="{A7DA7B55-B48A-45CB-8C2F-DB621FEAC663}"/>
    <cellStyle name="Comma 63 2 4 3" xfId="28288" xr:uid="{A8B32A23-EE4A-441F-8816-3F5AF77A34F4}"/>
    <cellStyle name="Comma 63 2 4 3 2" xfId="47757" xr:uid="{22B6506A-16E0-4923-AA59-4842A2EDF6D1}"/>
    <cellStyle name="Comma 63 2 4 3 3" xfId="38272" xr:uid="{2190BF2F-6544-40F6-8416-1AA5C85068AE}"/>
    <cellStyle name="Comma 63 2 4 4" xfId="24602" xr:uid="{5497ABB2-4C2D-45AE-AA98-AF8F5DD954D4}"/>
    <cellStyle name="Comma 63 2 4 4 2" xfId="44579" xr:uid="{2A27A7BC-CEA9-4D59-9B2F-BF11B6454899}"/>
    <cellStyle name="Comma 63 2 4 4 3" xfId="35008" xr:uid="{271FFCF0-421B-4F3F-A32F-ED48A1893568}"/>
    <cellStyle name="Comma 63 2 4 5" xfId="41512" xr:uid="{5E877205-B072-440B-98B1-2FE07327BFEA}"/>
    <cellStyle name="Comma 63 2 4 6" xfId="31884" xr:uid="{98C85EFD-4193-4EF3-8FB0-94741069196E}"/>
    <cellStyle name="Comma 63 2 5" xfId="21075" xr:uid="{2B7D14C5-03FF-4579-8A99-D9A47ED814E4}"/>
    <cellStyle name="Comma 63 2 5 2" xfId="22617" xr:uid="{C6122DED-E0B4-4479-9163-5902815D830E}"/>
    <cellStyle name="Comma 63 2 5 2 2" xfId="30093" xr:uid="{3DA8DBD5-D173-46F6-BDB1-6B600416FBFC}"/>
    <cellStyle name="Comma 63 2 5 2 2 2" xfId="49562" xr:uid="{27B091DA-06BC-4B2C-9928-4091625D9A9C}"/>
    <cellStyle name="Comma 63 2 5 2 2 3" xfId="40077" xr:uid="{17122D07-6E42-400B-A09D-0DF5E147A9CF}"/>
    <cellStyle name="Comma 63 2 5 2 3" xfId="26407" xr:uid="{BCD58758-40A1-497E-BC72-3F5E47A8E70E}"/>
    <cellStyle name="Comma 63 2 5 2 3 2" xfId="46384" xr:uid="{279F8377-2C9D-4BCA-BF80-8D4F4321169D}"/>
    <cellStyle name="Comma 63 2 5 2 3 3" xfId="36813" xr:uid="{97CC5F55-32B8-457D-9142-CAD37BE7E500}"/>
    <cellStyle name="Comma 63 2 5 2 4" xfId="43317" xr:uid="{AA30E94B-E346-44B4-BA8D-858DE79BC253}"/>
    <cellStyle name="Comma 63 2 5 2 5" xfId="33691" xr:uid="{D5F22230-72CF-4AE2-AB3B-8DD136A37979}"/>
    <cellStyle name="Comma 63 2 5 3" xfId="28559" xr:uid="{7E80FA95-BD26-4A2C-8746-69F8E554469C}"/>
    <cellStyle name="Comma 63 2 5 3 2" xfId="48028" xr:uid="{D5AEEEF4-2288-476D-B914-28930886A87D}"/>
    <cellStyle name="Comma 63 2 5 3 3" xfId="38543" xr:uid="{A80C0944-6DC8-47B0-A1A6-84C315B01178}"/>
    <cellStyle name="Comma 63 2 5 4" xfId="24873" xr:uid="{BCB8BB17-C63F-4D67-A706-455679435BF4}"/>
    <cellStyle name="Comma 63 2 5 4 2" xfId="44850" xr:uid="{E0BDF883-09E7-4902-85C1-668FF624DC75}"/>
    <cellStyle name="Comma 63 2 5 4 3" xfId="35279" xr:uid="{3428C761-D87B-47A4-BBDA-B69F396198B9}"/>
    <cellStyle name="Comma 63 2 5 5" xfId="41783" xr:uid="{E2AD35AC-8D13-43B9-ACF7-32689352E34B}"/>
    <cellStyle name="Comma 63 2 5 6" xfId="32157" xr:uid="{FB439CD0-25AC-4C92-80A6-30E731DB5CD2}"/>
    <cellStyle name="Comma 63 2 6" xfId="21707" xr:uid="{BFF8EECD-800D-4529-B758-6E0786E8995D}"/>
    <cellStyle name="Comma 63 2 6 2" xfId="29183" xr:uid="{BBC7BCC5-831C-4D55-A422-D73B263652DC}"/>
    <cellStyle name="Comma 63 2 6 2 2" xfId="48652" xr:uid="{083B3470-7FD1-4F94-ACE5-C3FF3E304AA1}"/>
    <cellStyle name="Comma 63 2 6 2 3" xfId="39167" xr:uid="{BD395232-E427-498A-9357-9C7C6DAB9403}"/>
    <cellStyle name="Comma 63 2 6 3" xfId="25497" xr:uid="{4E58543D-4F1E-45B5-8702-F5A9B610EA0C}"/>
    <cellStyle name="Comma 63 2 6 3 2" xfId="45474" xr:uid="{0E1BB1C3-382A-4275-A20E-F17FF576C863}"/>
    <cellStyle name="Comma 63 2 6 3 3" xfId="35903" xr:uid="{31181B35-787F-4521-A463-431ECA8678CD}"/>
    <cellStyle name="Comma 63 2 6 4" xfId="42407" xr:uid="{EF8398CC-85C3-484B-867B-9CFF7564E12C}"/>
    <cellStyle name="Comma 63 2 6 5" xfId="32781" xr:uid="{1413A25B-DB05-4FA7-9394-908E0E91DC8B}"/>
    <cellStyle name="Comma 63 2 7" xfId="27649" xr:uid="{81DC51F0-C7BB-4BFF-A9EA-C665370CB30A}"/>
    <cellStyle name="Comma 63 2 7 2" xfId="47118" xr:uid="{03AB3BDE-C126-4569-A05F-372FDFA4856B}"/>
    <cellStyle name="Comma 63 2 7 3" xfId="37633" xr:uid="{2A446190-2E14-4EE2-86F5-BBD089188540}"/>
    <cellStyle name="Comma 63 2 8" xfId="23963" xr:uid="{81A2DDD1-2727-4A23-BAEF-1C32E1F8DAEA}"/>
    <cellStyle name="Comma 63 2 8 2" xfId="43940" xr:uid="{8534CF3D-31F6-40E6-80C5-90EFDBF5C7AF}"/>
    <cellStyle name="Comma 63 2 8 3" xfId="34369" xr:uid="{9F76DC1D-935C-4AFC-B73D-A85741DA4DD0}"/>
    <cellStyle name="Comma 63 2 9" xfId="40873" xr:uid="{EE38D9C3-CD9B-4C58-ACFB-C990B0F2512B}"/>
    <cellStyle name="Comma 63 3" xfId="20139" xr:uid="{7F2B2118-E183-4A94-886C-46CB85AF05D5}"/>
    <cellStyle name="Comma 63 3 2" xfId="21194" xr:uid="{0D76FF86-9453-4B93-964E-55F0F9682F73}"/>
    <cellStyle name="Comma 63 3 2 2" xfId="22736" xr:uid="{3CE1E16D-0E0B-4FD0-97DE-D587A2F1781A}"/>
    <cellStyle name="Comma 63 3 2 2 2" xfId="30212" xr:uid="{40ED0033-8E72-4A9A-9D15-F4A5992B358C}"/>
    <cellStyle name="Comma 63 3 2 2 2 2" xfId="49681" xr:uid="{87E53E6D-5D8D-46D6-AD1C-FF8B7B17DFDB}"/>
    <cellStyle name="Comma 63 3 2 2 2 3" xfId="40196" xr:uid="{539B61AE-164C-4AF0-8E2D-2C34C5767A7F}"/>
    <cellStyle name="Comma 63 3 2 2 3" xfId="26526" xr:uid="{CB77DC14-C5A2-4458-A725-800DD14FE9B6}"/>
    <cellStyle name="Comma 63 3 2 2 3 2" xfId="46503" xr:uid="{41416CF5-F20C-41F9-8B17-614CE7B34761}"/>
    <cellStyle name="Comma 63 3 2 2 3 3" xfId="36932" xr:uid="{2C82A385-9B5F-4E32-99C1-C32E98001980}"/>
    <cellStyle name="Comma 63 3 2 2 4" xfId="43436" xr:uid="{E190A35E-16A9-48BA-84CD-1C6E7077D6F6}"/>
    <cellStyle name="Comma 63 3 2 2 5" xfId="33810" xr:uid="{7EBCF32B-958C-4C0A-8271-7D3218747673}"/>
    <cellStyle name="Comma 63 3 2 3" xfId="28678" xr:uid="{8D408AF9-EFDD-473E-9306-B351AC3BFAB1}"/>
    <cellStyle name="Comma 63 3 2 3 2" xfId="48147" xr:uid="{118D67B8-7C67-4726-9525-4DD91D3441B0}"/>
    <cellStyle name="Comma 63 3 2 3 3" xfId="38662" xr:uid="{26271D11-DCF7-4CE0-AB7D-A4466E9FDBA1}"/>
    <cellStyle name="Comma 63 3 2 4" xfId="24992" xr:uid="{9F2C96FD-5C7C-4907-B633-8081715E316B}"/>
    <cellStyle name="Comma 63 3 2 4 2" xfId="44969" xr:uid="{AEEC9CDD-A3DC-49F7-AFFD-C7F012DC12E5}"/>
    <cellStyle name="Comma 63 3 2 4 3" xfId="35398" xr:uid="{6BAE0573-637A-4414-BB19-97B459037674}"/>
    <cellStyle name="Comma 63 3 2 5" xfId="41902" xr:uid="{A1B8FB09-DC42-44AC-AC6C-DA80B39F3ED4}"/>
    <cellStyle name="Comma 63 3 2 6" xfId="32276" xr:uid="{D09729D9-8DCE-4746-8F11-7A60A20B76E0}"/>
    <cellStyle name="Comma 63 3 3" xfId="21826" xr:uid="{7A8D73B0-5910-4CF8-9A01-E5C41AEFD47F}"/>
    <cellStyle name="Comma 63 3 3 2" xfId="29302" xr:uid="{794D8080-C458-463B-B74B-C4D4E0ED0E16}"/>
    <cellStyle name="Comma 63 3 3 2 2" xfId="48771" xr:uid="{A61F9456-05FF-49DD-90D2-3CD20B94DA19}"/>
    <cellStyle name="Comma 63 3 3 2 3" xfId="39286" xr:uid="{10F5F9F4-7510-497D-8796-4CA1B85A287A}"/>
    <cellStyle name="Comma 63 3 3 3" xfId="25616" xr:uid="{F77EAE52-3FE4-47BC-956F-A2B4738CA5A2}"/>
    <cellStyle name="Comma 63 3 3 3 2" xfId="45593" xr:uid="{18FBB032-E145-414F-B5B3-0305D026435B}"/>
    <cellStyle name="Comma 63 3 3 3 3" xfId="36022" xr:uid="{A92ABA2D-CD0F-4B19-8305-8F36C38E5592}"/>
    <cellStyle name="Comma 63 3 3 4" xfId="42526" xr:uid="{06C35EA4-12CF-4A50-BBBF-27A51FE958FD}"/>
    <cellStyle name="Comma 63 3 3 5" xfId="32900" xr:uid="{5C7E5E1D-C9F0-4636-8C6E-A81F333242AF}"/>
    <cellStyle name="Comma 63 3 4" xfId="27768" xr:uid="{9D1A600A-4345-46E6-A34F-DE45456120F9}"/>
    <cellStyle name="Comma 63 3 4 2" xfId="47237" xr:uid="{DDC96AAE-3A7C-4AF9-BEE6-70194A538786}"/>
    <cellStyle name="Comma 63 3 4 3" xfId="37752" xr:uid="{E9DCE65D-D8F1-447C-97C4-DB9A8B0D73E1}"/>
    <cellStyle name="Comma 63 3 5" xfId="24083" xr:uid="{9BA3A25C-03AB-4550-98B4-88D5B522E204}"/>
    <cellStyle name="Comma 63 3 5 2" xfId="44060" xr:uid="{21D893E4-6CCC-4BE2-B0C1-960E64978D2E}"/>
    <cellStyle name="Comma 63 3 5 3" xfId="34489" xr:uid="{7DE561FC-0D08-41F1-8939-1C7060848030}"/>
    <cellStyle name="Comma 63 3 6" xfId="40992" xr:uid="{6578167B-BA50-4CEA-A02D-19B6507CD684}"/>
    <cellStyle name="Comma 63 3 7" xfId="31353" xr:uid="{32ACE333-170F-483D-B631-715A28177F88}"/>
    <cellStyle name="Comma 63 4" xfId="20613" xr:uid="{E1B4AD71-4B2E-4A74-96DD-50F10B6C5E7B}"/>
    <cellStyle name="Comma 63 4 2" xfId="22215" xr:uid="{13E031AD-AC1F-42C4-BF91-0896F29428C6}"/>
    <cellStyle name="Comma 63 4 2 2" xfId="29691" xr:uid="{CE97A6C8-D7D6-4CB7-A26A-C57CFA7FEC91}"/>
    <cellStyle name="Comma 63 4 2 2 2" xfId="49160" xr:uid="{07B25F56-4E2E-458B-BE35-42DC32CA5213}"/>
    <cellStyle name="Comma 63 4 2 2 3" xfId="39675" xr:uid="{1BA24AA7-115E-40AC-ADA4-D17B76E7D918}"/>
    <cellStyle name="Comma 63 4 2 3" xfId="26005" xr:uid="{FEE20CEA-B4DB-4A81-8D83-B7426E03A168}"/>
    <cellStyle name="Comma 63 4 2 3 2" xfId="45982" xr:uid="{2F61878A-1693-47FC-8336-67A078825CF8}"/>
    <cellStyle name="Comma 63 4 2 3 3" xfId="36411" xr:uid="{E81E2A31-9383-4B75-BC91-0581A731E834}"/>
    <cellStyle name="Comma 63 4 2 4" xfId="42915" xr:uid="{41F905BB-D3A6-44C3-970B-E7D6916E7781}"/>
    <cellStyle name="Comma 63 4 2 5" xfId="33289" xr:uid="{A7A89E83-4C50-441D-9046-B406388DE511}"/>
    <cellStyle name="Comma 63 4 3" xfId="28157" xr:uid="{3F5F02A9-38CB-415B-9F21-456E9E70FC0C}"/>
    <cellStyle name="Comma 63 4 3 2" xfId="47626" xr:uid="{2F907293-86BD-4FB3-886A-2A9997A63743}"/>
    <cellStyle name="Comma 63 4 3 3" xfId="38141" xr:uid="{8BB38E08-2534-4A40-9227-BEC1109865BA}"/>
    <cellStyle name="Comma 63 4 4" xfId="24471" xr:uid="{DB52DAE6-DBDA-4BC1-9684-0A3C5C29E44A}"/>
    <cellStyle name="Comma 63 4 4 2" xfId="44448" xr:uid="{E231A94D-1B02-4AB8-A62F-CC9A599E61A0}"/>
    <cellStyle name="Comma 63 4 4 3" xfId="34877" xr:uid="{6E8D291B-D835-42F2-AEC4-AF2649B74B02}"/>
    <cellStyle name="Comma 63 4 5" xfId="41381" xr:uid="{981C869C-C790-4B85-A7D1-E28B2576C433}"/>
    <cellStyle name="Comma 63 4 6" xfId="31744" xr:uid="{C2C41F94-CA69-4BAF-81BC-76894CB0C3E3}"/>
    <cellStyle name="Comma 63 5" xfId="21588" xr:uid="{B99300E8-FE2C-43B3-9EEB-6E15727B5B2D}"/>
    <cellStyle name="Comma 63 5 2" xfId="29064" xr:uid="{CB1828C6-5CE3-4509-A282-2D015ABD3667}"/>
    <cellStyle name="Comma 63 5 2 2" xfId="48533" xr:uid="{42C813E3-9205-45A4-90A8-1C7EE2697669}"/>
    <cellStyle name="Comma 63 5 2 3" xfId="39048" xr:uid="{25F71F94-0F2E-4B8B-9A86-CDA1D714F101}"/>
    <cellStyle name="Comma 63 5 3" xfId="25378" xr:uid="{6A860B94-1D4C-461A-89B3-F1F4726A7C43}"/>
    <cellStyle name="Comma 63 5 3 2" xfId="45355" xr:uid="{52465AFD-6ADF-4AB6-A5F3-0B75EE24DAFB}"/>
    <cellStyle name="Comma 63 5 3 3" xfId="35784" xr:uid="{F6E551B3-E678-499C-ABF1-5F2665ABC484}"/>
    <cellStyle name="Comma 63 5 4" xfId="42288" xr:uid="{0D0180AF-470C-445C-998B-66ABB27899BB}"/>
    <cellStyle name="Comma 63 5 5" xfId="32662" xr:uid="{5733886B-337B-4B60-B014-A1C937FB8291}"/>
    <cellStyle name="Comma 63 6" xfId="27529" xr:uid="{C9E1A720-D01D-4CD3-B6FF-C12921708814}"/>
    <cellStyle name="Comma 63 6 2" xfId="46998" xr:uid="{484BB26B-5297-4734-9A92-83F735A4FC4B}"/>
    <cellStyle name="Comma 63 6 3" xfId="37513" xr:uid="{D2E1F543-F5C3-49BC-BB69-9B8E21FFC423}"/>
    <cellStyle name="Comma 63 7" xfId="40754" xr:uid="{2517B440-DD7D-4DC8-8904-F2A6504FF903}"/>
    <cellStyle name="Comma 63 8" xfId="31062" xr:uid="{43472845-70B4-4376-99A2-42EF67EA7492}"/>
    <cellStyle name="Comma 64" xfId="19572" xr:uid="{F9529844-370E-4B10-BD7F-B3ECC4CD4671}"/>
    <cellStyle name="Comma 64 2" xfId="19945" xr:uid="{FC6B29FA-E446-4EDB-A23E-1DF126059720}"/>
    <cellStyle name="Comma 64 2 10" xfId="31224" xr:uid="{69DCF60F-08A6-4596-B1AC-0AA9FB373E17}"/>
    <cellStyle name="Comma 64 2 2" xfId="20391" xr:uid="{3408B01C-A1E3-47AB-B240-E8920AE14B42}"/>
    <cellStyle name="Comma 64 2 2 2" xfId="20910" xr:uid="{9516C00E-6571-4387-A01C-3236AAB687AF}"/>
    <cellStyle name="Comma 64 2 2 2 2" xfId="22480" xr:uid="{177D5775-1178-4C2D-AA27-37419BF64E9F}"/>
    <cellStyle name="Comma 64 2 2 2 2 2" xfId="29956" xr:uid="{339252FC-C065-42B9-984A-54B73818CB87}"/>
    <cellStyle name="Comma 64 2 2 2 2 2 2" xfId="49425" xr:uid="{974B32C0-AB35-487F-87B7-4AFDEAD3CA9F}"/>
    <cellStyle name="Comma 64 2 2 2 2 2 3" xfId="39940" xr:uid="{F2417451-CFFF-41A7-A2B2-58C2E8868B38}"/>
    <cellStyle name="Comma 64 2 2 2 2 3" xfId="26270" xr:uid="{1FEBEB52-938F-4D06-8A10-EDDFEEA72B27}"/>
    <cellStyle name="Comma 64 2 2 2 2 3 2" xfId="46247" xr:uid="{F5E2047F-A181-40FC-9B1B-ACF4B916306F}"/>
    <cellStyle name="Comma 64 2 2 2 2 3 3" xfId="36676" xr:uid="{F0B6CB4B-FE72-48FF-A37A-E2763F709238}"/>
    <cellStyle name="Comma 64 2 2 2 2 4" xfId="43180" xr:uid="{A9827AAB-BBBB-4870-8050-4776DAF35774}"/>
    <cellStyle name="Comma 64 2 2 2 2 5" xfId="33554" xr:uid="{6B69332F-A707-44B0-9938-039EFAB112ED}"/>
    <cellStyle name="Comma 64 2 2 2 3" xfId="28422" xr:uid="{BAA2ED9C-FC2E-4088-89AD-72100A6B7F43}"/>
    <cellStyle name="Comma 64 2 2 2 3 2" xfId="47891" xr:uid="{66FC99D6-FEF2-416F-9867-246E0232CC00}"/>
    <cellStyle name="Comma 64 2 2 2 3 3" xfId="38406" xr:uid="{7007D0E9-DC64-4897-845C-2CC70B29E776}"/>
    <cellStyle name="Comma 64 2 2 2 4" xfId="24736" xr:uid="{9510F8C2-FA18-4822-89CF-50214EB3F4B4}"/>
    <cellStyle name="Comma 64 2 2 2 4 2" xfId="44713" xr:uid="{526E682F-BDCC-4090-9F31-1F006C83A287}"/>
    <cellStyle name="Comma 64 2 2 2 4 3" xfId="35142" xr:uid="{A20E602E-AD71-421B-924A-44C9EC047CF1}"/>
    <cellStyle name="Comma 64 2 2 2 5" xfId="41646" xr:uid="{3ED263D5-E6B5-469C-A824-37912659DF62}"/>
    <cellStyle name="Comma 64 2 2 2 6" xfId="32018" xr:uid="{562EFDF0-072D-40B3-8196-6A79C88E9AA6}"/>
    <cellStyle name="Comma 64 2 2 3" xfId="21445" xr:uid="{E71A30B0-1527-4CBE-BDBE-205FEA83628B}"/>
    <cellStyle name="Comma 64 2 2 3 2" xfId="22987" xr:uid="{9763F30E-D3AE-4515-908F-72232C570AE9}"/>
    <cellStyle name="Comma 64 2 2 3 2 2" xfId="30463" xr:uid="{5DAF7139-3ADA-4E10-B10E-D031A27150D4}"/>
    <cellStyle name="Comma 64 2 2 3 2 2 2" xfId="49932" xr:uid="{97CE7E31-7B7C-4456-AA23-DBA5359C701D}"/>
    <cellStyle name="Comma 64 2 2 3 2 2 3" xfId="40447" xr:uid="{8B5B92D3-D07C-4D71-8452-E2A5D47CA942}"/>
    <cellStyle name="Comma 64 2 2 3 2 3" xfId="26777" xr:uid="{80D78F63-222A-4C19-8B8E-B1A2ECDFA31C}"/>
    <cellStyle name="Comma 64 2 2 3 2 3 2" xfId="46754" xr:uid="{ECE86ACE-42ED-4D66-97A3-60B80ABB7E68}"/>
    <cellStyle name="Comma 64 2 2 3 2 3 3" xfId="37183" xr:uid="{AF41CD17-A974-4DDE-9CF8-92C73A94AB8D}"/>
    <cellStyle name="Comma 64 2 2 3 2 4" xfId="43687" xr:uid="{819CA280-4F86-48BC-9285-5124B8FAF480}"/>
    <cellStyle name="Comma 64 2 2 3 2 5" xfId="34061" xr:uid="{BB26FA83-5FFD-4BB8-8DF8-A634C2669347}"/>
    <cellStyle name="Comma 64 2 2 3 3" xfId="28929" xr:uid="{F8299ADC-CB8F-469A-9591-AD0B1AE5C34C}"/>
    <cellStyle name="Comma 64 2 2 3 3 2" xfId="48398" xr:uid="{F90633ED-B3F4-4C44-BAFF-DF78EB698F5B}"/>
    <cellStyle name="Comma 64 2 2 3 3 3" xfId="38913" xr:uid="{BB10F151-4AB6-4C22-9E4F-26D553C891DE}"/>
    <cellStyle name="Comma 64 2 2 3 4" xfId="25243" xr:uid="{DFE53AEF-CE66-415C-BF15-E1D838B3C8B7}"/>
    <cellStyle name="Comma 64 2 2 3 4 2" xfId="45220" xr:uid="{A80E7715-CFE3-4AE3-A9FC-77954A9DC8C7}"/>
    <cellStyle name="Comma 64 2 2 3 4 3" xfId="35649" xr:uid="{6130660E-AE74-4F32-ADA4-6E9CD861A347}"/>
    <cellStyle name="Comma 64 2 2 3 5" xfId="42153" xr:uid="{DABBAD76-8C74-4A8F-A91B-005DAEFDDBCB}"/>
    <cellStyle name="Comma 64 2 2 3 6" xfId="32527" xr:uid="{A7DE7142-F16C-47B3-A30A-F21A9869096F}"/>
    <cellStyle name="Comma 64 2 2 4" xfId="22077" xr:uid="{0F048A87-CBE5-4A4F-847B-2D4F9A545CE1}"/>
    <cellStyle name="Comma 64 2 2 4 2" xfId="29553" xr:uid="{F5072629-1266-4F4C-A1A7-49E4E5755896}"/>
    <cellStyle name="Comma 64 2 2 4 2 2" xfId="49022" xr:uid="{E6EB7BB5-623E-4529-A2D6-3081C5BB96CA}"/>
    <cellStyle name="Comma 64 2 2 4 2 3" xfId="39537" xr:uid="{404351B9-6C8F-47D0-9EE5-EE6D90FA08DA}"/>
    <cellStyle name="Comma 64 2 2 4 3" xfId="25867" xr:uid="{8C3FA572-6E9A-487B-8ACA-8E4725271F4B}"/>
    <cellStyle name="Comma 64 2 2 4 3 2" xfId="45844" xr:uid="{05FAE7A8-1590-4B6A-BD73-4D679BA37233}"/>
    <cellStyle name="Comma 64 2 2 4 3 3" xfId="36273" xr:uid="{C6773F84-8610-4FEC-ABE9-0941E34D0198}"/>
    <cellStyle name="Comma 64 2 2 4 4" xfId="42777" xr:uid="{299C1EB8-AB42-4ADD-9E0D-4033B3D3D361}"/>
    <cellStyle name="Comma 64 2 2 4 5" xfId="33151" xr:uid="{FC398196-95CE-4CF6-AD8E-21E4B1E2159B}"/>
    <cellStyle name="Comma 64 2 2 5" xfId="28019" xr:uid="{63BA6E2A-B592-402D-B965-665A2DD63609}"/>
    <cellStyle name="Comma 64 2 2 5 2" xfId="47488" xr:uid="{A8A1FA8A-0984-44DC-BC61-1753426CA6B7}"/>
    <cellStyle name="Comma 64 2 2 5 3" xfId="38003" xr:uid="{B722F575-F588-4BCD-9170-D6BA91F0C6FE}"/>
    <cellStyle name="Comma 64 2 2 6" xfId="24334" xr:uid="{4F5EBFC3-112F-4126-B9D3-DC6A84EBB2F2}"/>
    <cellStyle name="Comma 64 2 2 6 2" xfId="44311" xr:uid="{638FA0DE-EB04-4B2B-90DB-083CDEBC9396}"/>
    <cellStyle name="Comma 64 2 2 6 3" xfId="34740" xr:uid="{441F7C5E-BFDF-49B6-8575-BE1AFABC68D0}"/>
    <cellStyle name="Comma 64 2 2 7" xfId="41243" xr:uid="{820B3F18-D16F-49D5-AE87-35B60D237A5E}"/>
    <cellStyle name="Comma 64 2 2 8" xfId="31604" xr:uid="{E0F6A934-7ABB-4D6E-97DF-DEDBD85CE122}"/>
    <cellStyle name="Comma 64 2 3" xfId="20259" xr:uid="{A4BD9702-E074-47EF-9B83-1B07749EA165}"/>
    <cellStyle name="Comma 64 2 3 2" xfId="21312" xr:uid="{EF559522-F36C-4D5B-85F6-EBB20E6F9311}"/>
    <cellStyle name="Comma 64 2 3 2 2" xfId="22854" xr:uid="{9DD02402-9C8D-4BA6-80B3-7ED24EB4A28B}"/>
    <cellStyle name="Comma 64 2 3 2 2 2" xfId="30330" xr:uid="{4A332473-9626-4D16-A747-81F0DB39BF11}"/>
    <cellStyle name="Comma 64 2 3 2 2 2 2" xfId="49799" xr:uid="{D123BF9F-3371-4C11-8E25-D0B9B5C2107B}"/>
    <cellStyle name="Comma 64 2 3 2 2 2 3" xfId="40314" xr:uid="{7769CE35-5E03-4F62-9ADB-37247D68AB08}"/>
    <cellStyle name="Comma 64 2 3 2 2 3" xfId="26644" xr:uid="{47E112BC-97B9-41AC-9F80-392ED81DB364}"/>
    <cellStyle name="Comma 64 2 3 2 2 3 2" xfId="46621" xr:uid="{7F725AE0-4A52-4C2C-A69F-FD3B0C85C27A}"/>
    <cellStyle name="Comma 64 2 3 2 2 3 3" xfId="37050" xr:uid="{CD17BED1-AC0C-4D45-9030-1A69EE7F37EB}"/>
    <cellStyle name="Comma 64 2 3 2 2 4" xfId="43554" xr:uid="{96F6935E-B062-4AFF-87EE-136286E8124C}"/>
    <cellStyle name="Comma 64 2 3 2 2 5" xfId="33928" xr:uid="{C97DFDD7-D45D-4765-AF96-F1B7C2AE8C5C}"/>
    <cellStyle name="Comma 64 2 3 2 3" xfId="28796" xr:uid="{BFCBBCF2-82FF-4C59-B5E0-82550481D22B}"/>
    <cellStyle name="Comma 64 2 3 2 3 2" xfId="48265" xr:uid="{57CB93D9-F558-4C7C-AC50-4257E978ADE0}"/>
    <cellStyle name="Comma 64 2 3 2 3 3" xfId="38780" xr:uid="{4546A1A3-ABFC-47FD-998B-B8401D9B5A17}"/>
    <cellStyle name="Comma 64 2 3 2 4" xfId="25110" xr:uid="{0FF1C8EA-C856-490E-923F-AE0E9D59A7F0}"/>
    <cellStyle name="Comma 64 2 3 2 4 2" xfId="45087" xr:uid="{6C003E5F-1A11-48BB-B156-48622B690B7C}"/>
    <cellStyle name="Comma 64 2 3 2 4 3" xfId="35516" xr:uid="{D993C8E9-5836-4152-AE69-8F9BDAEDD0EF}"/>
    <cellStyle name="Comma 64 2 3 2 5" xfId="42020" xr:uid="{F05DF359-DC09-4890-ADA9-12530F5033C6}"/>
    <cellStyle name="Comma 64 2 3 2 6" xfId="32394" xr:uid="{9C9866A0-32C8-4EC5-B913-738F0DF7333A}"/>
    <cellStyle name="Comma 64 2 3 3" xfId="21944" xr:uid="{FF2C1160-E8BC-4631-B870-132B6BA276BE}"/>
    <cellStyle name="Comma 64 2 3 3 2" xfId="29420" xr:uid="{63CFBC71-F418-4C5E-BE27-B34AEABF158A}"/>
    <cellStyle name="Comma 64 2 3 3 2 2" xfId="48889" xr:uid="{D5699266-7AE6-416A-9685-ED657BD60649}"/>
    <cellStyle name="Comma 64 2 3 3 2 3" xfId="39404" xr:uid="{19DA3FD9-F09D-4AAE-984F-43BCC290DB83}"/>
    <cellStyle name="Comma 64 2 3 3 3" xfId="25734" xr:uid="{D725F145-9D6A-4E92-8A2D-F7654A5251DF}"/>
    <cellStyle name="Comma 64 2 3 3 3 2" xfId="45711" xr:uid="{D25F1E54-97B0-4DC8-8D8C-C819CE729BB5}"/>
    <cellStyle name="Comma 64 2 3 3 3 3" xfId="36140" xr:uid="{A8765FDA-4FA9-4A2E-A859-DBEBF2BBCA8A}"/>
    <cellStyle name="Comma 64 2 3 3 4" xfId="42644" xr:uid="{F7AC395D-896E-4F95-9722-4EDBADFC9D35}"/>
    <cellStyle name="Comma 64 2 3 3 5" xfId="33018" xr:uid="{2C38A957-7400-4E2A-B4B2-C8AA5CA78AFC}"/>
    <cellStyle name="Comma 64 2 3 4" xfId="27886" xr:uid="{5C92E020-7EFC-4227-9C84-2A05E018E24F}"/>
    <cellStyle name="Comma 64 2 3 4 2" xfId="47355" xr:uid="{AB55DC1B-FAB3-42E6-9988-BA00B654F507}"/>
    <cellStyle name="Comma 64 2 3 4 3" xfId="37870" xr:uid="{8455BF68-0E43-4EC2-AA7F-897D34E7526C}"/>
    <cellStyle name="Comma 64 2 3 5" xfId="24201" xr:uid="{81E54F1F-7650-4226-B1D5-D7307BBC7679}"/>
    <cellStyle name="Comma 64 2 3 5 2" xfId="44178" xr:uid="{AE4A719F-658A-4563-AB0A-613B565C455D}"/>
    <cellStyle name="Comma 64 2 3 5 3" xfId="34607" xr:uid="{FF9B3F75-4176-40F5-81D4-07722D6EA2E5}"/>
    <cellStyle name="Comma 64 2 3 6" xfId="41110" xr:uid="{F8788A10-E0B5-4BDB-9D1C-661A834B536A}"/>
    <cellStyle name="Comma 64 2 3 7" xfId="31471" xr:uid="{4EB7AE7D-727F-4946-AF5B-E4F0F706C8DC}"/>
    <cellStyle name="Comma 64 2 4" xfId="20774" xr:uid="{748C9D6A-D96D-4F31-A384-02F7C8CA9341}"/>
    <cellStyle name="Comma 64 2 4 2" xfId="22347" xr:uid="{F04817E1-B224-4D76-BFEE-48714DBA8DF4}"/>
    <cellStyle name="Comma 64 2 4 2 2" xfId="29823" xr:uid="{2B24AC31-FB79-47B7-976D-174D87A70A9A}"/>
    <cellStyle name="Comma 64 2 4 2 2 2" xfId="49292" xr:uid="{9381D0B6-47AC-4B78-852F-547C6A90F9A1}"/>
    <cellStyle name="Comma 64 2 4 2 2 3" xfId="39807" xr:uid="{5210EB01-6DB9-43A9-A6E0-04A989EC02AD}"/>
    <cellStyle name="Comma 64 2 4 2 3" xfId="26137" xr:uid="{AB06B87E-6882-419E-BA78-305002CC92AE}"/>
    <cellStyle name="Comma 64 2 4 2 3 2" xfId="46114" xr:uid="{4CF27BBF-2811-4549-92BA-D0D0A5B69F12}"/>
    <cellStyle name="Comma 64 2 4 2 3 3" xfId="36543" xr:uid="{7E36DACB-2790-4A68-A45C-F74CDC806BB0}"/>
    <cellStyle name="Comma 64 2 4 2 4" xfId="43047" xr:uid="{F6319B44-5F72-40D5-9EC2-2B8834DD4995}"/>
    <cellStyle name="Comma 64 2 4 2 5" xfId="33421" xr:uid="{A618130E-8D69-4722-952A-14A832887B19}"/>
    <cellStyle name="Comma 64 2 4 3" xfId="28289" xr:uid="{96873A83-92E4-4F72-BA17-98467632562D}"/>
    <cellStyle name="Comma 64 2 4 3 2" xfId="47758" xr:uid="{1D14E1D7-F485-4491-983A-CF8991B3AFAF}"/>
    <cellStyle name="Comma 64 2 4 3 3" xfId="38273" xr:uid="{5AA3A1A4-3DD8-4461-8467-C081680A19C7}"/>
    <cellStyle name="Comma 64 2 4 4" xfId="24603" xr:uid="{9F7A1F54-0580-45FE-AAED-B543FAEFC9D9}"/>
    <cellStyle name="Comma 64 2 4 4 2" xfId="44580" xr:uid="{91839924-5D67-4BEB-9E35-4D2768B2FE20}"/>
    <cellStyle name="Comma 64 2 4 4 3" xfId="35009" xr:uid="{2DB465C9-C72B-4AD1-853E-EDFDF3A0E4B0}"/>
    <cellStyle name="Comma 64 2 4 5" xfId="41513" xr:uid="{2FE55115-7076-4B22-8325-9243EEC10B25}"/>
    <cellStyle name="Comma 64 2 4 6" xfId="31885" xr:uid="{39A18852-7519-49E8-B1B5-A078CA6C65EA}"/>
    <cellStyle name="Comma 64 2 5" xfId="21076" xr:uid="{39EF251F-A450-4A6F-861E-25D335B6EE68}"/>
    <cellStyle name="Comma 64 2 5 2" xfId="22618" xr:uid="{611854C5-96EC-47E0-8BAD-9BAF0FC9BE30}"/>
    <cellStyle name="Comma 64 2 5 2 2" xfId="30094" xr:uid="{CBC450BB-0C88-46B9-809E-A1C9EAE83614}"/>
    <cellStyle name="Comma 64 2 5 2 2 2" xfId="49563" xr:uid="{1CEB4D6B-5469-4746-829E-EDF815299828}"/>
    <cellStyle name="Comma 64 2 5 2 2 3" xfId="40078" xr:uid="{1CC2563E-30A7-4E7F-9299-727DB50DAA6A}"/>
    <cellStyle name="Comma 64 2 5 2 3" xfId="26408" xr:uid="{F0AEA68A-3BD7-4180-B208-ADAB463BC6A6}"/>
    <cellStyle name="Comma 64 2 5 2 3 2" xfId="46385" xr:uid="{F93323AB-03A1-4AD7-95D6-EFD6FE8981DF}"/>
    <cellStyle name="Comma 64 2 5 2 3 3" xfId="36814" xr:uid="{69722B06-24F3-4CD8-9131-E9E52D239937}"/>
    <cellStyle name="Comma 64 2 5 2 4" xfId="43318" xr:uid="{E6D890A7-4A9B-40DD-A92D-4989E8CA0436}"/>
    <cellStyle name="Comma 64 2 5 2 5" xfId="33692" xr:uid="{462B14C1-C3EA-40E4-B256-3D84E21E7360}"/>
    <cellStyle name="Comma 64 2 5 3" xfId="28560" xr:uid="{9A754351-4A14-409D-AA2D-004C42476825}"/>
    <cellStyle name="Comma 64 2 5 3 2" xfId="48029" xr:uid="{21CE5624-F57C-46FF-8FDB-6497B05FF8F8}"/>
    <cellStyle name="Comma 64 2 5 3 3" xfId="38544" xr:uid="{7FE606D3-1EB7-4074-A2CC-F3F9E2F47ABE}"/>
    <cellStyle name="Comma 64 2 5 4" xfId="24874" xr:uid="{BE10C0DF-C584-47CE-9EB7-CDB4220B9303}"/>
    <cellStyle name="Comma 64 2 5 4 2" xfId="44851" xr:uid="{C13232B7-6655-42FC-B0BD-BF08D113735F}"/>
    <cellStyle name="Comma 64 2 5 4 3" xfId="35280" xr:uid="{3BCB12BB-DFF7-46A8-8238-850294B275C8}"/>
    <cellStyle name="Comma 64 2 5 5" xfId="41784" xr:uid="{968D02EE-EABB-4A15-A6F9-8C99E146ECD8}"/>
    <cellStyle name="Comma 64 2 5 6" xfId="32158" xr:uid="{BD906679-987A-413A-8064-0A1C0B150AB4}"/>
    <cellStyle name="Comma 64 2 6" xfId="21708" xr:uid="{766255B6-6FEA-4E06-A4AA-B7FD92B78C3B}"/>
    <cellStyle name="Comma 64 2 6 2" xfId="29184" xr:uid="{A3F9CDC2-B433-4D26-AF3F-6A689B0B1487}"/>
    <cellStyle name="Comma 64 2 6 2 2" xfId="48653" xr:uid="{89900BAE-3557-41B5-AEC9-F323DBE9A9F5}"/>
    <cellStyle name="Comma 64 2 6 2 3" xfId="39168" xr:uid="{8246BF3D-C2EA-461F-AA2E-54C12FA82F37}"/>
    <cellStyle name="Comma 64 2 6 3" xfId="25498" xr:uid="{ECDD0DAC-0DA9-4C1D-A27A-4FB613140D3D}"/>
    <cellStyle name="Comma 64 2 6 3 2" xfId="45475" xr:uid="{EA99C1B6-D4D1-4CD8-AF5B-9C5813303964}"/>
    <cellStyle name="Comma 64 2 6 3 3" xfId="35904" xr:uid="{869509C1-3BFF-4FE6-86B4-D155E8543F0E}"/>
    <cellStyle name="Comma 64 2 6 4" xfId="42408" xr:uid="{C7A6DF66-37AE-4A5D-B1EC-68F0B63F1632}"/>
    <cellStyle name="Comma 64 2 6 5" xfId="32782" xr:uid="{835F2287-219F-442D-8499-33798643022C}"/>
    <cellStyle name="Comma 64 2 7" xfId="27650" xr:uid="{6B475EFC-33B2-4646-8DC4-C790CBDCEAF8}"/>
    <cellStyle name="Comma 64 2 7 2" xfId="47119" xr:uid="{691D8D6F-C271-4666-B23E-444C8E6B1160}"/>
    <cellStyle name="Comma 64 2 7 3" xfId="37634" xr:uid="{F491FDC0-7092-4854-8224-723FB70FCE33}"/>
    <cellStyle name="Comma 64 2 8" xfId="23964" xr:uid="{9FE0F12D-94D2-4FD8-82C1-534D357762CE}"/>
    <cellStyle name="Comma 64 2 8 2" xfId="43941" xr:uid="{4B9A40D8-DF48-4C22-A16D-04187C0FFBF6}"/>
    <cellStyle name="Comma 64 2 8 3" xfId="34370" xr:uid="{80B5EA1F-DA30-4F93-A845-1EA5786E4829}"/>
    <cellStyle name="Comma 64 2 9" xfId="40874" xr:uid="{BC77A89D-4BCE-4C55-B023-DCD94F4AAE61}"/>
    <cellStyle name="Comma 64 3" xfId="20140" xr:uid="{072D8C2B-8BC8-401E-83E5-82D6C060BE38}"/>
    <cellStyle name="Comma 64 3 2" xfId="21195" xr:uid="{AF3A39D0-5064-4D1F-9953-C989855DDB97}"/>
    <cellStyle name="Comma 64 3 2 2" xfId="22737" xr:uid="{9B65CB2C-8D19-4544-8BC3-2CF87FD3CF63}"/>
    <cellStyle name="Comma 64 3 2 2 2" xfId="30213" xr:uid="{217B51E0-A1E8-4CC9-9AFF-D50614405601}"/>
    <cellStyle name="Comma 64 3 2 2 2 2" xfId="49682" xr:uid="{100D8A6A-F118-4943-B8C4-33F2DA677EC4}"/>
    <cellStyle name="Comma 64 3 2 2 2 3" xfId="40197" xr:uid="{FF6B85E3-0578-4A8B-A569-313C576E79A2}"/>
    <cellStyle name="Comma 64 3 2 2 3" xfId="26527" xr:uid="{AB58B56E-F6E9-407B-85FB-7C75CF18E616}"/>
    <cellStyle name="Comma 64 3 2 2 3 2" xfId="46504" xr:uid="{0F312D10-3309-4790-9C68-C530E73A35C7}"/>
    <cellStyle name="Comma 64 3 2 2 3 3" xfId="36933" xr:uid="{394202ED-7248-4FAA-A210-7F211C6C632B}"/>
    <cellStyle name="Comma 64 3 2 2 4" xfId="43437" xr:uid="{6E6CB9CD-BAAB-4817-838D-658D661A7B70}"/>
    <cellStyle name="Comma 64 3 2 2 5" xfId="33811" xr:uid="{5E2D7DDE-4669-4C1E-BF90-B9BC4E440043}"/>
    <cellStyle name="Comma 64 3 2 3" xfId="28679" xr:uid="{4240D5DB-96A4-406E-A32E-FB6C11A345E1}"/>
    <cellStyle name="Comma 64 3 2 3 2" xfId="48148" xr:uid="{2DA354EF-50DE-43C8-B86F-2FD69ABFAD7C}"/>
    <cellStyle name="Comma 64 3 2 3 3" xfId="38663" xr:uid="{E0BB4A25-A837-405D-BBAC-39322D8A6A1E}"/>
    <cellStyle name="Comma 64 3 2 4" xfId="24993" xr:uid="{E24FDA23-7F50-4ACB-9A25-293A3E8B81EF}"/>
    <cellStyle name="Comma 64 3 2 4 2" xfId="44970" xr:uid="{934C7AF7-7BAE-46E9-BE56-544AD9FBEE39}"/>
    <cellStyle name="Comma 64 3 2 4 3" xfId="35399" xr:uid="{9FB4AEA1-A5F9-4A7E-BFDB-BC0E738C00DA}"/>
    <cellStyle name="Comma 64 3 2 5" xfId="41903" xr:uid="{171E4015-9DB7-4949-9A5C-0BB940AF4C32}"/>
    <cellStyle name="Comma 64 3 2 6" xfId="32277" xr:uid="{E2A23CCE-3198-4F46-A07E-8E51845C245E}"/>
    <cellStyle name="Comma 64 3 3" xfId="21827" xr:uid="{F56CB35C-05D4-4846-BDCA-460A8E010151}"/>
    <cellStyle name="Comma 64 3 3 2" xfId="29303" xr:uid="{486C5A4E-8265-4230-8910-CD7BA7C000CC}"/>
    <cellStyle name="Comma 64 3 3 2 2" xfId="48772" xr:uid="{2B3ED622-992C-4A25-97A9-82BDC55283FD}"/>
    <cellStyle name="Comma 64 3 3 2 3" xfId="39287" xr:uid="{9E963638-62CF-4DD1-AF0B-6C2B4C7EC91C}"/>
    <cellStyle name="Comma 64 3 3 3" xfId="25617" xr:uid="{0AAA5D2F-68E2-410D-910D-6679945C5D12}"/>
    <cellStyle name="Comma 64 3 3 3 2" xfId="45594" xr:uid="{930A540E-A93A-4F9E-8D4D-4E919E5390DF}"/>
    <cellStyle name="Comma 64 3 3 3 3" xfId="36023" xr:uid="{2E3C17F5-2917-490C-8D25-09BADD720EE9}"/>
    <cellStyle name="Comma 64 3 3 4" xfId="42527" xr:uid="{09F0D6AD-B435-4628-BC52-62AF790237D6}"/>
    <cellStyle name="Comma 64 3 3 5" xfId="32901" xr:uid="{5965892A-9B18-49A4-BDCD-A1CA54778E3E}"/>
    <cellStyle name="Comma 64 3 4" xfId="27769" xr:uid="{DCC72B0C-3221-4576-956B-EA62427F8F87}"/>
    <cellStyle name="Comma 64 3 4 2" xfId="47238" xr:uid="{EFADE903-EDBF-4145-8EF8-F69A3FB924A5}"/>
    <cellStyle name="Comma 64 3 4 3" xfId="37753" xr:uid="{FC55090B-ABE6-401F-8003-278FCCE0174D}"/>
    <cellStyle name="Comma 64 3 5" xfId="24084" xr:uid="{CCE64E69-78E0-4B38-AC95-937611CAA3E2}"/>
    <cellStyle name="Comma 64 3 5 2" xfId="44061" xr:uid="{F66AA956-5AB5-4E91-A57C-C798D670B8F3}"/>
    <cellStyle name="Comma 64 3 5 3" xfId="34490" xr:uid="{44E60AA0-0891-4C2E-9346-DDA8AB266A5F}"/>
    <cellStyle name="Comma 64 3 6" xfId="40993" xr:uid="{F0FB4FAF-BC57-468C-9985-86CD8650F5B3}"/>
    <cellStyle name="Comma 64 3 7" xfId="31354" xr:uid="{F93E62DB-6A90-40E4-A504-FAED842170A4}"/>
    <cellStyle name="Comma 64 4" xfId="20614" xr:uid="{09F8161A-A917-430C-A7F4-4F238422C9FA}"/>
    <cellStyle name="Comma 64 4 2" xfId="22216" xr:uid="{E3E062FF-F70E-4AAE-9D47-F606F75D324E}"/>
    <cellStyle name="Comma 64 4 2 2" xfId="29692" xr:uid="{992B06CA-D043-4377-A69E-E6D654FDC5DF}"/>
    <cellStyle name="Comma 64 4 2 2 2" xfId="49161" xr:uid="{2CF760F5-9B85-4EB8-A173-B278919E0AD5}"/>
    <cellStyle name="Comma 64 4 2 2 3" xfId="39676" xr:uid="{4128C606-E79D-4D14-A609-1BFB84B668BD}"/>
    <cellStyle name="Comma 64 4 2 3" xfId="26006" xr:uid="{89945FCF-AF14-46E4-8B81-1447B0E65760}"/>
    <cellStyle name="Comma 64 4 2 3 2" xfId="45983" xr:uid="{7A48C0AA-16CE-4A47-9F8F-E3299193EDE2}"/>
    <cellStyle name="Comma 64 4 2 3 3" xfId="36412" xr:uid="{A8209916-176E-4E8D-A377-0BBA1BBFDF58}"/>
    <cellStyle name="Comma 64 4 2 4" xfId="42916" xr:uid="{88FEE05E-7B65-4865-9E62-ADDE3424199D}"/>
    <cellStyle name="Comma 64 4 2 5" xfId="33290" xr:uid="{411EE5D2-6390-471C-978A-F978FB121E97}"/>
    <cellStyle name="Comma 64 4 3" xfId="28158" xr:uid="{0F4EFBFD-0522-4E1F-B3FC-24F656253F3C}"/>
    <cellStyle name="Comma 64 4 3 2" xfId="47627" xr:uid="{BBA804E5-EC7A-439B-9D2F-E8CA30CE0393}"/>
    <cellStyle name="Comma 64 4 3 3" xfId="38142" xr:uid="{9C1DA0A7-3190-468E-9B74-43BF65D74AD5}"/>
    <cellStyle name="Comma 64 4 4" xfId="24472" xr:uid="{414439F3-767B-4935-8BF8-9AC8FCD84CEE}"/>
    <cellStyle name="Comma 64 4 4 2" xfId="44449" xr:uid="{0AB1EC99-ADE5-493F-8137-4D3D713EE26E}"/>
    <cellStyle name="Comma 64 4 4 3" xfId="34878" xr:uid="{EDD70394-E4E0-459D-98FE-136AB8138985}"/>
    <cellStyle name="Comma 64 4 5" xfId="41382" xr:uid="{66BA6F4F-330F-4F28-8DC2-F5F493D9B554}"/>
    <cellStyle name="Comma 64 4 6" xfId="31745" xr:uid="{990BABB7-494C-493C-BDA7-7A7B722DE030}"/>
    <cellStyle name="Comma 64 5" xfId="21589" xr:uid="{E65B3EAC-995B-4877-B0C3-FEEA182C4D38}"/>
    <cellStyle name="Comma 64 5 2" xfId="29065" xr:uid="{C9777C8E-EB35-48D1-ADC4-0CBA3298D946}"/>
    <cellStyle name="Comma 64 5 2 2" xfId="48534" xr:uid="{D7B8A6B3-7B73-47BA-A4BC-6B1B24F0153C}"/>
    <cellStyle name="Comma 64 5 2 3" xfId="39049" xr:uid="{54D2AC81-E977-46FF-AD3F-80B37380E5D4}"/>
    <cellStyle name="Comma 64 5 3" xfId="25379" xr:uid="{771B7FC0-D8C5-4492-8106-1714E1FA217C}"/>
    <cellStyle name="Comma 64 5 3 2" xfId="45356" xr:uid="{BC4A2B3F-D010-4A3E-8C60-5B9C96FD8071}"/>
    <cellStyle name="Comma 64 5 3 3" xfId="35785" xr:uid="{9C974E7B-BE5C-43E8-BF95-F245C52B2812}"/>
    <cellStyle name="Comma 64 5 4" xfId="42289" xr:uid="{B02EE3E9-510A-4F81-BB0F-884BB42CDC9B}"/>
    <cellStyle name="Comma 64 5 5" xfId="32663" xr:uid="{93BF92A6-5FB6-4765-913D-A6C17FE265F7}"/>
    <cellStyle name="Comma 64 6" xfId="27530" xr:uid="{34E57F8F-1149-43EC-A7C2-C21D5F79959A}"/>
    <cellStyle name="Comma 64 6 2" xfId="46999" xr:uid="{0E42B07D-D70E-448B-8A38-2C860DF5433B}"/>
    <cellStyle name="Comma 64 6 3" xfId="37514" xr:uid="{3BEB6BD6-63F0-42F0-852D-51F585C8460C}"/>
    <cellStyle name="Comma 64 7" xfId="40755" xr:uid="{6843D473-948C-4BEA-9FCD-B5BA6FCF5A82}"/>
    <cellStyle name="Comma 64 8" xfId="31063" xr:uid="{D59E4586-853F-4A67-BECD-FEB4D227EDB4}"/>
    <cellStyle name="Comma 65" xfId="19573" xr:uid="{F25AA534-F3B0-40A0-88D8-12D9A98AA7A3}"/>
    <cellStyle name="Comma 65 2" xfId="19946" xr:uid="{17FB1FA0-23AC-4941-99A0-374429E6E28D}"/>
    <cellStyle name="Comma 65 2 10" xfId="31225" xr:uid="{7441B396-8843-4183-AEC9-0CB48628BE17}"/>
    <cellStyle name="Comma 65 2 2" xfId="20392" xr:uid="{7F6DF980-6AE0-45E3-AC3D-74B65D242777}"/>
    <cellStyle name="Comma 65 2 2 2" xfId="20911" xr:uid="{53D1F78C-A759-4166-A161-B6D42C769996}"/>
    <cellStyle name="Comma 65 2 2 2 2" xfId="22481" xr:uid="{3C0D855F-D59D-43A0-8E22-4EB781D91B9A}"/>
    <cellStyle name="Comma 65 2 2 2 2 2" xfId="29957" xr:uid="{D34D8707-3467-4AA0-9E8F-3F84D06EDB9D}"/>
    <cellStyle name="Comma 65 2 2 2 2 2 2" xfId="49426" xr:uid="{FF47ABD1-2561-4955-8115-E30AEDC2D4C0}"/>
    <cellStyle name="Comma 65 2 2 2 2 2 3" xfId="39941" xr:uid="{57A3E2F6-8094-4B51-AABE-B9921080FD6A}"/>
    <cellStyle name="Comma 65 2 2 2 2 3" xfId="26271" xr:uid="{EF77D45A-F305-48F4-A113-C4119A68B6E6}"/>
    <cellStyle name="Comma 65 2 2 2 2 3 2" xfId="46248" xr:uid="{02F40DC0-3CAE-4389-88D1-769EE2A32E89}"/>
    <cellStyle name="Comma 65 2 2 2 2 3 3" xfId="36677" xr:uid="{C5EA1E5C-2A97-4672-96AF-6FD8DD22825F}"/>
    <cellStyle name="Comma 65 2 2 2 2 4" xfId="43181" xr:uid="{5CD72197-CACD-4DE0-9235-0800026DACDE}"/>
    <cellStyle name="Comma 65 2 2 2 2 5" xfId="33555" xr:uid="{9BBC2C0C-FECE-40C8-B06C-7F9873319D01}"/>
    <cellStyle name="Comma 65 2 2 2 3" xfId="28423" xr:uid="{6227FF37-BD46-4B04-BAB7-BF83D7AA3D0B}"/>
    <cellStyle name="Comma 65 2 2 2 3 2" xfId="47892" xr:uid="{AEDB6F8E-189C-49A9-9760-835CDA0A5E4A}"/>
    <cellStyle name="Comma 65 2 2 2 3 3" xfId="38407" xr:uid="{12104649-DFB1-454E-8397-1126B7E24ED8}"/>
    <cellStyle name="Comma 65 2 2 2 4" xfId="24737" xr:uid="{C14D6A6E-ED44-4967-9CE5-83AF1E754E7E}"/>
    <cellStyle name="Comma 65 2 2 2 4 2" xfId="44714" xr:uid="{2D7C3817-4762-482D-9109-DB711D6B9A65}"/>
    <cellStyle name="Comma 65 2 2 2 4 3" xfId="35143" xr:uid="{979416FC-5646-4465-8E7F-1C4C628E6BC0}"/>
    <cellStyle name="Comma 65 2 2 2 5" xfId="41647" xr:uid="{44928CF7-29E4-4AE7-89A5-F7FF4DD97D06}"/>
    <cellStyle name="Comma 65 2 2 2 6" xfId="32019" xr:uid="{63381A5E-7AE9-4989-8D63-A10403494E7A}"/>
    <cellStyle name="Comma 65 2 2 3" xfId="21446" xr:uid="{9641A884-93D9-4A1D-ADFC-1921B3B62DAF}"/>
    <cellStyle name="Comma 65 2 2 3 2" xfId="22988" xr:uid="{D46FD45F-3A48-45AF-B21E-DCC0A049E0CC}"/>
    <cellStyle name="Comma 65 2 2 3 2 2" xfId="30464" xr:uid="{34BD4B54-9BB9-471D-8868-275C28605EB5}"/>
    <cellStyle name="Comma 65 2 2 3 2 2 2" xfId="49933" xr:uid="{A40BDB09-6724-42B3-9902-07D19B448115}"/>
    <cellStyle name="Comma 65 2 2 3 2 2 3" xfId="40448" xr:uid="{A9737EB2-41F1-4D9A-8432-AD79939DAA33}"/>
    <cellStyle name="Comma 65 2 2 3 2 3" xfId="26778" xr:uid="{5F1D1AB7-65D8-46EE-A79A-4C48EE1392FC}"/>
    <cellStyle name="Comma 65 2 2 3 2 3 2" xfId="46755" xr:uid="{E0AB9E9B-D4AF-4B7F-BF5A-D82196C2D572}"/>
    <cellStyle name="Comma 65 2 2 3 2 3 3" xfId="37184" xr:uid="{07F07B44-6C33-4219-83AC-FF7C0603E64F}"/>
    <cellStyle name="Comma 65 2 2 3 2 4" xfId="43688" xr:uid="{E5DF5A6C-2882-445B-98C2-D4C6F5845F1A}"/>
    <cellStyle name="Comma 65 2 2 3 2 5" xfId="34062" xr:uid="{ABF46A79-C26D-48F9-A6D7-B1DF850B879F}"/>
    <cellStyle name="Comma 65 2 2 3 3" xfId="28930" xr:uid="{94E10703-3D12-4E33-B8F6-69E8B9884351}"/>
    <cellStyle name="Comma 65 2 2 3 3 2" xfId="48399" xr:uid="{DA4CEA70-646C-45F6-970C-4E5158D7C6BE}"/>
    <cellStyle name="Comma 65 2 2 3 3 3" xfId="38914" xr:uid="{40C21FBE-655C-4FC8-A56A-554ECC10BD1E}"/>
    <cellStyle name="Comma 65 2 2 3 4" xfId="25244" xr:uid="{0E6700F3-8E98-4DF1-AA0F-3F20B666E913}"/>
    <cellStyle name="Comma 65 2 2 3 4 2" xfId="45221" xr:uid="{A45B9343-2E14-460C-B598-5F4101BC6BE5}"/>
    <cellStyle name="Comma 65 2 2 3 4 3" xfId="35650" xr:uid="{D38F35D9-1994-4DB8-B8E9-A8D175DDF2B4}"/>
    <cellStyle name="Comma 65 2 2 3 5" xfId="42154" xr:uid="{E16C2F38-E6AB-4450-A744-B14D3898D896}"/>
    <cellStyle name="Comma 65 2 2 3 6" xfId="32528" xr:uid="{7660752D-7C3D-4D08-94AD-CFFBCE97C38A}"/>
    <cellStyle name="Comma 65 2 2 4" xfId="22078" xr:uid="{1BC93E00-8B79-4DC5-809E-B323A7C09EE6}"/>
    <cellStyle name="Comma 65 2 2 4 2" xfId="29554" xr:uid="{3BC410AB-54A2-4BDD-B16B-55C5BC7898EF}"/>
    <cellStyle name="Comma 65 2 2 4 2 2" xfId="49023" xr:uid="{15D3CC6E-87AA-48DD-8158-1E17CE51950F}"/>
    <cellStyle name="Comma 65 2 2 4 2 3" xfId="39538" xr:uid="{92EB1172-F80B-4D20-8751-5EAB47C2C456}"/>
    <cellStyle name="Comma 65 2 2 4 3" xfId="25868" xr:uid="{7C47517E-B8EF-4308-A0B5-8071B3AA8E1C}"/>
    <cellStyle name="Comma 65 2 2 4 3 2" xfId="45845" xr:uid="{7D9C7577-D78F-4C13-B825-AB535F658403}"/>
    <cellStyle name="Comma 65 2 2 4 3 3" xfId="36274" xr:uid="{4CDD3C2B-715E-49F0-83B8-52594F0AEB38}"/>
    <cellStyle name="Comma 65 2 2 4 4" xfId="42778" xr:uid="{819EAE1F-C1E8-406F-BA8A-D38E0EB0F2BA}"/>
    <cellStyle name="Comma 65 2 2 4 5" xfId="33152" xr:uid="{6962278B-CC57-42B2-AE09-EF164438DEC6}"/>
    <cellStyle name="Comma 65 2 2 5" xfId="28020" xr:uid="{6371B0C4-5C61-4F32-8843-D5E11250C6AA}"/>
    <cellStyle name="Comma 65 2 2 5 2" xfId="47489" xr:uid="{C008FFFD-815B-4AED-B3FF-0BFBF1F00B1C}"/>
    <cellStyle name="Comma 65 2 2 5 3" xfId="38004" xr:uid="{8B355AEA-72AF-4032-B9C8-40C1FDDB6AE9}"/>
    <cellStyle name="Comma 65 2 2 6" xfId="24335" xr:uid="{F02B8EB1-2443-4150-BB6D-E91FAEFA4E63}"/>
    <cellStyle name="Comma 65 2 2 6 2" xfId="44312" xr:uid="{2F8B342D-29AF-4D8D-BBAA-EFAAD9A1935D}"/>
    <cellStyle name="Comma 65 2 2 6 3" xfId="34741" xr:uid="{88EBFFDA-8A63-4683-AFCB-1BB0765FA92F}"/>
    <cellStyle name="Comma 65 2 2 7" xfId="41244" xr:uid="{32231BEC-3FD7-4ED3-BEAA-03EABC721333}"/>
    <cellStyle name="Comma 65 2 2 8" xfId="31605" xr:uid="{8DE4530B-8FDF-410B-A893-7F2367E5FB07}"/>
    <cellStyle name="Comma 65 2 3" xfId="20260" xr:uid="{FFD101CF-6DC8-4BAA-9760-E9E2414AF5A3}"/>
    <cellStyle name="Comma 65 2 3 2" xfId="21313" xr:uid="{A174001D-53B9-4425-878A-8D2EBAF19C7D}"/>
    <cellStyle name="Comma 65 2 3 2 2" xfId="22855" xr:uid="{80F6C131-0357-4DAD-A12A-0B366DD6C630}"/>
    <cellStyle name="Comma 65 2 3 2 2 2" xfId="30331" xr:uid="{0E841E63-6476-4F79-81C4-041A3A1ED898}"/>
    <cellStyle name="Comma 65 2 3 2 2 2 2" xfId="49800" xr:uid="{ED0163C3-F23B-438F-88DA-81F58D493FFA}"/>
    <cellStyle name="Comma 65 2 3 2 2 2 3" xfId="40315" xr:uid="{2EFD7678-46A5-4AF8-9C2D-5179490E3072}"/>
    <cellStyle name="Comma 65 2 3 2 2 3" xfId="26645" xr:uid="{C31B5EA6-9366-4FC1-99B3-4AF8B1DDA5A3}"/>
    <cellStyle name="Comma 65 2 3 2 2 3 2" xfId="46622" xr:uid="{4B24C58D-C9F9-47DE-BEE6-D60B631A5927}"/>
    <cellStyle name="Comma 65 2 3 2 2 3 3" xfId="37051" xr:uid="{9BAD256F-F0F1-47E2-9812-472688452CCE}"/>
    <cellStyle name="Comma 65 2 3 2 2 4" xfId="43555" xr:uid="{DE8FB09D-184A-4761-8A12-8B9D92E9EB1A}"/>
    <cellStyle name="Comma 65 2 3 2 2 5" xfId="33929" xr:uid="{FF53450F-F94B-4AB2-B72F-9583EA683298}"/>
    <cellStyle name="Comma 65 2 3 2 3" xfId="28797" xr:uid="{C335957B-F408-4104-BF23-578EA24CBF77}"/>
    <cellStyle name="Comma 65 2 3 2 3 2" xfId="48266" xr:uid="{94A45E7A-E622-4206-8EE9-9C3325A2FF05}"/>
    <cellStyle name="Comma 65 2 3 2 3 3" xfId="38781" xr:uid="{8C7A1970-A366-4D24-AD4C-A610FB6A0F85}"/>
    <cellStyle name="Comma 65 2 3 2 4" xfId="25111" xr:uid="{026C4C03-172F-40F6-9958-CCDFC0DA0A33}"/>
    <cellStyle name="Comma 65 2 3 2 4 2" xfId="45088" xr:uid="{E705520E-AAAD-4C44-A618-2B3C4F5E138C}"/>
    <cellStyle name="Comma 65 2 3 2 4 3" xfId="35517" xr:uid="{297734E6-05AA-4307-B996-02E6EDFB9511}"/>
    <cellStyle name="Comma 65 2 3 2 5" xfId="42021" xr:uid="{E6E15148-856B-4A21-9C17-47413625D15B}"/>
    <cellStyle name="Comma 65 2 3 2 6" xfId="32395" xr:uid="{8FAA2E31-0865-4811-B3DE-D8ECFEA786C3}"/>
    <cellStyle name="Comma 65 2 3 3" xfId="21945" xr:uid="{09B4B96A-0CDD-4280-B549-C11133F56889}"/>
    <cellStyle name="Comma 65 2 3 3 2" xfId="29421" xr:uid="{D59C93D3-22BF-4CD2-A737-9EDF28B310F9}"/>
    <cellStyle name="Comma 65 2 3 3 2 2" xfId="48890" xr:uid="{C3E7991F-633F-4E41-9735-177453A48BEC}"/>
    <cellStyle name="Comma 65 2 3 3 2 3" xfId="39405" xr:uid="{C531485D-C86B-4A3D-8314-ABDEAE5DA6B6}"/>
    <cellStyle name="Comma 65 2 3 3 3" xfId="25735" xr:uid="{2572475F-7939-40EF-93D6-4353A3AEFA50}"/>
    <cellStyle name="Comma 65 2 3 3 3 2" xfId="45712" xr:uid="{6C8DF4E2-F71E-4D93-B612-BDC4B12E81D2}"/>
    <cellStyle name="Comma 65 2 3 3 3 3" xfId="36141" xr:uid="{D3C494A2-7CDE-47AD-9933-45EB93256FE9}"/>
    <cellStyle name="Comma 65 2 3 3 4" xfId="42645" xr:uid="{FE067B16-AC46-466A-AFF8-256F219F0D66}"/>
    <cellStyle name="Comma 65 2 3 3 5" xfId="33019" xr:uid="{C09C0A7A-6262-4497-8A7C-B765C6FF4AAA}"/>
    <cellStyle name="Comma 65 2 3 4" xfId="27887" xr:uid="{B6162BF0-1109-4D51-A85F-5BC564DF0F3D}"/>
    <cellStyle name="Comma 65 2 3 4 2" xfId="47356" xr:uid="{1F4E72D8-A123-49C9-86A8-D3493701F859}"/>
    <cellStyle name="Comma 65 2 3 4 3" xfId="37871" xr:uid="{814C2124-4080-4D34-9CB7-4DCEACBED385}"/>
    <cellStyle name="Comma 65 2 3 5" xfId="24202" xr:uid="{A797E23C-5062-4C70-B08D-E2D57C357BF0}"/>
    <cellStyle name="Comma 65 2 3 5 2" xfId="44179" xr:uid="{2392F6BF-5504-4FB0-8774-9C72383BD0DB}"/>
    <cellStyle name="Comma 65 2 3 5 3" xfId="34608" xr:uid="{2ABF1E3B-1EC0-4EF7-98A7-DD71FE7BF0CD}"/>
    <cellStyle name="Comma 65 2 3 6" xfId="41111" xr:uid="{E4FA6CC8-94F8-495D-BAF3-2F0A91D51CA6}"/>
    <cellStyle name="Comma 65 2 3 7" xfId="31472" xr:uid="{8B79881E-6535-4773-84F0-6D5E569CE633}"/>
    <cellStyle name="Comma 65 2 4" xfId="20775" xr:uid="{678E201A-391E-4B31-9911-A0068B092C15}"/>
    <cellStyle name="Comma 65 2 4 2" xfId="22348" xr:uid="{52108AF1-9C49-40BF-ADC1-E48D31C6E7D0}"/>
    <cellStyle name="Comma 65 2 4 2 2" xfId="29824" xr:uid="{5B7F946F-3000-42EC-8D8F-990C8251FB57}"/>
    <cellStyle name="Comma 65 2 4 2 2 2" xfId="49293" xr:uid="{3862A30F-7BC7-4FDA-BE35-29F144C06CCF}"/>
    <cellStyle name="Comma 65 2 4 2 2 3" xfId="39808" xr:uid="{23EE109B-665E-4B9C-99D5-E6B0453C31CF}"/>
    <cellStyle name="Comma 65 2 4 2 3" xfId="26138" xr:uid="{3CB729B1-AEE2-4742-B607-7D4AA06D3039}"/>
    <cellStyle name="Comma 65 2 4 2 3 2" xfId="46115" xr:uid="{046C35A5-605D-44D1-9CB8-715D968090E0}"/>
    <cellStyle name="Comma 65 2 4 2 3 3" xfId="36544" xr:uid="{F575C64B-2C44-4221-B226-03162A4283AB}"/>
    <cellStyle name="Comma 65 2 4 2 4" xfId="43048" xr:uid="{130F66AC-ADDD-4605-A697-299FCF0C9806}"/>
    <cellStyle name="Comma 65 2 4 2 5" xfId="33422" xr:uid="{5FA0B2AA-CAE6-496E-B2DD-614EBFF61F9B}"/>
    <cellStyle name="Comma 65 2 4 3" xfId="28290" xr:uid="{F93CEFC8-7538-4E34-95B2-70218F0FE226}"/>
    <cellStyle name="Comma 65 2 4 3 2" xfId="47759" xr:uid="{691F2C09-6772-4FC0-922E-E71617F44573}"/>
    <cellStyle name="Comma 65 2 4 3 3" xfId="38274" xr:uid="{5C309DED-99A5-4613-A933-70F808A8FC57}"/>
    <cellStyle name="Comma 65 2 4 4" xfId="24604" xr:uid="{21584336-6EAA-4C73-81C2-481564992689}"/>
    <cellStyle name="Comma 65 2 4 4 2" xfId="44581" xr:uid="{C8DC1D27-CB20-416D-960F-1B521C19E06F}"/>
    <cellStyle name="Comma 65 2 4 4 3" xfId="35010" xr:uid="{2E35A139-C614-405F-8650-96D7436AA6AE}"/>
    <cellStyle name="Comma 65 2 4 5" xfId="41514" xr:uid="{866C7029-563D-4D0A-BCF1-8C211DAFE466}"/>
    <cellStyle name="Comma 65 2 4 6" xfId="31886" xr:uid="{E14137EC-E5BF-4BE6-A453-64B40614832C}"/>
    <cellStyle name="Comma 65 2 5" xfId="21077" xr:uid="{51761BA0-B691-4519-A528-C59481C8522C}"/>
    <cellStyle name="Comma 65 2 5 2" xfId="22619" xr:uid="{8096D5CF-6E2E-4C45-A7BE-BC0C72E29460}"/>
    <cellStyle name="Comma 65 2 5 2 2" xfId="30095" xr:uid="{A062AB5F-3F6F-4C28-9FDD-DF0E4315A19C}"/>
    <cellStyle name="Comma 65 2 5 2 2 2" xfId="49564" xr:uid="{5640BC1A-AFAC-465A-B96A-E01A9C4F5892}"/>
    <cellStyle name="Comma 65 2 5 2 2 3" xfId="40079" xr:uid="{5C2472ED-DA45-412C-A4F0-A775B2A69C0E}"/>
    <cellStyle name="Comma 65 2 5 2 3" xfId="26409" xr:uid="{9F25C2A0-9A7E-45FF-BCE0-58FD4BCEE363}"/>
    <cellStyle name="Comma 65 2 5 2 3 2" xfId="46386" xr:uid="{5FE6D59D-EBE1-4860-97A9-5299025DC9C0}"/>
    <cellStyle name="Comma 65 2 5 2 3 3" xfId="36815" xr:uid="{A8931E1E-C58F-4C34-93A9-8F4D87EC9B1B}"/>
    <cellStyle name="Comma 65 2 5 2 4" xfId="43319" xr:uid="{19AF5010-D06D-4BCB-86CE-7408E579B874}"/>
    <cellStyle name="Comma 65 2 5 2 5" xfId="33693" xr:uid="{0546D3F0-11C7-495F-B27D-09CE4B2C798E}"/>
    <cellStyle name="Comma 65 2 5 3" xfId="28561" xr:uid="{34BB9340-796A-4CBA-A306-642E4C9073B2}"/>
    <cellStyle name="Comma 65 2 5 3 2" xfId="48030" xr:uid="{75CED67A-118E-4A25-BA8B-8AF7E4EE2C3D}"/>
    <cellStyle name="Comma 65 2 5 3 3" xfId="38545" xr:uid="{9EDC3403-E74D-4DFC-80DF-A2F7593E9C00}"/>
    <cellStyle name="Comma 65 2 5 4" xfId="24875" xr:uid="{B60556E0-3807-415F-BD84-69E7DD08DB97}"/>
    <cellStyle name="Comma 65 2 5 4 2" xfId="44852" xr:uid="{317414F0-4DF7-4D33-84F8-DDCEF2F352EE}"/>
    <cellStyle name="Comma 65 2 5 4 3" xfId="35281" xr:uid="{038B02FA-A3BD-4B98-B437-3DEAE884B74C}"/>
    <cellStyle name="Comma 65 2 5 5" xfId="41785" xr:uid="{97515023-E732-405B-A392-3FE32F8868F0}"/>
    <cellStyle name="Comma 65 2 5 6" xfId="32159" xr:uid="{64542E73-1C47-410F-B091-31CCE4785CBD}"/>
    <cellStyle name="Comma 65 2 6" xfId="21709" xr:uid="{0D283511-6C82-4E9E-AC4F-F6FC94D1B93E}"/>
    <cellStyle name="Comma 65 2 6 2" xfId="29185" xr:uid="{12668964-D9F1-4471-8A25-2F95C3AED840}"/>
    <cellStyle name="Comma 65 2 6 2 2" xfId="48654" xr:uid="{DC3CB147-5110-40E4-ABBE-62D6B2F1176E}"/>
    <cellStyle name="Comma 65 2 6 2 3" xfId="39169" xr:uid="{827DBADF-8BBA-493F-9DDC-2A661263CDE5}"/>
    <cellStyle name="Comma 65 2 6 3" xfId="25499" xr:uid="{25917233-B7F6-4B90-ACE1-8C014461D883}"/>
    <cellStyle name="Comma 65 2 6 3 2" xfId="45476" xr:uid="{3C1F5169-EFCD-4D17-AEB4-B6AB2B7FC8A9}"/>
    <cellStyle name="Comma 65 2 6 3 3" xfId="35905" xr:uid="{65640D75-3432-4CDF-9D16-0476A83E9D56}"/>
    <cellStyle name="Comma 65 2 6 4" xfId="42409" xr:uid="{2B33B1E3-EFCB-4AD2-B207-54D077301572}"/>
    <cellStyle name="Comma 65 2 6 5" xfId="32783" xr:uid="{4C4F4B8E-FEE6-4C46-9F2A-8CEF8A779A35}"/>
    <cellStyle name="Comma 65 2 7" xfId="27651" xr:uid="{AE2D4830-32EA-4BE9-8EB2-A30521BA3565}"/>
    <cellStyle name="Comma 65 2 7 2" xfId="47120" xr:uid="{31B67E12-14BE-4F77-808B-8C5373FA83CE}"/>
    <cellStyle name="Comma 65 2 7 3" xfId="37635" xr:uid="{2F389032-7B26-4504-BC22-6BBF0788AEC8}"/>
    <cellStyle name="Comma 65 2 8" xfId="23965" xr:uid="{6C7F0AB7-019E-4999-A604-1201C9EBA53C}"/>
    <cellStyle name="Comma 65 2 8 2" xfId="43942" xr:uid="{E905474D-A2F8-4F3C-A939-DE19B59C6EBD}"/>
    <cellStyle name="Comma 65 2 8 3" xfId="34371" xr:uid="{AFA51844-A309-4E8E-8B72-0FC007DD9BA9}"/>
    <cellStyle name="Comma 65 2 9" xfId="40875" xr:uid="{A229DBC3-A727-4C75-8B6A-D7CE076A5327}"/>
    <cellStyle name="Comma 65 3" xfId="20141" xr:uid="{545E6481-7116-4870-84A9-8EE57C450223}"/>
    <cellStyle name="Comma 65 3 2" xfId="21196" xr:uid="{20329D9D-039F-4123-9010-BE8E59E07864}"/>
    <cellStyle name="Comma 65 3 2 2" xfId="22738" xr:uid="{D7867E72-A750-4CC8-84A6-0A35191CFEAE}"/>
    <cellStyle name="Comma 65 3 2 2 2" xfId="30214" xr:uid="{C990430B-A241-491F-9FC8-826217FB2049}"/>
    <cellStyle name="Comma 65 3 2 2 2 2" xfId="49683" xr:uid="{B2A8C97D-4B7F-4C4B-A86C-394207025011}"/>
    <cellStyle name="Comma 65 3 2 2 2 3" xfId="40198" xr:uid="{F528CD69-62CF-422A-A0C5-51FD1DCF2A87}"/>
    <cellStyle name="Comma 65 3 2 2 3" xfId="26528" xr:uid="{279A0487-AABE-4155-A6F7-717781299BF0}"/>
    <cellStyle name="Comma 65 3 2 2 3 2" xfId="46505" xr:uid="{B52B1064-9465-43B7-B07D-9C109985915A}"/>
    <cellStyle name="Comma 65 3 2 2 3 3" xfId="36934" xr:uid="{FAF1AC2D-B7C5-4DCD-8D4F-5CE52C492752}"/>
    <cellStyle name="Comma 65 3 2 2 4" xfId="43438" xr:uid="{83038AE4-00CC-4BDF-A6CB-03D3162AC344}"/>
    <cellStyle name="Comma 65 3 2 2 5" xfId="33812" xr:uid="{8A8751E9-A03C-489E-8C92-BFFADE7E495E}"/>
    <cellStyle name="Comma 65 3 2 3" xfId="28680" xr:uid="{C9BB66BE-4F6F-4E68-8A40-E15A0778AD31}"/>
    <cellStyle name="Comma 65 3 2 3 2" xfId="48149" xr:uid="{8D48CC6E-BF77-4CF2-B42F-0EC51AC8D419}"/>
    <cellStyle name="Comma 65 3 2 3 3" xfId="38664" xr:uid="{851BF69E-0816-4DBE-B0F6-F654B8D4F64F}"/>
    <cellStyle name="Comma 65 3 2 4" xfId="24994" xr:uid="{D61DEA0D-A361-4EEB-8F25-E3FBBDBE69CF}"/>
    <cellStyle name="Comma 65 3 2 4 2" xfId="44971" xr:uid="{0D559E05-F57B-48BA-9B65-49F0B6478A29}"/>
    <cellStyle name="Comma 65 3 2 4 3" xfId="35400" xr:uid="{462949CF-A57A-4A8D-8E6D-34E9DE6B04CB}"/>
    <cellStyle name="Comma 65 3 2 5" xfId="41904" xr:uid="{CF841A2C-4D56-47D4-BDF7-3F192AC59517}"/>
    <cellStyle name="Comma 65 3 2 6" xfId="32278" xr:uid="{BE9DB361-1B7F-4B49-9B90-8C67FAC6E54C}"/>
    <cellStyle name="Comma 65 3 3" xfId="21828" xr:uid="{28B99ECC-7A0B-4D02-BA39-777DAE601EDC}"/>
    <cellStyle name="Comma 65 3 3 2" xfId="29304" xr:uid="{7B1A34B9-59F1-4860-84A8-AC009C4464CD}"/>
    <cellStyle name="Comma 65 3 3 2 2" xfId="48773" xr:uid="{89C7F023-5F1B-4335-A5DA-EADFC3EFA2D3}"/>
    <cellStyle name="Comma 65 3 3 2 3" xfId="39288" xr:uid="{4674C239-1BFD-4559-9D61-B0FA3E7EC376}"/>
    <cellStyle name="Comma 65 3 3 3" xfId="25618" xr:uid="{CDAE8BC6-7A6D-49BB-883B-A2A84CF6EFB8}"/>
    <cellStyle name="Comma 65 3 3 3 2" xfId="45595" xr:uid="{E183E018-CF33-4680-B79A-E7FF43F87A78}"/>
    <cellStyle name="Comma 65 3 3 3 3" xfId="36024" xr:uid="{F250109F-341A-4D2D-8362-0BF07251101A}"/>
    <cellStyle name="Comma 65 3 3 4" xfId="42528" xr:uid="{A4F4BEEB-DF7B-4E9A-A665-02E7359B693B}"/>
    <cellStyle name="Comma 65 3 3 5" xfId="32902" xr:uid="{83891E9C-F898-4B7D-8081-5AC82C2C8EBD}"/>
    <cellStyle name="Comma 65 3 4" xfId="27770" xr:uid="{77ED3FEA-A244-498D-AE48-AA5E08717B96}"/>
    <cellStyle name="Comma 65 3 4 2" xfId="47239" xr:uid="{40E079D3-538A-4F1B-97A7-494230FE60A8}"/>
    <cellStyle name="Comma 65 3 4 3" xfId="37754" xr:uid="{66C010E2-54C8-4721-B325-A4C7953DC9D5}"/>
    <cellStyle name="Comma 65 3 5" xfId="24085" xr:uid="{071371C4-360D-414B-9B23-266B55CF619E}"/>
    <cellStyle name="Comma 65 3 5 2" xfId="44062" xr:uid="{FA3CD524-970E-459B-9B99-0840938B4BDF}"/>
    <cellStyle name="Comma 65 3 5 3" xfId="34491" xr:uid="{8E8A2E17-BA01-4BB1-AB2F-0DE5FD5FE043}"/>
    <cellStyle name="Comma 65 3 6" xfId="40994" xr:uid="{36A9B2C3-0631-408F-AA37-E06D7F90E37C}"/>
    <cellStyle name="Comma 65 3 7" xfId="31355" xr:uid="{0F3D614F-1BCA-4F6D-8481-9A2FC6040A7E}"/>
    <cellStyle name="Comma 65 4" xfId="20615" xr:uid="{3E5367CC-E3D0-4A58-8F89-F92D86FC3E23}"/>
    <cellStyle name="Comma 65 4 2" xfId="22217" xr:uid="{1E0C0936-85E1-4A9A-A921-1502DF7A5FF3}"/>
    <cellStyle name="Comma 65 4 2 2" xfId="29693" xr:uid="{2D35DC40-B43B-45A1-83DB-DF5BC49FE41D}"/>
    <cellStyle name="Comma 65 4 2 2 2" xfId="49162" xr:uid="{0499A4D2-A9D1-423B-A69A-AE1DD80D4095}"/>
    <cellStyle name="Comma 65 4 2 2 3" xfId="39677" xr:uid="{772953B0-4AE3-451C-B0A0-C5554A481830}"/>
    <cellStyle name="Comma 65 4 2 3" xfId="26007" xr:uid="{F05D9E31-7A83-4CE1-B013-4E11E9440678}"/>
    <cellStyle name="Comma 65 4 2 3 2" xfId="45984" xr:uid="{B35D68C7-C792-4175-8018-074708B6D3FE}"/>
    <cellStyle name="Comma 65 4 2 3 3" xfId="36413" xr:uid="{89B03D8F-3163-4268-8711-534DD480A7C8}"/>
    <cellStyle name="Comma 65 4 2 4" xfId="42917" xr:uid="{ED5E28F7-7ABC-4925-A123-333AD1AAD252}"/>
    <cellStyle name="Comma 65 4 2 5" xfId="33291" xr:uid="{A1E2D6AC-38E2-45F9-B573-C7BBC985A207}"/>
    <cellStyle name="Comma 65 4 3" xfId="28159" xr:uid="{5C263C23-8730-4DDE-8E98-E45E5A1C2D3C}"/>
    <cellStyle name="Comma 65 4 3 2" xfId="47628" xr:uid="{181CBCF0-B3CE-48D1-98DF-04E21275A4FD}"/>
    <cellStyle name="Comma 65 4 3 3" xfId="38143" xr:uid="{502ABB4F-1DED-4E6E-99F6-DFF41A56E00A}"/>
    <cellStyle name="Comma 65 4 4" xfId="24473" xr:uid="{2C7B29A8-0A6E-4713-9BB5-883FE42C5462}"/>
    <cellStyle name="Comma 65 4 4 2" xfId="44450" xr:uid="{F6454200-15B0-4E0A-A642-EB3B38DBFAEB}"/>
    <cellStyle name="Comma 65 4 4 3" xfId="34879" xr:uid="{67E4B8AF-DD3E-4064-A736-07B89216CB69}"/>
    <cellStyle name="Comma 65 4 5" xfId="41383" xr:uid="{F2D00521-6D53-4C24-BA7D-EF8555699E24}"/>
    <cellStyle name="Comma 65 4 6" xfId="31746" xr:uid="{94C894C4-B6F2-4B74-B578-EA840C73C491}"/>
    <cellStyle name="Comma 65 5" xfId="21590" xr:uid="{3BFE8665-9DE4-411B-931B-D9088EED3B04}"/>
    <cellStyle name="Comma 65 5 2" xfId="29066" xr:uid="{F2333D6B-BD94-4280-A979-69B2D4B4642F}"/>
    <cellStyle name="Comma 65 5 2 2" xfId="48535" xr:uid="{A95A00F2-695D-4781-B45F-7EE52614E379}"/>
    <cellStyle name="Comma 65 5 2 3" xfId="39050" xr:uid="{97B08D33-E96F-4B27-AE80-BEDD77D627FD}"/>
    <cellStyle name="Comma 65 5 3" xfId="25380" xr:uid="{F1FB57A2-69FD-42B5-BBE7-6884FF609AC4}"/>
    <cellStyle name="Comma 65 5 3 2" xfId="45357" xr:uid="{77412FE5-B351-40C1-AC06-77BC1441D262}"/>
    <cellStyle name="Comma 65 5 3 3" xfId="35786" xr:uid="{CDAFDEC9-31E3-410A-9379-F45097F36D79}"/>
    <cellStyle name="Comma 65 5 4" xfId="42290" xr:uid="{EA13FFC6-2535-4BA3-8AD8-DF0E7B8F29BA}"/>
    <cellStyle name="Comma 65 5 5" xfId="32664" xr:uid="{84F35947-7278-4A79-A08B-F6279AE9CC69}"/>
    <cellStyle name="Comma 65 6" xfId="27531" xr:uid="{9656F369-9750-4D64-904B-AF675699FDFE}"/>
    <cellStyle name="Comma 65 6 2" xfId="47000" xr:uid="{6A4284F9-1488-4829-978F-8D468B2300E3}"/>
    <cellStyle name="Comma 65 6 3" xfId="37515" xr:uid="{29F49A93-696D-4E4F-83B8-447E5692938D}"/>
    <cellStyle name="Comma 65 7" xfId="40756" xr:uid="{95797959-0250-4738-ADD5-2EB9662F3D06}"/>
    <cellStyle name="Comma 65 8" xfId="31064" xr:uid="{4CE1A8DD-642A-4E0F-8485-3915C5A8F339}"/>
    <cellStyle name="Comma 66" xfId="19574" xr:uid="{43F15793-362E-4C33-BB11-8B5ABE043E89}"/>
    <cellStyle name="Comma 66 2" xfId="19947" xr:uid="{24A08D7C-8DF5-42D1-8A33-E422DF4FF1C2}"/>
    <cellStyle name="Comma 66 2 10" xfId="31226" xr:uid="{4D75EDD3-28CB-403F-808F-AEE19F71A9C5}"/>
    <cellStyle name="Comma 66 2 2" xfId="20393" xr:uid="{BF19FB08-6799-49DC-94DE-9FE691554CA7}"/>
    <cellStyle name="Comma 66 2 2 2" xfId="20912" xr:uid="{01A56EAB-5D6C-4C2B-A6F5-92DC2DAC0DF6}"/>
    <cellStyle name="Comma 66 2 2 2 2" xfId="22482" xr:uid="{7D58105E-15F7-4883-A22F-01DC9F2D128A}"/>
    <cellStyle name="Comma 66 2 2 2 2 2" xfId="29958" xr:uid="{54EF2D7D-3BC0-4F9E-B0DD-A02B3926BB22}"/>
    <cellStyle name="Comma 66 2 2 2 2 2 2" xfId="49427" xr:uid="{D668FA52-56A5-4BB8-8C35-6A8F0406A7A7}"/>
    <cellStyle name="Comma 66 2 2 2 2 2 3" xfId="39942" xr:uid="{F8FBD199-6F9F-484F-A30D-164DD8F67EA4}"/>
    <cellStyle name="Comma 66 2 2 2 2 3" xfId="26272" xr:uid="{D758A85E-C95F-4022-989A-F6D1AF4DCD2E}"/>
    <cellStyle name="Comma 66 2 2 2 2 3 2" xfId="46249" xr:uid="{BEB1A7EA-197D-40AD-BF23-463AA8EF2AA9}"/>
    <cellStyle name="Comma 66 2 2 2 2 3 3" xfId="36678" xr:uid="{352D681A-2960-4332-B523-98C043B0E5F6}"/>
    <cellStyle name="Comma 66 2 2 2 2 4" xfId="43182" xr:uid="{552BE565-0ECA-412A-B770-A1F4AC6854E0}"/>
    <cellStyle name="Comma 66 2 2 2 2 5" xfId="33556" xr:uid="{EDDDF0A3-C887-48E8-9134-931798D1AA17}"/>
    <cellStyle name="Comma 66 2 2 2 3" xfId="28424" xr:uid="{E9F9497B-90DD-4EB2-9EA8-5225ABDB25BB}"/>
    <cellStyle name="Comma 66 2 2 2 3 2" xfId="47893" xr:uid="{BAF9E13F-58BB-4944-9C87-459D55A36EA3}"/>
    <cellStyle name="Comma 66 2 2 2 3 3" xfId="38408" xr:uid="{D95006CE-DE23-4344-B364-D1826B83F0A2}"/>
    <cellStyle name="Comma 66 2 2 2 4" xfId="24738" xr:uid="{18278637-402C-4D74-BA35-4485756AB7A3}"/>
    <cellStyle name="Comma 66 2 2 2 4 2" xfId="44715" xr:uid="{7A521BF6-D71D-4A5E-8128-13C1EB65BA18}"/>
    <cellStyle name="Comma 66 2 2 2 4 3" xfId="35144" xr:uid="{F70991C0-D57C-45D3-B034-4B953E12ABB5}"/>
    <cellStyle name="Comma 66 2 2 2 5" xfId="41648" xr:uid="{293D81EA-2567-4AA9-B8C8-D58FAB2C3D02}"/>
    <cellStyle name="Comma 66 2 2 2 6" xfId="32020" xr:uid="{83F7EB1D-24A4-479D-9819-1DE6BF687B4F}"/>
    <cellStyle name="Comma 66 2 2 3" xfId="21447" xr:uid="{03F4BEB3-CBD0-4625-AF1B-A54B390018B9}"/>
    <cellStyle name="Comma 66 2 2 3 2" xfId="22989" xr:uid="{FA9E192E-8C44-4C0E-9577-846A577D485F}"/>
    <cellStyle name="Comma 66 2 2 3 2 2" xfId="30465" xr:uid="{04744DA6-D76C-4791-BAA1-D41778F6EBD7}"/>
    <cellStyle name="Comma 66 2 2 3 2 2 2" xfId="49934" xr:uid="{DD1E39E6-9F49-49C7-AED7-308B217F0974}"/>
    <cellStyle name="Comma 66 2 2 3 2 2 3" xfId="40449" xr:uid="{18C84889-978A-4B27-B671-1EDEACC0D2A4}"/>
    <cellStyle name="Comma 66 2 2 3 2 3" xfId="26779" xr:uid="{FB341930-3047-43DC-AF82-2F3695E24BF2}"/>
    <cellStyle name="Comma 66 2 2 3 2 3 2" xfId="46756" xr:uid="{3A779004-0C78-4B4E-B5D6-133459DED1A7}"/>
    <cellStyle name="Comma 66 2 2 3 2 3 3" xfId="37185" xr:uid="{067A35FA-8E89-40F5-BAC4-A29C4E95A48A}"/>
    <cellStyle name="Comma 66 2 2 3 2 4" xfId="43689" xr:uid="{8BB822E3-ACBA-4B4B-A904-5F6E7C64B925}"/>
    <cellStyle name="Comma 66 2 2 3 2 5" xfId="34063" xr:uid="{525EF7D7-2E0F-457E-9D4C-5F53775A4671}"/>
    <cellStyle name="Comma 66 2 2 3 3" xfId="28931" xr:uid="{71E3220C-A985-4657-A05D-02E77C0F589E}"/>
    <cellStyle name="Comma 66 2 2 3 3 2" xfId="48400" xr:uid="{FD5276F4-8952-4AEC-8AFC-145FB54A385C}"/>
    <cellStyle name="Comma 66 2 2 3 3 3" xfId="38915" xr:uid="{8F799686-9782-4849-8591-A274712020DC}"/>
    <cellStyle name="Comma 66 2 2 3 4" xfId="25245" xr:uid="{748779E0-9504-4284-BE1A-F5BB3BFC97D5}"/>
    <cellStyle name="Comma 66 2 2 3 4 2" xfId="45222" xr:uid="{E030679F-3CA9-4893-ABE0-46BCCBEF669D}"/>
    <cellStyle name="Comma 66 2 2 3 4 3" xfId="35651" xr:uid="{52EC14FC-E851-47B6-896D-2FAD6E9388D1}"/>
    <cellStyle name="Comma 66 2 2 3 5" xfId="42155" xr:uid="{81D15ECE-9A73-4162-B806-2D8F680F1BE2}"/>
    <cellStyle name="Comma 66 2 2 3 6" xfId="32529" xr:uid="{17017282-BDBE-4F2B-BFF8-E41FDA46B373}"/>
    <cellStyle name="Comma 66 2 2 4" xfId="22079" xr:uid="{FC3AB72C-873F-4AE2-8C2B-A74BF0065F5B}"/>
    <cellStyle name="Comma 66 2 2 4 2" xfId="29555" xr:uid="{29C58780-07C4-4BF4-BE50-F39DE9FF6470}"/>
    <cellStyle name="Comma 66 2 2 4 2 2" xfId="49024" xr:uid="{F8C6D1ED-5538-4260-8467-EBF745292E81}"/>
    <cellStyle name="Comma 66 2 2 4 2 3" xfId="39539" xr:uid="{41277399-FB47-4024-9971-E8876C3A2781}"/>
    <cellStyle name="Comma 66 2 2 4 3" xfId="25869" xr:uid="{8A954F7D-9342-4F2B-9F2E-3BD3851CACE2}"/>
    <cellStyle name="Comma 66 2 2 4 3 2" xfId="45846" xr:uid="{7C8BFCBE-47F0-4E76-B084-1FADDAFEE152}"/>
    <cellStyle name="Comma 66 2 2 4 3 3" xfId="36275" xr:uid="{17ABF7FC-7D8C-4B06-A062-7E1154D637F3}"/>
    <cellStyle name="Comma 66 2 2 4 4" xfId="42779" xr:uid="{E2B1C868-E62C-4B36-B4A9-EFF3AE6B0AE2}"/>
    <cellStyle name="Comma 66 2 2 4 5" xfId="33153" xr:uid="{E3F63586-655E-487D-82D4-B3F25F5FAD8E}"/>
    <cellStyle name="Comma 66 2 2 5" xfId="28021" xr:uid="{3C8AE200-A925-46BE-A3C2-F40C7C4F9567}"/>
    <cellStyle name="Comma 66 2 2 5 2" xfId="47490" xr:uid="{1D9216FE-E853-478F-B6DE-8A17A85CE04D}"/>
    <cellStyle name="Comma 66 2 2 5 3" xfId="38005" xr:uid="{36574B0C-2F76-44C6-AB43-ED05B8DC8F2C}"/>
    <cellStyle name="Comma 66 2 2 6" xfId="24336" xr:uid="{A50DAECD-CB7D-4595-AB48-32D9670D70C8}"/>
    <cellStyle name="Comma 66 2 2 6 2" xfId="44313" xr:uid="{A8716CCF-2147-43A2-9F41-09262471C9AD}"/>
    <cellStyle name="Comma 66 2 2 6 3" xfId="34742" xr:uid="{1E028AAC-715A-44A8-8DF6-5ACFFC37F042}"/>
    <cellStyle name="Comma 66 2 2 7" xfId="41245" xr:uid="{97C573DF-9C96-48B9-95A2-CB68E8120CDA}"/>
    <cellStyle name="Comma 66 2 2 8" xfId="31606" xr:uid="{0A55AD95-F2A5-452B-9040-53E1F48D0707}"/>
    <cellStyle name="Comma 66 2 3" xfId="20261" xr:uid="{87C1ED4F-C8A3-4AC4-907C-4C83826CA064}"/>
    <cellStyle name="Comma 66 2 3 2" xfId="21314" xr:uid="{2D1E9D57-4947-4643-90D6-6A7254817EB8}"/>
    <cellStyle name="Comma 66 2 3 2 2" xfId="22856" xr:uid="{C5E4E315-3CEE-457A-82EA-25D0EDF93E80}"/>
    <cellStyle name="Comma 66 2 3 2 2 2" xfId="30332" xr:uid="{4028D209-8735-4ADD-B3B2-68C32E642B00}"/>
    <cellStyle name="Comma 66 2 3 2 2 2 2" xfId="49801" xr:uid="{67FEDC94-01C7-4FC4-BE8B-9E3DA26F9A2A}"/>
    <cellStyle name="Comma 66 2 3 2 2 2 3" xfId="40316" xr:uid="{4691A8AB-0A9C-44A5-A78A-84B340B75CC5}"/>
    <cellStyle name="Comma 66 2 3 2 2 3" xfId="26646" xr:uid="{80A1076F-3713-4291-9AD3-D2C5217D22F4}"/>
    <cellStyle name="Comma 66 2 3 2 2 3 2" xfId="46623" xr:uid="{B1036E10-E358-4BA7-B569-AAE359034F45}"/>
    <cellStyle name="Comma 66 2 3 2 2 3 3" xfId="37052" xr:uid="{AEB938BC-D9BC-4A08-9061-BB6C8AAAA26C}"/>
    <cellStyle name="Comma 66 2 3 2 2 4" xfId="43556" xr:uid="{32ADABB4-E3F2-41F5-B3BC-1EFFAD29D213}"/>
    <cellStyle name="Comma 66 2 3 2 2 5" xfId="33930" xr:uid="{05D00EEA-4165-4EF4-92A4-C7386559F777}"/>
    <cellStyle name="Comma 66 2 3 2 3" xfId="28798" xr:uid="{C8082FF8-BA1A-4BDD-977D-E51B1ED37D4D}"/>
    <cellStyle name="Comma 66 2 3 2 3 2" xfId="48267" xr:uid="{2A77108C-2F15-4838-8568-4F6640076A86}"/>
    <cellStyle name="Comma 66 2 3 2 3 3" xfId="38782" xr:uid="{944D13D3-659E-4C28-97FC-F2A4F25E4F7F}"/>
    <cellStyle name="Comma 66 2 3 2 4" xfId="25112" xr:uid="{7C444040-5158-4767-875B-C7673F62E0F3}"/>
    <cellStyle name="Comma 66 2 3 2 4 2" xfId="45089" xr:uid="{8D584004-EF36-4BC0-902D-23D7F19E866E}"/>
    <cellStyle name="Comma 66 2 3 2 4 3" xfId="35518" xr:uid="{5A82C8C9-A3DA-4564-9A6A-B9B55099D093}"/>
    <cellStyle name="Comma 66 2 3 2 5" xfId="42022" xr:uid="{6A06D606-DF24-44FC-9E58-09D7334A24E6}"/>
    <cellStyle name="Comma 66 2 3 2 6" xfId="32396" xr:uid="{E0FEF60E-D214-4F1D-A65B-119898B650E0}"/>
    <cellStyle name="Comma 66 2 3 3" xfId="21946" xr:uid="{E82F718F-076A-4267-8AE2-7FCB4E2DEE8C}"/>
    <cellStyle name="Comma 66 2 3 3 2" xfId="29422" xr:uid="{EF4C7452-7C8F-461C-A6A6-8316F7AAD1FC}"/>
    <cellStyle name="Comma 66 2 3 3 2 2" xfId="48891" xr:uid="{9E876772-CA1A-4577-A4C0-716B9A4EA23D}"/>
    <cellStyle name="Comma 66 2 3 3 2 3" xfId="39406" xr:uid="{18B04023-5CF2-464A-AE63-792914B7F3AC}"/>
    <cellStyle name="Comma 66 2 3 3 3" xfId="25736" xr:uid="{43CF832B-0B46-446A-95B1-10F1499EB33F}"/>
    <cellStyle name="Comma 66 2 3 3 3 2" xfId="45713" xr:uid="{27B8EB27-6F9B-443F-A794-0409378BA48F}"/>
    <cellStyle name="Comma 66 2 3 3 3 3" xfId="36142" xr:uid="{B2ADAE44-3D7E-4FCE-B9DC-440D2ED40D6F}"/>
    <cellStyle name="Comma 66 2 3 3 4" xfId="42646" xr:uid="{775132F7-476F-4760-A5BD-995F325E277C}"/>
    <cellStyle name="Comma 66 2 3 3 5" xfId="33020" xr:uid="{6836537A-A107-43E7-B634-140AC5FB0630}"/>
    <cellStyle name="Comma 66 2 3 4" xfId="27888" xr:uid="{7B098950-A992-4E22-A417-4EE946EDFCEC}"/>
    <cellStyle name="Comma 66 2 3 4 2" xfId="47357" xr:uid="{92A60948-EEBA-4159-9DA1-FCFB483C3482}"/>
    <cellStyle name="Comma 66 2 3 4 3" xfId="37872" xr:uid="{A11158FA-4301-400C-8A98-D78360A0ABFD}"/>
    <cellStyle name="Comma 66 2 3 5" xfId="24203" xr:uid="{BE3DAA6F-2AB9-4429-A261-1152E5A47ED3}"/>
    <cellStyle name="Comma 66 2 3 5 2" xfId="44180" xr:uid="{B5082A2D-F341-44F3-A775-337BFA516B27}"/>
    <cellStyle name="Comma 66 2 3 5 3" xfId="34609" xr:uid="{0D0901EC-144A-4C9A-BB4A-8FFF40C5A528}"/>
    <cellStyle name="Comma 66 2 3 6" xfId="41112" xr:uid="{BB541FE1-E4EF-469B-B14E-51BB145F5779}"/>
    <cellStyle name="Comma 66 2 3 7" xfId="31473" xr:uid="{C7922F19-DE0C-4525-A17A-2DC90FCEE92C}"/>
    <cellStyle name="Comma 66 2 4" xfId="20776" xr:uid="{B4B9B4B2-AB12-469E-9574-A17A7632801F}"/>
    <cellStyle name="Comma 66 2 4 2" xfId="22349" xr:uid="{06784DCA-62AC-4E35-BB63-9A3F7DFE16B2}"/>
    <cellStyle name="Comma 66 2 4 2 2" xfId="29825" xr:uid="{42C427D9-DACE-49CA-9C94-2059E1529D4A}"/>
    <cellStyle name="Comma 66 2 4 2 2 2" xfId="49294" xr:uid="{8CAFD6DC-317F-4FFB-973F-FDAC8CD4D93E}"/>
    <cellStyle name="Comma 66 2 4 2 2 3" xfId="39809" xr:uid="{0B4866ED-797D-4287-B777-CE9EA9D51C86}"/>
    <cellStyle name="Comma 66 2 4 2 3" xfId="26139" xr:uid="{B15CFCB1-8E3A-4AB6-8455-0328C9609FBA}"/>
    <cellStyle name="Comma 66 2 4 2 3 2" xfId="46116" xr:uid="{4601D7B9-C827-4863-8D6B-6FA18B711EEB}"/>
    <cellStyle name="Comma 66 2 4 2 3 3" xfId="36545" xr:uid="{2EB006A8-24EE-44BC-88B5-318187D4DEFE}"/>
    <cellStyle name="Comma 66 2 4 2 4" xfId="43049" xr:uid="{5506178F-B317-440A-901C-267AEAE907FF}"/>
    <cellStyle name="Comma 66 2 4 2 5" xfId="33423" xr:uid="{6DC437B2-B49C-4B61-A370-4DF6B09B543B}"/>
    <cellStyle name="Comma 66 2 4 3" xfId="28291" xr:uid="{EC873A50-118A-4DD8-AD44-3FFFFB8B24B4}"/>
    <cellStyle name="Comma 66 2 4 3 2" xfId="47760" xr:uid="{FE1B6179-461D-490F-A552-C572F98B8C67}"/>
    <cellStyle name="Comma 66 2 4 3 3" xfId="38275" xr:uid="{FB20BD3F-11C1-4D8B-B5EA-D71DA876A18D}"/>
    <cellStyle name="Comma 66 2 4 4" xfId="24605" xr:uid="{4211C443-18A5-46A5-93DB-44EB052B358B}"/>
    <cellStyle name="Comma 66 2 4 4 2" xfId="44582" xr:uid="{C9D280F3-B257-4CEC-95E1-A2DB1756023E}"/>
    <cellStyle name="Comma 66 2 4 4 3" xfId="35011" xr:uid="{A4EAC7C9-439C-4519-BB05-FCEB0334D96A}"/>
    <cellStyle name="Comma 66 2 4 5" xfId="41515" xr:uid="{97DC9B78-38D1-4E16-9C48-13BAB65CE2AD}"/>
    <cellStyle name="Comma 66 2 4 6" xfId="31887" xr:uid="{7E72794D-DF6B-4BDD-8858-86CCC57E0EF0}"/>
    <cellStyle name="Comma 66 2 5" xfId="21078" xr:uid="{27D7DC19-DA8D-487F-9903-78B0377BCE77}"/>
    <cellStyle name="Comma 66 2 5 2" xfId="22620" xr:uid="{5726FBE9-2431-46A1-85EA-0A1786552943}"/>
    <cellStyle name="Comma 66 2 5 2 2" xfId="30096" xr:uid="{425B9939-5AEC-4208-BC20-F70DEB8B7F21}"/>
    <cellStyle name="Comma 66 2 5 2 2 2" xfId="49565" xr:uid="{AB961548-7DC9-4340-980D-957585496ABA}"/>
    <cellStyle name="Comma 66 2 5 2 2 3" xfId="40080" xr:uid="{C284D8FF-FA65-4929-9D97-351052DB345E}"/>
    <cellStyle name="Comma 66 2 5 2 3" xfId="26410" xr:uid="{873C27E3-FCBE-4943-B0DE-67852F68DB1D}"/>
    <cellStyle name="Comma 66 2 5 2 3 2" xfId="46387" xr:uid="{759EB15B-C866-4D3F-8FDD-40C0B378731F}"/>
    <cellStyle name="Comma 66 2 5 2 3 3" xfId="36816" xr:uid="{4C3E7CEA-36B3-48FE-9792-A34A86BD9343}"/>
    <cellStyle name="Comma 66 2 5 2 4" xfId="43320" xr:uid="{9950983F-D341-4183-95BC-99078AF3CF30}"/>
    <cellStyle name="Comma 66 2 5 2 5" xfId="33694" xr:uid="{68086E3B-26B2-43E0-8BF4-9DC80C825A61}"/>
    <cellStyle name="Comma 66 2 5 3" xfId="28562" xr:uid="{BFC0C986-11A2-4009-BEFC-F879FF10278A}"/>
    <cellStyle name="Comma 66 2 5 3 2" xfId="48031" xr:uid="{AE8D1EF1-E564-4024-847B-56BF4EF47525}"/>
    <cellStyle name="Comma 66 2 5 3 3" xfId="38546" xr:uid="{B3FB4E54-F717-45E7-B0FB-4FB657A706B5}"/>
    <cellStyle name="Comma 66 2 5 4" xfId="24876" xr:uid="{452042A5-E262-4298-AE4C-9DEADA57530B}"/>
    <cellStyle name="Comma 66 2 5 4 2" xfId="44853" xr:uid="{235B4AFA-4F1A-4F98-B9B1-A025D0DAD1A6}"/>
    <cellStyle name="Comma 66 2 5 4 3" xfId="35282" xr:uid="{2B564D24-FE8A-439C-98DB-CD6F3FF67B05}"/>
    <cellStyle name="Comma 66 2 5 5" xfId="41786" xr:uid="{CD84556D-BF49-4475-BBF0-6A231E1CDAA8}"/>
    <cellStyle name="Comma 66 2 5 6" xfId="32160" xr:uid="{9888B561-18E6-4B36-942D-CA968CF774FA}"/>
    <cellStyle name="Comma 66 2 6" xfId="21710" xr:uid="{48E86D40-B6A5-401F-B367-C9F0A1B7E4ED}"/>
    <cellStyle name="Comma 66 2 6 2" xfId="29186" xr:uid="{8967B07B-3B0F-4D87-8F17-1A64C2770778}"/>
    <cellStyle name="Comma 66 2 6 2 2" xfId="48655" xr:uid="{AB83CFB6-FDD6-4010-8690-693A59C0A8FA}"/>
    <cellStyle name="Comma 66 2 6 2 3" xfId="39170" xr:uid="{5E0985C0-43FD-4B3D-B08D-70557EF84D5B}"/>
    <cellStyle name="Comma 66 2 6 3" xfId="25500" xr:uid="{9AFC28B3-F6F5-43E0-A9D4-3B937FD79087}"/>
    <cellStyle name="Comma 66 2 6 3 2" xfId="45477" xr:uid="{6E996076-75A2-4F18-B9FC-E31684C5D734}"/>
    <cellStyle name="Comma 66 2 6 3 3" xfId="35906" xr:uid="{2B5CA5D0-88A1-49D1-A45C-FAD22D735DE2}"/>
    <cellStyle name="Comma 66 2 6 4" xfId="42410" xr:uid="{15C50343-4392-4906-AE74-9A63B8088925}"/>
    <cellStyle name="Comma 66 2 6 5" xfId="32784" xr:uid="{5B59EE61-66CB-4E45-97D5-87D16A0C1E2C}"/>
    <cellStyle name="Comma 66 2 7" xfId="27652" xr:uid="{4B2E9472-9BF4-4DA6-B8E1-C7FE5F50D0D3}"/>
    <cellStyle name="Comma 66 2 7 2" xfId="47121" xr:uid="{941CC226-2814-4DD4-8F33-97137B165188}"/>
    <cellStyle name="Comma 66 2 7 3" xfId="37636" xr:uid="{DC2F0FBB-7922-49D5-B1B1-B6A8ACFE7DCE}"/>
    <cellStyle name="Comma 66 2 8" xfId="23966" xr:uid="{51610C50-CD9A-4A74-9919-FD8E0E4831FB}"/>
    <cellStyle name="Comma 66 2 8 2" xfId="43943" xr:uid="{AC35D993-8E9F-44E6-812A-C9F54A69ACF5}"/>
    <cellStyle name="Comma 66 2 8 3" xfId="34372" xr:uid="{85C0C2BE-9774-44DB-B0A0-8E1C5880CF32}"/>
    <cellStyle name="Comma 66 2 9" xfId="40876" xr:uid="{8EDE19B0-1E3B-4B2D-B944-E87193C6DB65}"/>
    <cellStyle name="Comma 66 3" xfId="20142" xr:uid="{32816753-D2FD-4BE5-8B60-2CB71795B216}"/>
    <cellStyle name="Comma 66 3 2" xfId="21197" xr:uid="{99C4BA61-D0C9-45BA-BE1A-B7F788CDB9B0}"/>
    <cellStyle name="Comma 66 3 2 2" xfId="22739" xr:uid="{16659038-542C-42D6-86A8-28E01F70C602}"/>
    <cellStyle name="Comma 66 3 2 2 2" xfId="30215" xr:uid="{7CE755E5-3981-45BE-A47C-04DBDF33584D}"/>
    <cellStyle name="Comma 66 3 2 2 2 2" xfId="49684" xr:uid="{6BB6841F-2825-406C-B513-3A6ED264EF61}"/>
    <cellStyle name="Comma 66 3 2 2 2 3" xfId="40199" xr:uid="{127BB897-DF18-4AE2-99D6-BF7015D86E6C}"/>
    <cellStyle name="Comma 66 3 2 2 3" xfId="26529" xr:uid="{F40BCF76-D577-4DA8-9493-45E55CBB40BC}"/>
    <cellStyle name="Comma 66 3 2 2 3 2" xfId="46506" xr:uid="{ABA1A50E-03F0-4D00-8F82-CD50A5917A68}"/>
    <cellStyle name="Comma 66 3 2 2 3 3" xfId="36935" xr:uid="{6786F364-CA0F-405C-BB77-E4AD2F285346}"/>
    <cellStyle name="Comma 66 3 2 2 4" xfId="43439" xr:uid="{1185AE2D-82BC-4831-8E6D-8D615715D53F}"/>
    <cellStyle name="Comma 66 3 2 2 5" xfId="33813" xr:uid="{9AC7AD3F-AD41-4E38-BAC5-39CBB42A86B1}"/>
    <cellStyle name="Comma 66 3 2 3" xfId="28681" xr:uid="{3B08C8C7-6856-4FA2-A802-A1B5F4EA8FFF}"/>
    <cellStyle name="Comma 66 3 2 3 2" xfId="48150" xr:uid="{833E7FB3-6180-437E-9398-33F8E8D731A9}"/>
    <cellStyle name="Comma 66 3 2 3 3" xfId="38665" xr:uid="{0A9BC655-D69E-48A1-8CED-CFA4159A73A3}"/>
    <cellStyle name="Comma 66 3 2 4" xfId="24995" xr:uid="{4B542F4D-24C5-4701-A966-216363F6F202}"/>
    <cellStyle name="Comma 66 3 2 4 2" xfId="44972" xr:uid="{737DDAFE-292D-4336-A3BC-E1E84C6C8597}"/>
    <cellStyle name="Comma 66 3 2 4 3" xfId="35401" xr:uid="{4B72D7A9-68A3-446E-BD61-CCE0F21B455F}"/>
    <cellStyle name="Comma 66 3 2 5" xfId="41905" xr:uid="{F4C9CAC5-FBB3-426A-A36E-2FEA4FBAE72C}"/>
    <cellStyle name="Comma 66 3 2 6" xfId="32279" xr:uid="{3B872A14-2D28-4B9F-B6C5-50B52E244A43}"/>
    <cellStyle name="Comma 66 3 3" xfId="21829" xr:uid="{E1194146-7D9D-49F4-AB4F-C14809F611F0}"/>
    <cellStyle name="Comma 66 3 3 2" xfId="29305" xr:uid="{6E11A00A-A68F-49B5-A250-E1B89F6B1954}"/>
    <cellStyle name="Comma 66 3 3 2 2" xfId="48774" xr:uid="{0BE34CE9-5755-491F-9A6F-3B553588AE10}"/>
    <cellStyle name="Comma 66 3 3 2 3" xfId="39289" xr:uid="{49631072-EA1F-4FDB-A3CD-4B7896A52864}"/>
    <cellStyle name="Comma 66 3 3 3" xfId="25619" xr:uid="{850A4EA4-CEDD-4842-9D18-7D4BDD857EC7}"/>
    <cellStyle name="Comma 66 3 3 3 2" xfId="45596" xr:uid="{D23A54F5-6D0E-4F1F-A103-ED8A85BDA3C6}"/>
    <cellStyle name="Comma 66 3 3 3 3" xfId="36025" xr:uid="{EC2DF434-17C0-4D85-B86B-703D912514CA}"/>
    <cellStyle name="Comma 66 3 3 4" xfId="42529" xr:uid="{ADFAD062-F51B-4700-ACEF-AFE2BB1D34F6}"/>
    <cellStyle name="Comma 66 3 3 5" xfId="32903" xr:uid="{9F92F59A-73A1-4958-9B42-8ECC807489FF}"/>
    <cellStyle name="Comma 66 3 4" xfId="27771" xr:uid="{4186F7A7-D927-45D0-AD51-809774E074C6}"/>
    <cellStyle name="Comma 66 3 4 2" xfId="47240" xr:uid="{8A6E2FBC-FF3F-4774-8038-3D7EF7C50451}"/>
    <cellStyle name="Comma 66 3 4 3" xfId="37755" xr:uid="{CF1B8717-D779-44B5-B19F-E3AB7E3C4387}"/>
    <cellStyle name="Comma 66 3 5" xfId="24086" xr:uid="{FB1D29EF-E3C1-45B6-B63B-2B6279D0333C}"/>
    <cellStyle name="Comma 66 3 5 2" xfId="44063" xr:uid="{85A6A8ED-C11E-4B51-93AC-D14CCC362A44}"/>
    <cellStyle name="Comma 66 3 5 3" xfId="34492" xr:uid="{8B152396-856D-492E-A9D3-EBFBF06D4371}"/>
    <cellStyle name="Comma 66 3 6" xfId="40995" xr:uid="{62EBF116-6FA8-4F23-8091-F43BA03BB773}"/>
    <cellStyle name="Comma 66 3 7" xfId="31356" xr:uid="{48BCE3E2-299A-4A9B-8D75-B76EB79D3C63}"/>
    <cellStyle name="Comma 66 4" xfId="20616" xr:uid="{35F067C2-088D-46A9-88FE-CD42FE7A018B}"/>
    <cellStyle name="Comma 66 4 2" xfId="22218" xr:uid="{9DCBFEBE-56F0-45F3-8B43-711A8281D64F}"/>
    <cellStyle name="Comma 66 4 2 2" xfId="29694" xr:uid="{A19AFF77-D7CE-4B1A-A14A-9C26825D78AB}"/>
    <cellStyle name="Comma 66 4 2 2 2" xfId="49163" xr:uid="{91CE40C4-C86D-45A0-90C7-1FD560E71460}"/>
    <cellStyle name="Comma 66 4 2 2 3" xfId="39678" xr:uid="{83EFC1C8-A3EA-42F3-A577-948024543944}"/>
    <cellStyle name="Comma 66 4 2 3" xfId="26008" xr:uid="{E37605E7-49C9-4973-8FFE-F362CECDDD69}"/>
    <cellStyle name="Comma 66 4 2 3 2" xfId="45985" xr:uid="{FF985CF9-71FB-4462-9170-2DC1DD369494}"/>
    <cellStyle name="Comma 66 4 2 3 3" xfId="36414" xr:uid="{DFA5C7A9-A332-4FE6-9AF4-1B836F357F9F}"/>
    <cellStyle name="Comma 66 4 2 4" xfId="42918" xr:uid="{49BC9193-3608-4374-8829-39C21AF84781}"/>
    <cellStyle name="Comma 66 4 2 5" xfId="33292" xr:uid="{976B734A-45D4-4041-A1A9-CA72BE55F0D0}"/>
    <cellStyle name="Comma 66 4 3" xfId="28160" xr:uid="{748A3519-90C0-477E-93A4-F89119E66C14}"/>
    <cellStyle name="Comma 66 4 3 2" xfId="47629" xr:uid="{B3CAF625-2C48-4698-808F-81E3D6427B96}"/>
    <cellStyle name="Comma 66 4 3 3" xfId="38144" xr:uid="{83EEC999-3A56-45F9-828F-E26B8EDEF673}"/>
    <cellStyle name="Comma 66 4 4" xfId="24474" xr:uid="{EA0884ED-2C5F-4DB0-937D-F22DDBB59471}"/>
    <cellStyle name="Comma 66 4 4 2" xfId="44451" xr:uid="{2DD2C229-74E6-401E-AD0C-96F487A3DF65}"/>
    <cellStyle name="Comma 66 4 4 3" xfId="34880" xr:uid="{EB276E94-77F0-4835-8CE6-F747F91A00C9}"/>
    <cellStyle name="Comma 66 4 5" xfId="41384" xr:uid="{0951F47F-E9AA-4975-BB2F-88856A0F0735}"/>
    <cellStyle name="Comma 66 4 6" xfId="31747" xr:uid="{5D427969-0BA6-475A-837A-E8BCEF4AD921}"/>
    <cellStyle name="Comma 66 5" xfId="21591" xr:uid="{5BF5D2ED-B907-417F-AC72-217570E464B3}"/>
    <cellStyle name="Comma 66 5 2" xfId="29067" xr:uid="{E3D3AABB-FB8A-4E15-B027-5D045A42C395}"/>
    <cellStyle name="Comma 66 5 2 2" xfId="48536" xr:uid="{994324D3-CBD1-4EFE-A40B-193679C61A4F}"/>
    <cellStyle name="Comma 66 5 2 3" xfId="39051" xr:uid="{BFAC1383-42B4-4AE1-B575-B1A2E7DF91C3}"/>
    <cellStyle name="Comma 66 5 3" xfId="25381" xr:uid="{CFA2FB42-B527-475E-8B01-16E65DEA768D}"/>
    <cellStyle name="Comma 66 5 3 2" xfId="45358" xr:uid="{91836829-640D-442E-8F06-E377DDD808CC}"/>
    <cellStyle name="Comma 66 5 3 3" xfId="35787" xr:uid="{0B907D5D-C97D-4C7E-8EE2-2A397D22F6AB}"/>
    <cellStyle name="Comma 66 5 4" xfId="42291" xr:uid="{03F044CA-A333-459C-8767-F96EC6F9DC81}"/>
    <cellStyle name="Comma 66 5 5" xfId="32665" xr:uid="{FA6EC54B-2300-4731-8F55-C8BB847668B8}"/>
    <cellStyle name="Comma 66 6" xfId="27532" xr:uid="{479F564E-7342-4520-A2B6-1374FFE2F293}"/>
    <cellStyle name="Comma 66 6 2" xfId="47001" xr:uid="{4DEEF7C0-2FD4-4A1A-9145-C74637AE3DDD}"/>
    <cellStyle name="Comma 66 6 3" xfId="37516" xr:uid="{2BB0ECEC-2C23-4A87-808F-D711C2A63017}"/>
    <cellStyle name="Comma 66 7" xfId="40757" xr:uid="{9CB8FBE8-C7E0-4712-A42D-31E03BF0C71E}"/>
    <cellStyle name="Comma 66 8" xfId="31065" xr:uid="{52CD6311-1088-4981-ADB0-045284887F4F}"/>
    <cellStyle name="Comma 67" xfId="19575" xr:uid="{54AB59F8-054A-4A78-B11D-B02652989AED}"/>
    <cellStyle name="Comma 67 2" xfId="19948" xr:uid="{067FCA29-552E-4CB0-8C2F-6815C4EBAFF1}"/>
    <cellStyle name="Comma 67 2 10" xfId="31227" xr:uid="{69F7E343-75C6-4F50-9BDC-32F1A09BE701}"/>
    <cellStyle name="Comma 67 2 2" xfId="20394" xr:uid="{E81AE1AC-5480-4A65-A13C-A475A129425C}"/>
    <cellStyle name="Comma 67 2 2 2" xfId="20913" xr:uid="{9275C0F9-384D-485F-9400-05F4BE4968CD}"/>
    <cellStyle name="Comma 67 2 2 2 2" xfId="22483" xr:uid="{7CCC1753-EEEF-4EFD-A34E-FBDECAB52B19}"/>
    <cellStyle name="Comma 67 2 2 2 2 2" xfId="29959" xr:uid="{7829B81C-5CE9-4BAB-AFF0-8EC7B75CEBDC}"/>
    <cellStyle name="Comma 67 2 2 2 2 2 2" xfId="49428" xr:uid="{F7E5B6CB-AB78-4A24-B623-077D1FD43DAC}"/>
    <cellStyle name="Comma 67 2 2 2 2 2 3" xfId="39943" xr:uid="{C6DE2977-1B31-4B16-86BA-CFDAB48E5360}"/>
    <cellStyle name="Comma 67 2 2 2 2 3" xfId="26273" xr:uid="{6A917449-D84C-484B-A9C8-6DCD1F7D25A8}"/>
    <cellStyle name="Comma 67 2 2 2 2 3 2" xfId="46250" xr:uid="{C40F3E9F-3837-4787-B15D-A4AED5FEE4A0}"/>
    <cellStyle name="Comma 67 2 2 2 2 3 3" xfId="36679" xr:uid="{A0B2B62F-238C-471C-BF36-C40EEDB66167}"/>
    <cellStyle name="Comma 67 2 2 2 2 4" xfId="43183" xr:uid="{E5F08E96-2568-41E2-9F1B-2552EAE32A6D}"/>
    <cellStyle name="Comma 67 2 2 2 2 5" xfId="33557" xr:uid="{ACF22E0F-77C9-4686-8528-AA0CB428BA96}"/>
    <cellStyle name="Comma 67 2 2 2 3" xfId="28425" xr:uid="{AECB4BBE-A0DF-47B1-B418-CA305B7F2AF3}"/>
    <cellStyle name="Comma 67 2 2 2 3 2" xfId="47894" xr:uid="{BEB90EDC-BFF9-4AEC-B22D-59DF0128D95E}"/>
    <cellStyle name="Comma 67 2 2 2 3 3" xfId="38409" xr:uid="{372265FC-D70D-47D7-B00D-2C57A02260B2}"/>
    <cellStyle name="Comma 67 2 2 2 4" xfId="24739" xr:uid="{D9979EF0-B04B-4188-9152-644F593F9E8F}"/>
    <cellStyle name="Comma 67 2 2 2 4 2" xfId="44716" xr:uid="{99CFC767-A823-4E81-9676-99990B18BFD2}"/>
    <cellStyle name="Comma 67 2 2 2 4 3" xfId="35145" xr:uid="{2A3FDC35-2D00-4317-BAA1-062F5C2EEA9B}"/>
    <cellStyle name="Comma 67 2 2 2 5" xfId="41649" xr:uid="{4F2865D0-AE98-4ADC-95EC-06F523CF1749}"/>
    <cellStyle name="Comma 67 2 2 2 6" xfId="32021" xr:uid="{AC627C65-359C-4B39-899F-D84562CCF415}"/>
    <cellStyle name="Comma 67 2 2 3" xfId="21448" xr:uid="{7B3FB693-3FF3-4A46-806F-8B6075674055}"/>
    <cellStyle name="Comma 67 2 2 3 2" xfId="22990" xr:uid="{D093FCB9-E7A0-49B3-9283-4B0C95C8283A}"/>
    <cellStyle name="Comma 67 2 2 3 2 2" xfId="30466" xr:uid="{B1C05FAF-D6C5-4594-BC0C-08D7C70EAE3F}"/>
    <cellStyle name="Comma 67 2 2 3 2 2 2" xfId="49935" xr:uid="{25B380B4-DD09-4E81-961C-F66F6C1650A8}"/>
    <cellStyle name="Comma 67 2 2 3 2 2 3" xfId="40450" xr:uid="{70BAC221-929B-41EB-A590-039BCF1AC63A}"/>
    <cellStyle name="Comma 67 2 2 3 2 3" xfId="26780" xr:uid="{20A4EBB3-2803-4B4C-9B6C-D7333D23DCBD}"/>
    <cellStyle name="Comma 67 2 2 3 2 3 2" xfId="46757" xr:uid="{AFDA1240-4634-46CB-8876-3F5A930B2C9B}"/>
    <cellStyle name="Comma 67 2 2 3 2 3 3" xfId="37186" xr:uid="{2CA8FC99-ECAC-45AA-AF25-DBB0CEC44DD5}"/>
    <cellStyle name="Comma 67 2 2 3 2 4" xfId="43690" xr:uid="{2F4B43A0-64A9-4B11-82E1-E8B7813864D2}"/>
    <cellStyle name="Comma 67 2 2 3 2 5" xfId="34064" xr:uid="{9022CD8A-FA74-47BC-823A-A3D2D86E14A0}"/>
    <cellStyle name="Comma 67 2 2 3 3" xfId="28932" xr:uid="{C693D7FD-84FA-4CD6-B3D1-D430F03BE6FE}"/>
    <cellStyle name="Comma 67 2 2 3 3 2" xfId="48401" xr:uid="{A273BCD1-386E-4691-84EF-4E85089AFC05}"/>
    <cellStyle name="Comma 67 2 2 3 3 3" xfId="38916" xr:uid="{2D74377B-137A-4394-8F16-0870B67850D9}"/>
    <cellStyle name="Comma 67 2 2 3 4" xfId="25246" xr:uid="{995487F6-63AC-42D6-AB38-1AC17603E381}"/>
    <cellStyle name="Comma 67 2 2 3 4 2" xfId="45223" xr:uid="{D9AC74DD-AC23-432B-8489-439060BDAD88}"/>
    <cellStyle name="Comma 67 2 2 3 4 3" xfId="35652" xr:uid="{D6462515-D4EB-4BC6-82D9-894928C28EB8}"/>
    <cellStyle name="Comma 67 2 2 3 5" xfId="42156" xr:uid="{903A76FD-F518-42BD-BAA1-DE184DF8DBAE}"/>
    <cellStyle name="Comma 67 2 2 3 6" xfId="32530" xr:uid="{CB03E184-9AE4-4907-A640-8911E6748661}"/>
    <cellStyle name="Comma 67 2 2 4" xfId="22080" xr:uid="{7FCCE49C-E85A-46D8-9117-C86AC58F9CA6}"/>
    <cellStyle name="Comma 67 2 2 4 2" xfId="29556" xr:uid="{9AE7EAE2-9ECC-4CE4-8680-81E55C06C715}"/>
    <cellStyle name="Comma 67 2 2 4 2 2" xfId="49025" xr:uid="{FE90951C-375C-44A9-A749-71CFC9076AF1}"/>
    <cellStyle name="Comma 67 2 2 4 2 3" xfId="39540" xr:uid="{52CDED61-D8FD-4C9A-A694-58DC49BAC105}"/>
    <cellStyle name="Comma 67 2 2 4 3" xfId="25870" xr:uid="{A2202C8E-B0FD-4C2D-B530-19C76DAC7917}"/>
    <cellStyle name="Comma 67 2 2 4 3 2" xfId="45847" xr:uid="{AEA95FE0-AEC4-4734-9E2A-80E1C8A6A4B4}"/>
    <cellStyle name="Comma 67 2 2 4 3 3" xfId="36276" xr:uid="{02A7BD47-A0E2-4FDA-B40D-0BC7F7ADF7F2}"/>
    <cellStyle name="Comma 67 2 2 4 4" xfId="42780" xr:uid="{9A9654B5-EB48-48EC-99FF-281CEB88EA07}"/>
    <cellStyle name="Comma 67 2 2 4 5" xfId="33154" xr:uid="{178AC022-CCC0-4741-83D3-B650B87366A3}"/>
    <cellStyle name="Comma 67 2 2 5" xfId="28022" xr:uid="{4847A722-3035-4D03-9A03-7C10ADB33D03}"/>
    <cellStyle name="Comma 67 2 2 5 2" xfId="47491" xr:uid="{10B0B007-2E6D-4222-A312-34EE7F7C77CF}"/>
    <cellStyle name="Comma 67 2 2 5 3" xfId="38006" xr:uid="{F60845EA-92B8-41D1-8F71-1FB23F36643D}"/>
    <cellStyle name="Comma 67 2 2 6" xfId="24337" xr:uid="{9C45C4DC-5959-4DA5-AC14-92595C92A5FB}"/>
    <cellStyle name="Comma 67 2 2 6 2" xfId="44314" xr:uid="{6A9E7384-8BFF-4D1B-9327-86024955A7FC}"/>
    <cellStyle name="Comma 67 2 2 6 3" xfId="34743" xr:uid="{CB448FA1-BE5C-4101-BD88-D0CFCD669FDA}"/>
    <cellStyle name="Comma 67 2 2 7" xfId="41246" xr:uid="{A1C78624-DE1D-4327-8EB3-17213F7EE262}"/>
    <cellStyle name="Comma 67 2 2 8" xfId="31607" xr:uid="{103C3914-643E-4A39-A0BE-01769C36858E}"/>
    <cellStyle name="Comma 67 2 3" xfId="20262" xr:uid="{D5166869-7A78-43DB-B6B8-51D1DD235788}"/>
    <cellStyle name="Comma 67 2 3 2" xfId="21315" xr:uid="{73C451E6-3601-4804-8BC5-4694952182E6}"/>
    <cellStyle name="Comma 67 2 3 2 2" xfId="22857" xr:uid="{A9CB9A27-C80C-4A4E-AF38-4AC2625337BC}"/>
    <cellStyle name="Comma 67 2 3 2 2 2" xfId="30333" xr:uid="{08542C28-94CB-4301-BA99-AEF1823799DE}"/>
    <cellStyle name="Comma 67 2 3 2 2 2 2" xfId="49802" xr:uid="{3F7C488D-4D51-454A-8735-01B3C474DFC0}"/>
    <cellStyle name="Comma 67 2 3 2 2 2 3" xfId="40317" xr:uid="{EAE6319D-A420-49E7-A24B-6D5BC1446CEA}"/>
    <cellStyle name="Comma 67 2 3 2 2 3" xfId="26647" xr:uid="{9D4CA0A6-E46E-4F47-BC27-BB21DE07FD71}"/>
    <cellStyle name="Comma 67 2 3 2 2 3 2" xfId="46624" xr:uid="{C3942F10-2407-4A4F-BD0C-97737A19BB5F}"/>
    <cellStyle name="Comma 67 2 3 2 2 3 3" xfId="37053" xr:uid="{7CD03E2B-5874-4758-834B-E29B5A70A06B}"/>
    <cellStyle name="Comma 67 2 3 2 2 4" xfId="43557" xr:uid="{8378FFA1-1E84-4DEE-9520-E69673A8C75E}"/>
    <cellStyle name="Comma 67 2 3 2 2 5" xfId="33931" xr:uid="{01B3A9FD-C136-4E2B-BBB3-605E0DEAED12}"/>
    <cellStyle name="Comma 67 2 3 2 3" xfId="28799" xr:uid="{B0A1277B-4086-40C4-8393-571E5872FAA7}"/>
    <cellStyle name="Comma 67 2 3 2 3 2" xfId="48268" xr:uid="{BEACA90E-4530-4EDA-8049-41791E09B0D0}"/>
    <cellStyle name="Comma 67 2 3 2 3 3" xfId="38783" xr:uid="{4FD2EBE2-F722-4471-8A16-3F1BB58FF9AB}"/>
    <cellStyle name="Comma 67 2 3 2 4" xfId="25113" xr:uid="{662DF7D5-EFD4-417A-9B3C-F5D1F4700C44}"/>
    <cellStyle name="Comma 67 2 3 2 4 2" xfId="45090" xr:uid="{F0290B10-894E-40AA-8855-562D6AF09A66}"/>
    <cellStyle name="Comma 67 2 3 2 4 3" xfId="35519" xr:uid="{D45E1A64-38AB-4630-9F8D-930E2B2BE966}"/>
    <cellStyle name="Comma 67 2 3 2 5" xfId="42023" xr:uid="{29486006-C4F2-48E2-9F76-9B1A8C8B2F7D}"/>
    <cellStyle name="Comma 67 2 3 2 6" xfId="32397" xr:uid="{FD7D88C8-CB4F-433E-AD68-E082A4C7F2BE}"/>
    <cellStyle name="Comma 67 2 3 3" xfId="21947" xr:uid="{1C721AD7-FD60-4952-87E2-1659B8AB3A25}"/>
    <cellStyle name="Comma 67 2 3 3 2" xfId="29423" xr:uid="{BCAE44FA-5531-4B24-8E63-78FAFC2FD0CB}"/>
    <cellStyle name="Comma 67 2 3 3 2 2" xfId="48892" xr:uid="{E02E44E7-A164-4333-8740-F9FBF20C2C15}"/>
    <cellStyle name="Comma 67 2 3 3 2 3" xfId="39407" xr:uid="{0C052B60-7B9D-41F7-85F7-3C424658EB38}"/>
    <cellStyle name="Comma 67 2 3 3 3" xfId="25737" xr:uid="{DC5B2A61-BDF2-4A54-8054-8CB06D98364B}"/>
    <cellStyle name="Comma 67 2 3 3 3 2" xfId="45714" xr:uid="{F260A482-0AE0-4F68-BB37-B68B4EABECA9}"/>
    <cellStyle name="Comma 67 2 3 3 3 3" xfId="36143" xr:uid="{102634F0-F18D-4D82-8089-BF0EAA224227}"/>
    <cellStyle name="Comma 67 2 3 3 4" xfId="42647" xr:uid="{90CB5CD7-AA1F-4D47-8F2C-0B48EFAACF30}"/>
    <cellStyle name="Comma 67 2 3 3 5" xfId="33021" xr:uid="{9BECC120-E21B-43E9-A5B9-47F1A8D5C246}"/>
    <cellStyle name="Comma 67 2 3 4" xfId="27889" xr:uid="{82C30970-F312-4F61-982F-384A9C178761}"/>
    <cellStyle name="Comma 67 2 3 4 2" xfId="47358" xr:uid="{B005274A-6C2B-41CC-ABDF-E4FACB01CA37}"/>
    <cellStyle name="Comma 67 2 3 4 3" xfId="37873" xr:uid="{DB76060E-6FE5-431A-87D8-58EBAD04FA80}"/>
    <cellStyle name="Comma 67 2 3 5" xfId="24204" xr:uid="{6F7EC910-5A13-4A91-974C-54542F7D4A00}"/>
    <cellStyle name="Comma 67 2 3 5 2" xfId="44181" xr:uid="{81A64ABF-C736-40FC-8485-2E7BBE7CE00C}"/>
    <cellStyle name="Comma 67 2 3 5 3" xfId="34610" xr:uid="{CEF9FA84-8650-4F89-AB62-75ABC86B9CF9}"/>
    <cellStyle name="Comma 67 2 3 6" xfId="41113" xr:uid="{C72B0AD0-105A-4C86-B54E-B771F9135E4E}"/>
    <cellStyle name="Comma 67 2 3 7" xfId="31474" xr:uid="{8D6AFDE0-4D1A-4CD7-8B0E-094A6ADCCE66}"/>
    <cellStyle name="Comma 67 2 4" xfId="20777" xr:uid="{CDE88366-49E9-4934-85EB-BF6CD9C8FC7E}"/>
    <cellStyle name="Comma 67 2 4 2" xfId="22350" xr:uid="{0769F3B0-E997-45FA-B0A5-B9B96A849D4A}"/>
    <cellStyle name="Comma 67 2 4 2 2" xfId="29826" xr:uid="{F04F26B6-51AE-450F-98A1-FA9C14A36A59}"/>
    <cellStyle name="Comma 67 2 4 2 2 2" xfId="49295" xr:uid="{953242DA-FD90-42ED-ABEC-6277677A8279}"/>
    <cellStyle name="Comma 67 2 4 2 2 3" xfId="39810" xr:uid="{CD21C871-11DB-4A24-8967-14C69DF9A4BD}"/>
    <cellStyle name="Comma 67 2 4 2 3" xfId="26140" xr:uid="{A910DA4E-0469-4765-A8E6-2786964DA507}"/>
    <cellStyle name="Comma 67 2 4 2 3 2" xfId="46117" xr:uid="{0C552DFA-CFA6-4C48-AA01-2646A1368C25}"/>
    <cellStyle name="Comma 67 2 4 2 3 3" xfId="36546" xr:uid="{EB8EAD34-6566-419B-A659-AE2053253436}"/>
    <cellStyle name="Comma 67 2 4 2 4" xfId="43050" xr:uid="{C5D2F84A-6A35-43F9-843D-4C04217B7F6E}"/>
    <cellStyle name="Comma 67 2 4 2 5" xfId="33424" xr:uid="{8AB33FCF-1D12-4E1F-BDE5-43581A672B28}"/>
    <cellStyle name="Comma 67 2 4 3" xfId="28292" xr:uid="{F7B27825-66E7-407B-9975-975A5817EE79}"/>
    <cellStyle name="Comma 67 2 4 3 2" xfId="47761" xr:uid="{5DB70E0A-41DA-4774-9D66-041E6A4B0952}"/>
    <cellStyle name="Comma 67 2 4 3 3" xfId="38276" xr:uid="{6334FA36-060F-4329-B6B1-28AAE822AABA}"/>
    <cellStyle name="Comma 67 2 4 4" xfId="24606" xr:uid="{CF0292B2-3E7B-4F71-8071-3CA3FB8F5E60}"/>
    <cellStyle name="Comma 67 2 4 4 2" xfId="44583" xr:uid="{5C407554-E406-453A-9ADD-A3F6A1FA01CA}"/>
    <cellStyle name="Comma 67 2 4 4 3" xfId="35012" xr:uid="{FAB8EF2D-AB5A-48C0-970D-778DB699AC43}"/>
    <cellStyle name="Comma 67 2 4 5" xfId="41516" xr:uid="{FE390631-1DAB-4BE6-ABEA-951DA2FA2B8C}"/>
    <cellStyle name="Comma 67 2 4 6" xfId="31888" xr:uid="{DE4B4B98-339A-4FA5-A111-1D596FD54953}"/>
    <cellStyle name="Comma 67 2 5" xfId="21079" xr:uid="{1CCA84C2-0EB7-4262-981C-6AB8340CA1E3}"/>
    <cellStyle name="Comma 67 2 5 2" xfId="22621" xr:uid="{2157EC7A-3421-4C65-ACAE-ABB0269556F2}"/>
    <cellStyle name="Comma 67 2 5 2 2" xfId="30097" xr:uid="{F98BCF2A-8B04-457C-8344-5D9D8A22B808}"/>
    <cellStyle name="Comma 67 2 5 2 2 2" xfId="49566" xr:uid="{0ECA57DF-CC86-4E9D-BACC-881C765BAEA6}"/>
    <cellStyle name="Comma 67 2 5 2 2 3" xfId="40081" xr:uid="{176B4883-6A71-4717-AC44-5EE23BD11B8A}"/>
    <cellStyle name="Comma 67 2 5 2 3" xfId="26411" xr:uid="{53DE053E-4A2B-4FEE-BF89-045DDEF0B985}"/>
    <cellStyle name="Comma 67 2 5 2 3 2" xfId="46388" xr:uid="{BCD3EA16-9B3D-4A43-889F-9C44D7771786}"/>
    <cellStyle name="Comma 67 2 5 2 3 3" xfId="36817" xr:uid="{629968AB-FEC0-4AD0-B715-D160B697A995}"/>
    <cellStyle name="Comma 67 2 5 2 4" xfId="43321" xr:uid="{CD53F8CC-777B-4D7E-B8D8-D276A5E69AFD}"/>
    <cellStyle name="Comma 67 2 5 2 5" xfId="33695" xr:uid="{61BA26AD-0401-4DC7-8DB6-F869F2244F58}"/>
    <cellStyle name="Comma 67 2 5 3" xfId="28563" xr:uid="{BE4E30E4-BD52-4624-B84A-61FAF6E36C3D}"/>
    <cellStyle name="Comma 67 2 5 3 2" xfId="48032" xr:uid="{297EF2E0-467B-4E8E-AE3A-F289B26990CE}"/>
    <cellStyle name="Comma 67 2 5 3 3" xfId="38547" xr:uid="{68B9B140-67CC-44E8-933F-8819AB845596}"/>
    <cellStyle name="Comma 67 2 5 4" xfId="24877" xr:uid="{F7A24A0D-51DF-4B08-834A-AD69FC12882B}"/>
    <cellStyle name="Comma 67 2 5 4 2" xfId="44854" xr:uid="{92148CEB-4ED8-42CC-A989-8345D297D9E7}"/>
    <cellStyle name="Comma 67 2 5 4 3" xfId="35283" xr:uid="{78F91347-874B-469E-AD0A-0AB8C32AE9E0}"/>
    <cellStyle name="Comma 67 2 5 5" xfId="41787" xr:uid="{FCC3DD43-95D0-4C69-8A7E-46CF33BEBF5E}"/>
    <cellStyle name="Comma 67 2 5 6" xfId="32161" xr:uid="{11A2B123-A7B8-49C1-BDF0-C673919CF654}"/>
    <cellStyle name="Comma 67 2 6" xfId="21711" xr:uid="{B78C44B8-683B-41BC-B05C-326CA72E802D}"/>
    <cellStyle name="Comma 67 2 6 2" xfId="29187" xr:uid="{5AA31FE7-039F-4C4C-9CAE-1E970D241B5E}"/>
    <cellStyle name="Comma 67 2 6 2 2" xfId="48656" xr:uid="{7D3C171A-658D-4442-A3CE-B943E576215A}"/>
    <cellStyle name="Comma 67 2 6 2 3" xfId="39171" xr:uid="{494F1A1A-5E95-4C48-8352-D04C67BBBDF5}"/>
    <cellStyle name="Comma 67 2 6 3" xfId="25501" xr:uid="{81501C23-3318-47A7-88D9-E7828790ADF3}"/>
    <cellStyle name="Comma 67 2 6 3 2" xfId="45478" xr:uid="{9F8F3DA8-77A0-4AE1-92A0-384E68D67ED1}"/>
    <cellStyle name="Comma 67 2 6 3 3" xfId="35907" xr:uid="{90EC8E51-B00E-45B4-A7B5-CB428D67BA16}"/>
    <cellStyle name="Comma 67 2 6 4" xfId="42411" xr:uid="{33079B70-6C2C-4AB1-88AA-88581A7CAA6C}"/>
    <cellStyle name="Comma 67 2 6 5" xfId="32785" xr:uid="{D1CF17C6-6454-46FD-9F36-BA49769C00AB}"/>
    <cellStyle name="Comma 67 2 7" xfId="27653" xr:uid="{3C3BF62D-AF74-422A-B40B-DE7611C01433}"/>
    <cellStyle name="Comma 67 2 7 2" xfId="47122" xr:uid="{72C7F76E-6888-4349-BFDF-C2A23EB49C59}"/>
    <cellStyle name="Comma 67 2 7 3" xfId="37637" xr:uid="{23F559B6-607C-400C-A403-0E8A04A29B05}"/>
    <cellStyle name="Comma 67 2 8" xfId="23967" xr:uid="{91AF4B58-DACB-48E3-8400-869054205F3B}"/>
    <cellStyle name="Comma 67 2 8 2" xfId="43944" xr:uid="{5235C445-D8DB-459A-ADD7-7C8C13C14318}"/>
    <cellStyle name="Comma 67 2 8 3" xfId="34373" xr:uid="{63C87F51-4533-456F-B320-7C38DAC827C5}"/>
    <cellStyle name="Comma 67 2 9" xfId="40877" xr:uid="{0FCC282B-AB75-4261-A0EC-95FB3B7CF9CE}"/>
    <cellStyle name="Comma 67 3" xfId="20143" xr:uid="{01E25F3A-2EB3-45CA-BDB6-AB616CFEAAB1}"/>
    <cellStyle name="Comma 67 3 2" xfId="21198" xr:uid="{574CC994-2F89-4C0E-B080-53F7A59797EF}"/>
    <cellStyle name="Comma 67 3 2 2" xfId="22740" xr:uid="{20C0A5CD-1B28-4B19-8F07-9CA89483E918}"/>
    <cellStyle name="Comma 67 3 2 2 2" xfId="30216" xr:uid="{ADC96B89-BC19-43E7-9A30-2C227E94F203}"/>
    <cellStyle name="Comma 67 3 2 2 2 2" xfId="49685" xr:uid="{FB548F7F-1DA0-4CD6-8186-931A39728E07}"/>
    <cellStyle name="Comma 67 3 2 2 2 3" xfId="40200" xr:uid="{09204F9A-7633-4ECA-83FF-00F359A5F172}"/>
    <cellStyle name="Comma 67 3 2 2 3" xfId="26530" xr:uid="{6F71B608-B136-4A59-BA9F-51FB2AB46EEA}"/>
    <cellStyle name="Comma 67 3 2 2 3 2" xfId="46507" xr:uid="{64479888-C185-491E-A89F-07A00DC4DCDF}"/>
    <cellStyle name="Comma 67 3 2 2 3 3" xfId="36936" xr:uid="{B4EC1AE1-E5AD-4A76-9A3A-FC7CC979EC79}"/>
    <cellStyle name="Comma 67 3 2 2 4" xfId="43440" xr:uid="{9E8AD70B-6F68-40E4-9A2B-B3F4E00572E2}"/>
    <cellStyle name="Comma 67 3 2 2 5" xfId="33814" xr:uid="{CC0CCEFC-7E41-4040-9F8F-3EB7B4BB6504}"/>
    <cellStyle name="Comma 67 3 2 3" xfId="28682" xr:uid="{B4D320C4-B478-469E-9CBA-7B0201696A2D}"/>
    <cellStyle name="Comma 67 3 2 3 2" xfId="48151" xr:uid="{7E46C34F-B9ED-4D11-946E-4EE6EB56E0B1}"/>
    <cellStyle name="Comma 67 3 2 3 3" xfId="38666" xr:uid="{C5AB0BA5-165B-4CBF-BCB1-16F57DB68135}"/>
    <cellStyle name="Comma 67 3 2 4" xfId="24996" xr:uid="{0116AF89-9B21-4F93-8118-4B0B218F7BE3}"/>
    <cellStyle name="Comma 67 3 2 4 2" xfId="44973" xr:uid="{F6A5D148-DE49-4CB8-AB45-D11E599C42BE}"/>
    <cellStyle name="Comma 67 3 2 4 3" xfId="35402" xr:uid="{D243C690-85C0-42F0-9BEC-851042FC7589}"/>
    <cellStyle name="Comma 67 3 2 5" xfId="41906" xr:uid="{D322F1A0-A80A-4053-A826-95D138573C74}"/>
    <cellStyle name="Comma 67 3 2 6" xfId="32280" xr:uid="{72F94EED-E889-47EF-8014-DB42FD458F7B}"/>
    <cellStyle name="Comma 67 3 3" xfId="21830" xr:uid="{EE886730-87F4-446E-AC0D-2376CDC3BE2B}"/>
    <cellStyle name="Comma 67 3 3 2" xfId="29306" xr:uid="{D96CD6E6-052C-4F6F-876C-0C18D6F809A7}"/>
    <cellStyle name="Comma 67 3 3 2 2" xfId="48775" xr:uid="{5BCB5124-05C7-4997-B6CE-D4471DCB9E96}"/>
    <cellStyle name="Comma 67 3 3 2 3" xfId="39290" xr:uid="{B6DBB90E-7AC2-41D3-BBC8-95E26A91B178}"/>
    <cellStyle name="Comma 67 3 3 3" xfId="25620" xr:uid="{8AB5B74F-1A59-42DE-B873-CD0BA7EA65ED}"/>
    <cellStyle name="Comma 67 3 3 3 2" xfId="45597" xr:uid="{6E39F3DC-C114-45FF-AC87-A632F81D1C00}"/>
    <cellStyle name="Comma 67 3 3 3 3" xfId="36026" xr:uid="{320B49D0-92B1-45C8-B02D-3F4CBFC4B816}"/>
    <cellStyle name="Comma 67 3 3 4" xfId="42530" xr:uid="{8EB6A65E-8169-412E-A4FA-7DC0677538A2}"/>
    <cellStyle name="Comma 67 3 3 5" xfId="32904" xr:uid="{894C5CC4-3ACE-4703-A42D-8BB3C40B625F}"/>
    <cellStyle name="Comma 67 3 4" xfId="27772" xr:uid="{BBD5F779-5496-4D49-80A9-CE6C106B5744}"/>
    <cellStyle name="Comma 67 3 4 2" xfId="47241" xr:uid="{977A0E36-DB6D-4D5D-B0C9-5D167A90E0DE}"/>
    <cellStyle name="Comma 67 3 4 3" xfId="37756" xr:uid="{EAFB405D-CF11-44E0-A6ED-75DC6CDCF109}"/>
    <cellStyle name="Comma 67 3 5" xfId="24087" xr:uid="{D2FEB4D7-A4A8-47AA-AF55-329C2F1C7F84}"/>
    <cellStyle name="Comma 67 3 5 2" xfId="44064" xr:uid="{4AC1B9ED-8A5C-4ACA-9A64-994082DDF34A}"/>
    <cellStyle name="Comma 67 3 5 3" xfId="34493" xr:uid="{13C9EA1F-D953-46B5-B8A6-2C5A9EB931BF}"/>
    <cellStyle name="Comma 67 3 6" xfId="40996" xr:uid="{756E0A36-2574-4B8B-B558-A27B7DB466C0}"/>
    <cellStyle name="Comma 67 3 7" xfId="31357" xr:uid="{72E4C347-3CD5-4F95-ADFF-A8C6A014510B}"/>
    <cellStyle name="Comma 67 4" xfId="20617" xr:uid="{4996A6EC-7E5D-4AB2-A11B-6115FB16185E}"/>
    <cellStyle name="Comma 67 4 2" xfId="22219" xr:uid="{F4789FB1-5633-4286-979C-DC9BCE7A9E5D}"/>
    <cellStyle name="Comma 67 4 2 2" xfId="29695" xr:uid="{FAAB0DB8-2F8B-4ED4-9175-280B39ED60E3}"/>
    <cellStyle name="Comma 67 4 2 2 2" xfId="49164" xr:uid="{E3E954D1-0D3F-4028-AFF0-8ED21E4B6FE2}"/>
    <cellStyle name="Comma 67 4 2 2 3" xfId="39679" xr:uid="{4AAEFD03-C29E-4C5C-8683-FE569FE9ABA6}"/>
    <cellStyle name="Comma 67 4 2 3" xfId="26009" xr:uid="{B0605334-2103-4945-94BC-E6BF363D6C29}"/>
    <cellStyle name="Comma 67 4 2 3 2" xfId="45986" xr:uid="{17D5C155-3E19-493C-8260-FB2F39EE9E6C}"/>
    <cellStyle name="Comma 67 4 2 3 3" xfId="36415" xr:uid="{72A214BE-9DD7-420A-8497-13C14124DF6F}"/>
    <cellStyle name="Comma 67 4 2 4" xfId="42919" xr:uid="{868D89D4-3FE8-4F1A-BEAA-227346F2ADA5}"/>
    <cellStyle name="Comma 67 4 2 5" xfId="33293" xr:uid="{1D9CB4FB-DBF2-4C4A-AC67-0CBF0F5FD999}"/>
    <cellStyle name="Comma 67 4 3" xfId="28161" xr:uid="{AA4A7D7C-263D-48FB-A15C-703C5E3BA085}"/>
    <cellStyle name="Comma 67 4 3 2" xfId="47630" xr:uid="{D85E1207-D763-4764-88F5-B1F1E8F28A8F}"/>
    <cellStyle name="Comma 67 4 3 3" xfId="38145" xr:uid="{C7F36868-69C1-460A-925D-3B5A97775F58}"/>
    <cellStyle name="Comma 67 4 4" xfId="24475" xr:uid="{FDDB1C25-B9E0-4088-B0E0-FF08748F9D86}"/>
    <cellStyle name="Comma 67 4 4 2" xfId="44452" xr:uid="{46EDB420-05E6-4F73-9F0F-CFD9E004B235}"/>
    <cellStyle name="Comma 67 4 4 3" xfId="34881" xr:uid="{3C1CF027-FE17-42E9-8CFA-25C9C2A8E605}"/>
    <cellStyle name="Comma 67 4 5" xfId="41385" xr:uid="{49EEFA34-3AB3-4B67-B652-6C0029ECD028}"/>
    <cellStyle name="Comma 67 4 6" xfId="31748" xr:uid="{1DB38392-DC7C-4B3A-ADCC-9C20F09C738B}"/>
    <cellStyle name="Comma 67 5" xfId="21592" xr:uid="{881C779B-2438-453B-8C1F-F607DCB282DB}"/>
    <cellStyle name="Comma 67 5 2" xfId="29068" xr:uid="{34C4EC36-31CD-4022-BCE6-EB7E43755884}"/>
    <cellStyle name="Comma 67 5 2 2" xfId="48537" xr:uid="{CAA2772B-6015-4E15-8441-6116C462E2E7}"/>
    <cellStyle name="Comma 67 5 2 3" xfId="39052" xr:uid="{E5763553-6222-410B-97A6-0ED58D817C03}"/>
    <cellStyle name="Comma 67 5 3" xfId="25382" xr:uid="{4272B3AB-C425-470B-AD85-46E9503FD075}"/>
    <cellStyle name="Comma 67 5 3 2" xfId="45359" xr:uid="{0CC807ED-AB03-4522-AD4F-DB0E887DDDB5}"/>
    <cellStyle name="Comma 67 5 3 3" xfId="35788" xr:uid="{569B3744-2BF0-4B24-8702-865BD5D998C5}"/>
    <cellStyle name="Comma 67 5 4" xfId="42292" xr:uid="{4EE6445C-346D-4C72-83C2-4E6AEEB796E0}"/>
    <cellStyle name="Comma 67 5 5" xfId="32666" xr:uid="{AFC3CFCE-4CE8-4001-A456-AFD684F71D69}"/>
    <cellStyle name="Comma 67 6" xfId="27533" xr:uid="{A5634EC7-221E-410F-B7F5-3A78B013C510}"/>
    <cellStyle name="Comma 67 6 2" xfId="47002" xr:uid="{D8E871A6-69A7-4052-8B63-CDCD4D17AD11}"/>
    <cellStyle name="Comma 67 6 3" xfId="37517" xr:uid="{F8C3C6E4-EF6E-42C5-86E3-37958C138971}"/>
    <cellStyle name="Comma 67 7" xfId="40758" xr:uid="{27F7ACFB-76B0-4A33-8913-8AE0A4B454D5}"/>
    <cellStyle name="Comma 67 8" xfId="31066" xr:uid="{BB594A3F-9684-4723-A6D9-17B529A0B22E}"/>
    <cellStyle name="Comma 68" xfId="19576" xr:uid="{6BA8BAA7-2CA0-4086-BAAB-C3CBF2D15617}"/>
    <cellStyle name="Comma 68 2" xfId="19949" xr:uid="{1DF34EA7-6149-4C92-87AD-035C734A6379}"/>
    <cellStyle name="Comma 68 2 10" xfId="31228" xr:uid="{EC4E9BD8-7E8B-4C31-A87F-F2711BC8B783}"/>
    <cellStyle name="Comma 68 2 2" xfId="20395" xr:uid="{C0AEFBF5-96AF-4E0F-B94B-9291A4E4CB3F}"/>
    <cellStyle name="Comma 68 2 2 2" xfId="20914" xr:uid="{5BA1797D-7272-4318-85E4-E71A9EEC9166}"/>
    <cellStyle name="Comma 68 2 2 2 2" xfId="22484" xr:uid="{3A289402-51B8-41BC-9D30-7285CB0B8082}"/>
    <cellStyle name="Comma 68 2 2 2 2 2" xfId="29960" xr:uid="{2CD58004-A840-44FA-A72A-25E44ADD10F5}"/>
    <cellStyle name="Comma 68 2 2 2 2 2 2" xfId="49429" xr:uid="{FA520C15-D8BA-4D06-8F44-EE7008BA6E50}"/>
    <cellStyle name="Comma 68 2 2 2 2 2 3" xfId="39944" xr:uid="{103F0C97-8C5B-448A-9A0F-1A5E7AF59D4A}"/>
    <cellStyle name="Comma 68 2 2 2 2 3" xfId="26274" xr:uid="{46029840-019E-4054-BF0E-09EF154E89E7}"/>
    <cellStyle name="Comma 68 2 2 2 2 3 2" xfId="46251" xr:uid="{AC56C3C0-5DAD-4E77-B55B-DAF53FC79EB5}"/>
    <cellStyle name="Comma 68 2 2 2 2 3 3" xfId="36680" xr:uid="{A4D2AF71-5DBC-4A4C-A4F1-06F77D5D5B20}"/>
    <cellStyle name="Comma 68 2 2 2 2 4" xfId="43184" xr:uid="{73B7B9C4-FA88-47C6-831C-627D465BE209}"/>
    <cellStyle name="Comma 68 2 2 2 2 5" xfId="33558" xr:uid="{1793A1A8-1EC3-4C34-83AC-46C64AA7CDDA}"/>
    <cellStyle name="Comma 68 2 2 2 3" xfId="28426" xr:uid="{23A30910-98A0-4E25-868E-244F9FE2BBEB}"/>
    <cellStyle name="Comma 68 2 2 2 3 2" xfId="47895" xr:uid="{C278B4AF-1455-4100-94DE-FAD7CAE55612}"/>
    <cellStyle name="Comma 68 2 2 2 3 3" xfId="38410" xr:uid="{FE96085B-4A4D-4318-BF3D-B3FBE04078EA}"/>
    <cellStyle name="Comma 68 2 2 2 4" xfId="24740" xr:uid="{6FB0484C-22C7-4A3A-84E6-5FF81DBA93FB}"/>
    <cellStyle name="Comma 68 2 2 2 4 2" xfId="44717" xr:uid="{98773DEC-E287-4851-A284-C9ABFECB480F}"/>
    <cellStyle name="Comma 68 2 2 2 4 3" xfId="35146" xr:uid="{5ABCC9B8-A8A0-4E9E-8EC3-E104950F649E}"/>
    <cellStyle name="Comma 68 2 2 2 5" xfId="41650" xr:uid="{9B1C6AC4-0C8C-40F0-99E5-510AF34B4EE1}"/>
    <cellStyle name="Comma 68 2 2 2 6" xfId="32022" xr:uid="{97F23427-7990-4113-9830-7597FDD61CC3}"/>
    <cellStyle name="Comma 68 2 2 3" xfId="21449" xr:uid="{09CE1AB6-AABD-4DF5-A04C-CBCD7D429D7D}"/>
    <cellStyle name="Comma 68 2 2 3 2" xfId="22991" xr:uid="{F4E43B39-F3FB-413D-A6A3-E9E41C6778AE}"/>
    <cellStyle name="Comma 68 2 2 3 2 2" xfId="30467" xr:uid="{9F8DBF43-3A01-42F1-9810-69D75EEBB471}"/>
    <cellStyle name="Comma 68 2 2 3 2 2 2" xfId="49936" xr:uid="{CDA6A3B4-3AFC-409D-A1DD-A3A39FA9A4B4}"/>
    <cellStyle name="Comma 68 2 2 3 2 2 3" xfId="40451" xr:uid="{8E877477-1F51-4D93-837B-5F9B00144418}"/>
    <cellStyle name="Comma 68 2 2 3 2 3" xfId="26781" xr:uid="{11F95060-B93D-40AB-A256-8F6C8BA49560}"/>
    <cellStyle name="Comma 68 2 2 3 2 3 2" xfId="46758" xr:uid="{7F0C6616-9B4E-487A-B7F6-C86C6521A547}"/>
    <cellStyle name="Comma 68 2 2 3 2 3 3" xfId="37187" xr:uid="{24E50E37-D812-4302-B6E1-2A2AD2F2317D}"/>
    <cellStyle name="Comma 68 2 2 3 2 4" xfId="43691" xr:uid="{0D8C8577-870E-4848-82A8-19BB1D95B45E}"/>
    <cellStyle name="Comma 68 2 2 3 2 5" xfId="34065" xr:uid="{C878D2E3-2C39-4B5D-9AAF-E57E21E9D56B}"/>
    <cellStyle name="Comma 68 2 2 3 3" xfId="28933" xr:uid="{2760C397-5428-4B84-9027-99108DB7D8BB}"/>
    <cellStyle name="Comma 68 2 2 3 3 2" xfId="48402" xr:uid="{8DC7207A-EBD8-4144-913B-3351D1826070}"/>
    <cellStyle name="Comma 68 2 2 3 3 3" xfId="38917" xr:uid="{FEBE5C04-34D5-4DE9-9E51-E92596883210}"/>
    <cellStyle name="Comma 68 2 2 3 4" xfId="25247" xr:uid="{FB168AD0-FCB3-4F1F-860A-21B01A40F760}"/>
    <cellStyle name="Comma 68 2 2 3 4 2" xfId="45224" xr:uid="{7FDDD6BE-48A5-479F-BA1F-E8FD6AA80EEF}"/>
    <cellStyle name="Comma 68 2 2 3 4 3" xfId="35653" xr:uid="{3894F1CB-770A-47AB-820A-3F1CECCCFF84}"/>
    <cellStyle name="Comma 68 2 2 3 5" xfId="42157" xr:uid="{886A5EBD-7399-489E-B8EF-52EC71A9A1E5}"/>
    <cellStyle name="Comma 68 2 2 3 6" xfId="32531" xr:uid="{7BC5E2C8-E3B8-4DD4-903D-9E9264C47D3D}"/>
    <cellStyle name="Comma 68 2 2 4" xfId="22081" xr:uid="{7E071256-3B52-4590-8E4D-DA12ABF9776B}"/>
    <cellStyle name="Comma 68 2 2 4 2" xfId="29557" xr:uid="{418DDEBE-93F6-40F7-ABDF-E0042FDF733B}"/>
    <cellStyle name="Comma 68 2 2 4 2 2" xfId="49026" xr:uid="{F0A8B776-1337-484E-9254-3ACE0F680583}"/>
    <cellStyle name="Comma 68 2 2 4 2 3" xfId="39541" xr:uid="{EEC403BE-D6B3-49DF-A851-835F1DBCA502}"/>
    <cellStyle name="Comma 68 2 2 4 3" xfId="25871" xr:uid="{5479D5C4-D55B-420D-A22C-65B92E67FC60}"/>
    <cellStyle name="Comma 68 2 2 4 3 2" xfId="45848" xr:uid="{5587A10A-C4A0-4E6D-92CE-7D842B3932F1}"/>
    <cellStyle name="Comma 68 2 2 4 3 3" xfId="36277" xr:uid="{0C387693-9195-4EE4-9A9C-86F362986623}"/>
    <cellStyle name="Comma 68 2 2 4 4" xfId="42781" xr:uid="{5F50416E-D6EB-4F97-9C4A-8C66AC52B9BA}"/>
    <cellStyle name="Comma 68 2 2 4 5" xfId="33155" xr:uid="{296419D5-32F7-4681-A743-F08A8B1D2388}"/>
    <cellStyle name="Comma 68 2 2 5" xfId="28023" xr:uid="{6A93F17E-6F6C-4F2E-B1CF-38CF33AE18C9}"/>
    <cellStyle name="Comma 68 2 2 5 2" xfId="47492" xr:uid="{561E77D4-0B7D-43FF-85F9-8E7CE110A3AB}"/>
    <cellStyle name="Comma 68 2 2 5 3" xfId="38007" xr:uid="{21F58752-C216-4C23-91A6-86E3E7CF8A6F}"/>
    <cellStyle name="Comma 68 2 2 6" xfId="24338" xr:uid="{EE74F321-D4A0-4C03-BFEA-1E8404F2F127}"/>
    <cellStyle name="Comma 68 2 2 6 2" xfId="44315" xr:uid="{A1CA251E-7AD0-4916-82A1-300BD49148C4}"/>
    <cellStyle name="Comma 68 2 2 6 3" xfId="34744" xr:uid="{2ADA0BAF-99ED-468D-A74B-9FE74F5689EA}"/>
    <cellStyle name="Comma 68 2 2 7" xfId="41247" xr:uid="{4717AA6F-F7D2-4186-AB5D-4B2E9729BE58}"/>
    <cellStyle name="Comma 68 2 2 8" xfId="31608" xr:uid="{47F253A1-182F-4C5F-B047-F188655B7C41}"/>
    <cellStyle name="Comma 68 2 3" xfId="20263" xr:uid="{FC96FA7C-CCF6-48B4-9F71-853793838CE2}"/>
    <cellStyle name="Comma 68 2 3 2" xfId="21316" xr:uid="{20C2E54F-7074-4541-A43C-13BD7AD1CDB4}"/>
    <cellStyle name="Comma 68 2 3 2 2" xfId="22858" xr:uid="{2B5A8415-B365-4D7D-9228-ACAB744C68CB}"/>
    <cellStyle name="Comma 68 2 3 2 2 2" xfId="30334" xr:uid="{08880F65-5D4E-4434-9E73-DEFA43E86665}"/>
    <cellStyle name="Comma 68 2 3 2 2 2 2" xfId="49803" xr:uid="{FD8B46A2-357D-4969-9E82-3D165316BA87}"/>
    <cellStyle name="Comma 68 2 3 2 2 2 3" xfId="40318" xr:uid="{24D29313-B7D6-4A7F-83B0-D62F5CFB38B0}"/>
    <cellStyle name="Comma 68 2 3 2 2 3" xfId="26648" xr:uid="{990D266C-06D4-4917-AB90-08080016166D}"/>
    <cellStyle name="Comma 68 2 3 2 2 3 2" xfId="46625" xr:uid="{C3EC9892-79AF-472F-BFDC-EADD0C66B051}"/>
    <cellStyle name="Comma 68 2 3 2 2 3 3" xfId="37054" xr:uid="{97532B50-205B-41E4-A802-033A56F3CF65}"/>
    <cellStyle name="Comma 68 2 3 2 2 4" xfId="43558" xr:uid="{F17F5370-2B88-47DA-A236-61D3BA00892C}"/>
    <cellStyle name="Comma 68 2 3 2 2 5" xfId="33932" xr:uid="{DF32CC10-B07B-4BB3-80D9-961D9C6B84A1}"/>
    <cellStyle name="Comma 68 2 3 2 3" xfId="28800" xr:uid="{B2CE0F09-7A02-4AB8-A46F-D90CAD72E076}"/>
    <cellStyle name="Comma 68 2 3 2 3 2" xfId="48269" xr:uid="{761F7477-AC39-49B8-AD77-A71F79EADDB2}"/>
    <cellStyle name="Comma 68 2 3 2 3 3" xfId="38784" xr:uid="{CA379C10-C2F2-4CB3-89B9-DD75FFC86329}"/>
    <cellStyle name="Comma 68 2 3 2 4" xfId="25114" xr:uid="{1AFE85D0-665B-460A-AD7C-F3289A948313}"/>
    <cellStyle name="Comma 68 2 3 2 4 2" xfId="45091" xr:uid="{FF9A8F1B-445B-40F0-A018-FBEABDD96343}"/>
    <cellStyle name="Comma 68 2 3 2 4 3" xfId="35520" xr:uid="{59AF2AA6-7562-40DB-966F-309A95FE3289}"/>
    <cellStyle name="Comma 68 2 3 2 5" xfId="42024" xr:uid="{A6A6929A-89A1-4001-8E7A-A516E8CCDB92}"/>
    <cellStyle name="Comma 68 2 3 2 6" xfId="32398" xr:uid="{6C31EFE8-336D-425A-A406-BE60E314282F}"/>
    <cellStyle name="Comma 68 2 3 3" xfId="21948" xr:uid="{8CBCDC0C-8773-4D7D-A0C2-658F13B620A4}"/>
    <cellStyle name="Comma 68 2 3 3 2" xfId="29424" xr:uid="{8348F78D-3348-4AAB-B02B-911C78C075E0}"/>
    <cellStyle name="Comma 68 2 3 3 2 2" xfId="48893" xr:uid="{EB244445-516E-4CBD-ACFE-0ED96D5C344F}"/>
    <cellStyle name="Comma 68 2 3 3 2 3" xfId="39408" xr:uid="{B9867B8C-1715-4319-BD1D-478CA1463391}"/>
    <cellStyle name="Comma 68 2 3 3 3" xfId="25738" xr:uid="{567483A5-8D39-487A-A708-7A6271824884}"/>
    <cellStyle name="Comma 68 2 3 3 3 2" xfId="45715" xr:uid="{F5F89D30-410E-4D7C-934B-355A3B47EB9D}"/>
    <cellStyle name="Comma 68 2 3 3 3 3" xfId="36144" xr:uid="{8C976594-1CC9-437C-B31E-72EC1097F449}"/>
    <cellStyle name="Comma 68 2 3 3 4" xfId="42648" xr:uid="{2AE71520-D65D-4578-81E1-1A3E1A8D0019}"/>
    <cellStyle name="Comma 68 2 3 3 5" xfId="33022" xr:uid="{E47038A2-0F9C-4A40-9472-84084375C69B}"/>
    <cellStyle name="Comma 68 2 3 4" xfId="27890" xr:uid="{BDA41BB2-E3AA-4933-AD51-A3DB9B63ED27}"/>
    <cellStyle name="Comma 68 2 3 4 2" xfId="47359" xr:uid="{6D0CC6E7-5FA3-40CF-85A2-2E7A58085493}"/>
    <cellStyle name="Comma 68 2 3 4 3" xfId="37874" xr:uid="{DF808558-2DA1-443F-BEA2-6788F5D64E5E}"/>
    <cellStyle name="Comma 68 2 3 5" xfId="24205" xr:uid="{6ABD3BD1-0F79-4CFF-91C6-DFB1232A9F55}"/>
    <cellStyle name="Comma 68 2 3 5 2" xfId="44182" xr:uid="{70A6B614-8C77-4774-B6F5-E35FA58B0786}"/>
    <cellStyle name="Comma 68 2 3 5 3" xfId="34611" xr:uid="{6FFCF6C5-48B0-4BE6-987B-E47EF3734999}"/>
    <cellStyle name="Comma 68 2 3 6" xfId="41114" xr:uid="{05C37188-5B7A-4845-BF02-16F9550AB3E4}"/>
    <cellStyle name="Comma 68 2 3 7" xfId="31475" xr:uid="{C257D1A6-E392-4C17-9E69-12DBF81E6018}"/>
    <cellStyle name="Comma 68 2 4" xfId="20778" xr:uid="{F9656241-41DC-4C03-A3E0-2B589328E90D}"/>
    <cellStyle name="Comma 68 2 4 2" xfId="22351" xr:uid="{7B004E93-FC94-4D1E-8F38-B932CBE58262}"/>
    <cellStyle name="Comma 68 2 4 2 2" xfId="29827" xr:uid="{4A905230-7F9E-4BF9-BEDA-2529F51390D9}"/>
    <cellStyle name="Comma 68 2 4 2 2 2" xfId="49296" xr:uid="{4CF80C23-BF75-4522-93C4-5DE11FE1A685}"/>
    <cellStyle name="Comma 68 2 4 2 2 3" xfId="39811" xr:uid="{26720D58-FC64-413E-861A-ABE09BE3EA8F}"/>
    <cellStyle name="Comma 68 2 4 2 3" xfId="26141" xr:uid="{51F06AD4-FF7E-46F9-8457-83CFACE154D7}"/>
    <cellStyle name="Comma 68 2 4 2 3 2" xfId="46118" xr:uid="{511BD062-DCF9-4057-8E14-0D8ACC6C29A2}"/>
    <cellStyle name="Comma 68 2 4 2 3 3" xfId="36547" xr:uid="{1795E5A0-AEA1-4E0F-8064-3E5BCDD416C5}"/>
    <cellStyle name="Comma 68 2 4 2 4" xfId="43051" xr:uid="{987346BD-00FF-4F4D-BEBA-04153C32C9DA}"/>
    <cellStyle name="Comma 68 2 4 2 5" xfId="33425" xr:uid="{38037561-CA12-423D-BE23-7E2D0DCE8CEF}"/>
    <cellStyle name="Comma 68 2 4 3" xfId="28293" xr:uid="{C97390E3-2393-4985-84DA-8BAB0D903FFA}"/>
    <cellStyle name="Comma 68 2 4 3 2" xfId="47762" xr:uid="{0378E657-71DB-401A-9C53-3EF8D05BED4B}"/>
    <cellStyle name="Comma 68 2 4 3 3" xfId="38277" xr:uid="{8E4CDBE9-8B51-4E28-B2DC-6BD54C3D3E68}"/>
    <cellStyle name="Comma 68 2 4 4" xfId="24607" xr:uid="{B153D880-59E4-4816-BABE-9DFD19F248BA}"/>
    <cellStyle name="Comma 68 2 4 4 2" xfId="44584" xr:uid="{C4B1CC5E-5920-448B-86D6-08CE7772EEE4}"/>
    <cellStyle name="Comma 68 2 4 4 3" xfId="35013" xr:uid="{5F98E3AA-C903-49F5-BBB9-6869EB6C6009}"/>
    <cellStyle name="Comma 68 2 4 5" xfId="41517" xr:uid="{97ECD3DD-FC29-4742-9A73-F3BAED746EAD}"/>
    <cellStyle name="Comma 68 2 4 6" xfId="31889" xr:uid="{C0FF118F-89DE-42D2-ADD0-F6A3157D8FB1}"/>
    <cellStyle name="Comma 68 2 5" xfId="21080" xr:uid="{179B0FE8-ADE7-41CB-B09E-FB9621AC57CC}"/>
    <cellStyle name="Comma 68 2 5 2" xfId="22622" xr:uid="{DD8C534C-117F-4B67-8CE8-4CB38D9528AA}"/>
    <cellStyle name="Comma 68 2 5 2 2" xfId="30098" xr:uid="{920516B3-1ECF-47A9-9993-6FB74EB6C174}"/>
    <cellStyle name="Comma 68 2 5 2 2 2" xfId="49567" xr:uid="{C2529388-DF09-4592-9E11-26A49D2C1926}"/>
    <cellStyle name="Comma 68 2 5 2 2 3" xfId="40082" xr:uid="{10C1A6EC-A9A3-4E14-8641-F281D16F8B8C}"/>
    <cellStyle name="Comma 68 2 5 2 3" xfId="26412" xr:uid="{357585D6-C1DD-43C1-961B-237B0A97EF92}"/>
    <cellStyle name="Comma 68 2 5 2 3 2" xfId="46389" xr:uid="{D676417E-D4B6-4822-8743-0D95D35D1E98}"/>
    <cellStyle name="Comma 68 2 5 2 3 3" xfId="36818" xr:uid="{EC05F377-0DF2-40CB-B10F-6CCE564B5D68}"/>
    <cellStyle name="Comma 68 2 5 2 4" xfId="43322" xr:uid="{E1EEF55A-27D9-4D89-9C73-6905FEB3EF13}"/>
    <cellStyle name="Comma 68 2 5 2 5" xfId="33696" xr:uid="{3BD2F45E-8CF2-455A-B17B-CD557E2860A6}"/>
    <cellStyle name="Comma 68 2 5 3" xfId="28564" xr:uid="{8A4FFF82-E3BA-4F19-B4D9-77F5A74ACD69}"/>
    <cellStyle name="Comma 68 2 5 3 2" xfId="48033" xr:uid="{1A228FBB-827E-49BA-BB53-FF9C2B469B47}"/>
    <cellStyle name="Comma 68 2 5 3 3" xfId="38548" xr:uid="{A6FB9DDB-0CF8-4AD2-970E-7713893EFC85}"/>
    <cellStyle name="Comma 68 2 5 4" xfId="24878" xr:uid="{53B70AD0-E435-42DD-B01D-04C251F08B01}"/>
    <cellStyle name="Comma 68 2 5 4 2" xfId="44855" xr:uid="{CAD182E6-46C5-42E1-9CBD-EE1AB1E9D58F}"/>
    <cellStyle name="Comma 68 2 5 4 3" xfId="35284" xr:uid="{E504642E-33D3-4B2E-B0E9-2830DCB83169}"/>
    <cellStyle name="Comma 68 2 5 5" xfId="41788" xr:uid="{1B01C171-8202-4489-9640-4B32D3A7C82E}"/>
    <cellStyle name="Comma 68 2 5 6" xfId="32162" xr:uid="{71FAC34E-AECA-4065-8FEC-F64206C0B69D}"/>
    <cellStyle name="Comma 68 2 6" xfId="21712" xr:uid="{B69C8C0D-2E15-4DD9-B8A8-0E4BD3E1643B}"/>
    <cellStyle name="Comma 68 2 6 2" xfId="29188" xr:uid="{27362FF3-AC89-4E57-A8F2-91FCB890919F}"/>
    <cellStyle name="Comma 68 2 6 2 2" xfId="48657" xr:uid="{37206ED3-C3AD-49C5-8B9A-50C7F3FC39CD}"/>
    <cellStyle name="Comma 68 2 6 2 3" xfId="39172" xr:uid="{5DF4540A-A545-4CC3-81AB-86C148CEEB79}"/>
    <cellStyle name="Comma 68 2 6 3" xfId="25502" xr:uid="{CBC7E39C-7D15-43AE-948A-16453DA1A4B9}"/>
    <cellStyle name="Comma 68 2 6 3 2" xfId="45479" xr:uid="{2D5F8397-DBD8-40B4-B96C-04DFB7867771}"/>
    <cellStyle name="Comma 68 2 6 3 3" xfId="35908" xr:uid="{8BE320C6-3073-47EA-B44B-68AD1FC0AE75}"/>
    <cellStyle name="Comma 68 2 6 4" xfId="42412" xr:uid="{16ECC791-CAA8-4AA7-8E2A-2A16E63BF1D0}"/>
    <cellStyle name="Comma 68 2 6 5" xfId="32786" xr:uid="{867EB9AA-CE16-4D6B-8C90-1194139F3B49}"/>
    <cellStyle name="Comma 68 2 7" xfId="27654" xr:uid="{7059DA18-9CD5-4987-810B-421C2625B59C}"/>
    <cellStyle name="Comma 68 2 7 2" xfId="47123" xr:uid="{95380547-D0F6-4460-BBA3-E4786E5C99DC}"/>
    <cellStyle name="Comma 68 2 7 3" xfId="37638" xr:uid="{DD4022D2-82E1-4F46-BDCF-A39F9F5756DE}"/>
    <cellStyle name="Comma 68 2 8" xfId="23968" xr:uid="{6662DC19-7A1C-4574-A0B7-8B98833359A5}"/>
    <cellStyle name="Comma 68 2 8 2" xfId="43945" xr:uid="{99C762F1-F61F-4139-9C52-1F6248A6068E}"/>
    <cellStyle name="Comma 68 2 8 3" xfId="34374" xr:uid="{3EE1EA05-0559-48E7-832F-BB804CA3096F}"/>
    <cellStyle name="Comma 68 2 9" xfId="40878" xr:uid="{E9D319E9-D52F-4F57-8AD0-BDFD8F6EBF47}"/>
    <cellStyle name="Comma 68 3" xfId="20144" xr:uid="{8666ADD1-7AEF-40F2-91B8-F84F18C53EEC}"/>
    <cellStyle name="Comma 68 3 2" xfId="21199" xr:uid="{62E2BE94-0132-4508-94FF-E6A12CBD9ADC}"/>
    <cellStyle name="Comma 68 3 2 2" xfId="22741" xr:uid="{CB60A618-9F80-43E8-9F32-7149EA17DDAA}"/>
    <cellStyle name="Comma 68 3 2 2 2" xfId="30217" xr:uid="{CD40B5DA-DA43-4408-82CE-EE26B475B405}"/>
    <cellStyle name="Comma 68 3 2 2 2 2" xfId="49686" xr:uid="{40AEAA48-AFBC-4EBB-8072-79DA36A9C6C9}"/>
    <cellStyle name="Comma 68 3 2 2 2 3" xfId="40201" xr:uid="{51D8D59B-30F3-4576-90C9-C36F894732E1}"/>
    <cellStyle name="Comma 68 3 2 2 3" xfId="26531" xr:uid="{4A72422B-8CE5-42D0-B4A0-5D092CE01E6D}"/>
    <cellStyle name="Comma 68 3 2 2 3 2" xfId="46508" xr:uid="{68F5F570-F237-4474-91E6-80B224197543}"/>
    <cellStyle name="Comma 68 3 2 2 3 3" xfId="36937" xr:uid="{31CD4D85-1165-4105-AADC-C4DF49B35BDC}"/>
    <cellStyle name="Comma 68 3 2 2 4" xfId="43441" xr:uid="{954F889C-7E50-40E4-A422-A41FD0D86488}"/>
    <cellStyle name="Comma 68 3 2 2 5" xfId="33815" xr:uid="{A18DEE8C-3195-44BF-BE22-39DC43CDCCBB}"/>
    <cellStyle name="Comma 68 3 2 3" xfId="28683" xr:uid="{EE5EBD4C-783B-4751-B1B3-48FBD4A27F1C}"/>
    <cellStyle name="Comma 68 3 2 3 2" xfId="48152" xr:uid="{7635D169-62E5-4BB3-9912-C94477E8D92C}"/>
    <cellStyle name="Comma 68 3 2 3 3" xfId="38667" xr:uid="{7D166DB9-F938-4851-9460-5147B4F17764}"/>
    <cellStyle name="Comma 68 3 2 4" xfId="24997" xr:uid="{775F6AF3-6FDC-4361-B9E5-49E52CDC68E8}"/>
    <cellStyle name="Comma 68 3 2 4 2" xfId="44974" xr:uid="{74CEF4C6-7B9D-42BF-A8ED-15D0F4BAD548}"/>
    <cellStyle name="Comma 68 3 2 4 3" xfId="35403" xr:uid="{22E9777D-CF3E-4309-B01B-A1848BB522B1}"/>
    <cellStyle name="Comma 68 3 2 5" xfId="41907" xr:uid="{E17F7B3F-5EC0-4F11-94CC-AF64C5066064}"/>
    <cellStyle name="Comma 68 3 2 6" xfId="32281" xr:uid="{D4C05B96-5F1F-404C-A44E-DDFEF8A6DE3B}"/>
    <cellStyle name="Comma 68 3 3" xfId="21831" xr:uid="{25545167-7210-4D0E-99D0-3E552362F89D}"/>
    <cellStyle name="Comma 68 3 3 2" xfId="29307" xr:uid="{41BE4557-2288-4DD6-8143-E412E3EC97F3}"/>
    <cellStyle name="Comma 68 3 3 2 2" xfId="48776" xr:uid="{37C4F8B9-BE58-4D4E-9AEC-44D44CA2D3F5}"/>
    <cellStyle name="Comma 68 3 3 2 3" xfId="39291" xr:uid="{0632C22E-A564-471A-8B96-CA3A62D0FB9D}"/>
    <cellStyle name="Comma 68 3 3 3" xfId="25621" xr:uid="{4B023B9B-E93C-4892-BFF3-7ADF949D2A17}"/>
    <cellStyle name="Comma 68 3 3 3 2" xfId="45598" xr:uid="{F0BD7785-C5CA-4CE0-89D2-9F0877F9164D}"/>
    <cellStyle name="Comma 68 3 3 3 3" xfId="36027" xr:uid="{7F986367-9C60-42B3-9BD8-42BF40A9A0DB}"/>
    <cellStyle name="Comma 68 3 3 4" xfId="42531" xr:uid="{A4801855-83F3-43BB-8375-4AFD5C1912C7}"/>
    <cellStyle name="Comma 68 3 3 5" xfId="32905" xr:uid="{0A033704-0A3D-4009-8A33-EA8570EF9281}"/>
    <cellStyle name="Comma 68 3 4" xfId="27773" xr:uid="{933912AA-495C-477E-89A4-F68A506A5968}"/>
    <cellStyle name="Comma 68 3 4 2" xfId="47242" xr:uid="{8E0BCB72-F834-49FB-BC88-D59696AAFCBB}"/>
    <cellStyle name="Comma 68 3 4 3" xfId="37757" xr:uid="{B90749BD-5879-45C4-B97B-138BCD4A62AF}"/>
    <cellStyle name="Comma 68 3 5" xfId="24088" xr:uid="{C242EF92-5F70-447E-B20E-52BC31DE176E}"/>
    <cellStyle name="Comma 68 3 5 2" xfId="44065" xr:uid="{2E1FF824-506D-44AF-92C7-1F3F89647691}"/>
    <cellStyle name="Comma 68 3 5 3" xfId="34494" xr:uid="{CB7BA7B6-B17D-40A6-9AC7-6AC9EBFE8239}"/>
    <cellStyle name="Comma 68 3 6" xfId="40997" xr:uid="{0143CE19-8605-43EA-8992-279BDC010C16}"/>
    <cellStyle name="Comma 68 3 7" xfId="31358" xr:uid="{E6F72105-FCBE-4910-A557-B4AFE568B2C7}"/>
    <cellStyle name="Comma 68 4" xfId="20618" xr:uid="{F6070370-3D6D-4EFE-8E73-6CE1625CE6E9}"/>
    <cellStyle name="Comma 68 4 2" xfId="22220" xr:uid="{2D4067C7-BD9A-4A81-93AC-4469EED798EB}"/>
    <cellStyle name="Comma 68 4 2 2" xfId="29696" xr:uid="{24D6D524-6DF1-4543-8EA5-E6362A6516E4}"/>
    <cellStyle name="Comma 68 4 2 2 2" xfId="49165" xr:uid="{5D6B0901-A4ED-4ACB-81D7-05BA83075670}"/>
    <cellStyle name="Comma 68 4 2 2 3" xfId="39680" xr:uid="{6FDD639D-F755-426E-80B5-CBAD13A566E9}"/>
    <cellStyle name="Comma 68 4 2 3" xfId="26010" xr:uid="{13B11414-84DE-4B48-9CBA-B44D3EF18F19}"/>
    <cellStyle name="Comma 68 4 2 3 2" xfId="45987" xr:uid="{0F1A8183-C1EE-4058-A1CD-1647B219C98C}"/>
    <cellStyle name="Comma 68 4 2 3 3" xfId="36416" xr:uid="{06616A0A-9882-4FEA-8995-B0063427ED1E}"/>
    <cellStyle name="Comma 68 4 2 4" xfId="42920" xr:uid="{D9986AC5-ABCD-47D5-B15C-9D95867BA5FA}"/>
    <cellStyle name="Comma 68 4 2 5" xfId="33294" xr:uid="{AB476529-4B87-44CA-AA66-6988EBA9D1E7}"/>
    <cellStyle name="Comma 68 4 3" xfId="28162" xr:uid="{2A4EBD6D-AACB-4B40-8B38-30353504145B}"/>
    <cellStyle name="Comma 68 4 3 2" xfId="47631" xr:uid="{3B260BA8-FC0C-4237-8A60-68D9EE177D42}"/>
    <cellStyle name="Comma 68 4 3 3" xfId="38146" xr:uid="{45981010-028C-4138-A602-A86E22CF5F3A}"/>
    <cellStyle name="Comma 68 4 4" xfId="24476" xr:uid="{C99BBFB9-02FA-42D9-816A-BF1238DEF51B}"/>
    <cellStyle name="Comma 68 4 4 2" xfId="44453" xr:uid="{BA028DEF-7E2E-479C-826F-DC26ACFBA92B}"/>
    <cellStyle name="Comma 68 4 4 3" xfId="34882" xr:uid="{7358634F-A0C1-4903-9328-5F8EFE622EEC}"/>
    <cellStyle name="Comma 68 4 5" xfId="41386" xr:uid="{944ECDEA-F656-466F-A62D-0A55C6C9CF8E}"/>
    <cellStyle name="Comma 68 4 6" xfId="31749" xr:uid="{0665D3B4-9762-4822-A83F-4D82C1B27368}"/>
    <cellStyle name="Comma 68 5" xfId="21593" xr:uid="{1CEA87A6-4ABC-4A61-8ADC-B7E588F3AC2C}"/>
    <cellStyle name="Comma 68 5 2" xfId="29069" xr:uid="{C80611D1-B24F-42DA-B3D2-83B891E8CF4C}"/>
    <cellStyle name="Comma 68 5 2 2" xfId="48538" xr:uid="{95CD1D38-CDEE-430B-9755-7B54C18189E7}"/>
    <cellStyle name="Comma 68 5 2 3" xfId="39053" xr:uid="{21BB7C72-070D-4083-B99D-3179EC209268}"/>
    <cellStyle name="Comma 68 5 3" xfId="25383" xr:uid="{BBF28B3E-D1B4-41A8-8F80-C021FAB87752}"/>
    <cellStyle name="Comma 68 5 3 2" xfId="45360" xr:uid="{15F58B49-C127-4D66-8430-EEE8759A9FBB}"/>
    <cellStyle name="Comma 68 5 3 3" xfId="35789" xr:uid="{A07B3DEE-DF89-443A-86E7-43D60493DBD8}"/>
    <cellStyle name="Comma 68 5 4" xfId="42293" xr:uid="{2B601A9B-4113-4F91-9D44-70F7AE4B5BBD}"/>
    <cellStyle name="Comma 68 5 5" xfId="32667" xr:uid="{F3CF40F1-6681-45ED-BF57-266B6ADF4295}"/>
    <cellStyle name="Comma 68 6" xfId="27534" xr:uid="{0F9ECF1A-0E4E-4587-B33F-30AF8ECDA170}"/>
    <cellStyle name="Comma 68 6 2" xfId="47003" xr:uid="{190B1A50-25EC-4947-A418-356F3DDB198B}"/>
    <cellStyle name="Comma 68 6 3" xfId="37518" xr:uid="{64EB30E2-BF7F-40F8-9E13-C3DBDEF3D7BF}"/>
    <cellStyle name="Comma 68 7" xfId="40759" xr:uid="{56D16475-D46A-4181-B420-EABCAD7960CA}"/>
    <cellStyle name="Comma 68 8" xfId="31067" xr:uid="{EA220B22-6F31-418C-887A-40D9BF79AEDE}"/>
    <cellStyle name="Comma 69" xfId="19577" xr:uid="{30A42911-3492-4946-B0D0-F1EFF64B870A}"/>
    <cellStyle name="Comma 69 2" xfId="19950" xr:uid="{91BFAEC6-4165-422E-8E8A-79972B33C839}"/>
    <cellStyle name="Comma 69 2 10" xfId="31229" xr:uid="{28CC7CE0-89F8-4957-8D7E-2965EE8230C0}"/>
    <cellStyle name="Comma 69 2 2" xfId="20396" xr:uid="{23A7E8A3-B19D-4ABE-9202-C2844D433D04}"/>
    <cellStyle name="Comma 69 2 2 2" xfId="20915" xr:uid="{8B47EE7A-B219-44B4-9B1C-AB38AF649287}"/>
    <cellStyle name="Comma 69 2 2 2 2" xfId="22485" xr:uid="{8BEB7089-1496-4F35-AB5D-417DAA70D4F9}"/>
    <cellStyle name="Comma 69 2 2 2 2 2" xfId="29961" xr:uid="{9BD7EEBB-D083-4FA6-91FC-8461D5FA2A2C}"/>
    <cellStyle name="Comma 69 2 2 2 2 2 2" xfId="49430" xr:uid="{B048835C-67EC-4B02-A2C3-B1EA4185D500}"/>
    <cellStyle name="Comma 69 2 2 2 2 2 3" xfId="39945" xr:uid="{A9C8FC2F-921E-41D4-A7A4-BFCC640F4AF0}"/>
    <cellStyle name="Comma 69 2 2 2 2 3" xfId="26275" xr:uid="{C005F593-3733-43D6-8986-7842D6CEF7B9}"/>
    <cellStyle name="Comma 69 2 2 2 2 3 2" xfId="46252" xr:uid="{BE9620F7-078D-4A15-8836-EBF6AEC82AC6}"/>
    <cellStyle name="Comma 69 2 2 2 2 3 3" xfId="36681" xr:uid="{840807F8-A01E-4436-9956-C96CE7ACC5B9}"/>
    <cellStyle name="Comma 69 2 2 2 2 4" xfId="43185" xr:uid="{1627D137-50BF-4265-8542-98ACB28A3DA5}"/>
    <cellStyle name="Comma 69 2 2 2 2 5" xfId="33559" xr:uid="{8B752E24-A68A-4E25-992C-3EA91FE3C9C4}"/>
    <cellStyle name="Comma 69 2 2 2 3" xfId="28427" xr:uid="{67289D50-78D5-4998-95B5-E8FFF7CE7EB0}"/>
    <cellStyle name="Comma 69 2 2 2 3 2" xfId="47896" xr:uid="{383FB780-F70D-492B-B981-7CA7CB3AEA83}"/>
    <cellStyle name="Comma 69 2 2 2 3 3" xfId="38411" xr:uid="{5433A396-0A77-4066-81B7-0EFB8367FDA6}"/>
    <cellStyle name="Comma 69 2 2 2 4" xfId="24741" xr:uid="{2DBE4575-2D56-44B4-A8B6-36CCE0D36B50}"/>
    <cellStyle name="Comma 69 2 2 2 4 2" xfId="44718" xr:uid="{AD3C7FB9-B5E3-4A44-B755-580C40765FE1}"/>
    <cellStyle name="Comma 69 2 2 2 4 3" xfId="35147" xr:uid="{BCF91125-9B38-4F28-935A-C68A9CAACA49}"/>
    <cellStyle name="Comma 69 2 2 2 5" xfId="41651" xr:uid="{CCB30D6D-A006-4D60-8CAA-C6CD047AE616}"/>
    <cellStyle name="Comma 69 2 2 2 6" xfId="32023" xr:uid="{A3C3D3CC-888B-47D5-A8A2-568282A4DD03}"/>
    <cellStyle name="Comma 69 2 2 3" xfId="21450" xr:uid="{A8A0EDE3-90D3-4205-A4E9-1CE9E419784D}"/>
    <cellStyle name="Comma 69 2 2 3 2" xfId="22992" xr:uid="{05B01FC8-A0BF-4EDC-9980-860497F1363F}"/>
    <cellStyle name="Comma 69 2 2 3 2 2" xfId="30468" xr:uid="{B24F9942-A311-433E-9DC5-495830FEB1F1}"/>
    <cellStyle name="Comma 69 2 2 3 2 2 2" xfId="49937" xr:uid="{4270A735-CF69-4047-92FC-997ABFB51DC9}"/>
    <cellStyle name="Comma 69 2 2 3 2 2 3" xfId="40452" xr:uid="{9CC6E0EA-62F5-4095-966B-863AA7421DA9}"/>
    <cellStyle name="Comma 69 2 2 3 2 3" xfId="26782" xr:uid="{DC23E5AC-6CAF-4966-AA20-2EC007B1D4F0}"/>
    <cellStyle name="Comma 69 2 2 3 2 3 2" xfId="46759" xr:uid="{73DE3A0A-A8E4-4FA4-AB6B-D8E2EF3A7435}"/>
    <cellStyle name="Comma 69 2 2 3 2 3 3" xfId="37188" xr:uid="{C27B48CD-4F3F-4768-A154-007234E156DD}"/>
    <cellStyle name="Comma 69 2 2 3 2 4" xfId="43692" xr:uid="{1D11FC51-A199-49DE-96D6-7AAA1F0C77EF}"/>
    <cellStyle name="Comma 69 2 2 3 2 5" xfId="34066" xr:uid="{155FDFFF-062B-4BE2-98DA-4735432B70C0}"/>
    <cellStyle name="Comma 69 2 2 3 3" xfId="28934" xr:uid="{CBB6348B-B280-4485-916E-4C77DFE38E95}"/>
    <cellStyle name="Comma 69 2 2 3 3 2" xfId="48403" xr:uid="{046A8D7F-1A7B-4E34-8CE4-AD4D802258B2}"/>
    <cellStyle name="Comma 69 2 2 3 3 3" xfId="38918" xr:uid="{0A851BD8-7E74-478F-A37B-FC1AAEB51204}"/>
    <cellStyle name="Comma 69 2 2 3 4" xfId="25248" xr:uid="{A5B527EE-BEA8-4156-AA18-235CCC9407F4}"/>
    <cellStyle name="Comma 69 2 2 3 4 2" xfId="45225" xr:uid="{5C6EE249-19A8-4E35-BF3C-B9EE99893651}"/>
    <cellStyle name="Comma 69 2 2 3 4 3" xfId="35654" xr:uid="{264D0B00-DF00-4A3F-9E82-CA9345ECBF74}"/>
    <cellStyle name="Comma 69 2 2 3 5" xfId="42158" xr:uid="{A298C092-0D1D-49DC-8694-D743305B0774}"/>
    <cellStyle name="Comma 69 2 2 3 6" xfId="32532" xr:uid="{6D667BB7-E2C6-42CB-9DD9-5220CD58C692}"/>
    <cellStyle name="Comma 69 2 2 4" xfId="22082" xr:uid="{E8CB01EC-E7B0-4C72-BB6B-6C5E711FCF04}"/>
    <cellStyle name="Comma 69 2 2 4 2" xfId="29558" xr:uid="{6914D8E9-FB88-469A-8562-E7706DC0C1D7}"/>
    <cellStyle name="Comma 69 2 2 4 2 2" xfId="49027" xr:uid="{3154677D-3920-4D75-8674-EBDEFEC14FFF}"/>
    <cellStyle name="Comma 69 2 2 4 2 3" xfId="39542" xr:uid="{17539C47-3D9D-4D00-B5D7-CB2CEDA8795A}"/>
    <cellStyle name="Comma 69 2 2 4 3" xfId="25872" xr:uid="{8D924DE0-6DDD-4397-B5AD-81FDAB9E8884}"/>
    <cellStyle name="Comma 69 2 2 4 3 2" xfId="45849" xr:uid="{9E4EEFDF-3309-47E1-97E6-CD564ECF18F8}"/>
    <cellStyle name="Comma 69 2 2 4 3 3" xfId="36278" xr:uid="{376E8832-1FAC-4A17-A39F-40CD83999A61}"/>
    <cellStyle name="Comma 69 2 2 4 4" xfId="42782" xr:uid="{6439EB61-13A8-4581-8DD1-E77098C3BF93}"/>
    <cellStyle name="Comma 69 2 2 4 5" xfId="33156" xr:uid="{63A4BFF7-7843-4564-B57A-2F11C4BDEA77}"/>
    <cellStyle name="Comma 69 2 2 5" xfId="28024" xr:uid="{533B9D2D-89BF-44D6-B619-C394F73DBB82}"/>
    <cellStyle name="Comma 69 2 2 5 2" xfId="47493" xr:uid="{5692301C-62F1-4682-A478-EDFB9BE6A12E}"/>
    <cellStyle name="Comma 69 2 2 5 3" xfId="38008" xr:uid="{2E171C04-2B25-4BC6-91A7-2FBA6937B3CA}"/>
    <cellStyle name="Comma 69 2 2 6" xfId="24339" xr:uid="{7DF29889-54DC-44AF-9123-F691362D36B2}"/>
    <cellStyle name="Comma 69 2 2 6 2" xfId="44316" xr:uid="{970FBD5D-091E-46CA-A44D-0901F07AF42B}"/>
    <cellStyle name="Comma 69 2 2 6 3" xfId="34745" xr:uid="{23D008EE-DFCB-4F8D-BF59-E97CB447FC56}"/>
    <cellStyle name="Comma 69 2 2 7" xfId="41248" xr:uid="{5C99D7C4-542D-483A-BDE2-B868CA8F00C8}"/>
    <cellStyle name="Comma 69 2 2 8" xfId="31609" xr:uid="{ABBA0673-7C8E-4631-8084-C61896E587B4}"/>
    <cellStyle name="Comma 69 2 3" xfId="20264" xr:uid="{6B7E4893-1D3F-4672-9A90-ECFEAC1165DB}"/>
    <cellStyle name="Comma 69 2 3 2" xfId="21317" xr:uid="{B4D5EC23-A20D-4413-B613-3C792D7C6F34}"/>
    <cellStyle name="Comma 69 2 3 2 2" xfId="22859" xr:uid="{C9BDFD45-4ED7-49C9-9A9F-C91E8B1987F5}"/>
    <cellStyle name="Comma 69 2 3 2 2 2" xfId="30335" xr:uid="{FCC2B7E3-8C1F-4D7F-9DE3-F66D631D7499}"/>
    <cellStyle name="Comma 69 2 3 2 2 2 2" xfId="49804" xr:uid="{AA2CD9AC-02FE-429E-B723-633CA43D735F}"/>
    <cellStyle name="Comma 69 2 3 2 2 2 3" xfId="40319" xr:uid="{C1FAE63C-8653-47A3-9D88-9DD7AD2C5141}"/>
    <cellStyle name="Comma 69 2 3 2 2 3" xfId="26649" xr:uid="{775724D6-A326-481C-99B8-7C7ADA76C1E8}"/>
    <cellStyle name="Comma 69 2 3 2 2 3 2" xfId="46626" xr:uid="{6E4C2005-E32C-49F1-8CC7-C9DEACB1F251}"/>
    <cellStyle name="Comma 69 2 3 2 2 3 3" xfId="37055" xr:uid="{B3E91603-CE13-4033-A614-C5B7C5B7C73E}"/>
    <cellStyle name="Comma 69 2 3 2 2 4" xfId="43559" xr:uid="{C81C2AB9-FAD6-4E2E-84D2-D7A73BC905CD}"/>
    <cellStyle name="Comma 69 2 3 2 2 5" xfId="33933" xr:uid="{69602C0A-9720-47D8-B239-1CFEC38E649F}"/>
    <cellStyle name="Comma 69 2 3 2 3" xfId="28801" xr:uid="{6A908C2C-D0A9-4375-B7A2-DBAF8BCD2ABB}"/>
    <cellStyle name="Comma 69 2 3 2 3 2" xfId="48270" xr:uid="{5B503138-38E5-471E-BF4B-A389E7B0741E}"/>
    <cellStyle name="Comma 69 2 3 2 3 3" xfId="38785" xr:uid="{B24D72EB-0E16-4770-AEEB-25E1E4F10CC7}"/>
    <cellStyle name="Comma 69 2 3 2 4" xfId="25115" xr:uid="{AA16ECD1-C6DD-46E0-9E66-3AE94FEC9ACB}"/>
    <cellStyle name="Comma 69 2 3 2 4 2" xfId="45092" xr:uid="{5F94D2FD-D0EF-4EC4-946C-F87B6C153C36}"/>
    <cellStyle name="Comma 69 2 3 2 4 3" xfId="35521" xr:uid="{2437D60F-BD2B-4D14-9E37-BF47D6D29AF5}"/>
    <cellStyle name="Comma 69 2 3 2 5" xfId="42025" xr:uid="{B22230A6-09B8-40B5-BE24-CA64C6E0CE9A}"/>
    <cellStyle name="Comma 69 2 3 2 6" xfId="32399" xr:uid="{A2A603A3-F437-442C-B068-B358AF27546B}"/>
    <cellStyle name="Comma 69 2 3 3" xfId="21949" xr:uid="{34BBB62D-1378-498B-87CC-4A5BF710B6B3}"/>
    <cellStyle name="Comma 69 2 3 3 2" xfId="29425" xr:uid="{84A9D483-BE5B-441C-8BEE-B3A2F24D916A}"/>
    <cellStyle name="Comma 69 2 3 3 2 2" xfId="48894" xr:uid="{DD71EA0E-9267-45FD-8A83-453705AD4DE2}"/>
    <cellStyle name="Comma 69 2 3 3 2 3" xfId="39409" xr:uid="{9F0DBA86-65E2-4E08-A36A-9A3BFFA983C9}"/>
    <cellStyle name="Comma 69 2 3 3 3" xfId="25739" xr:uid="{E504CBBD-78CC-408F-BE85-0A07728B41C1}"/>
    <cellStyle name="Comma 69 2 3 3 3 2" xfId="45716" xr:uid="{4AD1E46C-32F1-4F7E-A3E8-360E3D3F8FB0}"/>
    <cellStyle name="Comma 69 2 3 3 3 3" xfId="36145" xr:uid="{EE461E88-B8A4-4213-B34E-F9912088D010}"/>
    <cellStyle name="Comma 69 2 3 3 4" xfId="42649" xr:uid="{86D08AE5-A8F8-4CEA-803D-6A400EE469BA}"/>
    <cellStyle name="Comma 69 2 3 3 5" xfId="33023" xr:uid="{C822CB82-E392-4AD6-AB34-060703435ABC}"/>
    <cellStyle name="Comma 69 2 3 4" xfId="27891" xr:uid="{5BD0E6EB-5264-4561-AE74-8D82AD0CFF95}"/>
    <cellStyle name="Comma 69 2 3 4 2" xfId="47360" xr:uid="{8C4D3B82-00B3-403F-A19E-8F8F62EA2AF0}"/>
    <cellStyle name="Comma 69 2 3 4 3" xfId="37875" xr:uid="{D631493D-19A1-491D-97E4-5BA1E91AA8C3}"/>
    <cellStyle name="Comma 69 2 3 5" xfId="24206" xr:uid="{5A7C3338-9DB9-4F78-83C8-9F1AD4FE45D4}"/>
    <cellStyle name="Comma 69 2 3 5 2" xfId="44183" xr:uid="{0D36931B-3971-4738-8106-A8BF9FEC3A98}"/>
    <cellStyle name="Comma 69 2 3 5 3" xfId="34612" xr:uid="{324B809F-8118-4B3F-B297-5F43E6D20986}"/>
    <cellStyle name="Comma 69 2 3 6" xfId="41115" xr:uid="{0767EF61-D8F8-43E5-928A-414968F45A72}"/>
    <cellStyle name="Comma 69 2 3 7" xfId="31476" xr:uid="{C58E4AFC-A870-4DD0-9372-41520BE2267C}"/>
    <cellStyle name="Comma 69 2 4" xfId="20779" xr:uid="{B1F65B66-DBC5-4629-AA28-D5BA4038B2E4}"/>
    <cellStyle name="Comma 69 2 4 2" xfId="22352" xr:uid="{4C3FB4E4-6E5F-432F-B723-A9371994E756}"/>
    <cellStyle name="Comma 69 2 4 2 2" xfId="29828" xr:uid="{A400EFC4-8BD1-4B5D-81AD-4E4FB15FCBA6}"/>
    <cellStyle name="Comma 69 2 4 2 2 2" xfId="49297" xr:uid="{7C52A48D-A7D4-40F2-93A4-A3CE37DA820B}"/>
    <cellStyle name="Comma 69 2 4 2 2 3" xfId="39812" xr:uid="{07CD09C3-A2DF-4FAF-BCCA-AC6CA25CAC0D}"/>
    <cellStyle name="Comma 69 2 4 2 3" xfId="26142" xr:uid="{123FBF2D-7A44-49C3-BB55-CBBDA32B0A4C}"/>
    <cellStyle name="Comma 69 2 4 2 3 2" xfId="46119" xr:uid="{DAEA4E5A-E682-4408-8A36-6E4A4F64D6AE}"/>
    <cellStyle name="Comma 69 2 4 2 3 3" xfId="36548" xr:uid="{C5E9EF3F-E87D-4106-A0E9-F79A8CD67746}"/>
    <cellStyle name="Comma 69 2 4 2 4" xfId="43052" xr:uid="{1B35E238-99C1-4230-A694-554EB11A5880}"/>
    <cellStyle name="Comma 69 2 4 2 5" xfId="33426" xr:uid="{50B5B68C-1BD1-4B0E-912D-94D10503CF39}"/>
    <cellStyle name="Comma 69 2 4 3" xfId="28294" xr:uid="{84AEB17F-B933-4E15-BA59-18708DAEEF81}"/>
    <cellStyle name="Comma 69 2 4 3 2" xfId="47763" xr:uid="{7A0159E9-68BE-4BAB-870E-B478491622C3}"/>
    <cellStyle name="Comma 69 2 4 3 3" xfId="38278" xr:uid="{2016CA8D-A6A7-445E-851C-DEB2B84A7593}"/>
    <cellStyle name="Comma 69 2 4 4" xfId="24608" xr:uid="{AE8CA249-1F0E-4F85-A986-ABE644873A1B}"/>
    <cellStyle name="Comma 69 2 4 4 2" xfId="44585" xr:uid="{3BFBD1D9-60EF-4DA6-922F-73416AC7B2F0}"/>
    <cellStyle name="Comma 69 2 4 4 3" xfId="35014" xr:uid="{B3C34F59-9743-4333-A1CF-CEA7C60CCD53}"/>
    <cellStyle name="Comma 69 2 4 5" xfId="41518" xr:uid="{77C967DA-5EA8-41B6-A33A-AFEF20C97FFE}"/>
    <cellStyle name="Comma 69 2 4 6" xfId="31890" xr:uid="{2CFF680D-2DD7-4112-9916-8B67F2E984A7}"/>
    <cellStyle name="Comma 69 2 5" xfId="21081" xr:uid="{2AEA3571-1B2B-48E0-B707-52034A01FFC0}"/>
    <cellStyle name="Comma 69 2 5 2" xfId="22623" xr:uid="{9A37F764-9918-4284-BBF2-264E65968B7A}"/>
    <cellStyle name="Comma 69 2 5 2 2" xfId="30099" xr:uid="{334180E9-0030-4BDE-B704-49D1A766F58A}"/>
    <cellStyle name="Comma 69 2 5 2 2 2" xfId="49568" xr:uid="{AD6341A4-4FFF-4403-932D-988505F6F57D}"/>
    <cellStyle name="Comma 69 2 5 2 2 3" xfId="40083" xr:uid="{FD5855B2-B96A-409E-AEF4-5DB470B20B9B}"/>
    <cellStyle name="Comma 69 2 5 2 3" xfId="26413" xr:uid="{DD3A84E4-665B-4CEB-85D9-02F6A849C1B4}"/>
    <cellStyle name="Comma 69 2 5 2 3 2" xfId="46390" xr:uid="{1F98AC37-CBA3-4729-8427-7826DFA915E5}"/>
    <cellStyle name="Comma 69 2 5 2 3 3" xfId="36819" xr:uid="{253465A7-805D-442D-9A4C-1260F0F5CB9B}"/>
    <cellStyle name="Comma 69 2 5 2 4" xfId="43323" xr:uid="{0F64D945-0D95-4335-A44D-E41190C8B704}"/>
    <cellStyle name="Comma 69 2 5 2 5" xfId="33697" xr:uid="{45B54665-5E41-4D61-922F-2C325662A402}"/>
    <cellStyle name="Comma 69 2 5 3" xfId="28565" xr:uid="{7CC5D6E7-DFA2-4EC2-A03D-5BD1D182B3E3}"/>
    <cellStyle name="Comma 69 2 5 3 2" xfId="48034" xr:uid="{36AAB090-F0A2-4B6F-B95B-59302A6E03A1}"/>
    <cellStyle name="Comma 69 2 5 3 3" xfId="38549" xr:uid="{EC14A048-5226-4914-BA1A-44B2E493AA86}"/>
    <cellStyle name="Comma 69 2 5 4" xfId="24879" xr:uid="{72EFE361-663A-46FF-A20E-272CDA661D06}"/>
    <cellStyle name="Comma 69 2 5 4 2" xfId="44856" xr:uid="{44885220-C800-495E-888E-7012923F5314}"/>
    <cellStyle name="Comma 69 2 5 4 3" xfId="35285" xr:uid="{3CC02E26-2509-44C5-B9B2-A503EEFEF115}"/>
    <cellStyle name="Comma 69 2 5 5" xfId="41789" xr:uid="{5FDF2ABE-1BA4-4417-BF6B-8FA3AA8406EE}"/>
    <cellStyle name="Comma 69 2 5 6" xfId="32163" xr:uid="{43C7CB4F-9EAB-4A97-A1F6-E3EA15E6454E}"/>
    <cellStyle name="Comma 69 2 6" xfId="21713" xr:uid="{C605D94E-6D42-4C55-9BEC-792733881CEC}"/>
    <cellStyle name="Comma 69 2 6 2" xfId="29189" xr:uid="{9275A56E-44EE-4D18-AE3F-945C190229E1}"/>
    <cellStyle name="Comma 69 2 6 2 2" xfId="48658" xr:uid="{493DADE5-0464-4CDE-9D1A-45964B9AF0B6}"/>
    <cellStyle name="Comma 69 2 6 2 3" xfId="39173" xr:uid="{40C85C82-1218-4029-8A83-8295539EEDA1}"/>
    <cellStyle name="Comma 69 2 6 3" xfId="25503" xr:uid="{E48745F2-15F5-48C4-A410-CDF6E5510B40}"/>
    <cellStyle name="Comma 69 2 6 3 2" xfId="45480" xr:uid="{1BB776D4-FD98-4D6B-B516-30563B76AA6D}"/>
    <cellStyle name="Comma 69 2 6 3 3" xfId="35909" xr:uid="{CBE0CB0D-C12E-43FD-BB25-F2899DA523A4}"/>
    <cellStyle name="Comma 69 2 6 4" xfId="42413" xr:uid="{A0E56528-21B1-42DB-8DD2-CF8A267D7456}"/>
    <cellStyle name="Comma 69 2 6 5" xfId="32787" xr:uid="{28374A31-D677-4F66-91CD-8CB910240A43}"/>
    <cellStyle name="Comma 69 2 7" xfId="27655" xr:uid="{40C19925-2B43-45CE-8C2D-AFAD096B4A89}"/>
    <cellStyle name="Comma 69 2 7 2" xfId="47124" xr:uid="{CD163759-B30C-4017-BAC1-54DB4A4E9BFC}"/>
    <cellStyle name="Comma 69 2 7 3" xfId="37639" xr:uid="{DC8BA6C7-6CA9-4FDC-B5C2-6E7F575FCD2A}"/>
    <cellStyle name="Comma 69 2 8" xfId="23969" xr:uid="{AF911A4B-D3EC-4958-BEB9-7971CA653FDC}"/>
    <cellStyle name="Comma 69 2 8 2" xfId="43946" xr:uid="{F3A76089-66B6-407E-827D-51B56936FF4B}"/>
    <cellStyle name="Comma 69 2 8 3" xfId="34375" xr:uid="{307F75DC-E03B-4040-8EE4-39DE7626EDC9}"/>
    <cellStyle name="Comma 69 2 9" xfId="40879" xr:uid="{AB6B8369-7979-41DC-A684-EFD7224D75D8}"/>
    <cellStyle name="Comma 69 3" xfId="20145" xr:uid="{0B8D9FCF-F409-4F0D-88D4-C2ECF91134BE}"/>
    <cellStyle name="Comma 69 3 2" xfId="21200" xr:uid="{534760BD-BC6A-45FB-96C7-6ADB5D71AA88}"/>
    <cellStyle name="Comma 69 3 2 2" xfId="22742" xr:uid="{F6E435B9-4BD3-41B1-91DC-5641C71CE573}"/>
    <cellStyle name="Comma 69 3 2 2 2" xfId="30218" xr:uid="{6C5201BE-2C39-4677-A238-559DA6B86249}"/>
    <cellStyle name="Comma 69 3 2 2 2 2" xfId="49687" xr:uid="{2435B6E0-EE94-40C3-AD3C-CF53347DF92E}"/>
    <cellStyle name="Comma 69 3 2 2 2 3" xfId="40202" xr:uid="{A2190EBD-85FB-4DF5-9E18-EF0CBC8FB300}"/>
    <cellStyle name="Comma 69 3 2 2 3" xfId="26532" xr:uid="{5119184F-242A-45C3-B2E8-241C346729AB}"/>
    <cellStyle name="Comma 69 3 2 2 3 2" xfId="46509" xr:uid="{1041716B-38A6-4713-A2DE-DC9A41644A54}"/>
    <cellStyle name="Comma 69 3 2 2 3 3" xfId="36938" xr:uid="{6A40C7FC-FF8A-427D-A94E-BFB54FF03217}"/>
    <cellStyle name="Comma 69 3 2 2 4" xfId="43442" xr:uid="{9598409A-3343-4C71-B732-64448A0087D4}"/>
    <cellStyle name="Comma 69 3 2 2 5" xfId="33816" xr:uid="{A9AE6677-F63F-4AE6-A5DE-31FCF9BBDC3C}"/>
    <cellStyle name="Comma 69 3 2 3" xfId="28684" xr:uid="{70A053A2-0556-4053-AC35-6C9D2EBC6C99}"/>
    <cellStyle name="Comma 69 3 2 3 2" xfId="48153" xr:uid="{BDE9A934-FB49-4209-B14A-FFE1E88B518F}"/>
    <cellStyle name="Comma 69 3 2 3 3" xfId="38668" xr:uid="{37B56F7D-E495-4990-881B-F5B6718E1535}"/>
    <cellStyle name="Comma 69 3 2 4" xfId="24998" xr:uid="{5C6E433A-6F9E-4F81-9866-B5DD0B737B2F}"/>
    <cellStyle name="Comma 69 3 2 4 2" xfId="44975" xr:uid="{81269C20-4ED1-4C62-808C-1E65C1079264}"/>
    <cellStyle name="Comma 69 3 2 4 3" xfId="35404" xr:uid="{8320E1C5-30BF-492F-A294-49DD028D0983}"/>
    <cellStyle name="Comma 69 3 2 5" xfId="41908" xr:uid="{6BB7629F-61FD-49E8-8854-C0485408C002}"/>
    <cellStyle name="Comma 69 3 2 6" xfId="32282" xr:uid="{2A502FCB-979C-4A98-B477-D2EA789540BF}"/>
    <cellStyle name="Comma 69 3 3" xfId="21832" xr:uid="{6C01749B-E607-49ED-84DA-0382A64AF85E}"/>
    <cellStyle name="Comma 69 3 3 2" xfId="29308" xr:uid="{305BDBF6-1EEF-451A-A551-30A372EE2DE9}"/>
    <cellStyle name="Comma 69 3 3 2 2" xfId="48777" xr:uid="{67E20535-F0A1-4C50-A7CA-B39A59810962}"/>
    <cellStyle name="Comma 69 3 3 2 3" xfId="39292" xr:uid="{B12A5AA9-EF10-458C-84F7-8334C9F5D11D}"/>
    <cellStyle name="Comma 69 3 3 3" xfId="25622" xr:uid="{02293E56-4E9F-4CEC-8834-5AAA73073E9B}"/>
    <cellStyle name="Comma 69 3 3 3 2" xfId="45599" xr:uid="{23702442-7F09-48DB-8B0E-6F170AB60014}"/>
    <cellStyle name="Comma 69 3 3 3 3" xfId="36028" xr:uid="{1A979914-C978-4B14-9346-CA5DC5A24E84}"/>
    <cellStyle name="Comma 69 3 3 4" xfId="42532" xr:uid="{766604E5-A62B-427D-B29F-9035505B5E33}"/>
    <cellStyle name="Comma 69 3 3 5" xfId="32906" xr:uid="{70BDE83E-B92F-470F-9C27-342D2B1DD131}"/>
    <cellStyle name="Comma 69 3 4" xfId="27774" xr:uid="{2C35982A-F44A-40C1-9907-4B7B16F54664}"/>
    <cellStyle name="Comma 69 3 4 2" xfId="47243" xr:uid="{BEAF14A3-6B1E-43FC-B161-81A33CDD0592}"/>
    <cellStyle name="Comma 69 3 4 3" xfId="37758" xr:uid="{D5029EC1-FCFD-426C-86B8-FF4E79C35DB1}"/>
    <cellStyle name="Comma 69 3 5" xfId="24089" xr:uid="{2317D96E-E805-4B49-B92B-8A6D8C242767}"/>
    <cellStyle name="Comma 69 3 5 2" xfId="44066" xr:uid="{1773C7CD-BC1F-4E12-964D-68F4CFED3359}"/>
    <cellStyle name="Comma 69 3 5 3" xfId="34495" xr:uid="{1C041ECC-EA2F-4A52-9CF2-8CA01A432DA8}"/>
    <cellStyle name="Comma 69 3 6" xfId="40998" xr:uid="{4667AA65-9633-4A42-9C7A-16F444411B51}"/>
    <cellStyle name="Comma 69 3 7" xfId="31359" xr:uid="{EA09C8CD-A839-43F1-B6E6-A842C2D027D1}"/>
    <cellStyle name="Comma 69 4" xfId="20619" xr:uid="{11DAA68F-58CF-4FD8-9483-D9C15DEF4396}"/>
    <cellStyle name="Comma 69 4 2" xfId="22221" xr:uid="{EE7AE384-2DF8-4DED-B0AC-875AF2B318DF}"/>
    <cellStyle name="Comma 69 4 2 2" xfId="29697" xr:uid="{B3183519-8E5C-420A-BE2F-206EDEF60375}"/>
    <cellStyle name="Comma 69 4 2 2 2" xfId="49166" xr:uid="{6EF9407C-1A2F-4727-8503-D039CF308923}"/>
    <cellStyle name="Comma 69 4 2 2 3" xfId="39681" xr:uid="{9C4F1768-029F-4D24-8283-E918D780D1A8}"/>
    <cellStyle name="Comma 69 4 2 3" xfId="26011" xr:uid="{654A7383-6F70-4A5A-BFD1-B7FEA25F84E5}"/>
    <cellStyle name="Comma 69 4 2 3 2" xfId="45988" xr:uid="{8A49F327-1B66-44D5-9CB8-7C2D024E42F6}"/>
    <cellStyle name="Comma 69 4 2 3 3" xfId="36417" xr:uid="{92B4779D-BBC1-48C7-B5DD-DEB31FA08FA8}"/>
    <cellStyle name="Comma 69 4 2 4" xfId="42921" xr:uid="{C670E3AA-6E4F-4D1B-8931-66D7EBD21CC9}"/>
    <cellStyle name="Comma 69 4 2 5" xfId="33295" xr:uid="{37740A4C-C3AD-4B07-A817-104D6E9C07EC}"/>
    <cellStyle name="Comma 69 4 3" xfId="28163" xr:uid="{F4E3EBCA-6D6B-4433-825B-11B2F172CCD9}"/>
    <cellStyle name="Comma 69 4 3 2" xfId="47632" xr:uid="{1021DED1-6B90-47EC-97D3-19C9A431F021}"/>
    <cellStyle name="Comma 69 4 3 3" xfId="38147" xr:uid="{3BB1DDAF-31EA-41BF-A5E8-C5B1D2BF1304}"/>
    <cellStyle name="Comma 69 4 4" xfId="24477" xr:uid="{55A3E5B4-ED14-4748-8F8A-AFBCF96AE4C1}"/>
    <cellStyle name="Comma 69 4 4 2" xfId="44454" xr:uid="{15988EDB-D922-42DF-AF2E-BACAB2E3CD68}"/>
    <cellStyle name="Comma 69 4 4 3" xfId="34883" xr:uid="{25417AB8-9257-4666-970B-4D1C71548911}"/>
    <cellStyle name="Comma 69 4 5" xfId="41387" xr:uid="{2FB81418-0A6D-4DCE-BE27-302576E1AB26}"/>
    <cellStyle name="Comma 69 4 6" xfId="31750" xr:uid="{7FCA9C3C-DF20-4B5F-8B55-676ECC4A9BD0}"/>
    <cellStyle name="Comma 69 5" xfId="21594" xr:uid="{FC1E94FD-32FC-4240-9408-DC3160771FF3}"/>
    <cellStyle name="Comma 69 5 2" xfId="29070" xr:uid="{B729D965-BCED-424B-BAB7-9900B1D0ECFE}"/>
    <cellStyle name="Comma 69 5 2 2" xfId="48539" xr:uid="{7A4024AE-CFF5-45B0-89C5-876001D512A3}"/>
    <cellStyle name="Comma 69 5 2 3" xfId="39054" xr:uid="{A7B6AB94-13B1-4F33-8A5F-F7A2B8CC5843}"/>
    <cellStyle name="Comma 69 5 3" xfId="25384" xr:uid="{52A6CA59-6480-44A8-A54B-D10FCE3DF0F4}"/>
    <cellStyle name="Comma 69 5 3 2" xfId="45361" xr:uid="{AD82C85C-2C3F-44E0-A0B8-1E2CF1D8DC77}"/>
    <cellStyle name="Comma 69 5 3 3" xfId="35790" xr:uid="{7BE7FCF3-00D7-4F09-8D8B-19FB49B0C4B6}"/>
    <cellStyle name="Comma 69 5 4" xfId="42294" xr:uid="{7CDA9535-C5F2-40E1-A138-6D846EDC239C}"/>
    <cellStyle name="Comma 69 5 5" xfId="32668" xr:uid="{24293B3A-8FB5-4CF8-A728-27145ECBC974}"/>
    <cellStyle name="Comma 69 6" xfId="27535" xr:uid="{F0D001CA-64AF-44BA-AEEC-77B018452DB3}"/>
    <cellStyle name="Comma 69 6 2" xfId="47004" xr:uid="{E59E2E23-2BE1-4C2E-BAE0-1EC7BB2C34BE}"/>
    <cellStyle name="Comma 69 6 3" xfId="37519" xr:uid="{1D39F52B-C285-4040-AE12-A97249C5AB14}"/>
    <cellStyle name="Comma 69 7" xfId="40760" xr:uid="{C92753F9-8F28-48E0-A245-C36BFD6FD43A}"/>
    <cellStyle name="Comma 69 8" xfId="31068" xr:uid="{CB8EDEF2-38E3-4CAB-BEEE-22084526F12D}"/>
    <cellStyle name="Comma 7" xfId="25" xr:uid="{4EB3F736-BABB-46B0-8FE8-3825B7CB9D1C}"/>
    <cellStyle name="Comma 7 10" xfId="30912" xr:uid="{FAFF7E2E-CFE1-4027-A8F3-E471FEC4BB90}"/>
    <cellStyle name="Comma 7 11" xfId="50172" xr:uid="{6342ECDA-73EC-4F34-914E-2F7035BDBEB7}"/>
    <cellStyle name="Comma 7 12" xfId="8085" xr:uid="{647684B2-FF22-40AC-BD14-C9478FB761F6}"/>
    <cellStyle name="Comma 7 13" xfId="50339" xr:uid="{ABBD62AB-7644-4216-AEB7-DEEE2E7142D9}"/>
    <cellStyle name="Comma 7 2" xfId="164" xr:uid="{AB54C29A-A1A8-4A82-96C4-DD3D0121E325}"/>
    <cellStyle name="Comma 7 2 10" xfId="40880" xr:uid="{4ABD4862-A264-43D0-93A7-819535A4339F}"/>
    <cellStyle name="Comma 7 2 11" xfId="31230" xr:uid="{1A99D2C3-8940-4C81-9376-5F493D47096B}"/>
    <cellStyle name="Comma 7 2 12" xfId="50296" xr:uid="{0CDFD3D0-3692-43B8-8A6F-EF912C7EDFE2}"/>
    <cellStyle name="Comma 7 2 13" xfId="19951" xr:uid="{5216B044-1550-48C7-888D-13388C9806B8}"/>
    <cellStyle name="Comma 7 2 2" xfId="20397" xr:uid="{BB10EB49-4976-4E9E-9D02-A213DC0F7511}"/>
    <cellStyle name="Comma 7 2 2 2" xfId="20916" xr:uid="{864A9E79-6623-4AC7-819A-EDC3AECA620C}"/>
    <cellStyle name="Comma 7 2 2 2 2" xfId="22486" xr:uid="{4F30AFDD-9B4F-4E73-93F4-E152D7764F6B}"/>
    <cellStyle name="Comma 7 2 2 2 2 2" xfId="29962" xr:uid="{15242886-ECAE-4E8F-AFAB-E5051D4EC1FA}"/>
    <cellStyle name="Comma 7 2 2 2 2 2 2" xfId="49431" xr:uid="{9FF9865B-496D-4848-925F-978F478CD63E}"/>
    <cellStyle name="Comma 7 2 2 2 2 2 3" xfId="39946" xr:uid="{39E83CB7-D680-4BA5-8A7B-9CBBA5320CA4}"/>
    <cellStyle name="Comma 7 2 2 2 2 3" xfId="26276" xr:uid="{68CAB2D6-C647-4B55-84D2-70526BF9791A}"/>
    <cellStyle name="Comma 7 2 2 2 2 3 2" xfId="46253" xr:uid="{DA27A97F-E463-4175-B999-481D05F4D9D6}"/>
    <cellStyle name="Comma 7 2 2 2 2 3 3" xfId="36682" xr:uid="{4C86C88F-D635-45DF-A1E6-6EA225A6A5AB}"/>
    <cellStyle name="Comma 7 2 2 2 2 4" xfId="43186" xr:uid="{C1913621-1EA8-4F73-966B-ECF248B74164}"/>
    <cellStyle name="Comma 7 2 2 2 2 5" xfId="33560" xr:uid="{92509178-A584-434F-8F70-2F721EAD7810}"/>
    <cellStyle name="Comma 7 2 2 2 3" xfId="28428" xr:uid="{3F44B2DF-43B6-4B5C-8525-75CDA42AA170}"/>
    <cellStyle name="Comma 7 2 2 2 3 2" xfId="47897" xr:uid="{435FE91C-5794-462F-A9EE-B8670B89F3F1}"/>
    <cellStyle name="Comma 7 2 2 2 3 3" xfId="38412" xr:uid="{350ED975-527E-4FDC-AD85-5617823F931D}"/>
    <cellStyle name="Comma 7 2 2 2 4" xfId="24742" xr:uid="{A2778A88-47E1-4539-9E11-E6306A232974}"/>
    <cellStyle name="Comma 7 2 2 2 4 2" xfId="44719" xr:uid="{64C315FF-ED5E-4C9F-B9E8-5369FF7A8289}"/>
    <cellStyle name="Comma 7 2 2 2 4 3" xfId="35148" xr:uid="{E5EBCA53-0E0F-4A3D-92D3-2A49DB39561D}"/>
    <cellStyle name="Comma 7 2 2 2 5" xfId="41652" xr:uid="{7A0E2658-01FB-4B48-AECE-55881B322C6D}"/>
    <cellStyle name="Comma 7 2 2 2 6" xfId="32024" xr:uid="{154C4744-1C19-4972-AB30-3037F227C1F9}"/>
    <cellStyle name="Comma 7 2 2 3" xfId="21451" xr:uid="{AEFACF6C-0F00-4655-B647-6B08145349E0}"/>
    <cellStyle name="Comma 7 2 2 3 2" xfId="22993" xr:uid="{C940AD65-9EE3-4A0C-8425-752FE0699F9A}"/>
    <cellStyle name="Comma 7 2 2 3 2 2" xfId="30469" xr:uid="{9225137A-1024-4EE3-B2D5-8C41E6DCAE6C}"/>
    <cellStyle name="Comma 7 2 2 3 2 2 2" xfId="49938" xr:uid="{F0612AA6-4582-451A-A5A5-6C14918937F4}"/>
    <cellStyle name="Comma 7 2 2 3 2 2 3" xfId="40453" xr:uid="{C7883DC5-5BE8-4C36-BBEA-2BFEB504904E}"/>
    <cellStyle name="Comma 7 2 2 3 2 3" xfId="26783" xr:uid="{489041D1-6D4A-4661-BA6E-A2773B929418}"/>
    <cellStyle name="Comma 7 2 2 3 2 3 2" xfId="46760" xr:uid="{9584D81C-E686-44D7-9DDA-3F7CF56AA888}"/>
    <cellStyle name="Comma 7 2 2 3 2 3 3" xfId="37189" xr:uid="{10BE9872-41F9-4A6E-8E3D-B6333DE5F3D5}"/>
    <cellStyle name="Comma 7 2 2 3 2 4" xfId="43693" xr:uid="{DFB2F351-5BC7-4054-92F8-ACD51A700CC7}"/>
    <cellStyle name="Comma 7 2 2 3 2 5" xfId="34067" xr:uid="{B9FEFF1B-9641-44F3-B0B9-F981EE9BC837}"/>
    <cellStyle name="Comma 7 2 2 3 3" xfId="28935" xr:uid="{94CD8AF8-D8AD-4B51-8F96-DE62BAA5184C}"/>
    <cellStyle name="Comma 7 2 2 3 3 2" xfId="48404" xr:uid="{2AC238D2-95D3-4514-A217-67027582C7D4}"/>
    <cellStyle name="Comma 7 2 2 3 3 3" xfId="38919" xr:uid="{3360FB3D-A899-42B1-86DD-47ECDF0CD2B8}"/>
    <cellStyle name="Comma 7 2 2 3 4" xfId="25249" xr:uid="{CB2F778A-2352-4B5B-BADC-A03CCE8CC0F4}"/>
    <cellStyle name="Comma 7 2 2 3 4 2" xfId="45226" xr:uid="{54F5D2D1-A98F-4E94-93C8-493F8BE1BBB9}"/>
    <cellStyle name="Comma 7 2 2 3 4 3" xfId="35655" xr:uid="{9718A9D7-45F3-47AB-8506-76D2DD09A827}"/>
    <cellStyle name="Comma 7 2 2 3 5" xfId="42159" xr:uid="{F4FBD0A3-A73E-47A1-BF67-5D1DFC0C37FF}"/>
    <cellStyle name="Comma 7 2 2 3 6" xfId="32533" xr:uid="{369A98DA-8D56-4CD1-9957-4F6F545AC5D2}"/>
    <cellStyle name="Comma 7 2 2 4" xfId="22083" xr:uid="{0C867E00-D1C3-424D-B5F6-0042178A7AA1}"/>
    <cellStyle name="Comma 7 2 2 4 2" xfId="29559" xr:uid="{197DDD5A-86E5-4D9E-A564-F96321164FB7}"/>
    <cellStyle name="Comma 7 2 2 4 2 2" xfId="49028" xr:uid="{98174521-75E6-4C66-91CA-90FCCCD5B3E1}"/>
    <cellStyle name="Comma 7 2 2 4 2 3" xfId="39543" xr:uid="{CA9CDBB9-828F-4020-81B4-BF6C61F5130C}"/>
    <cellStyle name="Comma 7 2 2 4 3" xfId="25873" xr:uid="{E6BE821F-161B-4001-86F4-DFFFE33D70B9}"/>
    <cellStyle name="Comma 7 2 2 4 3 2" xfId="45850" xr:uid="{ED12A4BD-2F86-49FE-B2B9-B39C5D57D573}"/>
    <cellStyle name="Comma 7 2 2 4 3 3" xfId="36279" xr:uid="{1FB65BF3-A4D0-4007-ACC1-A0A1C4680CC3}"/>
    <cellStyle name="Comma 7 2 2 4 4" xfId="42783" xr:uid="{29064A63-8DEA-40F6-8DAA-8837344D0622}"/>
    <cellStyle name="Comma 7 2 2 4 5" xfId="33157" xr:uid="{60608950-285E-4FD9-9D48-EF56265F7777}"/>
    <cellStyle name="Comma 7 2 2 5" xfId="23814" xr:uid="{6B539125-8260-47B0-8B23-8EB0D3425B46}"/>
    <cellStyle name="Comma 7 2 2 5 2" xfId="30586" xr:uid="{527DD605-69C4-41EA-8599-80E4A0CA0263}"/>
    <cellStyle name="Comma 7 2 2 5 2 2" xfId="50055" xr:uid="{2D5B0B80-DFFC-4279-A8C3-CB90C1163A0E}"/>
    <cellStyle name="Comma 7 2 2 5 2 3" xfId="40570" xr:uid="{9CA719D5-36F7-4DF8-B444-37979C5FF19B}"/>
    <cellStyle name="Comma 7 2 2 5 3" xfId="26899" xr:uid="{E9045497-8BA4-4ED6-A8ED-75E20BE91490}"/>
    <cellStyle name="Comma 7 2 2 5 3 2" xfId="46876" xr:uid="{6F499E23-5288-47FB-8398-445E6DF96A25}"/>
    <cellStyle name="Comma 7 2 2 5 3 3" xfId="37305" xr:uid="{A29CC005-1206-4E1B-99D0-71B4ED46F732}"/>
    <cellStyle name="Comma 7 2 2 5 4" xfId="43810" xr:uid="{DAFF0EA9-6733-49EF-A95C-50F93A6D380A}"/>
    <cellStyle name="Comma 7 2 2 5 5" xfId="34239" xr:uid="{BC8EAA14-5FB8-4CA6-9BB9-EF2B31CF3310}"/>
    <cellStyle name="Comma 7 2 2 6" xfId="28025" xr:uid="{0128C774-D36F-4869-9399-8E86EF74E0B7}"/>
    <cellStyle name="Comma 7 2 2 6 2" xfId="47494" xr:uid="{274E4E75-0C18-489D-82FD-0E7DF5ECBBFB}"/>
    <cellStyle name="Comma 7 2 2 6 3" xfId="38009" xr:uid="{5B2C2A64-9F1E-4AFD-80F1-5D9DFC990B91}"/>
    <cellStyle name="Comma 7 2 2 7" xfId="24340" xr:uid="{DBE5C9F9-DB85-4136-B831-F3775A879B82}"/>
    <cellStyle name="Comma 7 2 2 7 2" xfId="44317" xr:uid="{DEC64425-D5F6-4B6B-B707-31DDDC0E981C}"/>
    <cellStyle name="Comma 7 2 2 7 3" xfId="34746" xr:uid="{F4A40000-E81C-4308-A286-39B6E84D2758}"/>
    <cellStyle name="Comma 7 2 2 8" xfId="41249" xr:uid="{3C5BCF33-37B8-4997-8D8A-0C4ACF2306E6}"/>
    <cellStyle name="Comma 7 2 2 9" xfId="31610" xr:uid="{750BF7EC-5A01-4ED4-BB01-63C72BF25D83}"/>
    <cellStyle name="Comma 7 2 3" xfId="20265" xr:uid="{1DCD58F9-8600-4B9E-B152-F5035B57DE1F}"/>
    <cellStyle name="Comma 7 2 3 2" xfId="21318" xr:uid="{0FEE7260-F8DD-491F-BD37-64B1701FC95F}"/>
    <cellStyle name="Comma 7 2 3 2 2" xfId="22860" xr:uid="{724926CC-297D-40D2-94BA-F62FB4C44E46}"/>
    <cellStyle name="Comma 7 2 3 2 2 2" xfId="30336" xr:uid="{130BB979-AD8F-4ECD-8AFF-F1D132E8FECE}"/>
    <cellStyle name="Comma 7 2 3 2 2 2 2" xfId="49805" xr:uid="{089192A4-C090-4789-AEE1-72F2C9CB6904}"/>
    <cellStyle name="Comma 7 2 3 2 2 2 3" xfId="40320" xr:uid="{BBF1AFA6-EA5B-4EF9-A540-88055F9E0E86}"/>
    <cellStyle name="Comma 7 2 3 2 2 3" xfId="26650" xr:uid="{583C0969-DF80-4AB9-A826-D89987350AFA}"/>
    <cellStyle name="Comma 7 2 3 2 2 3 2" xfId="46627" xr:uid="{C95180E3-D5D6-494A-BACB-122D5312BC8F}"/>
    <cellStyle name="Comma 7 2 3 2 2 3 3" xfId="37056" xr:uid="{66A40D78-ACB0-4B68-9E5B-95688D04B75F}"/>
    <cellStyle name="Comma 7 2 3 2 2 4" xfId="43560" xr:uid="{9DCC4521-9D9D-4BFB-AF60-EB7EA72E0C7A}"/>
    <cellStyle name="Comma 7 2 3 2 2 5" xfId="33934" xr:uid="{8843C6F3-EDD8-43A3-8FF4-AD8B677E67E3}"/>
    <cellStyle name="Comma 7 2 3 2 3" xfId="28802" xr:uid="{0CF3EEFF-E80B-48F8-B17D-0BB8BB409749}"/>
    <cellStyle name="Comma 7 2 3 2 3 2" xfId="48271" xr:uid="{9ED10A3C-9999-45CF-ACAF-8B7E593AB559}"/>
    <cellStyle name="Comma 7 2 3 2 3 3" xfId="38786" xr:uid="{B2ECEED0-C979-42E2-B6DE-0B2CEAD86B42}"/>
    <cellStyle name="Comma 7 2 3 2 4" xfId="25116" xr:uid="{CAA784C0-EFED-47B6-8542-B19BEBA53858}"/>
    <cellStyle name="Comma 7 2 3 2 4 2" xfId="45093" xr:uid="{A5AEB6DB-6A71-4562-B02A-0D84EE783ACD}"/>
    <cellStyle name="Comma 7 2 3 2 4 3" xfId="35522" xr:uid="{C07FC48F-0721-482F-89A6-0E9C792DFC08}"/>
    <cellStyle name="Comma 7 2 3 2 5" xfId="42026" xr:uid="{ABE46474-53DF-4181-88C3-803B963BB5ED}"/>
    <cellStyle name="Comma 7 2 3 2 6" xfId="32400" xr:uid="{B5BA86BB-FBF6-49D2-98EB-672DC4E49CC5}"/>
    <cellStyle name="Comma 7 2 3 3" xfId="21950" xr:uid="{F476EC51-6D86-43CD-8EEC-A385FADEAB22}"/>
    <cellStyle name="Comma 7 2 3 3 2" xfId="29426" xr:uid="{8608A8BC-619B-4203-9A43-E02810CC2D92}"/>
    <cellStyle name="Comma 7 2 3 3 2 2" xfId="48895" xr:uid="{CFD6374E-9280-402E-B903-3CAAE359ACC0}"/>
    <cellStyle name="Comma 7 2 3 3 2 3" xfId="39410" xr:uid="{C94EDA28-779A-4FD2-AFBA-59B887181DD3}"/>
    <cellStyle name="Comma 7 2 3 3 3" xfId="25740" xr:uid="{BBB7CFBB-6D51-407C-A98E-7F9C95677EF0}"/>
    <cellStyle name="Comma 7 2 3 3 3 2" xfId="45717" xr:uid="{98088A2E-034D-441A-97EC-8B408A057D76}"/>
    <cellStyle name="Comma 7 2 3 3 3 3" xfId="36146" xr:uid="{67C74ABF-FC1D-427E-99FA-CE10AC5116FA}"/>
    <cellStyle name="Comma 7 2 3 3 4" xfId="42650" xr:uid="{019FE828-B592-4345-B6ED-D62D45E53098}"/>
    <cellStyle name="Comma 7 2 3 3 5" xfId="33024" xr:uid="{B6E345CC-CAB7-4900-8F97-BBE10B09D0FA}"/>
    <cellStyle name="Comma 7 2 3 4" xfId="27892" xr:uid="{51719A75-64D7-4069-A4F7-5D643EC843D1}"/>
    <cellStyle name="Comma 7 2 3 4 2" xfId="47361" xr:uid="{7A5A6296-0C64-4F11-8CA2-F3A20738D02F}"/>
    <cellStyle name="Comma 7 2 3 4 3" xfId="37876" xr:uid="{DD08677D-FFB4-4702-BC9D-B2BC34BAA01B}"/>
    <cellStyle name="Comma 7 2 3 5" xfId="24207" xr:uid="{4E1EC852-5D7B-4C9B-8B6B-03437FF234B3}"/>
    <cellStyle name="Comma 7 2 3 5 2" xfId="44184" xr:uid="{97F8EEAE-485D-4770-B9E8-D198416843CD}"/>
    <cellStyle name="Comma 7 2 3 5 3" xfId="34613" xr:uid="{6FB6F1AB-AAED-4395-852C-F4C8D133D34B}"/>
    <cellStyle name="Comma 7 2 3 6" xfId="41116" xr:uid="{A2D22E5D-456C-4ED7-B3EE-54866D115216}"/>
    <cellStyle name="Comma 7 2 3 7" xfId="31477" xr:uid="{0E5FD354-DF48-4BB6-85C6-E848AB8A3CFE}"/>
    <cellStyle name="Comma 7 2 4" xfId="20780" xr:uid="{4EC312CC-B604-49A6-86E9-8D49991DC02E}"/>
    <cellStyle name="Comma 7 2 4 2" xfId="22353" xr:uid="{8D520BB8-6DE9-4CB7-83FA-DE73872AB64F}"/>
    <cellStyle name="Comma 7 2 4 2 2" xfId="29829" xr:uid="{996DC525-19EA-4A5B-AA0C-B4D5E33ACACF}"/>
    <cellStyle name="Comma 7 2 4 2 2 2" xfId="49298" xr:uid="{DE3666E1-1624-4445-A424-1E21524BF799}"/>
    <cellStyle name="Comma 7 2 4 2 2 3" xfId="39813" xr:uid="{E7164999-BF7C-416A-9106-E971FE44CF82}"/>
    <cellStyle name="Comma 7 2 4 2 3" xfId="26143" xr:uid="{885A44FB-4F9B-4B2E-AC7A-A3BF75CA170B}"/>
    <cellStyle name="Comma 7 2 4 2 3 2" xfId="46120" xr:uid="{ED52B1B7-8BE0-4D0C-9465-0967DB59FD83}"/>
    <cellStyle name="Comma 7 2 4 2 3 3" xfId="36549" xr:uid="{A7B89C22-5D44-4E63-A365-2BFA2990880B}"/>
    <cellStyle name="Comma 7 2 4 2 4" xfId="43053" xr:uid="{1D2BDD98-D367-4BC2-A4C9-3F84AD9FA3DD}"/>
    <cellStyle name="Comma 7 2 4 2 5" xfId="33427" xr:uid="{B7BB4923-D0B9-4D1C-838B-5ACE02545784}"/>
    <cellStyle name="Comma 7 2 4 3" xfId="28295" xr:uid="{9E1267B6-36BA-4F87-83CC-9C714EF75F79}"/>
    <cellStyle name="Comma 7 2 4 3 2" xfId="47764" xr:uid="{13FC1F43-1074-4230-8827-18FC3519CFE3}"/>
    <cellStyle name="Comma 7 2 4 3 3" xfId="38279" xr:uid="{A87AC233-1B76-465B-8FD6-E70733E32393}"/>
    <cellStyle name="Comma 7 2 4 4" xfId="24609" xr:uid="{C50F1AAA-D042-4860-86B5-89B051CCFF1A}"/>
    <cellStyle name="Comma 7 2 4 4 2" xfId="44586" xr:uid="{9887609A-423C-4B88-A78E-2C157EA86774}"/>
    <cellStyle name="Comma 7 2 4 4 3" xfId="35015" xr:uid="{048E2FA1-25B9-4152-B2CA-41411E27FEE7}"/>
    <cellStyle name="Comma 7 2 4 5" xfId="41519" xr:uid="{5D55F4F5-2B42-461B-B4E8-778E5922AD76}"/>
    <cellStyle name="Comma 7 2 4 6" xfId="31891" xr:uid="{12B79826-CAE9-4787-90FB-35BC7A02FAD5}"/>
    <cellStyle name="Comma 7 2 5" xfId="21082" xr:uid="{240C8CDC-C2E6-4075-8AF4-D73236D705E5}"/>
    <cellStyle name="Comma 7 2 5 2" xfId="22624" xr:uid="{E94AE84E-05AD-46FF-AF5B-D26DBC56AAB7}"/>
    <cellStyle name="Comma 7 2 5 2 2" xfId="30100" xr:uid="{A2B9215C-FBB0-4427-8D9E-FB692757AE95}"/>
    <cellStyle name="Comma 7 2 5 2 2 2" xfId="49569" xr:uid="{064EA19B-CEB3-43ED-BB3D-F21B55E70B5E}"/>
    <cellStyle name="Comma 7 2 5 2 2 3" xfId="40084" xr:uid="{AEB964EE-5B1A-4842-BC6F-831B46C48F7C}"/>
    <cellStyle name="Comma 7 2 5 2 3" xfId="26414" xr:uid="{AB27C39D-F626-454B-8ACF-3AF46BCA4A01}"/>
    <cellStyle name="Comma 7 2 5 2 3 2" xfId="46391" xr:uid="{8D46EE35-5CD0-4DF3-A41D-2F7A40A44B89}"/>
    <cellStyle name="Comma 7 2 5 2 3 3" xfId="36820" xr:uid="{BA1052FE-6EA0-4B46-AA8F-A9F3370FFD9B}"/>
    <cellStyle name="Comma 7 2 5 2 4" xfId="43324" xr:uid="{66358F0B-A034-4A46-A1BD-285E60A0920D}"/>
    <cellStyle name="Comma 7 2 5 2 5" xfId="33698" xr:uid="{502C2A16-6D35-47AA-8033-FFABA7047744}"/>
    <cellStyle name="Comma 7 2 5 3" xfId="28566" xr:uid="{9C7F4370-60C7-4A60-9349-0992C10B72BA}"/>
    <cellStyle name="Comma 7 2 5 3 2" xfId="48035" xr:uid="{A8670F3C-E3AC-48B7-98F9-86DE5D329D1E}"/>
    <cellStyle name="Comma 7 2 5 3 3" xfId="38550" xr:uid="{82BA5A7B-D381-4344-8EE8-80D7C752E497}"/>
    <cellStyle name="Comma 7 2 5 4" xfId="24880" xr:uid="{C16F96AE-32BC-41C9-ADD4-07F6E0C6C17C}"/>
    <cellStyle name="Comma 7 2 5 4 2" xfId="44857" xr:uid="{B3069CFA-2FBB-4E48-9AB0-95F68ADC1BA6}"/>
    <cellStyle name="Comma 7 2 5 4 3" xfId="35286" xr:uid="{51447735-6D43-4D45-8522-01D397A46E6E}"/>
    <cellStyle name="Comma 7 2 5 5" xfId="41790" xr:uid="{EA1B42A4-1639-4335-9AD7-B6ED871A6ABA}"/>
    <cellStyle name="Comma 7 2 5 6" xfId="32164" xr:uid="{A981F6D2-F156-4C54-9006-AE669C96FB72}"/>
    <cellStyle name="Comma 7 2 6" xfId="21714" xr:uid="{01F8A01D-911F-44E9-92F6-695D17D7A347}"/>
    <cellStyle name="Comma 7 2 6 2" xfId="29190" xr:uid="{95926F64-139D-43EC-924B-4C0A00AEF443}"/>
    <cellStyle name="Comma 7 2 6 2 2" xfId="48659" xr:uid="{886FE197-A7DA-465C-A25C-205AD6A37006}"/>
    <cellStyle name="Comma 7 2 6 2 3" xfId="39174" xr:uid="{48D41E93-F141-4B23-834A-29C6BA0EF5E6}"/>
    <cellStyle name="Comma 7 2 6 3" xfId="25504" xr:uid="{011CCEF9-16FC-4E87-AC02-6C548BCB0B8D}"/>
    <cellStyle name="Comma 7 2 6 3 2" xfId="45481" xr:uid="{AC369997-7BA3-451B-B48E-1DB720E6FF65}"/>
    <cellStyle name="Comma 7 2 6 3 3" xfId="35910" xr:uid="{CBFC2766-8835-4096-90DE-923164F81DA9}"/>
    <cellStyle name="Comma 7 2 6 4" xfId="42414" xr:uid="{F0D8B24E-F40A-4E4B-99AA-C15B433CEB23}"/>
    <cellStyle name="Comma 7 2 6 5" xfId="32788" xr:uid="{546DFD46-4986-443E-9F12-40704A89D691}"/>
    <cellStyle name="Comma 7 2 7" xfId="23686" xr:uid="{9B0A2B48-F85C-433B-AA10-9CFBBCE6BC48}"/>
    <cellStyle name="Comma 7 2 7 2" xfId="30552" xr:uid="{7F8013C3-9436-46CE-8A18-793E3B5D8FB6}"/>
    <cellStyle name="Comma 7 2 7 2 2" xfId="50021" xr:uid="{5859EFA2-771E-4637-86AA-C0DDF190611F}"/>
    <cellStyle name="Comma 7 2 7 2 3" xfId="40536" xr:uid="{E4081504-7C55-46CA-86CF-B1F9455E2DC6}"/>
    <cellStyle name="Comma 7 2 7 3" xfId="26865" xr:uid="{B063B7A6-EF8E-4506-801E-F916906700A6}"/>
    <cellStyle name="Comma 7 2 7 3 2" xfId="46842" xr:uid="{07FCBAA4-7343-45CF-91DB-782E8690AB71}"/>
    <cellStyle name="Comma 7 2 7 3 3" xfId="37271" xr:uid="{DF8C6919-B7EC-44E6-899E-86654770EC84}"/>
    <cellStyle name="Comma 7 2 7 4" xfId="43776" xr:uid="{95772611-D361-4994-A6D1-C8D8E95B330F}"/>
    <cellStyle name="Comma 7 2 7 5" xfId="34197" xr:uid="{C459F6F2-8D45-4C94-B4EC-243F864F6296}"/>
    <cellStyle name="Comma 7 2 8" xfId="27656" xr:uid="{420DBE93-753C-437D-B33B-9B59FF14826D}"/>
    <cellStyle name="Comma 7 2 8 2" xfId="47125" xr:uid="{65F1C303-DD89-4309-B7DD-600E8C007FFD}"/>
    <cellStyle name="Comma 7 2 8 3" xfId="37640" xr:uid="{854BA2E2-0CDA-4C50-B8DE-F4D7E06D0E4D}"/>
    <cellStyle name="Comma 7 2 9" xfId="23970" xr:uid="{90B6469F-AB97-4A55-B994-A94C1FE46346}"/>
    <cellStyle name="Comma 7 2 9 2" xfId="43947" xr:uid="{27AB51A5-D061-4F70-8AA7-B37033BCB079}"/>
    <cellStyle name="Comma 7 2 9 3" xfId="34376" xr:uid="{7748F042-7720-489B-A2A7-09A2D994238A}"/>
    <cellStyle name="Comma 7 3" xfId="248" xr:uid="{A4EDA80C-6476-4257-B57B-48F3FF8D5584}"/>
    <cellStyle name="Comma 7 3 10" xfId="50386" xr:uid="{00C5AD1A-1250-4EC2-8D4E-1D161D1AC942}"/>
    <cellStyle name="Comma 7 3 2" xfId="21201" xr:uid="{5D2F5A60-E822-40F1-9047-5CD3BBFE5656}"/>
    <cellStyle name="Comma 7 3 2 2" xfId="22743" xr:uid="{5040A551-75B6-4832-9DC9-BC337FD663C8}"/>
    <cellStyle name="Comma 7 3 2 2 2" xfId="30219" xr:uid="{E96D66F2-2863-4B0A-B85A-B30C84CA8266}"/>
    <cellStyle name="Comma 7 3 2 2 2 2" xfId="49688" xr:uid="{07F683AB-2087-4F48-AA6A-0CE7532D029C}"/>
    <cellStyle name="Comma 7 3 2 2 2 3" xfId="40203" xr:uid="{9B94D044-FA19-4BED-8CF6-9F9148C585AF}"/>
    <cellStyle name="Comma 7 3 2 2 3" xfId="26533" xr:uid="{9C5F31D4-D9AC-460B-ADB1-660365543F9C}"/>
    <cellStyle name="Comma 7 3 2 2 3 2" xfId="46510" xr:uid="{6D33C58D-9047-40B2-92AB-7AC5D5BEC062}"/>
    <cellStyle name="Comma 7 3 2 2 3 3" xfId="36939" xr:uid="{12575472-2DB5-456F-8A20-96C0598788D7}"/>
    <cellStyle name="Comma 7 3 2 2 4" xfId="43443" xr:uid="{D9E3BD85-BD70-4F0B-9982-063847909E6A}"/>
    <cellStyle name="Comma 7 3 2 2 5" xfId="33817" xr:uid="{78769193-AEAA-4516-B38A-5CDCCAF125DB}"/>
    <cellStyle name="Comma 7 3 2 3" xfId="28685" xr:uid="{B41C6EF1-FD60-4FA1-A0AC-9304FF96A5F1}"/>
    <cellStyle name="Comma 7 3 2 3 2" xfId="48154" xr:uid="{400DC958-B486-4E36-B366-8EA25A8FB55C}"/>
    <cellStyle name="Comma 7 3 2 3 3" xfId="38669" xr:uid="{20F099B5-776F-42B3-804E-02087BCDE085}"/>
    <cellStyle name="Comma 7 3 2 4" xfId="24999" xr:uid="{7BB994A1-0163-43C9-9F6C-449D136BCB7B}"/>
    <cellStyle name="Comma 7 3 2 4 2" xfId="44976" xr:uid="{9E9B7D3B-5368-446B-887D-5248DD89A880}"/>
    <cellStyle name="Comma 7 3 2 4 3" xfId="35405" xr:uid="{6837DAF2-69F1-4BC6-B047-7603D6FE6A49}"/>
    <cellStyle name="Comma 7 3 2 5" xfId="41909" xr:uid="{8ACCFC06-EA0B-4F6E-9861-D8C8D8FC75DC}"/>
    <cellStyle name="Comma 7 3 2 6" xfId="32283" xr:uid="{937BEED4-12D8-4BCA-899E-5814A341BBF5}"/>
    <cellStyle name="Comma 7 3 3" xfId="21833" xr:uid="{7E3D88DF-00B9-4D18-82AC-36F6DAC43E59}"/>
    <cellStyle name="Comma 7 3 3 2" xfId="29309" xr:uid="{DF06ADA1-E2C5-41A7-96CD-54B491165125}"/>
    <cellStyle name="Comma 7 3 3 2 2" xfId="48778" xr:uid="{66ED2FFE-9E4E-4CC3-B0E4-B6ED7DD9A1F7}"/>
    <cellStyle name="Comma 7 3 3 2 3" xfId="39293" xr:uid="{43D5F376-6AE1-4920-AE85-9A7B974177BB}"/>
    <cellStyle name="Comma 7 3 3 3" xfId="25623" xr:uid="{C771F124-1E45-4604-BE18-AB93D7A98F8C}"/>
    <cellStyle name="Comma 7 3 3 3 2" xfId="45600" xr:uid="{AD2B684C-578D-438E-9653-701D2B7534B8}"/>
    <cellStyle name="Comma 7 3 3 3 3" xfId="36029" xr:uid="{BB0C1A2A-ACE3-447D-9E00-7D9EB4CC0311}"/>
    <cellStyle name="Comma 7 3 3 4" xfId="42533" xr:uid="{21F0F42C-012F-40DE-9EC3-9DA3CD17DFBE}"/>
    <cellStyle name="Comma 7 3 3 5" xfId="32907" xr:uid="{FFE6043E-5EC7-4835-BA2B-81FF6C2884DB}"/>
    <cellStyle name="Comma 7 3 4" xfId="23798" xr:uid="{C0960A09-9B9C-4FEF-A67C-51A030C92B22}"/>
    <cellStyle name="Comma 7 3 4 2" xfId="30570" xr:uid="{1751A4E9-D5BD-41DE-B2B9-D581B1077732}"/>
    <cellStyle name="Comma 7 3 4 2 2" xfId="50039" xr:uid="{490A13E6-D71C-444D-A79F-7EADD755CF70}"/>
    <cellStyle name="Comma 7 3 4 2 3" xfId="40554" xr:uid="{E828EFD3-4F82-48AC-869F-44CACFF480C5}"/>
    <cellStyle name="Comma 7 3 4 3" xfId="26883" xr:uid="{013AD8BC-82A5-4906-A28D-6550D7A13876}"/>
    <cellStyle name="Comma 7 3 4 3 2" xfId="46860" xr:uid="{69458521-C2A7-4A73-9260-31A0B4D0DDF0}"/>
    <cellStyle name="Comma 7 3 4 3 3" xfId="37289" xr:uid="{A3604E5E-31F8-47B3-A0DE-2F2A4E92D5E2}"/>
    <cellStyle name="Comma 7 3 4 4" xfId="43794" xr:uid="{32DB2335-6EE2-4FDA-9CA0-7C850EF41C9F}"/>
    <cellStyle name="Comma 7 3 4 5" xfId="34223" xr:uid="{8D24BE51-5C3C-4E28-9E60-9962D71F272A}"/>
    <cellStyle name="Comma 7 3 5" xfId="27775" xr:uid="{ADF0FA58-C217-499B-96A2-115C15993A14}"/>
    <cellStyle name="Comma 7 3 5 2" xfId="47244" xr:uid="{4BDECB47-0D28-4CA0-927F-471285293374}"/>
    <cellStyle name="Comma 7 3 5 3" xfId="37759" xr:uid="{417E451F-AC0D-4EDF-843B-1B5DF436F359}"/>
    <cellStyle name="Comma 7 3 6" xfId="24090" xr:uid="{BDEE1FC8-04B6-47AE-9C7F-548A96E17022}"/>
    <cellStyle name="Comma 7 3 6 2" xfId="44067" xr:uid="{D7C99F1F-0A67-46AC-A20B-22C40CC29BA3}"/>
    <cellStyle name="Comma 7 3 6 3" xfId="34496" xr:uid="{CF7C7D23-CFA0-426A-BA6E-563DC3F181F1}"/>
    <cellStyle name="Comma 7 3 7" xfId="40999" xr:uid="{B4658DF4-81D6-4BBE-AB85-B9FB6881AD39}"/>
    <cellStyle name="Comma 7 3 8" xfId="31360" xr:uid="{50D63819-7D81-49D2-AC11-E9C03671A65B}"/>
    <cellStyle name="Comma 7 3 9" xfId="20146" xr:uid="{68648964-D4D6-42A4-91C8-315F40D99946}"/>
    <cellStyle name="Comma 7 4" xfId="20620" xr:uid="{3B718B76-A352-4396-AA61-8E73A617B042}"/>
    <cellStyle name="Comma 7 4 2" xfId="22222" xr:uid="{A52B9C16-E68E-44F5-92B5-EAE74757049D}"/>
    <cellStyle name="Comma 7 4 2 2" xfId="29698" xr:uid="{5F2674B0-3571-4C2C-B1DF-545AB088FCC6}"/>
    <cellStyle name="Comma 7 4 2 2 2" xfId="49167" xr:uid="{F6BF53BA-43CA-4834-B754-1F2C2A8CA1B1}"/>
    <cellStyle name="Comma 7 4 2 2 3" xfId="39682" xr:uid="{00F69728-7E02-4671-9FF6-8AE85166F557}"/>
    <cellStyle name="Comma 7 4 2 3" xfId="26012" xr:uid="{E6BF88B1-770B-45D8-B18C-66C1558E0710}"/>
    <cellStyle name="Comma 7 4 2 3 2" xfId="45989" xr:uid="{5421191A-FBCD-4A7A-AEC0-FC94AF15017A}"/>
    <cellStyle name="Comma 7 4 2 3 3" xfId="36418" xr:uid="{B14A73D1-1D6A-4615-8F37-A533B92FFD64}"/>
    <cellStyle name="Comma 7 4 2 4" xfId="42922" xr:uid="{668E8A9E-80A6-4B8D-BED6-E693133A671E}"/>
    <cellStyle name="Comma 7 4 2 5" xfId="33296" xr:uid="{DFF77CFA-3E33-4B82-AB86-4A3106A69AC1}"/>
    <cellStyle name="Comma 7 4 3" xfId="28164" xr:uid="{12CB4F2B-648B-4A29-9B8D-17E53953588F}"/>
    <cellStyle name="Comma 7 4 3 2" xfId="47633" xr:uid="{886DE40D-7D38-4414-8D4C-D38F977867A4}"/>
    <cellStyle name="Comma 7 4 3 3" xfId="38148" xr:uid="{219B9C8A-A380-48E7-A0CA-9A3F17B061A5}"/>
    <cellStyle name="Comma 7 4 4" xfId="24478" xr:uid="{9E9844FD-F5FC-40A9-ABD8-4F36515B0593}"/>
    <cellStyle name="Comma 7 4 4 2" xfId="44455" xr:uid="{CEABBB6D-8DB6-4E42-93CA-A83184EA54E6}"/>
    <cellStyle name="Comma 7 4 4 3" xfId="34884" xr:uid="{53F06E92-E1B5-47DD-B4D5-339C12C40CBE}"/>
    <cellStyle name="Comma 7 4 5" xfId="41388" xr:uid="{2C1373EF-C503-4703-92FE-62748214EB67}"/>
    <cellStyle name="Comma 7 4 6" xfId="31751" xr:uid="{984A5B13-ADA6-4D71-B74E-44724A7077A6}"/>
    <cellStyle name="Comma 7 5" xfId="21595" xr:uid="{D46CAE8E-DFEC-4D40-8B3A-3EC635E010CD}"/>
    <cellStyle name="Comma 7 5 2" xfId="29071" xr:uid="{389F02D0-5B50-4624-87CD-F0D9F9CC17D5}"/>
    <cellStyle name="Comma 7 5 2 2" xfId="48540" xr:uid="{E3046EFE-3844-4E5C-AEC4-7D43A1B661BC}"/>
    <cellStyle name="Comma 7 5 2 3" xfId="39055" xr:uid="{365A6881-DD66-49DB-A49D-BCB4E1D33EAA}"/>
    <cellStyle name="Comma 7 5 3" xfId="25385" xr:uid="{7C2E9083-6820-490F-BE63-C1365106E562}"/>
    <cellStyle name="Comma 7 5 3 2" xfId="45362" xr:uid="{EFDA7AD2-CDB7-4473-BE31-DDF135C86D23}"/>
    <cellStyle name="Comma 7 5 3 3" xfId="35791" xr:uid="{78458459-DEDF-457F-98C1-5D59118EFC0F}"/>
    <cellStyle name="Comma 7 5 4" xfId="42295" xr:uid="{1FB973CA-5B58-4367-BA65-865DEF1F83D6}"/>
    <cellStyle name="Comma 7 5 5" xfId="32669" xr:uid="{29AD95A6-D90E-405E-BC10-3B522F5C5512}"/>
    <cellStyle name="Comma 7 6" xfId="23560" xr:uid="{DE772372-A2D7-47B6-A384-B5AF7AA64490}"/>
    <cellStyle name="Comma 7 6 2" xfId="30535" xr:uid="{D6F91508-5D72-4E89-A0EB-44297197F7EF}"/>
    <cellStyle name="Comma 7 6 2 2" xfId="50004" xr:uid="{BAF7794F-B136-4D92-BFAC-2F30C71E4663}"/>
    <cellStyle name="Comma 7 6 2 3" xfId="40519" xr:uid="{3FF947AC-F92B-4847-A36C-FE36C34DE46F}"/>
    <cellStyle name="Comma 7 6 3" xfId="26849" xr:uid="{0B1C6E43-5C59-4F48-AF3C-EEAB8B32E411}"/>
    <cellStyle name="Comma 7 6 3 2" xfId="46826" xr:uid="{B014654E-540E-4B12-8B52-530FDE17215D}"/>
    <cellStyle name="Comma 7 6 3 3" xfId="37255" xr:uid="{8E71AAF9-9E7D-40C7-BDCF-4ECD839959AA}"/>
    <cellStyle name="Comma 7 6 4" xfId="43759" xr:uid="{709E5720-38DE-41EF-BF77-6DE1029D4AE0}"/>
    <cellStyle name="Comma 7 6 5" xfId="34161" xr:uid="{42A5D196-F74C-49B7-9695-E3A9D58452F5}"/>
    <cellStyle name="Comma 7 7" xfId="19578" xr:uid="{1F447DC8-AD6F-456E-8E08-19068BB2C0CB}"/>
    <cellStyle name="Comma 7 7 2" xfId="27536" xr:uid="{E5822CD5-7D27-4AB5-BAFE-E0B78BB7833F}"/>
    <cellStyle name="Comma 7 7 2 2" xfId="47005" xr:uid="{F023BACB-F116-4278-9706-B08D5BCC2EF0}"/>
    <cellStyle name="Comma 7 7 2 3" xfId="37520" xr:uid="{90044096-E5D9-42AA-A6EE-A61E7FF43A7F}"/>
    <cellStyle name="Comma 7 7 3" xfId="40761" xr:uid="{F5137F25-AA86-46FA-A7BD-12325B629D1C}"/>
    <cellStyle name="Comma 7 7 4" xfId="31069" xr:uid="{EC6DAF76-7B2E-4E9D-BD36-AC0F9D194A29}"/>
    <cellStyle name="Comma 7 8" xfId="27183" xr:uid="{C86BFF76-D9EF-4261-AEE9-9B5586663AE4}"/>
    <cellStyle name="Comma 7 8 2" xfId="46895" xr:uid="{E0EE9019-0009-4273-92B6-0AA7F2D5EB69}"/>
    <cellStyle name="Comma 7 8 3" xfId="37396" xr:uid="{E0E110C0-5FFF-451F-9635-60401A0D9E30}"/>
    <cellStyle name="Comma 7 9" xfId="18855" xr:uid="{1D340C2F-597C-450F-A484-49B8DC6C9651}"/>
    <cellStyle name="Comma 7 9 2" xfId="40649" xr:uid="{04402959-FB56-4E6A-810A-04F983EA4B44}"/>
    <cellStyle name="Comma 70" xfId="19579" xr:uid="{ECC7A890-B9BC-4127-9E9F-397C00CC7C04}"/>
    <cellStyle name="Comma 70 2" xfId="19952" xr:uid="{C769CA4E-0984-417B-8898-22172DA90AB2}"/>
    <cellStyle name="Comma 70 2 10" xfId="31231" xr:uid="{0B686EF6-2B2F-4DC2-82A3-34849052B2E6}"/>
    <cellStyle name="Comma 70 2 2" xfId="20398" xr:uid="{D34C5DC7-ECFD-4AB0-A7FA-C478191AD0B4}"/>
    <cellStyle name="Comma 70 2 2 2" xfId="20917" xr:uid="{30BED2B6-C0B0-4D83-9EA8-35605230CB64}"/>
    <cellStyle name="Comma 70 2 2 2 2" xfId="22487" xr:uid="{06B0896D-75EF-44F7-BC58-0B0AF0F02533}"/>
    <cellStyle name="Comma 70 2 2 2 2 2" xfId="29963" xr:uid="{28E2AA28-3F59-40B3-988E-E9A4C27DD607}"/>
    <cellStyle name="Comma 70 2 2 2 2 2 2" xfId="49432" xr:uid="{E4DC2468-9D24-460D-9190-EE32861577D0}"/>
    <cellStyle name="Comma 70 2 2 2 2 2 3" xfId="39947" xr:uid="{0C558919-8929-459F-98DA-2CBF0F1761B2}"/>
    <cellStyle name="Comma 70 2 2 2 2 3" xfId="26277" xr:uid="{E47C70EB-3E66-4A65-8D49-B60ABF8BD768}"/>
    <cellStyle name="Comma 70 2 2 2 2 3 2" xfId="46254" xr:uid="{4729F179-C224-46AD-8FF0-0D58093560E2}"/>
    <cellStyle name="Comma 70 2 2 2 2 3 3" xfId="36683" xr:uid="{C76B6EC7-0350-4860-B081-29618B9F250F}"/>
    <cellStyle name="Comma 70 2 2 2 2 4" xfId="43187" xr:uid="{F4DAF466-37A9-484A-A688-5C88DDB80502}"/>
    <cellStyle name="Comma 70 2 2 2 2 5" xfId="33561" xr:uid="{6F72ECC1-1547-4F41-BC9E-B5F8DBFABBDC}"/>
    <cellStyle name="Comma 70 2 2 2 3" xfId="28429" xr:uid="{22FA6170-E67B-4840-9678-654151661B08}"/>
    <cellStyle name="Comma 70 2 2 2 3 2" xfId="47898" xr:uid="{8A21BAF6-88D2-4B8D-96A5-57827464F488}"/>
    <cellStyle name="Comma 70 2 2 2 3 3" xfId="38413" xr:uid="{E71FDA3F-853B-47C4-8857-A7AFDAD64413}"/>
    <cellStyle name="Comma 70 2 2 2 4" xfId="24743" xr:uid="{E130D367-6B69-4C9A-A28C-6A3CF4966122}"/>
    <cellStyle name="Comma 70 2 2 2 4 2" xfId="44720" xr:uid="{488D0A93-1252-467A-B1D3-467260D9EB05}"/>
    <cellStyle name="Comma 70 2 2 2 4 3" xfId="35149" xr:uid="{518D25F0-15DD-472B-BD05-1650F55B5433}"/>
    <cellStyle name="Comma 70 2 2 2 5" xfId="41653" xr:uid="{4F6374C8-AF7E-4FAA-A1EA-D422FE4201AD}"/>
    <cellStyle name="Comma 70 2 2 2 6" xfId="32025" xr:uid="{746E1E3E-7057-4D7F-87F0-0D72E0758C7E}"/>
    <cellStyle name="Comma 70 2 2 3" xfId="21452" xr:uid="{B0EE9CAF-B24E-4F6E-AE69-87A0852508DA}"/>
    <cellStyle name="Comma 70 2 2 3 2" xfId="22994" xr:uid="{E2357368-5047-4445-BDB3-EA45359A4557}"/>
    <cellStyle name="Comma 70 2 2 3 2 2" xfId="30470" xr:uid="{6705F258-2E50-4DE6-8F00-2CFB5DD579AB}"/>
    <cellStyle name="Comma 70 2 2 3 2 2 2" xfId="49939" xr:uid="{A354998E-0D0A-46FC-BE28-28AD0F5E90BF}"/>
    <cellStyle name="Comma 70 2 2 3 2 2 3" xfId="40454" xr:uid="{DE549FCE-DD81-4F40-AACF-0BF7AB360A50}"/>
    <cellStyle name="Comma 70 2 2 3 2 3" xfId="26784" xr:uid="{A58CAE29-6640-4C40-8361-A3C7C327E31C}"/>
    <cellStyle name="Comma 70 2 2 3 2 3 2" xfId="46761" xr:uid="{171A6465-7C95-4D5B-8F0B-66C8F2BC36D4}"/>
    <cellStyle name="Comma 70 2 2 3 2 3 3" xfId="37190" xr:uid="{82D3098A-1B5A-40BE-B47D-4E5FE1185E98}"/>
    <cellStyle name="Comma 70 2 2 3 2 4" xfId="43694" xr:uid="{1E4BDCF1-B77C-4234-99BC-1DC7857C7FD7}"/>
    <cellStyle name="Comma 70 2 2 3 2 5" xfId="34068" xr:uid="{281EF8E8-02BB-4FDF-9875-E4753CA1EE76}"/>
    <cellStyle name="Comma 70 2 2 3 3" xfId="28936" xr:uid="{5F3ADC1F-BD10-4336-877B-84838E50A67A}"/>
    <cellStyle name="Comma 70 2 2 3 3 2" xfId="48405" xr:uid="{8021C31C-18AC-4270-A5E2-1A9DBD753349}"/>
    <cellStyle name="Comma 70 2 2 3 3 3" xfId="38920" xr:uid="{24756E79-E4AD-45D4-AEEC-FF0C8F25A926}"/>
    <cellStyle name="Comma 70 2 2 3 4" xfId="25250" xr:uid="{0740DB9C-CF5F-4343-9D5C-76D76A986522}"/>
    <cellStyle name="Comma 70 2 2 3 4 2" xfId="45227" xr:uid="{DDD66618-86E2-40C6-B21F-8390BB2FE26F}"/>
    <cellStyle name="Comma 70 2 2 3 4 3" xfId="35656" xr:uid="{9E2A24EE-4E34-4A2F-818D-B3278B64F8FB}"/>
    <cellStyle name="Comma 70 2 2 3 5" xfId="42160" xr:uid="{A9D4554E-AEF6-4E3C-8DB5-2AFA4EC87F98}"/>
    <cellStyle name="Comma 70 2 2 3 6" xfId="32534" xr:uid="{D73EEFCE-01A2-4A75-8246-9423F40BF6E7}"/>
    <cellStyle name="Comma 70 2 2 4" xfId="22084" xr:uid="{151122F4-4DEF-43CF-90ED-978C9C4070CB}"/>
    <cellStyle name="Comma 70 2 2 4 2" xfId="29560" xr:uid="{1914D0AC-7DDF-4DC3-B4BE-991A3B886E90}"/>
    <cellStyle name="Comma 70 2 2 4 2 2" xfId="49029" xr:uid="{33C46399-9DF5-4B73-8090-E63059186501}"/>
    <cellStyle name="Comma 70 2 2 4 2 3" xfId="39544" xr:uid="{0081E5CC-029D-48E0-99F0-34D3AFE6DB3E}"/>
    <cellStyle name="Comma 70 2 2 4 3" xfId="25874" xr:uid="{5E4D289A-EDE9-4C6F-8745-EAFD81F8BB06}"/>
    <cellStyle name="Comma 70 2 2 4 3 2" xfId="45851" xr:uid="{621DBF99-0A9E-4D8D-99F6-F140F73DD90A}"/>
    <cellStyle name="Comma 70 2 2 4 3 3" xfId="36280" xr:uid="{809D5DD4-879A-4BEB-8A17-08B4FD722C2F}"/>
    <cellStyle name="Comma 70 2 2 4 4" xfId="42784" xr:uid="{BC20EAD6-1040-4C1B-8E70-C1EC05BF2817}"/>
    <cellStyle name="Comma 70 2 2 4 5" xfId="33158" xr:uid="{413A2E68-45C5-4B30-AE38-765DF81A73EF}"/>
    <cellStyle name="Comma 70 2 2 5" xfId="28026" xr:uid="{319147F7-A5BF-4087-8101-8BE614FD0934}"/>
    <cellStyle name="Comma 70 2 2 5 2" xfId="47495" xr:uid="{2790564C-C373-4E26-95FA-118C88A30209}"/>
    <cellStyle name="Comma 70 2 2 5 3" xfId="38010" xr:uid="{E969FC27-3A57-4F4C-8EBD-BBF335FCDA2D}"/>
    <cellStyle name="Comma 70 2 2 6" xfId="24341" xr:uid="{1834B8FA-07FC-4ACD-A8D7-E3ADD1F050FB}"/>
    <cellStyle name="Comma 70 2 2 6 2" xfId="44318" xr:uid="{E39C9318-7B54-4367-AEEE-95D3FA97C9C6}"/>
    <cellStyle name="Comma 70 2 2 6 3" xfId="34747" xr:uid="{B2DA7FE8-4490-4386-9BC8-D38A39F27728}"/>
    <cellStyle name="Comma 70 2 2 7" xfId="41250" xr:uid="{D9608FC9-49AD-46DF-879B-B2F93D0BA994}"/>
    <cellStyle name="Comma 70 2 2 8" xfId="31611" xr:uid="{AC26C7D0-4A09-418A-AFF6-FFAE991744FF}"/>
    <cellStyle name="Comma 70 2 3" xfId="20266" xr:uid="{FCC72B2D-5616-4FE9-BAF3-594FA40E704C}"/>
    <cellStyle name="Comma 70 2 3 2" xfId="21319" xr:uid="{380C89F2-92A4-477E-82FA-0EAFD9656D70}"/>
    <cellStyle name="Comma 70 2 3 2 2" xfId="22861" xr:uid="{E73635DA-596F-4368-BA94-C46BACAE7BA0}"/>
    <cellStyle name="Comma 70 2 3 2 2 2" xfId="30337" xr:uid="{83B8FCE8-345C-433A-88E1-7BE1D56DCAC4}"/>
    <cellStyle name="Comma 70 2 3 2 2 2 2" xfId="49806" xr:uid="{CFFEAB67-8C23-4F2C-A171-45EA4CE9644B}"/>
    <cellStyle name="Comma 70 2 3 2 2 2 3" xfId="40321" xr:uid="{9A7CAFE7-A80D-4F8B-990B-A55F6242C75C}"/>
    <cellStyle name="Comma 70 2 3 2 2 3" xfId="26651" xr:uid="{743667D9-F24B-4F09-8FD3-862038521B49}"/>
    <cellStyle name="Comma 70 2 3 2 2 3 2" xfId="46628" xr:uid="{2BAA917E-41C6-4E68-8813-CF329813F6D1}"/>
    <cellStyle name="Comma 70 2 3 2 2 3 3" xfId="37057" xr:uid="{5475ACCF-92ED-45A4-92DD-EEA55CCF8E67}"/>
    <cellStyle name="Comma 70 2 3 2 2 4" xfId="43561" xr:uid="{CF9AC060-3573-4F87-A941-EE4D5E54CFBE}"/>
    <cellStyle name="Comma 70 2 3 2 2 5" xfId="33935" xr:uid="{AF050F3D-0CDC-4B1F-A059-57BF15E79790}"/>
    <cellStyle name="Comma 70 2 3 2 3" xfId="28803" xr:uid="{70A1413C-4E16-46B0-8D5B-72C08DD750ED}"/>
    <cellStyle name="Comma 70 2 3 2 3 2" xfId="48272" xr:uid="{564A3012-1A4B-4715-AC61-5769E2E923DC}"/>
    <cellStyle name="Comma 70 2 3 2 3 3" xfId="38787" xr:uid="{77B5EE30-C0C6-49C3-BC72-5D0896103717}"/>
    <cellStyle name="Comma 70 2 3 2 4" xfId="25117" xr:uid="{2BE5CC18-908C-4253-A03A-30360E871DF6}"/>
    <cellStyle name="Comma 70 2 3 2 4 2" xfId="45094" xr:uid="{BEE858FE-5179-4779-AE1E-00E5BEAA6305}"/>
    <cellStyle name="Comma 70 2 3 2 4 3" xfId="35523" xr:uid="{65F611ED-CDD1-4C10-93F9-9A85DB7D5F48}"/>
    <cellStyle name="Comma 70 2 3 2 5" xfId="42027" xr:uid="{C3604FAC-5168-4360-A056-52B422EA24C0}"/>
    <cellStyle name="Comma 70 2 3 2 6" xfId="32401" xr:uid="{A59E5319-BF5F-40D9-A448-15BF21A62396}"/>
    <cellStyle name="Comma 70 2 3 3" xfId="21951" xr:uid="{1008BB31-16D4-4C9B-9A28-B1973867AD58}"/>
    <cellStyle name="Comma 70 2 3 3 2" xfId="29427" xr:uid="{5ED7F72A-4B36-4F8A-9D44-E4DFA883ECE8}"/>
    <cellStyle name="Comma 70 2 3 3 2 2" xfId="48896" xr:uid="{8E36861E-1992-4667-9569-C201EBEE7680}"/>
    <cellStyle name="Comma 70 2 3 3 2 3" xfId="39411" xr:uid="{6AF6D9BA-FA72-44F6-BCA6-D64DF70751F1}"/>
    <cellStyle name="Comma 70 2 3 3 3" xfId="25741" xr:uid="{EF3C2108-DFDF-4F94-840F-5621ECE48C8B}"/>
    <cellStyle name="Comma 70 2 3 3 3 2" xfId="45718" xr:uid="{0703B5CD-4D8B-46A6-ACA7-06CD2AC61022}"/>
    <cellStyle name="Comma 70 2 3 3 3 3" xfId="36147" xr:uid="{C5063C7F-491F-4BEC-AC66-59D80AEACE73}"/>
    <cellStyle name="Comma 70 2 3 3 4" xfId="42651" xr:uid="{3868669E-E6E3-447E-82F2-DA260375FC43}"/>
    <cellStyle name="Comma 70 2 3 3 5" xfId="33025" xr:uid="{155F0C63-D624-4F39-B6E8-54230EC9C0E7}"/>
    <cellStyle name="Comma 70 2 3 4" xfId="27893" xr:uid="{FF183A23-0D0D-4717-9D77-AEF39D7149DD}"/>
    <cellStyle name="Comma 70 2 3 4 2" xfId="47362" xr:uid="{23BD1D12-99A4-45AE-A0C6-393B06807450}"/>
    <cellStyle name="Comma 70 2 3 4 3" xfId="37877" xr:uid="{AD077E3C-3674-4CF8-BC58-B8DDFFD0F147}"/>
    <cellStyle name="Comma 70 2 3 5" xfId="24208" xr:uid="{882DA97C-B7FA-40EA-869A-8D1445739BFE}"/>
    <cellStyle name="Comma 70 2 3 5 2" xfId="44185" xr:uid="{C309D88E-18F7-4AB1-9C74-EB6D5761E1D9}"/>
    <cellStyle name="Comma 70 2 3 5 3" xfId="34614" xr:uid="{C2E0EB99-EB24-492E-B5E5-6F697ECCDA89}"/>
    <cellStyle name="Comma 70 2 3 6" xfId="41117" xr:uid="{355547FD-1159-417A-A69E-0553766F193A}"/>
    <cellStyle name="Comma 70 2 3 7" xfId="31478" xr:uid="{10DB16BC-E4D6-4941-9A55-E21B0E662303}"/>
    <cellStyle name="Comma 70 2 4" xfId="20781" xr:uid="{75E7E74B-9A51-4717-B64B-732D7EBD255F}"/>
    <cellStyle name="Comma 70 2 4 2" xfId="22354" xr:uid="{A9474E5F-97B1-4327-B0E0-621462C97227}"/>
    <cellStyle name="Comma 70 2 4 2 2" xfId="29830" xr:uid="{3C3A7154-11EE-4C14-A0E9-2631B791E55E}"/>
    <cellStyle name="Comma 70 2 4 2 2 2" xfId="49299" xr:uid="{100A5DF0-72A8-4F91-BD7A-63296E1E582F}"/>
    <cellStyle name="Comma 70 2 4 2 2 3" xfId="39814" xr:uid="{1BF3AA05-1996-4208-A69D-2660DD751750}"/>
    <cellStyle name="Comma 70 2 4 2 3" xfId="26144" xr:uid="{3674FCC6-FD7F-474E-8AF8-B3C49F38EEE2}"/>
    <cellStyle name="Comma 70 2 4 2 3 2" xfId="46121" xr:uid="{BB9DBC4B-DA9D-42EB-B29D-649014C03DA4}"/>
    <cellStyle name="Comma 70 2 4 2 3 3" xfId="36550" xr:uid="{EB1176DB-E951-4B6C-AA55-57E9E4B5DB2C}"/>
    <cellStyle name="Comma 70 2 4 2 4" xfId="43054" xr:uid="{F5E9A71B-1043-4EF2-82BA-2FC3C2745F14}"/>
    <cellStyle name="Comma 70 2 4 2 5" xfId="33428" xr:uid="{274DE25B-9453-413C-AAA2-0560BADD3CE5}"/>
    <cellStyle name="Comma 70 2 4 3" xfId="28296" xr:uid="{C4DA83A6-1FA6-425C-898F-49F085C6D901}"/>
    <cellStyle name="Comma 70 2 4 3 2" xfId="47765" xr:uid="{9D82DF6B-F5E4-40A8-9B4F-360CFFF10F3C}"/>
    <cellStyle name="Comma 70 2 4 3 3" xfId="38280" xr:uid="{C70E9403-05EE-4E3A-9A9B-6F0FFFF27B9E}"/>
    <cellStyle name="Comma 70 2 4 4" xfId="24610" xr:uid="{40CD8ED9-AFA0-418C-826F-F33B28A485B3}"/>
    <cellStyle name="Comma 70 2 4 4 2" xfId="44587" xr:uid="{186C29E1-B6E4-4169-8464-CCA2A439BF3A}"/>
    <cellStyle name="Comma 70 2 4 4 3" xfId="35016" xr:uid="{C8DE7D83-BC1B-4D75-A085-A277537D8F84}"/>
    <cellStyle name="Comma 70 2 4 5" xfId="41520" xr:uid="{DDF43990-078F-4474-B34F-41ADECA2397B}"/>
    <cellStyle name="Comma 70 2 4 6" xfId="31892" xr:uid="{80D844F6-F1B8-4D0D-A74D-BDE28C6EBD71}"/>
    <cellStyle name="Comma 70 2 5" xfId="21083" xr:uid="{55D0CDB7-C087-409B-B1B8-EB87F4FBEF17}"/>
    <cellStyle name="Comma 70 2 5 2" xfId="22625" xr:uid="{5A5C8D33-2A03-4F6C-91F0-03132E478529}"/>
    <cellStyle name="Comma 70 2 5 2 2" xfId="30101" xr:uid="{48FA1406-938D-4641-A4F8-1D05CA1DFCBF}"/>
    <cellStyle name="Comma 70 2 5 2 2 2" xfId="49570" xr:uid="{B21EAFF3-B684-4E8B-947C-DED0FEBFA59E}"/>
    <cellStyle name="Comma 70 2 5 2 2 3" xfId="40085" xr:uid="{F9B2901E-7830-49C4-8F8A-047946FF8C6C}"/>
    <cellStyle name="Comma 70 2 5 2 3" xfId="26415" xr:uid="{51118848-00F8-4085-B4B5-C78E24692E3F}"/>
    <cellStyle name="Comma 70 2 5 2 3 2" xfId="46392" xr:uid="{C689CE06-E38E-411A-9D09-9A6C4F0AFB8C}"/>
    <cellStyle name="Comma 70 2 5 2 3 3" xfId="36821" xr:uid="{7A130A59-0195-433B-8A61-BDD8E555CC2F}"/>
    <cellStyle name="Comma 70 2 5 2 4" xfId="43325" xr:uid="{A944C17F-80B9-4951-9F75-18D5450985E4}"/>
    <cellStyle name="Comma 70 2 5 2 5" xfId="33699" xr:uid="{60150955-6DF8-4A20-AE1B-3651F29C43A2}"/>
    <cellStyle name="Comma 70 2 5 3" xfId="28567" xr:uid="{AA8DADD8-749F-458D-9622-196916009431}"/>
    <cellStyle name="Comma 70 2 5 3 2" xfId="48036" xr:uid="{D63D2294-FC46-4B95-B2C2-9DB1CF2C80C5}"/>
    <cellStyle name="Comma 70 2 5 3 3" xfId="38551" xr:uid="{4F282187-0C72-4B76-83B1-6C66BC3674E4}"/>
    <cellStyle name="Comma 70 2 5 4" xfId="24881" xr:uid="{195A73AF-056F-483C-871E-ADC347639814}"/>
    <cellStyle name="Comma 70 2 5 4 2" xfId="44858" xr:uid="{21E6C054-9305-4CE5-ABF6-894AE8E7E26D}"/>
    <cellStyle name="Comma 70 2 5 4 3" xfId="35287" xr:uid="{12D865A5-E048-4705-9554-326A18D9166D}"/>
    <cellStyle name="Comma 70 2 5 5" xfId="41791" xr:uid="{8D832EEF-1262-4855-80C1-A9E8C33D7AFD}"/>
    <cellStyle name="Comma 70 2 5 6" xfId="32165" xr:uid="{9ED3EAEA-A34A-47ED-A6BB-0AC4C3B37D02}"/>
    <cellStyle name="Comma 70 2 6" xfId="21715" xr:uid="{2E8EE11D-721C-4452-8881-4645126F5905}"/>
    <cellStyle name="Comma 70 2 6 2" xfId="29191" xr:uid="{0B4EAE43-F60A-4D9D-A190-669521A67CB3}"/>
    <cellStyle name="Comma 70 2 6 2 2" xfId="48660" xr:uid="{565B9705-AD8F-48CE-A781-EEB73A19129F}"/>
    <cellStyle name="Comma 70 2 6 2 3" xfId="39175" xr:uid="{21155ABA-39E1-416F-B726-F59C87A08C0F}"/>
    <cellStyle name="Comma 70 2 6 3" xfId="25505" xr:uid="{6F836E5B-5E78-406E-B659-B6173A2580B0}"/>
    <cellStyle name="Comma 70 2 6 3 2" xfId="45482" xr:uid="{AEAF8FB9-E5F8-4580-BF08-C0BF500B442B}"/>
    <cellStyle name="Comma 70 2 6 3 3" xfId="35911" xr:uid="{2876482A-92BA-4A47-BD3B-698A3AE7DDC4}"/>
    <cellStyle name="Comma 70 2 6 4" xfId="42415" xr:uid="{46ECCC05-7073-4297-AE06-C1FF5190996E}"/>
    <cellStyle name="Comma 70 2 6 5" xfId="32789" xr:uid="{68512A96-0787-4BAC-946E-B7D2C04E77E8}"/>
    <cellStyle name="Comma 70 2 7" xfId="27657" xr:uid="{94A7F6F6-3942-44DA-B056-E23E409CCF26}"/>
    <cellStyle name="Comma 70 2 7 2" xfId="47126" xr:uid="{1C02EE8E-744B-4BEF-89FB-137F1DF49CE5}"/>
    <cellStyle name="Comma 70 2 7 3" xfId="37641" xr:uid="{803B7DCA-244E-4148-B1CB-C3068998766A}"/>
    <cellStyle name="Comma 70 2 8" xfId="23971" xr:uid="{A1D6A2CF-6D85-456E-AE07-1845533274C6}"/>
    <cellStyle name="Comma 70 2 8 2" xfId="43948" xr:uid="{AC51082F-F97F-40DE-8C5A-E0556FA1421E}"/>
    <cellStyle name="Comma 70 2 8 3" xfId="34377" xr:uid="{D7E79107-E755-486B-8CF8-58E887057B10}"/>
    <cellStyle name="Comma 70 2 9" xfId="40881" xr:uid="{0BFDDA32-8285-4F71-BD24-1E40068DD0B1}"/>
    <cellStyle name="Comma 70 3" xfId="20147" xr:uid="{669CDC8D-BFFF-4EAE-A55B-6D6E467F3894}"/>
    <cellStyle name="Comma 70 3 2" xfId="21202" xr:uid="{9E539CA2-4763-44FC-ADB1-8F46F149C453}"/>
    <cellStyle name="Comma 70 3 2 2" xfId="22744" xr:uid="{7122621B-1489-4293-93B6-C89F443E4AF8}"/>
    <cellStyle name="Comma 70 3 2 2 2" xfId="30220" xr:uid="{A302E83E-2718-4FB1-BACE-162C5599D4F8}"/>
    <cellStyle name="Comma 70 3 2 2 2 2" xfId="49689" xr:uid="{D3315843-1F44-4A6A-89C8-FA587EBC6209}"/>
    <cellStyle name="Comma 70 3 2 2 2 3" xfId="40204" xr:uid="{28AB5231-05AA-442D-B9C0-519F6DD6E2E3}"/>
    <cellStyle name="Comma 70 3 2 2 3" xfId="26534" xr:uid="{A508F48C-B833-4530-9A74-601005AC0BC1}"/>
    <cellStyle name="Comma 70 3 2 2 3 2" xfId="46511" xr:uid="{E517C22B-1994-4B96-A2CB-195A06DC1EEE}"/>
    <cellStyle name="Comma 70 3 2 2 3 3" xfId="36940" xr:uid="{572D799B-2549-42FD-A89F-1279CA876834}"/>
    <cellStyle name="Comma 70 3 2 2 4" xfId="43444" xr:uid="{7DFD49A4-5B57-4A28-8AF6-FEAA591CC4BA}"/>
    <cellStyle name="Comma 70 3 2 2 5" xfId="33818" xr:uid="{F03B8FE2-DA59-42E2-9A67-BDF01882CC11}"/>
    <cellStyle name="Comma 70 3 2 3" xfId="28686" xr:uid="{27D201B5-EB56-4260-8A9B-CD4E12DD49E2}"/>
    <cellStyle name="Comma 70 3 2 3 2" xfId="48155" xr:uid="{D86194F7-A64D-4857-A308-0FFFBDBF6759}"/>
    <cellStyle name="Comma 70 3 2 3 3" xfId="38670" xr:uid="{784DF2B9-BAD6-42E3-94C6-8D8C41A3DC0F}"/>
    <cellStyle name="Comma 70 3 2 4" xfId="25000" xr:uid="{C9E4A60A-8963-4479-8D62-511C1994F4C2}"/>
    <cellStyle name="Comma 70 3 2 4 2" xfId="44977" xr:uid="{FAD44552-976E-4817-9565-72D19D2444CC}"/>
    <cellStyle name="Comma 70 3 2 4 3" xfId="35406" xr:uid="{77C7003F-0292-4435-AAB3-AA437DC0465D}"/>
    <cellStyle name="Comma 70 3 2 5" xfId="41910" xr:uid="{90E4A057-F237-4C2C-AC63-9C8F80AC9E60}"/>
    <cellStyle name="Comma 70 3 2 6" xfId="32284" xr:uid="{403D202D-6714-4E50-A49A-B66ECE112469}"/>
    <cellStyle name="Comma 70 3 3" xfId="21834" xr:uid="{9373F249-33B5-4B18-BE88-3BED24F49F8D}"/>
    <cellStyle name="Comma 70 3 3 2" xfId="29310" xr:uid="{AF49CB19-E1E7-4472-AEB9-6D0E9998CB56}"/>
    <cellStyle name="Comma 70 3 3 2 2" xfId="48779" xr:uid="{2BA9DAAF-92C5-44CE-AFB1-56E3C03DF0A6}"/>
    <cellStyle name="Comma 70 3 3 2 3" xfId="39294" xr:uid="{FFEA748C-08BB-4C36-B6A6-2BFCF953E741}"/>
    <cellStyle name="Comma 70 3 3 3" xfId="25624" xr:uid="{AD7758F1-BCC8-4C1A-92C2-00D8B0A973D5}"/>
    <cellStyle name="Comma 70 3 3 3 2" xfId="45601" xr:uid="{7A7729A8-D2A3-4B40-813D-105C567A4C80}"/>
    <cellStyle name="Comma 70 3 3 3 3" xfId="36030" xr:uid="{CEF31000-14CB-484B-9088-8F973D100B94}"/>
    <cellStyle name="Comma 70 3 3 4" xfId="42534" xr:uid="{FCC70142-7952-4670-BD70-588A4004EA1D}"/>
    <cellStyle name="Comma 70 3 3 5" xfId="32908" xr:uid="{BCF5530B-1FD7-42DC-AA17-C8FE8B76EF30}"/>
    <cellStyle name="Comma 70 3 4" xfId="27776" xr:uid="{C33EEA1C-1D7C-478C-9787-63A231D4EE94}"/>
    <cellStyle name="Comma 70 3 4 2" xfId="47245" xr:uid="{BB878AEF-5720-4301-961B-9F0445CC4DFC}"/>
    <cellStyle name="Comma 70 3 4 3" xfId="37760" xr:uid="{5FF65CD7-5A75-4423-A0AD-2DD614E427AE}"/>
    <cellStyle name="Comma 70 3 5" xfId="24091" xr:uid="{FFBE8410-A854-42A4-A791-F18566E2EF7D}"/>
    <cellStyle name="Comma 70 3 5 2" xfId="44068" xr:uid="{BDCA66B3-C1CB-4A32-949D-7E38B728C1CC}"/>
    <cellStyle name="Comma 70 3 5 3" xfId="34497" xr:uid="{E6C78321-A1CB-4BF5-A46B-CD3124A56A8D}"/>
    <cellStyle name="Comma 70 3 6" xfId="41000" xr:uid="{9BA317A3-3D3E-44C1-A482-EF3AC397C5C2}"/>
    <cellStyle name="Comma 70 3 7" xfId="31361" xr:uid="{C9337EDB-ACD3-41F0-AA3B-0CEE31CF6241}"/>
    <cellStyle name="Comma 70 4" xfId="20621" xr:uid="{8A2A7CA6-D46B-4C18-8AD6-92BA26EFB494}"/>
    <cellStyle name="Comma 70 4 2" xfId="22223" xr:uid="{D2D61037-F449-4617-B0CC-FF98BD4C04E2}"/>
    <cellStyle name="Comma 70 4 2 2" xfId="29699" xr:uid="{F3C8A476-C158-441A-9573-9B81D9D924B3}"/>
    <cellStyle name="Comma 70 4 2 2 2" xfId="49168" xr:uid="{7F36D53F-3FBB-4FF1-8BAF-BE3847D708A6}"/>
    <cellStyle name="Comma 70 4 2 2 3" xfId="39683" xr:uid="{F4D52295-61AE-4C51-BA19-42C675BFA552}"/>
    <cellStyle name="Comma 70 4 2 3" xfId="26013" xr:uid="{B7066617-FE48-41B9-8B6F-42374106AA4D}"/>
    <cellStyle name="Comma 70 4 2 3 2" xfId="45990" xr:uid="{B5D15B05-4B29-4062-92A4-719CC1DE7C57}"/>
    <cellStyle name="Comma 70 4 2 3 3" xfId="36419" xr:uid="{AF467212-A240-4999-90E3-E9EBE05A2AF3}"/>
    <cellStyle name="Comma 70 4 2 4" xfId="42923" xr:uid="{49F9C841-3F8F-4CB7-A960-21D8C4BC2CCB}"/>
    <cellStyle name="Comma 70 4 2 5" xfId="33297" xr:uid="{E86B8DBD-0AE3-4C88-9439-861BDA19FB0F}"/>
    <cellStyle name="Comma 70 4 3" xfId="28165" xr:uid="{9858E23C-4933-4F8B-A1EC-D9BCD3BC4693}"/>
    <cellStyle name="Comma 70 4 3 2" xfId="47634" xr:uid="{D24B9EF6-0EFD-4288-8AA9-7AA9745CB87A}"/>
    <cellStyle name="Comma 70 4 3 3" xfId="38149" xr:uid="{00C73A3C-FF95-49CC-B344-898F4BC2D696}"/>
    <cellStyle name="Comma 70 4 4" xfId="24479" xr:uid="{1A127ACA-972D-49B4-A6FE-0ABDED8CA714}"/>
    <cellStyle name="Comma 70 4 4 2" xfId="44456" xr:uid="{F12DB206-80EF-458C-8E9C-9572F023BE90}"/>
    <cellStyle name="Comma 70 4 4 3" xfId="34885" xr:uid="{1F0349FC-69BE-437C-BB95-EE54ABF6655A}"/>
    <cellStyle name="Comma 70 4 5" xfId="41389" xr:uid="{2D9EB302-0D70-48DB-AD67-F14CD9340BD6}"/>
    <cellStyle name="Comma 70 4 6" xfId="31752" xr:uid="{8538809A-DD03-47DA-988B-74478F9BB959}"/>
    <cellStyle name="Comma 70 5" xfId="21596" xr:uid="{322D5A82-3824-4241-B852-003AAFC6BDF0}"/>
    <cellStyle name="Comma 70 5 2" xfId="29072" xr:uid="{7434C9CE-D885-4890-9B2F-8B3FD0F4BAB6}"/>
    <cellStyle name="Comma 70 5 2 2" xfId="48541" xr:uid="{F1C8F22F-B262-4271-A9A6-1C5DA07BF0EE}"/>
    <cellStyle name="Comma 70 5 2 3" xfId="39056" xr:uid="{045DE0D1-813C-4F07-B6A7-8988BECA12C5}"/>
    <cellStyle name="Comma 70 5 3" xfId="25386" xr:uid="{A94B341C-D196-476B-B58E-1F1F33E6B677}"/>
    <cellStyle name="Comma 70 5 3 2" xfId="45363" xr:uid="{D9BD3CFD-3AEA-4A85-8E46-A6861330026A}"/>
    <cellStyle name="Comma 70 5 3 3" xfId="35792" xr:uid="{234CE637-0AFE-4D9E-8000-CE30D7B6411E}"/>
    <cellStyle name="Comma 70 5 4" xfId="42296" xr:uid="{DFA42B92-CA08-49CE-B9DE-29B31FF95F56}"/>
    <cellStyle name="Comma 70 5 5" xfId="32670" xr:uid="{0FF11576-6FB4-43A8-AF1C-810D2826BB40}"/>
    <cellStyle name="Comma 70 6" xfId="27537" xr:uid="{4BBA44B8-5EAB-4CEE-8333-681E21B7A8DD}"/>
    <cellStyle name="Comma 70 6 2" xfId="47006" xr:uid="{C3B53664-9C58-440A-8DF3-ECACDE026AA5}"/>
    <cellStyle name="Comma 70 6 3" xfId="37521" xr:uid="{8D167511-07E5-4040-B4EC-FF3269968F06}"/>
    <cellStyle name="Comma 70 7" xfId="40762" xr:uid="{980F8221-41FA-4694-ACDA-EBA2E196EC18}"/>
    <cellStyle name="Comma 70 8" xfId="31070" xr:uid="{0C621E59-9469-40B6-A1F3-FD2FD916F023}"/>
    <cellStyle name="Comma 71" xfId="19580" xr:uid="{C02A8A3D-0650-4BD3-9EB8-182BC399F62E}"/>
    <cellStyle name="Comma 71 2" xfId="19953" xr:uid="{DB5981FC-0FAD-4CAF-A85C-93C615C106FD}"/>
    <cellStyle name="Comma 71 2 10" xfId="31232" xr:uid="{2065BF0C-D5EF-4247-B39B-E1AD4D5C73BE}"/>
    <cellStyle name="Comma 71 2 2" xfId="20399" xr:uid="{9645ADB6-0D6D-4512-B1CD-D8D640801675}"/>
    <cellStyle name="Comma 71 2 2 2" xfId="20918" xr:uid="{F223BC8B-6231-47B0-A6DE-7C74CF1696A1}"/>
    <cellStyle name="Comma 71 2 2 2 2" xfId="22488" xr:uid="{396FDD49-E0F5-454F-A646-27EB50725CA2}"/>
    <cellStyle name="Comma 71 2 2 2 2 2" xfId="29964" xr:uid="{8E5DA393-DEC8-426B-B20B-AF9E11D9721F}"/>
    <cellStyle name="Comma 71 2 2 2 2 2 2" xfId="49433" xr:uid="{3CE5D31B-A3DC-4000-B555-261B71946B64}"/>
    <cellStyle name="Comma 71 2 2 2 2 2 3" xfId="39948" xr:uid="{DBDAAEE5-9449-48C8-A8AD-882678E8693B}"/>
    <cellStyle name="Comma 71 2 2 2 2 3" xfId="26278" xr:uid="{510DBAD7-9181-4D7C-ACE9-35CB684BAD32}"/>
    <cellStyle name="Comma 71 2 2 2 2 3 2" xfId="46255" xr:uid="{44E55071-F506-4B1B-B8A3-62C28F571CA1}"/>
    <cellStyle name="Comma 71 2 2 2 2 3 3" xfId="36684" xr:uid="{0DDEA7EA-1D13-4C32-A5F9-83BB16C282E4}"/>
    <cellStyle name="Comma 71 2 2 2 2 4" xfId="43188" xr:uid="{5043EA81-DDFF-40D1-AC77-D7C6404B983F}"/>
    <cellStyle name="Comma 71 2 2 2 2 5" xfId="33562" xr:uid="{93CCD2DB-A6C9-479C-88F5-A8C44F308B84}"/>
    <cellStyle name="Comma 71 2 2 2 3" xfId="28430" xr:uid="{957ACB01-72EF-4995-9B0F-35BB4765ADF8}"/>
    <cellStyle name="Comma 71 2 2 2 3 2" xfId="47899" xr:uid="{A763BDF3-D4BD-467B-BE71-261908B1E427}"/>
    <cellStyle name="Comma 71 2 2 2 3 3" xfId="38414" xr:uid="{D4B889C5-CB11-462A-8BC3-EC9372B88873}"/>
    <cellStyle name="Comma 71 2 2 2 4" xfId="24744" xr:uid="{80B21DE6-56F2-4EA2-BD46-B844E82E4EAE}"/>
    <cellStyle name="Comma 71 2 2 2 4 2" xfId="44721" xr:uid="{DDAEE315-E19A-463C-9FB5-F5F13D873B5A}"/>
    <cellStyle name="Comma 71 2 2 2 4 3" xfId="35150" xr:uid="{C9E7F7E1-4906-4404-AB8D-D7B36C96C739}"/>
    <cellStyle name="Comma 71 2 2 2 5" xfId="41654" xr:uid="{9E367FF4-1A45-47BF-B9BF-23BEFBA893F1}"/>
    <cellStyle name="Comma 71 2 2 2 6" xfId="32026" xr:uid="{CB20758A-74B6-4DCE-A899-2206DDC63158}"/>
    <cellStyle name="Comma 71 2 2 3" xfId="21453" xr:uid="{BCC1680C-23CD-47C9-8B7F-7DDF87638B7F}"/>
    <cellStyle name="Comma 71 2 2 3 2" xfId="22995" xr:uid="{C38DAADE-784B-434C-A541-91015402F587}"/>
    <cellStyle name="Comma 71 2 2 3 2 2" xfId="30471" xr:uid="{7AE9302A-0CFD-4550-B318-F49D9DE3FCA4}"/>
    <cellStyle name="Comma 71 2 2 3 2 2 2" xfId="49940" xr:uid="{F463D069-89D3-4917-8279-8A427DAE091C}"/>
    <cellStyle name="Comma 71 2 2 3 2 2 3" xfId="40455" xr:uid="{167FE5E6-F11A-4E56-AEBE-B88B9DD97D79}"/>
    <cellStyle name="Comma 71 2 2 3 2 3" xfId="26785" xr:uid="{6F5D4DD5-0379-4D74-87D0-059484A72F8E}"/>
    <cellStyle name="Comma 71 2 2 3 2 3 2" xfId="46762" xr:uid="{F884FCC4-4101-494B-8C69-BB78370FC123}"/>
    <cellStyle name="Comma 71 2 2 3 2 3 3" xfId="37191" xr:uid="{C0CF3246-0D89-4DD3-952E-BC274BE3FFF5}"/>
    <cellStyle name="Comma 71 2 2 3 2 4" xfId="43695" xr:uid="{8272D166-5191-45A6-A241-F8F4C039C98C}"/>
    <cellStyle name="Comma 71 2 2 3 2 5" xfId="34069" xr:uid="{DFC7D68E-72C1-409F-87F6-852FE1F9D772}"/>
    <cellStyle name="Comma 71 2 2 3 3" xfId="28937" xr:uid="{0E886518-C19C-4F32-B361-840A61D80B4C}"/>
    <cellStyle name="Comma 71 2 2 3 3 2" xfId="48406" xr:uid="{C2EC49E0-2E67-472E-989A-5D22FA41D545}"/>
    <cellStyle name="Comma 71 2 2 3 3 3" xfId="38921" xr:uid="{E3BADBAE-C3D9-4B33-A58F-2F4F861CAC47}"/>
    <cellStyle name="Comma 71 2 2 3 4" xfId="25251" xr:uid="{4BD89EBF-D659-4440-84CF-EA34DFF07130}"/>
    <cellStyle name="Comma 71 2 2 3 4 2" xfId="45228" xr:uid="{5439BC97-76F7-413D-B716-6F725285733B}"/>
    <cellStyle name="Comma 71 2 2 3 4 3" xfId="35657" xr:uid="{C9CE1058-2EE5-487D-8182-A9569A82AF2B}"/>
    <cellStyle name="Comma 71 2 2 3 5" xfId="42161" xr:uid="{76CCAC6A-B1BD-442C-8A84-70753927E11B}"/>
    <cellStyle name="Comma 71 2 2 3 6" xfId="32535" xr:uid="{8C375BC5-2435-4A66-A4C3-A4A78B9DAAE4}"/>
    <cellStyle name="Comma 71 2 2 4" xfId="22085" xr:uid="{A9CACF65-0278-48E5-B2C1-1D809CF89A6A}"/>
    <cellStyle name="Comma 71 2 2 4 2" xfId="29561" xr:uid="{6C9B3C28-1ABE-40B7-AF91-B2583ADDC1B6}"/>
    <cellStyle name="Comma 71 2 2 4 2 2" xfId="49030" xr:uid="{1877DFFD-B1E7-423B-BE00-BC68DE66F232}"/>
    <cellStyle name="Comma 71 2 2 4 2 3" xfId="39545" xr:uid="{84493723-A504-4CB4-863E-506FDC0FA3FB}"/>
    <cellStyle name="Comma 71 2 2 4 3" xfId="25875" xr:uid="{68E6EB54-2BC3-41A6-8C4B-7AFF20BBD391}"/>
    <cellStyle name="Comma 71 2 2 4 3 2" xfId="45852" xr:uid="{ED416A9E-A2DA-436D-8E77-D4D7BFDE32A8}"/>
    <cellStyle name="Comma 71 2 2 4 3 3" xfId="36281" xr:uid="{DD61BBB1-A36E-4FB4-9DC6-ACA0A275340F}"/>
    <cellStyle name="Comma 71 2 2 4 4" xfId="42785" xr:uid="{0182B805-B2EE-4254-8456-49ED60E63059}"/>
    <cellStyle name="Comma 71 2 2 4 5" xfId="33159" xr:uid="{C1E5361B-63E9-435C-8ACE-F36C30A09FD0}"/>
    <cellStyle name="Comma 71 2 2 5" xfId="28027" xr:uid="{89EBEB7D-A8A4-4BC5-815D-95E360972BBD}"/>
    <cellStyle name="Comma 71 2 2 5 2" xfId="47496" xr:uid="{0F030B43-EA3F-47E4-9B05-CE82AFC39B89}"/>
    <cellStyle name="Comma 71 2 2 5 3" xfId="38011" xr:uid="{12C7C340-9029-4892-A992-9F36A7C92104}"/>
    <cellStyle name="Comma 71 2 2 6" xfId="24342" xr:uid="{087751B6-D845-4E8E-B3DC-928DDB2C17B2}"/>
    <cellStyle name="Comma 71 2 2 6 2" xfId="44319" xr:uid="{C4D046F4-BEA3-4C92-8865-22D21D2CDEAF}"/>
    <cellStyle name="Comma 71 2 2 6 3" xfId="34748" xr:uid="{7A4528F0-A5DC-4D6C-818A-2E47A2BDD530}"/>
    <cellStyle name="Comma 71 2 2 7" xfId="41251" xr:uid="{0D39DFA8-03A7-47F7-8666-87C14B4359FF}"/>
    <cellStyle name="Comma 71 2 2 8" xfId="31612" xr:uid="{ED8D828C-404B-4D8F-A397-9160A7809C5C}"/>
    <cellStyle name="Comma 71 2 3" xfId="20267" xr:uid="{018B0953-35A4-4375-9EA9-2C0AA18FF3EE}"/>
    <cellStyle name="Comma 71 2 3 2" xfId="21320" xr:uid="{103EE5B7-2019-4BB5-8368-07C0D0757CCA}"/>
    <cellStyle name="Comma 71 2 3 2 2" xfId="22862" xr:uid="{0B0E8B21-37F9-42AE-AD64-EFEA537CFD28}"/>
    <cellStyle name="Comma 71 2 3 2 2 2" xfId="30338" xr:uid="{AB7D15E8-046E-453E-A410-080C7C08C9E6}"/>
    <cellStyle name="Comma 71 2 3 2 2 2 2" xfId="49807" xr:uid="{90C267AF-F091-4EFE-93D5-76A8555C94D0}"/>
    <cellStyle name="Comma 71 2 3 2 2 2 3" xfId="40322" xr:uid="{094B2B00-C1EE-40B7-940D-192DF07CBB22}"/>
    <cellStyle name="Comma 71 2 3 2 2 3" xfId="26652" xr:uid="{E5E08E35-8270-4A0D-8FE0-F4414CBA1084}"/>
    <cellStyle name="Comma 71 2 3 2 2 3 2" xfId="46629" xr:uid="{0905F9DD-D791-4C91-B11C-0FB409ECFD30}"/>
    <cellStyle name="Comma 71 2 3 2 2 3 3" xfId="37058" xr:uid="{763B9E72-AACA-44A8-8DF3-F43B489427BB}"/>
    <cellStyle name="Comma 71 2 3 2 2 4" xfId="43562" xr:uid="{82743EA9-4A0C-4842-B5F5-49C8A8648763}"/>
    <cellStyle name="Comma 71 2 3 2 2 5" xfId="33936" xr:uid="{3463C379-1DC3-4A70-9A9F-374C3722DB70}"/>
    <cellStyle name="Comma 71 2 3 2 3" xfId="28804" xr:uid="{0E6BDA3E-7D02-450D-84A5-949E2A0782B6}"/>
    <cellStyle name="Comma 71 2 3 2 3 2" xfId="48273" xr:uid="{AD5AA396-4D2D-43F3-B44A-C685875152E5}"/>
    <cellStyle name="Comma 71 2 3 2 3 3" xfId="38788" xr:uid="{1918C56E-6EB6-417B-A768-1B2C80FC52A7}"/>
    <cellStyle name="Comma 71 2 3 2 4" xfId="25118" xr:uid="{04833FA9-91ED-4584-999C-97404829D5CC}"/>
    <cellStyle name="Comma 71 2 3 2 4 2" xfId="45095" xr:uid="{2A7DA8C5-D3BE-4934-9756-563A7FED19A1}"/>
    <cellStyle name="Comma 71 2 3 2 4 3" xfId="35524" xr:uid="{5025A080-EBE8-4F0A-A07E-D598B0C6B04C}"/>
    <cellStyle name="Comma 71 2 3 2 5" xfId="42028" xr:uid="{A525B330-8487-44D8-8E16-D3996EA680A1}"/>
    <cellStyle name="Comma 71 2 3 2 6" xfId="32402" xr:uid="{28E040A0-C348-4F7E-9F72-955180BD4A20}"/>
    <cellStyle name="Comma 71 2 3 3" xfId="21952" xr:uid="{7A73C3CB-8D0E-4909-A9C4-343A0CF10162}"/>
    <cellStyle name="Comma 71 2 3 3 2" xfId="29428" xr:uid="{592E5318-9EFD-4DDC-B655-1555125FF808}"/>
    <cellStyle name="Comma 71 2 3 3 2 2" xfId="48897" xr:uid="{6132AF2E-B00E-4AAB-9E83-783487394C33}"/>
    <cellStyle name="Comma 71 2 3 3 2 3" xfId="39412" xr:uid="{6357785F-EFC1-49BE-81E8-00150C0D490C}"/>
    <cellStyle name="Comma 71 2 3 3 3" xfId="25742" xr:uid="{043AE20B-012B-4719-B4F8-FE7D9F3703EF}"/>
    <cellStyle name="Comma 71 2 3 3 3 2" xfId="45719" xr:uid="{CCC7B67C-C8D4-4030-B554-850A613C2CB8}"/>
    <cellStyle name="Comma 71 2 3 3 3 3" xfId="36148" xr:uid="{9F043C8E-BD70-49F9-A58F-F28E8C018AE7}"/>
    <cellStyle name="Comma 71 2 3 3 4" xfId="42652" xr:uid="{08977A08-CB13-4C40-A308-A25CB676F06A}"/>
    <cellStyle name="Comma 71 2 3 3 5" xfId="33026" xr:uid="{9D333B0E-6E35-422A-9077-D8AE23D2579F}"/>
    <cellStyle name="Comma 71 2 3 4" xfId="27894" xr:uid="{99917894-633F-4C5B-B11B-AAD3C06881A6}"/>
    <cellStyle name="Comma 71 2 3 4 2" xfId="47363" xr:uid="{285C3985-2266-43E8-BF71-DB674ECC9EF9}"/>
    <cellStyle name="Comma 71 2 3 4 3" xfId="37878" xr:uid="{DDC99E9C-9F9E-4C93-93B8-A7FC310E9059}"/>
    <cellStyle name="Comma 71 2 3 5" xfId="24209" xr:uid="{E3A188DE-8020-4C7E-8F99-0DDE9A64F2BF}"/>
    <cellStyle name="Comma 71 2 3 5 2" xfId="44186" xr:uid="{4F7EB9FE-AEEB-4C33-8321-A92C3939C0A8}"/>
    <cellStyle name="Comma 71 2 3 5 3" xfId="34615" xr:uid="{8BF26650-B3FD-4E35-8CB2-571B080D7973}"/>
    <cellStyle name="Comma 71 2 3 6" xfId="41118" xr:uid="{8AF8585C-7DDD-4ADC-BF0F-B7A0E199A788}"/>
    <cellStyle name="Comma 71 2 3 7" xfId="31479" xr:uid="{D5792E29-D609-40B0-8A2F-E3394BC913DA}"/>
    <cellStyle name="Comma 71 2 4" xfId="20782" xr:uid="{96AC3C16-6090-4640-B8D5-0E5316787ED5}"/>
    <cellStyle name="Comma 71 2 4 2" xfId="22355" xr:uid="{6EE4AA65-0CD2-4125-BF47-A09609074566}"/>
    <cellStyle name="Comma 71 2 4 2 2" xfId="29831" xr:uid="{3D95A9B1-8C39-4AB3-B671-FADEE6AEE7CA}"/>
    <cellStyle name="Comma 71 2 4 2 2 2" xfId="49300" xr:uid="{26E46ED8-C2AB-4DC3-9F7A-3D83FD5DDDCC}"/>
    <cellStyle name="Comma 71 2 4 2 2 3" xfId="39815" xr:uid="{C624A881-E9E4-4D97-B034-AEADD407FC5E}"/>
    <cellStyle name="Comma 71 2 4 2 3" xfId="26145" xr:uid="{24B57179-E27E-4523-89BA-0CF800AADB48}"/>
    <cellStyle name="Comma 71 2 4 2 3 2" xfId="46122" xr:uid="{5E84751C-D998-4DB9-8341-BDF10C5BF68E}"/>
    <cellStyle name="Comma 71 2 4 2 3 3" xfId="36551" xr:uid="{F7A055A9-D676-48E6-A72B-61963F2C9432}"/>
    <cellStyle name="Comma 71 2 4 2 4" xfId="43055" xr:uid="{5B8AD49F-FEAE-49F8-A014-FB911FDCB2FA}"/>
    <cellStyle name="Comma 71 2 4 2 5" xfId="33429" xr:uid="{5A0B55D6-F810-4A31-AFF5-4E1214BF4932}"/>
    <cellStyle name="Comma 71 2 4 3" xfId="28297" xr:uid="{1E53BA29-8040-4A14-BE7D-ACD855123881}"/>
    <cellStyle name="Comma 71 2 4 3 2" xfId="47766" xr:uid="{46EB337A-BE96-4E6D-9A0E-EBC688A0958E}"/>
    <cellStyle name="Comma 71 2 4 3 3" xfId="38281" xr:uid="{FB171A1C-B7B3-4FCF-A68D-F0E1490A93BD}"/>
    <cellStyle name="Comma 71 2 4 4" xfId="24611" xr:uid="{5906A64A-DD44-4ABA-AE2C-A88DB37A21E5}"/>
    <cellStyle name="Comma 71 2 4 4 2" xfId="44588" xr:uid="{C5F0B89E-8D30-4C6E-8E34-28EDFD3C2F64}"/>
    <cellStyle name="Comma 71 2 4 4 3" xfId="35017" xr:uid="{7D8EA48A-07EE-4EF8-8996-688E69DE263C}"/>
    <cellStyle name="Comma 71 2 4 5" xfId="41521" xr:uid="{720AE179-99AA-407C-AB08-1B9363111969}"/>
    <cellStyle name="Comma 71 2 4 6" xfId="31893" xr:uid="{EEEFBE14-3243-4FE3-997F-3093521381F6}"/>
    <cellStyle name="Comma 71 2 5" xfId="21084" xr:uid="{A4139134-01BC-4EB9-87D6-E0347DDF9D2E}"/>
    <cellStyle name="Comma 71 2 5 2" xfId="22626" xr:uid="{E779E6D0-9E2D-4B6E-8325-D3C574658438}"/>
    <cellStyle name="Comma 71 2 5 2 2" xfId="30102" xr:uid="{2DA5D6C0-7750-4003-B24A-FC0AE851148C}"/>
    <cellStyle name="Comma 71 2 5 2 2 2" xfId="49571" xr:uid="{F737134B-5641-4B74-9EE9-2DF687E078E3}"/>
    <cellStyle name="Comma 71 2 5 2 2 3" xfId="40086" xr:uid="{B3B9D0AF-F2DC-4E2B-868A-D809E0B098A7}"/>
    <cellStyle name="Comma 71 2 5 2 3" xfId="26416" xr:uid="{3567F9C4-52E9-4CB5-A3A5-FE27C5CA760E}"/>
    <cellStyle name="Comma 71 2 5 2 3 2" xfId="46393" xr:uid="{FD92D752-1A51-4668-A991-0529A3797906}"/>
    <cellStyle name="Comma 71 2 5 2 3 3" xfId="36822" xr:uid="{0AF6819C-74BA-421A-AB20-4BB785E7A264}"/>
    <cellStyle name="Comma 71 2 5 2 4" xfId="43326" xr:uid="{99D7DC25-DA21-4D87-AAAE-616099091325}"/>
    <cellStyle name="Comma 71 2 5 2 5" xfId="33700" xr:uid="{D1B99DBD-03BC-4D8E-B7B3-30327EF02DF6}"/>
    <cellStyle name="Comma 71 2 5 3" xfId="28568" xr:uid="{03B010F9-28D7-4C36-AA81-BC161C045F87}"/>
    <cellStyle name="Comma 71 2 5 3 2" xfId="48037" xr:uid="{D18FA107-8089-49CE-A92F-33CE01FE7F34}"/>
    <cellStyle name="Comma 71 2 5 3 3" xfId="38552" xr:uid="{8DABEC79-1DDC-456F-B4C9-C492FEF67DBD}"/>
    <cellStyle name="Comma 71 2 5 4" xfId="24882" xr:uid="{A741E71D-BDD2-4FDF-9B24-4F92DD5704B5}"/>
    <cellStyle name="Comma 71 2 5 4 2" xfId="44859" xr:uid="{9E43E40F-EE07-4C18-859A-0424C38F6C43}"/>
    <cellStyle name="Comma 71 2 5 4 3" xfId="35288" xr:uid="{37932EFD-EB2E-4870-949E-352AFF1E304C}"/>
    <cellStyle name="Comma 71 2 5 5" xfId="41792" xr:uid="{213ADCB5-595E-42EB-AA3A-D90FE22B7900}"/>
    <cellStyle name="Comma 71 2 5 6" xfId="32166" xr:uid="{214915FE-4871-4314-8EB7-A191B7FFB352}"/>
    <cellStyle name="Comma 71 2 6" xfId="21716" xr:uid="{1FEBC2F1-C2B0-49B7-B49C-737FC4EB31A6}"/>
    <cellStyle name="Comma 71 2 6 2" xfId="29192" xr:uid="{B1724D8C-5298-4DEB-B00C-649644DC2F92}"/>
    <cellStyle name="Comma 71 2 6 2 2" xfId="48661" xr:uid="{6CACB819-CF47-4F57-8DC0-5B2D86282BAB}"/>
    <cellStyle name="Comma 71 2 6 2 3" xfId="39176" xr:uid="{BEB16B9C-1571-4D52-B91D-321E35628BE7}"/>
    <cellStyle name="Comma 71 2 6 3" xfId="25506" xr:uid="{4A49D42D-9D6D-4284-A580-986AD9CFA6CB}"/>
    <cellStyle name="Comma 71 2 6 3 2" xfId="45483" xr:uid="{9618D27C-4CD7-42C7-8C45-A0A9E9B82F6C}"/>
    <cellStyle name="Comma 71 2 6 3 3" xfId="35912" xr:uid="{7E9209FA-3313-4B55-9BBA-68369EE4B06F}"/>
    <cellStyle name="Comma 71 2 6 4" xfId="42416" xr:uid="{E6E9E1F5-3BF8-4E6E-86AF-ED7063F73190}"/>
    <cellStyle name="Comma 71 2 6 5" xfId="32790" xr:uid="{EE3DB8E0-3178-438F-A347-76C9CBF76DE3}"/>
    <cellStyle name="Comma 71 2 7" xfId="27658" xr:uid="{6B82B274-3A78-4B0E-9368-C47D73E82E3F}"/>
    <cellStyle name="Comma 71 2 7 2" xfId="47127" xr:uid="{0508559F-5048-406F-B9DF-24DF4B508815}"/>
    <cellStyle name="Comma 71 2 7 3" xfId="37642" xr:uid="{632CD67F-C5F0-438E-9A70-C14AAD206289}"/>
    <cellStyle name="Comma 71 2 8" xfId="23972" xr:uid="{6A3284F6-C4F7-49B4-879A-02AF36CCDD0E}"/>
    <cellStyle name="Comma 71 2 8 2" xfId="43949" xr:uid="{4C6390EB-7523-43BE-9FF7-C7BC466AC455}"/>
    <cellStyle name="Comma 71 2 8 3" xfId="34378" xr:uid="{4EF31235-5AA2-4C8A-B515-F56B7E449BD6}"/>
    <cellStyle name="Comma 71 2 9" xfId="40882" xr:uid="{A34D33B4-42D5-4F70-A748-9A62D7B0A7CE}"/>
    <cellStyle name="Comma 71 3" xfId="20148" xr:uid="{0A052FDE-9F76-483A-8AA9-F366E5256C3D}"/>
    <cellStyle name="Comma 71 3 2" xfId="21203" xr:uid="{9D0506D9-9B25-4BF1-8C8E-FE52AFC07B56}"/>
    <cellStyle name="Comma 71 3 2 2" xfId="22745" xr:uid="{97492223-F3E3-40E6-809B-3A32D217AB03}"/>
    <cellStyle name="Comma 71 3 2 2 2" xfId="30221" xr:uid="{DA4B0BD8-1529-4F6E-81A0-ADF68CBC298B}"/>
    <cellStyle name="Comma 71 3 2 2 2 2" xfId="49690" xr:uid="{E30EA936-0CEF-4B8B-ADCB-ED6B3B637207}"/>
    <cellStyle name="Comma 71 3 2 2 2 3" xfId="40205" xr:uid="{741C095A-62E2-4269-86E6-EEE59A3C500D}"/>
    <cellStyle name="Comma 71 3 2 2 3" xfId="26535" xr:uid="{2AF1A083-4735-4228-B376-9ACCB3144C29}"/>
    <cellStyle name="Comma 71 3 2 2 3 2" xfId="46512" xr:uid="{1962D896-DDBE-4A81-8949-1F25D8AA00CA}"/>
    <cellStyle name="Comma 71 3 2 2 3 3" xfId="36941" xr:uid="{2D2E5AA0-957E-402B-9893-5DE60EAA08F8}"/>
    <cellStyle name="Comma 71 3 2 2 4" xfId="43445" xr:uid="{2119EF87-56BE-4FC1-A7C4-37B4BD8FFF93}"/>
    <cellStyle name="Comma 71 3 2 2 5" xfId="33819" xr:uid="{19FC5F2B-AF49-4AFF-9D28-06EA90A227CF}"/>
    <cellStyle name="Comma 71 3 2 3" xfId="28687" xr:uid="{6485641E-F47C-4CFB-9C58-12B716A7D518}"/>
    <cellStyle name="Comma 71 3 2 3 2" xfId="48156" xr:uid="{621595F8-4772-42F4-8DEC-B3F18ED26E72}"/>
    <cellStyle name="Comma 71 3 2 3 3" xfId="38671" xr:uid="{A704B751-56AA-46E0-95CF-47851BE9B715}"/>
    <cellStyle name="Comma 71 3 2 4" xfId="25001" xr:uid="{43EE1598-EA78-49EB-9773-368D332EA72D}"/>
    <cellStyle name="Comma 71 3 2 4 2" xfId="44978" xr:uid="{0476612B-37D9-4D34-97FD-6C31FE221327}"/>
    <cellStyle name="Comma 71 3 2 4 3" xfId="35407" xr:uid="{FA261D95-1A04-48A5-8CFB-088D748D09A1}"/>
    <cellStyle name="Comma 71 3 2 5" xfId="41911" xr:uid="{34890A25-9B65-4D67-B745-0260EC7EEF62}"/>
    <cellStyle name="Comma 71 3 2 6" xfId="32285" xr:uid="{A3DD1A07-F248-43E0-822C-74B906168806}"/>
    <cellStyle name="Comma 71 3 3" xfId="21835" xr:uid="{D8E54BCC-BFDA-4C40-B35C-CF43A3CC188D}"/>
    <cellStyle name="Comma 71 3 3 2" xfId="29311" xr:uid="{AEF5C36A-6D69-45A7-A06E-171B87E7D72C}"/>
    <cellStyle name="Comma 71 3 3 2 2" xfId="48780" xr:uid="{9761D36D-4B54-4FC1-A150-E08A70FB7B09}"/>
    <cellStyle name="Comma 71 3 3 2 3" xfId="39295" xr:uid="{8D89F3E1-3246-40BD-9C49-3EEFC075FD97}"/>
    <cellStyle name="Comma 71 3 3 3" xfId="25625" xr:uid="{9FF058F8-3EFB-4BEC-AB64-5E97DD0A554D}"/>
    <cellStyle name="Comma 71 3 3 3 2" xfId="45602" xr:uid="{5BB68AE7-E75D-455B-AE6C-A9970FCEE840}"/>
    <cellStyle name="Comma 71 3 3 3 3" xfId="36031" xr:uid="{ED1BB692-34A3-4130-A9E0-792BE9F8A495}"/>
    <cellStyle name="Comma 71 3 3 4" xfId="42535" xr:uid="{E9AAA915-4009-43DD-B6BF-EB03698F501B}"/>
    <cellStyle name="Comma 71 3 3 5" xfId="32909" xr:uid="{E45DF913-ACD8-43A5-BA1B-B468A2CF75C7}"/>
    <cellStyle name="Comma 71 3 4" xfId="27777" xr:uid="{D5B5D086-7C00-498F-B1B0-E660A06C3984}"/>
    <cellStyle name="Comma 71 3 4 2" xfId="47246" xr:uid="{38C5BD60-0CBE-4ACA-96C9-677A8647A475}"/>
    <cellStyle name="Comma 71 3 4 3" xfId="37761" xr:uid="{1D23BD9D-C560-441F-AA3E-DFDD2FC0FE00}"/>
    <cellStyle name="Comma 71 3 5" xfId="24092" xr:uid="{FA0A5519-16CB-4E26-9AD8-0EE1E9983E88}"/>
    <cellStyle name="Comma 71 3 5 2" xfId="44069" xr:uid="{4192EAC2-A653-44B9-BFCE-F355A0BA2A63}"/>
    <cellStyle name="Comma 71 3 5 3" xfId="34498" xr:uid="{B74B99DA-AB52-4B7E-B915-E741EF89DE95}"/>
    <cellStyle name="Comma 71 3 6" xfId="41001" xr:uid="{B9778A5D-2BC6-4136-980E-1C46DBEFA1D2}"/>
    <cellStyle name="Comma 71 3 7" xfId="31362" xr:uid="{7929B449-9E99-466D-B079-6DDDD9C51288}"/>
    <cellStyle name="Comma 71 4" xfId="20622" xr:uid="{446629A0-7877-483F-871F-96465A08494F}"/>
    <cellStyle name="Comma 71 4 2" xfId="22224" xr:uid="{679207C6-795C-4F2B-84EF-D9758AB7ADFA}"/>
    <cellStyle name="Comma 71 4 2 2" xfId="29700" xr:uid="{C389B716-B53F-4245-BDFE-849CB51D0270}"/>
    <cellStyle name="Comma 71 4 2 2 2" xfId="49169" xr:uid="{F3422441-879C-4E4D-92B5-793205B19EF2}"/>
    <cellStyle name="Comma 71 4 2 2 3" xfId="39684" xr:uid="{1F73FC03-B940-4122-931F-6807C918E3D0}"/>
    <cellStyle name="Comma 71 4 2 3" xfId="26014" xr:uid="{2A7A42F7-41ED-42AF-91CE-AC736425190D}"/>
    <cellStyle name="Comma 71 4 2 3 2" xfId="45991" xr:uid="{16BEE8AF-0C39-42B6-B3F1-B810ACED34F6}"/>
    <cellStyle name="Comma 71 4 2 3 3" xfId="36420" xr:uid="{4ABED5D4-A6AB-47A8-BF98-2BBAFFF9294C}"/>
    <cellStyle name="Comma 71 4 2 4" xfId="42924" xr:uid="{229515EB-51CB-4FF2-AE56-307CB6C5BC22}"/>
    <cellStyle name="Comma 71 4 2 5" xfId="33298" xr:uid="{EF88EF68-8D83-4D42-B238-564A49C0C147}"/>
    <cellStyle name="Comma 71 4 3" xfId="28166" xr:uid="{4D8F4D00-760D-483A-AD79-D98CF27EC5FE}"/>
    <cellStyle name="Comma 71 4 3 2" xfId="47635" xr:uid="{38118E63-5E02-4323-99A1-FDF1ADC9487D}"/>
    <cellStyle name="Comma 71 4 3 3" xfId="38150" xr:uid="{52EF8822-20FF-47F3-8F82-542C15B36F1E}"/>
    <cellStyle name="Comma 71 4 4" xfId="24480" xr:uid="{C1BAE1DD-0A1F-48EE-96F8-EC1473F3460F}"/>
    <cellStyle name="Comma 71 4 4 2" xfId="44457" xr:uid="{9E5AE961-C71B-4986-ADEF-3833DCC91216}"/>
    <cellStyle name="Comma 71 4 4 3" xfId="34886" xr:uid="{74164C32-17A1-4B06-9888-EF0EB51B3BB4}"/>
    <cellStyle name="Comma 71 4 5" xfId="41390" xr:uid="{F4E04A4A-D243-48BA-883C-4E36AE41A2E3}"/>
    <cellStyle name="Comma 71 4 6" xfId="31753" xr:uid="{6A93069E-E068-42C8-AD76-81658025F687}"/>
    <cellStyle name="Comma 71 5" xfId="21597" xr:uid="{975952BA-6A07-42AC-A4A1-10BBA0C967F9}"/>
    <cellStyle name="Comma 71 5 2" xfId="29073" xr:uid="{C89EE80D-7DEC-4908-B6FB-F5D755FD852E}"/>
    <cellStyle name="Comma 71 5 2 2" xfId="48542" xr:uid="{4D2985A9-0E7E-4D2A-8D35-877A0E09406F}"/>
    <cellStyle name="Comma 71 5 2 3" xfId="39057" xr:uid="{AB2A4684-CAD4-452A-B11E-2A309B1C01FA}"/>
    <cellStyle name="Comma 71 5 3" xfId="25387" xr:uid="{85E5E64C-BDA8-44D1-9BFE-00AC91371538}"/>
    <cellStyle name="Comma 71 5 3 2" xfId="45364" xr:uid="{A4F24E2B-91E1-45AA-9E3A-0BE685415BDE}"/>
    <cellStyle name="Comma 71 5 3 3" xfId="35793" xr:uid="{21E43070-8758-4814-9DE1-B70AC5C955CB}"/>
    <cellStyle name="Comma 71 5 4" xfId="42297" xr:uid="{25541ECF-27DB-4E5A-AFD7-F5B796729DAA}"/>
    <cellStyle name="Comma 71 5 5" xfId="32671" xr:uid="{0AAACD4B-BEE5-4028-A58C-9EC68857F46B}"/>
    <cellStyle name="Comma 71 6" xfId="27538" xr:uid="{45C207D5-E908-4800-A8C3-475B675F0216}"/>
    <cellStyle name="Comma 71 6 2" xfId="47007" xr:uid="{BB234D6A-41AD-4106-ABE8-79407DC4D155}"/>
    <cellStyle name="Comma 71 6 3" xfId="37522" xr:uid="{A1639654-8622-4A57-8FD9-8997F097AC16}"/>
    <cellStyle name="Comma 71 7" xfId="40763" xr:uid="{B8370A9F-5DD9-4918-956D-2C13AF55CB79}"/>
    <cellStyle name="Comma 71 8" xfId="31071" xr:uid="{64824884-9F1E-4D30-AEBC-8BCAB718CC2E}"/>
    <cellStyle name="Comma 72" xfId="19581" xr:uid="{09CC737E-665A-4CB4-BA5A-DE799387D995}"/>
    <cellStyle name="Comma 72 2" xfId="19954" xr:uid="{5C0A4CE8-13D6-4EB7-91AA-D3DB8A724051}"/>
    <cellStyle name="Comma 72 2 10" xfId="31233" xr:uid="{3DCAE762-637A-42A7-89D2-8099E60CF582}"/>
    <cellStyle name="Comma 72 2 2" xfId="20400" xr:uid="{FBF225EB-9FE6-427F-8731-CBE6B61C5AE5}"/>
    <cellStyle name="Comma 72 2 2 2" xfId="20919" xr:uid="{E01061C8-AAF7-4BC1-A30B-C7776AD17C8D}"/>
    <cellStyle name="Comma 72 2 2 2 2" xfId="22489" xr:uid="{4A1E0A8E-4120-41AB-B38A-24539C6FD2AD}"/>
    <cellStyle name="Comma 72 2 2 2 2 2" xfId="29965" xr:uid="{A255B0E4-7513-4CB0-B16D-5A27B42536B2}"/>
    <cellStyle name="Comma 72 2 2 2 2 2 2" xfId="49434" xr:uid="{C8F247CF-4C96-47CF-9AB5-8F24F4E126CA}"/>
    <cellStyle name="Comma 72 2 2 2 2 2 3" xfId="39949" xr:uid="{71EFB9A5-4E92-4FCC-901B-411E310391D4}"/>
    <cellStyle name="Comma 72 2 2 2 2 3" xfId="26279" xr:uid="{B5EAC93D-96C5-4638-B1EC-A60D1AFE95BA}"/>
    <cellStyle name="Comma 72 2 2 2 2 3 2" xfId="46256" xr:uid="{4B11549D-69D2-4952-82A5-AFA499C701C8}"/>
    <cellStyle name="Comma 72 2 2 2 2 3 3" xfId="36685" xr:uid="{A60D5269-2323-4F27-B6BC-E2B446EA63FA}"/>
    <cellStyle name="Comma 72 2 2 2 2 4" xfId="43189" xr:uid="{6291A355-419A-4DA8-8823-A8144858ABD3}"/>
    <cellStyle name="Comma 72 2 2 2 2 5" xfId="33563" xr:uid="{119D74E4-6F62-49A6-86EC-D69A811A21B7}"/>
    <cellStyle name="Comma 72 2 2 2 3" xfId="28431" xr:uid="{CC3F618D-2043-4B08-91BF-D1B32A4C32B9}"/>
    <cellStyle name="Comma 72 2 2 2 3 2" xfId="47900" xr:uid="{E8512FF5-2A15-4017-BF7E-CC7DC9F5516F}"/>
    <cellStyle name="Comma 72 2 2 2 3 3" xfId="38415" xr:uid="{D7319B1E-FD00-4855-8AEC-EFBE515BB758}"/>
    <cellStyle name="Comma 72 2 2 2 4" xfId="24745" xr:uid="{E6C1872C-7636-45E3-AD30-98920C0BE588}"/>
    <cellStyle name="Comma 72 2 2 2 4 2" xfId="44722" xr:uid="{41BB05D2-1039-4A06-A70D-33254B694894}"/>
    <cellStyle name="Comma 72 2 2 2 4 3" xfId="35151" xr:uid="{36696688-F320-4788-B460-504B412BF3EC}"/>
    <cellStyle name="Comma 72 2 2 2 5" xfId="41655" xr:uid="{F1DBE09C-86B6-476C-B92A-94B0CFFFFF5B}"/>
    <cellStyle name="Comma 72 2 2 2 6" xfId="32027" xr:uid="{9EFD2DCA-0AD8-412D-8DAF-FDC2DA76D31A}"/>
    <cellStyle name="Comma 72 2 2 3" xfId="21454" xr:uid="{26993032-F102-4053-A466-F9E2ABF8B10A}"/>
    <cellStyle name="Comma 72 2 2 3 2" xfId="22996" xr:uid="{F5EF25AF-319A-4338-855F-82839B2DAE07}"/>
    <cellStyle name="Comma 72 2 2 3 2 2" xfId="30472" xr:uid="{020238B2-EDE6-4EB0-8933-AD101FF6427B}"/>
    <cellStyle name="Comma 72 2 2 3 2 2 2" xfId="49941" xr:uid="{37A94E28-1D39-4CEA-A600-8EE504AAC4F5}"/>
    <cellStyle name="Comma 72 2 2 3 2 2 3" xfId="40456" xr:uid="{FBE055A4-E2DB-4764-9A6A-458BD93C8FA7}"/>
    <cellStyle name="Comma 72 2 2 3 2 3" xfId="26786" xr:uid="{ED994F48-778F-4F7E-9861-8B0CE8BC1F05}"/>
    <cellStyle name="Comma 72 2 2 3 2 3 2" xfId="46763" xr:uid="{BDC7549F-0F00-4D88-AB64-0AA98C69A4A3}"/>
    <cellStyle name="Comma 72 2 2 3 2 3 3" xfId="37192" xr:uid="{8E2D2408-AC3A-47E1-BD60-C2AA143D5964}"/>
    <cellStyle name="Comma 72 2 2 3 2 4" xfId="43696" xr:uid="{03E82BD6-A645-478E-A456-58A484B0AB75}"/>
    <cellStyle name="Comma 72 2 2 3 2 5" xfId="34070" xr:uid="{822FECE3-225E-4862-8DE5-657753D4520B}"/>
    <cellStyle name="Comma 72 2 2 3 3" xfId="28938" xr:uid="{92E6F461-795F-491D-B02D-8BAA7E7851E1}"/>
    <cellStyle name="Comma 72 2 2 3 3 2" xfId="48407" xr:uid="{DB284E40-FD88-4070-802A-6D9814227C80}"/>
    <cellStyle name="Comma 72 2 2 3 3 3" xfId="38922" xr:uid="{4D534B15-56FE-4ED6-BF5B-6B94819AFFE0}"/>
    <cellStyle name="Comma 72 2 2 3 4" xfId="25252" xr:uid="{2156F118-F5CE-4923-AC1B-F04384D4BADE}"/>
    <cellStyle name="Comma 72 2 2 3 4 2" xfId="45229" xr:uid="{3A278C29-EC91-4B9E-BB1D-3288F958574A}"/>
    <cellStyle name="Comma 72 2 2 3 4 3" xfId="35658" xr:uid="{B51EF9C4-5106-4B97-BCEF-E937439B5DDE}"/>
    <cellStyle name="Comma 72 2 2 3 5" xfId="42162" xr:uid="{5BF532A6-F816-447B-BF7D-F7D47425689F}"/>
    <cellStyle name="Comma 72 2 2 3 6" xfId="32536" xr:uid="{3E524D7F-93C1-4DF9-98DC-0F7AD5AEE274}"/>
    <cellStyle name="Comma 72 2 2 4" xfId="22086" xr:uid="{B59C19D9-E76F-47D5-A718-79D01E559E22}"/>
    <cellStyle name="Comma 72 2 2 4 2" xfId="29562" xr:uid="{270BF109-7596-4882-8579-33DF7694C4B1}"/>
    <cellStyle name="Comma 72 2 2 4 2 2" xfId="49031" xr:uid="{F28E310A-DE02-4FFE-9219-C1CC4CE774F5}"/>
    <cellStyle name="Comma 72 2 2 4 2 3" xfId="39546" xr:uid="{04075FA6-67BA-4DEB-8746-685F570255F1}"/>
    <cellStyle name="Comma 72 2 2 4 3" xfId="25876" xr:uid="{6ECECA23-F506-4916-B8DB-0C69C0935526}"/>
    <cellStyle name="Comma 72 2 2 4 3 2" xfId="45853" xr:uid="{ECDDEF82-20D0-4068-A369-31FA57C5EB78}"/>
    <cellStyle name="Comma 72 2 2 4 3 3" xfId="36282" xr:uid="{ED4AD472-6398-496B-A5DA-DFE9F904B742}"/>
    <cellStyle name="Comma 72 2 2 4 4" xfId="42786" xr:uid="{EFD7BFC3-6F72-4E12-A5B4-6DF72AB881D6}"/>
    <cellStyle name="Comma 72 2 2 4 5" xfId="33160" xr:uid="{E0F00FA9-1C9E-443A-8AA9-3B65F12FFD47}"/>
    <cellStyle name="Comma 72 2 2 5" xfId="28028" xr:uid="{FFEBDF74-629A-40D2-A69F-E22AF4D62B4A}"/>
    <cellStyle name="Comma 72 2 2 5 2" xfId="47497" xr:uid="{3DCDC22A-38B8-42A6-B2EC-1A0556726151}"/>
    <cellStyle name="Comma 72 2 2 5 3" xfId="38012" xr:uid="{A5E0F08E-29CD-4FB8-BDB4-8B905710D9CF}"/>
    <cellStyle name="Comma 72 2 2 6" xfId="24343" xr:uid="{26FA7C8A-19EB-485A-9E4A-B431BA4BB602}"/>
    <cellStyle name="Comma 72 2 2 6 2" xfId="44320" xr:uid="{E77ECA85-4A2E-4E2D-9ADC-71E89F4A1548}"/>
    <cellStyle name="Comma 72 2 2 6 3" xfId="34749" xr:uid="{787AC26F-1E2F-4E85-BB82-266517F93E4B}"/>
    <cellStyle name="Comma 72 2 2 7" xfId="41252" xr:uid="{422B4E60-DF47-42BE-87D7-085F8AEAB8BB}"/>
    <cellStyle name="Comma 72 2 2 8" xfId="31613" xr:uid="{0F021079-5C97-457C-9CB8-BB4D71D9C8C5}"/>
    <cellStyle name="Comma 72 2 3" xfId="20268" xr:uid="{0F769A39-1227-4C95-A261-8C193AB33174}"/>
    <cellStyle name="Comma 72 2 3 2" xfId="21321" xr:uid="{EB1CC87F-47E9-4E59-9872-04AE0D3F2EAB}"/>
    <cellStyle name="Comma 72 2 3 2 2" xfId="22863" xr:uid="{6A705A64-3404-415C-80F3-8A58C0BEEA6C}"/>
    <cellStyle name="Comma 72 2 3 2 2 2" xfId="30339" xr:uid="{D2B4C824-FF0B-40E9-99ED-C71CC1EC143E}"/>
    <cellStyle name="Comma 72 2 3 2 2 2 2" xfId="49808" xr:uid="{BB1B04E6-E894-4C91-A2C9-DAB2FE1E716F}"/>
    <cellStyle name="Comma 72 2 3 2 2 2 3" xfId="40323" xr:uid="{62269828-63BB-495E-8DF5-3B1C986467D2}"/>
    <cellStyle name="Comma 72 2 3 2 2 3" xfId="26653" xr:uid="{AE95F853-0DEE-4894-9B6A-3E92F32E65CE}"/>
    <cellStyle name="Comma 72 2 3 2 2 3 2" xfId="46630" xr:uid="{0107CF44-2C54-461F-AE61-5EC34D1467C6}"/>
    <cellStyle name="Comma 72 2 3 2 2 3 3" xfId="37059" xr:uid="{C2F46D05-7378-4237-A701-01ADCF1BE87F}"/>
    <cellStyle name="Comma 72 2 3 2 2 4" xfId="43563" xr:uid="{A2ACADFD-0639-41ED-9B8E-588BD49BBE7C}"/>
    <cellStyle name="Comma 72 2 3 2 2 5" xfId="33937" xr:uid="{BB9C5FE4-97B4-4041-B84B-02D2108A101F}"/>
    <cellStyle name="Comma 72 2 3 2 3" xfId="28805" xr:uid="{53A2EE62-0D9F-4150-89EA-ECDAF104EA29}"/>
    <cellStyle name="Comma 72 2 3 2 3 2" xfId="48274" xr:uid="{F1944689-41B6-4646-9260-1C9E5C5BB35E}"/>
    <cellStyle name="Comma 72 2 3 2 3 3" xfId="38789" xr:uid="{BA196178-7B9B-4882-9B2B-0CE7A8884603}"/>
    <cellStyle name="Comma 72 2 3 2 4" xfId="25119" xr:uid="{71CDC74B-CDF9-44C5-93BD-871B29E77B0B}"/>
    <cellStyle name="Comma 72 2 3 2 4 2" xfId="45096" xr:uid="{CCA4E1B4-DD7C-472A-AE16-ADB86B266A9D}"/>
    <cellStyle name="Comma 72 2 3 2 4 3" xfId="35525" xr:uid="{50DA68DF-A0A4-41D1-84C2-B3E193CA2657}"/>
    <cellStyle name="Comma 72 2 3 2 5" xfId="42029" xr:uid="{2086C331-B26E-4DF2-A5BE-F5B4CE21A958}"/>
    <cellStyle name="Comma 72 2 3 2 6" xfId="32403" xr:uid="{4658B3C7-58F2-4900-A9C1-8EE5971FF4C8}"/>
    <cellStyle name="Comma 72 2 3 3" xfId="21953" xr:uid="{93B41D82-0EE3-4FD1-9F1A-F8CFB080D3E6}"/>
    <cellStyle name="Comma 72 2 3 3 2" xfId="29429" xr:uid="{E7B80653-F442-41AC-BCD7-471D7801C960}"/>
    <cellStyle name="Comma 72 2 3 3 2 2" xfId="48898" xr:uid="{656D2CE9-A272-436A-ACB9-907B71FA5A57}"/>
    <cellStyle name="Comma 72 2 3 3 2 3" xfId="39413" xr:uid="{EDF8E84E-3F42-45A3-B75D-6C4E425FE605}"/>
    <cellStyle name="Comma 72 2 3 3 3" xfId="25743" xr:uid="{54FE4773-D4B5-4022-BCCD-E6DFDB4794C3}"/>
    <cellStyle name="Comma 72 2 3 3 3 2" xfId="45720" xr:uid="{B7794032-6E21-4C37-AC74-7081E0810BBD}"/>
    <cellStyle name="Comma 72 2 3 3 3 3" xfId="36149" xr:uid="{D2D92D33-B79C-489E-8327-961B3EFE38EC}"/>
    <cellStyle name="Comma 72 2 3 3 4" xfId="42653" xr:uid="{015884BA-71CD-453A-AE23-6802B23DB5F3}"/>
    <cellStyle name="Comma 72 2 3 3 5" xfId="33027" xr:uid="{36A1BD9E-9EB2-4E0D-96DC-7563FC511B00}"/>
    <cellStyle name="Comma 72 2 3 4" xfId="27895" xr:uid="{82EB1703-F650-4BF4-A81D-764B8BC9B20C}"/>
    <cellStyle name="Comma 72 2 3 4 2" xfId="47364" xr:uid="{8DD0A8B3-E8A9-4C0D-9C73-FE72413DD947}"/>
    <cellStyle name="Comma 72 2 3 4 3" xfId="37879" xr:uid="{D13A518C-546B-4EC8-A697-F1BFB259E0A5}"/>
    <cellStyle name="Comma 72 2 3 5" xfId="24210" xr:uid="{79EDF717-50AE-4461-967F-9C9AE47E0F79}"/>
    <cellStyle name="Comma 72 2 3 5 2" xfId="44187" xr:uid="{4B77A7E9-75FF-42C8-881F-36CF325A2289}"/>
    <cellStyle name="Comma 72 2 3 5 3" xfId="34616" xr:uid="{B1669171-59BF-477C-8F3E-E2DBB2220FE8}"/>
    <cellStyle name="Comma 72 2 3 6" xfId="41119" xr:uid="{5F6D3250-6E5F-415E-8309-A167EA5D2DEA}"/>
    <cellStyle name="Comma 72 2 3 7" xfId="31480" xr:uid="{10AF7F0B-6DB2-42A4-87AB-150AE1BBA97B}"/>
    <cellStyle name="Comma 72 2 4" xfId="20783" xr:uid="{6F759A33-0619-4D89-82C2-44383F721965}"/>
    <cellStyle name="Comma 72 2 4 2" xfId="22356" xr:uid="{632A8D76-C268-4F5D-9B0A-7F7DBE68B606}"/>
    <cellStyle name="Comma 72 2 4 2 2" xfId="29832" xr:uid="{F4769835-12C4-4BF7-95C2-C77C365F1361}"/>
    <cellStyle name="Comma 72 2 4 2 2 2" xfId="49301" xr:uid="{801DEF22-D1D7-401F-83BB-65795CEBB9F1}"/>
    <cellStyle name="Comma 72 2 4 2 2 3" xfId="39816" xr:uid="{33BD5CA5-CF53-43E4-81A1-9AE5747F645E}"/>
    <cellStyle name="Comma 72 2 4 2 3" xfId="26146" xr:uid="{C6434454-84A4-429F-80B5-0696D65EAB0B}"/>
    <cellStyle name="Comma 72 2 4 2 3 2" xfId="46123" xr:uid="{94D0B080-07E1-4FBA-B530-59CD1B1E50A9}"/>
    <cellStyle name="Comma 72 2 4 2 3 3" xfId="36552" xr:uid="{364A1001-D78C-4B2B-9834-C1D7199434EF}"/>
    <cellStyle name="Comma 72 2 4 2 4" xfId="43056" xr:uid="{B57A7C10-762C-42FD-8B62-320EEEE31E71}"/>
    <cellStyle name="Comma 72 2 4 2 5" xfId="33430" xr:uid="{91FCD587-C406-436E-8FDE-C7029F6573EF}"/>
    <cellStyle name="Comma 72 2 4 3" xfId="28298" xr:uid="{FE275B04-036A-441F-A931-73D07288D460}"/>
    <cellStyle name="Comma 72 2 4 3 2" xfId="47767" xr:uid="{1DE17EB5-EE93-4CF1-A61D-77CCE3800A15}"/>
    <cellStyle name="Comma 72 2 4 3 3" xfId="38282" xr:uid="{2B111AD5-EA1A-4A45-B0CE-ECCF83BC00DA}"/>
    <cellStyle name="Comma 72 2 4 4" xfId="24612" xr:uid="{944855A4-345C-41E2-B2DC-A31C9098C686}"/>
    <cellStyle name="Comma 72 2 4 4 2" xfId="44589" xr:uid="{6B52B936-EED5-4432-9391-0315D84B2FF9}"/>
    <cellStyle name="Comma 72 2 4 4 3" xfId="35018" xr:uid="{FA52C183-114E-4C24-BB91-ED60E80F9599}"/>
    <cellStyle name="Comma 72 2 4 5" xfId="41522" xr:uid="{CB5C87FB-ED25-44B0-B51E-CDD12611981E}"/>
    <cellStyle name="Comma 72 2 4 6" xfId="31894" xr:uid="{9A359613-2388-4452-B007-67EFB2044FDE}"/>
    <cellStyle name="Comma 72 2 5" xfId="21085" xr:uid="{E9C21531-1F10-4F1F-A684-C35E0792514B}"/>
    <cellStyle name="Comma 72 2 5 2" xfId="22627" xr:uid="{CD34C69C-0901-40D7-875D-646D6C40AA60}"/>
    <cellStyle name="Comma 72 2 5 2 2" xfId="30103" xr:uid="{A68EF0CB-9952-4FFD-8621-09191619B5E2}"/>
    <cellStyle name="Comma 72 2 5 2 2 2" xfId="49572" xr:uid="{5AF43F5E-7F1C-46FB-B5AA-363F16DCC700}"/>
    <cellStyle name="Comma 72 2 5 2 2 3" xfId="40087" xr:uid="{0A0D2417-5400-49F4-B310-C5C9348841E1}"/>
    <cellStyle name="Comma 72 2 5 2 3" xfId="26417" xr:uid="{452C0E71-AE6F-45CE-AE6A-2151D7061CAF}"/>
    <cellStyle name="Comma 72 2 5 2 3 2" xfId="46394" xr:uid="{2C4D5FFD-B81E-4F9D-BF6E-A12474078027}"/>
    <cellStyle name="Comma 72 2 5 2 3 3" xfId="36823" xr:uid="{546E0C75-E5DA-402D-8EF0-6272FF049A3A}"/>
    <cellStyle name="Comma 72 2 5 2 4" xfId="43327" xr:uid="{B05C5FBC-CE59-40D8-B36C-22EFC5EB9147}"/>
    <cellStyle name="Comma 72 2 5 2 5" xfId="33701" xr:uid="{DD340B9C-E98B-4AF3-8077-F6E2CCF93A81}"/>
    <cellStyle name="Comma 72 2 5 3" xfId="28569" xr:uid="{AF27A01D-C96D-4DC4-8F6E-8C8719806E0D}"/>
    <cellStyle name="Comma 72 2 5 3 2" xfId="48038" xr:uid="{43C99346-3B95-496E-A111-AFA1270799C2}"/>
    <cellStyle name="Comma 72 2 5 3 3" xfId="38553" xr:uid="{3AF615BC-81DB-4536-B15C-23B4B26B79E1}"/>
    <cellStyle name="Comma 72 2 5 4" xfId="24883" xr:uid="{67545C19-9D49-45E7-BAAB-390ABD95E6FF}"/>
    <cellStyle name="Comma 72 2 5 4 2" xfId="44860" xr:uid="{52D389E0-F556-4910-8BBE-95374BB9B014}"/>
    <cellStyle name="Comma 72 2 5 4 3" xfId="35289" xr:uid="{8365E59C-1DC6-4E5A-8684-5EF1B009877B}"/>
    <cellStyle name="Comma 72 2 5 5" xfId="41793" xr:uid="{17684C8C-2ACF-451F-B58B-1B3EC7408661}"/>
    <cellStyle name="Comma 72 2 5 6" xfId="32167" xr:uid="{E1506071-125F-41E5-9DCE-09769449FFDB}"/>
    <cellStyle name="Comma 72 2 6" xfId="21717" xr:uid="{9275F54B-5D0F-4276-89EC-F5B644F222FC}"/>
    <cellStyle name="Comma 72 2 6 2" xfId="29193" xr:uid="{F3EF6012-A4C1-4818-8185-DD113A35C2A5}"/>
    <cellStyle name="Comma 72 2 6 2 2" xfId="48662" xr:uid="{C03EF503-D6C7-485F-A371-F26FCF155BA0}"/>
    <cellStyle name="Comma 72 2 6 2 3" xfId="39177" xr:uid="{D04B768D-3E07-4C83-BFA9-C47239C17AA3}"/>
    <cellStyle name="Comma 72 2 6 3" xfId="25507" xr:uid="{6503263A-3E31-434C-AFED-6ABE2CDE094A}"/>
    <cellStyle name="Comma 72 2 6 3 2" xfId="45484" xr:uid="{D373560E-B2BC-4F54-9A39-C875DA9708EE}"/>
    <cellStyle name="Comma 72 2 6 3 3" xfId="35913" xr:uid="{D499D09C-148D-48C8-932D-67A8A91B69E2}"/>
    <cellStyle name="Comma 72 2 6 4" xfId="42417" xr:uid="{F4B1B3EC-0B9D-4F04-988A-857FB60BFC0F}"/>
    <cellStyle name="Comma 72 2 6 5" xfId="32791" xr:uid="{E98B50DF-6DAF-4D8E-B960-58FA6EBDF1BE}"/>
    <cellStyle name="Comma 72 2 7" xfId="27659" xr:uid="{7D8C8771-D458-45F3-9DDF-F55B35B1CB2C}"/>
    <cellStyle name="Comma 72 2 7 2" xfId="47128" xr:uid="{F604564C-1FC8-458B-9C46-91BDBB5C6370}"/>
    <cellStyle name="Comma 72 2 7 3" xfId="37643" xr:uid="{4FDCA916-FC2B-48A1-A799-3F1A699C1D5D}"/>
    <cellStyle name="Comma 72 2 8" xfId="23973" xr:uid="{1F222918-79E0-4BE1-9BFB-981F9CA9CF9E}"/>
    <cellStyle name="Comma 72 2 8 2" xfId="43950" xr:uid="{D02FD492-2087-43C9-9E0E-19AE8F43E869}"/>
    <cellStyle name="Comma 72 2 8 3" xfId="34379" xr:uid="{44389749-F350-4435-B05D-794C35547C23}"/>
    <cellStyle name="Comma 72 2 9" xfId="40883" xr:uid="{7A484770-FC20-4FA8-8C38-1A583468F0A6}"/>
    <cellStyle name="Comma 72 3" xfId="20149" xr:uid="{08C3CA8C-5F67-4750-B5CB-CF947D609C40}"/>
    <cellStyle name="Comma 72 3 2" xfId="21204" xr:uid="{0D5A4140-BFA8-421F-9E5C-A9C971AE8B1E}"/>
    <cellStyle name="Comma 72 3 2 2" xfId="22746" xr:uid="{7831FEC5-9A3E-4397-A4D4-30ED8A16B6F1}"/>
    <cellStyle name="Comma 72 3 2 2 2" xfId="30222" xr:uid="{C43D4491-4909-4139-90AA-6980A4CF301F}"/>
    <cellStyle name="Comma 72 3 2 2 2 2" xfId="49691" xr:uid="{DE4B9D05-FCF1-4ABA-A3DA-A41E91607735}"/>
    <cellStyle name="Comma 72 3 2 2 2 3" xfId="40206" xr:uid="{DA236594-E925-4071-B2CF-A7D11E82098F}"/>
    <cellStyle name="Comma 72 3 2 2 3" xfId="26536" xr:uid="{9939CB0F-4A74-48DD-A926-D3DBA5651F6B}"/>
    <cellStyle name="Comma 72 3 2 2 3 2" xfId="46513" xr:uid="{40A2B24F-2ABE-45A1-8391-38C1EDA5B59D}"/>
    <cellStyle name="Comma 72 3 2 2 3 3" xfId="36942" xr:uid="{3D4BF9F1-E9F2-4B6B-8517-46D5A7C602FF}"/>
    <cellStyle name="Comma 72 3 2 2 4" xfId="43446" xr:uid="{ED4EF9D0-C652-41E9-9177-6E8DD7A13A8F}"/>
    <cellStyle name="Comma 72 3 2 2 5" xfId="33820" xr:uid="{735FFB9D-5451-4979-8D27-DB965458A3DE}"/>
    <cellStyle name="Comma 72 3 2 3" xfId="28688" xr:uid="{D73894D2-A2C6-453D-A28D-321A85102281}"/>
    <cellStyle name="Comma 72 3 2 3 2" xfId="48157" xr:uid="{699E5DB1-1DAF-464B-9FE6-4C0A519D36B9}"/>
    <cellStyle name="Comma 72 3 2 3 3" xfId="38672" xr:uid="{C8C429FB-FA79-494E-9D9B-D9505252CF25}"/>
    <cellStyle name="Comma 72 3 2 4" xfId="25002" xr:uid="{73EC5779-647C-483A-B022-85BB28D5B46D}"/>
    <cellStyle name="Comma 72 3 2 4 2" xfId="44979" xr:uid="{B4CCFF7F-3D3E-4289-B321-87BE43948AAE}"/>
    <cellStyle name="Comma 72 3 2 4 3" xfId="35408" xr:uid="{C3F466D3-E580-46A6-91F9-AAB1F30D814B}"/>
    <cellStyle name="Comma 72 3 2 5" xfId="41912" xr:uid="{5C6D5E53-FA22-4C5E-B906-350F1EB894E4}"/>
    <cellStyle name="Comma 72 3 2 6" xfId="32286" xr:uid="{06AF436D-2C22-438B-AFBF-307D6A389F38}"/>
    <cellStyle name="Comma 72 3 3" xfId="21836" xr:uid="{40256B95-E2D1-4C66-9D21-EC21DBABF874}"/>
    <cellStyle name="Comma 72 3 3 2" xfId="29312" xr:uid="{F824B457-5828-49AF-A8CF-BA92FD9B9C4E}"/>
    <cellStyle name="Comma 72 3 3 2 2" xfId="48781" xr:uid="{0ED05DEA-9094-4545-B80E-B95337CDA041}"/>
    <cellStyle name="Comma 72 3 3 2 3" xfId="39296" xr:uid="{B4C84957-E2A6-43B7-9B88-607F68F1A19D}"/>
    <cellStyle name="Comma 72 3 3 3" xfId="25626" xr:uid="{21F3719D-8D72-48FE-98AC-75E62F8E84F8}"/>
    <cellStyle name="Comma 72 3 3 3 2" xfId="45603" xr:uid="{B4E97D29-28A0-44F0-9841-57335157354C}"/>
    <cellStyle name="Comma 72 3 3 3 3" xfId="36032" xr:uid="{298AB2FC-46A4-4520-9269-094778FDF3B1}"/>
    <cellStyle name="Comma 72 3 3 4" xfId="42536" xr:uid="{DFCD7AEC-7B23-4CFA-84F6-0F17FADF16A3}"/>
    <cellStyle name="Comma 72 3 3 5" xfId="32910" xr:uid="{DB30159D-41CC-4B5D-927C-C824BEF670A1}"/>
    <cellStyle name="Comma 72 3 4" xfId="27778" xr:uid="{62ACAE1D-1700-4519-8A04-D6CBA045E3BC}"/>
    <cellStyle name="Comma 72 3 4 2" xfId="47247" xr:uid="{B6EAA2DB-C516-454D-9B1C-39B75B957C74}"/>
    <cellStyle name="Comma 72 3 4 3" xfId="37762" xr:uid="{4842FCFB-0273-439B-8E80-16023227F191}"/>
    <cellStyle name="Comma 72 3 5" xfId="24093" xr:uid="{4DA67BF3-846F-49A2-ABAF-C52C99E71F1D}"/>
    <cellStyle name="Comma 72 3 5 2" xfId="44070" xr:uid="{BD7A1788-3216-4A51-961F-043DFA0B0148}"/>
    <cellStyle name="Comma 72 3 5 3" xfId="34499" xr:uid="{3F476F64-1B90-4B29-81F1-34DE1B580F5C}"/>
    <cellStyle name="Comma 72 3 6" xfId="41002" xr:uid="{0809A5E5-5F7A-42BE-A2F7-DE5E40C60D4F}"/>
    <cellStyle name="Comma 72 3 7" xfId="31363" xr:uid="{87C676BA-DB0F-4366-9E39-E4355E611AB6}"/>
    <cellStyle name="Comma 72 4" xfId="20623" xr:uid="{9EEBCEC5-E2FF-4567-972E-CE462ABF4D6C}"/>
    <cellStyle name="Comma 72 4 2" xfId="22225" xr:uid="{35A7DB17-4AD2-421E-AEF5-A27A8C725F73}"/>
    <cellStyle name="Comma 72 4 2 2" xfId="29701" xr:uid="{A10BCABF-FBAA-4FE5-B25A-B768255DAACF}"/>
    <cellStyle name="Comma 72 4 2 2 2" xfId="49170" xr:uid="{7EBEBB49-FDF8-4C01-9F52-8943B9A00550}"/>
    <cellStyle name="Comma 72 4 2 2 3" xfId="39685" xr:uid="{1639DC79-2EDE-4980-96D2-D1CBA56CFD47}"/>
    <cellStyle name="Comma 72 4 2 3" xfId="26015" xr:uid="{038636F0-A51A-451E-B0A7-D10D33B97F1C}"/>
    <cellStyle name="Comma 72 4 2 3 2" xfId="45992" xr:uid="{F1F7D0E7-BD65-4477-8CF6-628DF957379E}"/>
    <cellStyle name="Comma 72 4 2 3 3" xfId="36421" xr:uid="{CA92C04F-3315-4C02-B0EC-2A06F7490770}"/>
    <cellStyle name="Comma 72 4 2 4" xfId="42925" xr:uid="{6DF39AEF-1C64-4EE1-A387-A98D9300C763}"/>
    <cellStyle name="Comma 72 4 2 5" xfId="33299" xr:uid="{13CA1DBA-4BAA-44DE-872B-7117996ABFF8}"/>
    <cellStyle name="Comma 72 4 3" xfId="28167" xr:uid="{91B4CDCD-3B0F-4F6C-B670-78FEB36B4516}"/>
    <cellStyle name="Comma 72 4 3 2" xfId="47636" xr:uid="{0AFA2840-B52C-4642-80CB-192433F24256}"/>
    <cellStyle name="Comma 72 4 3 3" xfId="38151" xr:uid="{8ACD379C-B0C1-47FE-A227-86F262EA04E4}"/>
    <cellStyle name="Comma 72 4 4" xfId="24481" xr:uid="{9DD60F2D-7718-4203-8B79-56C3D86A9843}"/>
    <cellStyle name="Comma 72 4 4 2" xfId="44458" xr:uid="{8A9671C3-73C7-4E21-A125-C4EA09ECFD7C}"/>
    <cellStyle name="Comma 72 4 4 3" xfId="34887" xr:uid="{46298915-F84A-4E0E-8E87-FDE1865F2656}"/>
    <cellStyle name="Comma 72 4 5" xfId="41391" xr:uid="{4B0435AF-0EB4-491F-A8E1-63E3FC7DE413}"/>
    <cellStyle name="Comma 72 4 6" xfId="31754" xr:uid="{B68FF55D-FDCD-4B4F-B0DF-AD3AAB7DEF07}"/>
    <cellStyle name="Comma 72 5" xfId="21598" xr:uid="{87C9914C-212D-4484-8377-6DEDBD0C7490}"/>
    <cellStyle name="Comma 72 5 2" xfId="29074" xr:uid="{4AD626BC-26C8-4EA3-B451-2708B4BE23EB}"/>
    <cellStyle name="Comma 72 5 2 2" xfId="48543" xr:uid="{0691B58D-D748-42C3-B891-0A2AF024AA04}"/>
    <cellStyle name="Comma 72 5 2 3" xfId="39058" xr:uid="{CB4A291B-E7DA-42A1-B915-BF76CC5560DE}"/>
    <cellStyle name="Comma 72 5 3" xfId="25388" xr:uid="{198C186E-EBCF-4B62-8696-B9920EB5BAE7}"/>
    <cellStyle name="Comma 72 5 3 2" xfId="45365" xr:uid="{8212BC21-F9EB-4339-AFB9-5F07F424F047}"/>
    <cellStyle name="Comma 72 5 3 3" xfId="35794" xr:uid="{9563E152-2A17-4B46-97E6-D26614428CB9}"/>
    <cellStyle name="Comma 72 5 4" xfId="42298" xr:uid="{F9C9F273-685C-445D-9471-3E0E44ED0363}"/>
    <cellStyle name="Comma 72 5 5" xfId="32672" xr:uid="{0E1DE79C-68AA-4080-B8D3-B598455E5080}"/>
    <cellStyle name="Comma 72 6" xfId="27539" xr:uid="{60C3A70F-2AD5-438D-B80F-C73D41E1DF77}"/>
    <cellStyle name="Comma 72 6 2" xfId="47008" xr:uid="{8F205F3C-7543-4DAA-858E-9333B787228E}"/>
    <cellStyle name="Comma 72 6 3" xfId="37523" xr:uid="{F2FB8171-A5B9-47AA-B478-72FAEA5CC0DA}"/>
    <cellStyle name="Comma 72 7" xfId="40764" xr:uid="{2DC67895-8B8A-42A7-89A0-1A6E101A4854}"/>
    <cellStyle name="Comma 72 8" xfId="31072" xr:uid="{036C5732-8BA7-4B22-9F6A-DC8D40042055}"/>
    <cellStyle name="Comma 73" xfId="19582" xr:uid="{6C0E8236-5F90-4A67-A5BB-027D115722E6}"/>
    <cellStyle name="Comma 73 2" xfId="19955" xr:uid="{493AE8DD-BE20-4D56-AA71-0BE05B72296F}"/>
    <cellStyle name="Comma 73 2 10" xfId="31234" xr:uid="{D3A015FF-DCF0-4FF8-8C84-3AB16C8E2A2E}"/>
    <cellStyle name="Comma 73 2 2" xfId="20401" xr:uid="{21EEE354-3517-4B70-91D8-8BDDE9118ADB}"/>
    <cellStyle name="Comma 73 2 2 2" xfId="20920" xr:uid="{01BE031B-C17F-476D-8AC1-6046E6B072FA}"/>
    <cellStyle name="Comma 73 2 2 2 2" xfId="22490" xr:uid="{6FC086D9-4041-4E95-B51B-BA0A201FBC32}"/>
    <cellStyle name="Comma 73 2 2 2 2 2" xfId="29966" xr:uid="{C4055D22-2327-4B86-BD9E-1D7B29C77DFD}"/>
    <cellStyle name="Comma 73 2 2 2 2 2 2" xfId="49435" xr:uid="{6540BBBA-306E-4B43-8A30-1131AB7D0000}"/>
    <cellStyle name="Comma 73 2 2 2 2 2 3" xfId="39950" xr:uid="{6DAE22EE-DCD9-47D4-B2C4-A2EB820F44A3}"/>
    <cellStyle name="Comma 73 2 2 2 2 3" xfId="26280" xr:uid="{680D6E56-1EAB-4527-B537-42930F9CB4E6}"/>
    <cellStyle name="Comma 73 2 2 2 2 3 2" xfId="46257" xr:uid="{2FC76AC2-B48B-4E5C-988D-08A843BF7193}"/>
    <cellStyle name="Comma 73 2 2 2 2 3 3" xfId="36686" xr:uid="{17D1923D-D93A-410A-8F9A-F43915CDE0F1}"/>
    <cellStyle name="Comma 73 2 2 2 2 4" xfId="43190" xr:uid="{1619D08D-717D-416D-B526-ACA9FC31E39E}"/>
    <cellStyle name="Comma 73 2 2 2 2 5" xfId="33564" xr:uid="{3D6F2917-BD19-4F71-B34F-E091C0548FE6}"/>
    <cellStyle name="Comma 73 2 2 2 3" xfId="28432" xr:uid="{1F65B504-61B2-45EF-9B3C-2903D8F9C4E2}"/>
    <cellStyle name="Comma 73 2 2 2 3 2" xfId="47901" xr:uid="{660798CB-4119-410B-938F-E4A7E75F7D7A}"/>
    <cellStyle name="Comma 73 2 2 2 3 3" xfId="38416" xr:uid="{A53AD68D-D9B7-422E-A2B8-08E917B6F6C3}"/>
    <cellStyle name="Comma 73 2 2 2 4" xfId="24746" xr:uid="{20731C41-5345-47C3-8A8C-A08E35AD2BFA}"/>
    <cellStyle name="Comma 73 2 2 2 4 2" xfId="44723" xr:uid="{C3340FCD-69C0-42CC-9750-102188747833}"/>
    <cellStyle name="Comma 73 2 2 2 4 3" xfId="35152" xr:uid="{186ED8AD-E27F-4ADF-9203-CE9616B9270C}"/>
    <cellStyle name="Comma 73 2 2 2 5" xfId="41656" xr:uid="{8B826FD3-5D5B-4298-840D-A1F32969D749}"/>
    <cellStyle name="Comma 73 2 2 2 6" xfId="32028" xr:uid="{5718F363-38CC-4BDA-870F-FB09EB18A4C4}"/>
    <cellStyle name="Comma 73 2 2 3" xfId="21455" xr:uid="{E9D4ECDE-EF74-42D4-9CB8-A827624884FC}"/>
    <cellStyle name="Comma 73 2 2 3 2" xfId="22997" xr:uid="{6F13D6C5-86A0-4950-9509-68A1BC56C197}"/>
    <cellStyle name="Comma 73 2 2 3 2 2" xfId="30473" xr:uid="{7C0E59DC-9D57-40D1-A6EA-D77C190304BD}"/>
    <cellStyle name="Comma 73 2 2 3 2 2 2" xfId="49942" xr:uid="{E090BA2D-374C-4EE1-9FDB-AAC915C9F12C}"/>
    <cellStyle name="Comma 73 2 2 3 2 2 3" xfId="40457" xr:uid="{7FC78ABF-A3FE-4A6C-942A-D61A85DF7170}"/>
    <cellStyle name="Comma 73 2 2 3 2 3" xfId="26787" xr:uid="{E47368DF-1BFF-495A-9AFE-B6DAD29991E6}"/>
    <cellStyle name="Comma 73 2 2 3 2 3 2" xfId="46764" xr:uid="{0E9D2C3F-A1B1-4BEF-888C-D62AB9072DFD}"/>
    <cellStyle name="Comma 73 2 2 3 2 3 3" xfId="37193" xr:uid="{9801D0D0-524B-4B07-80E8-238F2F578F3F}"/>
    <cellStyle name="Comma 73 2 2 3 2 4" xfId="43697" xr:uid="{3BBE00B4-7D5B-446B-BA5C-B27A8C3901A9}"/>
    <cellStyle name="Comma 73 2 2 3 2 5" xfId="34071" xr:uid="{DCDB29E1-2B13-48C6-AAF0-080D97D4061C}"/>
    <cellStyle name="Comma 73 2 2 3 3" xfId="28939" xr:uid="{59CF4E3F-830F-4281-AAB8-8B25341CDF2B}"/>
    <cellStyle name="Comma 73 2 2 3 3 2" xfId="48408" xr:uid="{ABD63DFB-2937-4E85-90A2-2CF32A833CD9}"/>
    <cellStyle name="Comma 73 2 2 3 3 3" xfId="38923" xr:uid="{CF26F6E2-CF5C-45F0-9DAB-6C47C60EA972}"/>
    <cellStyle name="Comma 73 2 2 3 4" xfId="25253" xr:uid="{593DA623-C2BD-4218-9636-C0A799EDCCA1}"/>
    <cellStyle name="Comma 73 2 2 3 4 2" xfId="45230" xr:uid="{AB154570-8D23-4C39-A0EF-0BAE96F0ED51}"/>
    <cellStyle name="Comma 73 2 2 3 4 3" xfId="35659" xr:uid="{C7415094-CC65-40E7-A4A2-3741BE02372C}"/>
    <cellStyle name="Comma 73 2 2 3 5" xfId="42163" xr:uid="{6894D36D-29CF-4F44-86F4-CFAF07F4F3E1}"/>
    <cellStyle name="Comma 73 2 2 3 6" xfId="32537" xr:uid="{15CBA5F1-EE42-44C2-AAA6-3E7013D2DFCC}"/>
    <cellStyle name="Comma 73 2 2 4" xfId="22087" xr:uid="{AE94E8A6-5143-4E6D-971A-5148D269C42F}"/>
    <cellStyle name="Comma 73 2 2 4 2" xfId="29563" xr:uid="{158C79A1-203B-41BB-B455-70EE7E05AFAD}"/>
    <cellStyle name="Comma 73 2 2 4 2 2" xfId="49032" xr:uid="{8FA497D0-904A-447E-AC54-85A4FC207FF3}"/>
    <cellStyle name="Comma 73 2 2 4 2 3" xfId="39547" xr:uid="{1A1FF8EA-4214-41EF-8C5E-3DA0D042D5F0}"/>
    <cellStyle name="Comma 73 2 2 4 3" xfId="25877" xr:uid="{8C09D80D-94BF-413E-B86B-5720F11EDA83}"/>
    <cellStyle name="Comma 73 2 2 4 3 2" xfId="45854" xr:uid="{18C83F74-0EFA-46E1-8000-A8AB52F0241A}"/>
    <cellStyle name="Comma 73 2 2 4 3 3" xfId="36283" xr:uid="{FCBBB0E0-822B-4D91-BEDB-450EC633A2BB}"/>
    <cellStyle name="Comma 73 2 2 4 4" xfId="42787" xr:uid="{219EFBD9-880F-4FDC-A173-8F9253ECF1D8}"/>
    <cellStyle name="Comma 73 2 2 4 5" xfId="33161" xr:uid="{A359DED2-48FC-4143-8B9F-4263B39DD4B3}"/>
    <cellStyle name="Comma 73 2 2 5" xfId="28029" xr:uid="{79A2C765-F874-4F22-A4A2-967A2B7970F0}"/>
    <cellStyle name="Comma 73 2 2 5 2" xfId="47498" xr:uid="{73C6D5E4-CC54-4D52-9E34-FEE2604BFF90}"/>
    <cellStyle name="Comma 73 2 2 5 3" xfId="38013" xr:uid="{9BDDEA23-12D5-4585-AA28-1C029FD0EDE4}"/>
    <cellStyle name="Comma 73 2 2 6" xfId="24344" xr:uid="{90AC8C12-7F37-4544-A83C-55511991CBFF}"/>
    <cellStyle name="Comma 73 2 2 6 2" xfId="44321" xr:uid="{3B01460D-AB38-4F29-AD54-09D5167CE036}"/>
    <cellStyle name="Comma 73 2 2 6 3" xfId="34750" xr:uid="{C14BBDAE-CE8A-42B6-B6C1-B8986A3E9D07}"/>
    <cellStyle name="Comma 73 2 2 7" xfId="41253" xr:uid="{8E9375CE-7C59-4AD9-83F8-CAC64E5EC2A9}"/>
    <cellStyle name="Comma 73 2 2 8" xfId="31614" xr:uid="{B3BA1EF2-3276-4D4E-8315-39C158CF8A1E}"/>
    <cellStyle name="Comma 73 2 3" xfId="20269" xr:uid="{D1E9C8D4-1AAB-4140-B3C8-62963BF5AA7A}"/>
    <cellStyle name="Comma 73 2 3 2" xfId="21322" xr:uid="{5D7650DB-51FA-4162-B229-216318605C84}"/>
    <cellStyle name="Comma 73 2 3 2 2" xfId="22864" xr:uid="{FDA8EA3F-743B-4709-8307-27659F194FAC}"/>
    <cellStyle name="Comma 73 2 3 2 2 2" xfId="30340" xr:uid="{664F49E2-1BC7-46C6-8C9C-B06B532DF6F9}"/>
    <cellStyle name="Comma 73 2 3 2 2 2 2" xfId="49809" xr:uid="{FA6B1E3F-05E2-491F-8EDF-434F4A90BB9B}"/>
    <cellStyle name="Comma 73 2 3 2 2 2 3" xfId="40324" xr:uid="{2BFC9B0F-5860-43A1-931D-B5319E436780}"/>
    <cellStyle name="Comma 73 2 3 2 2 3" xfId="26654" xr:uid="{C0FA7A5A-1103-478E-A921-6E06EF413BE0}"/>
    <cellStyle name="Comma 73 2 3 2 2 3 2" xfId="46631" xr:uid="{F02CAFC4-E910-4F22-89EC-0110D9A00FB5}"/>
    <cellStyle name="Comma 73 2 3 2 2 3 3" xfId="37060" xr:uid="{D997F874-C2FA-4B35-BC22-D34EADAB2A68}"/>
    <cellStyle name="Comma 73 2 3 2 2 4" xfId="43564" xr:uid="{20E8A867-B80B-4A6D-933B-D343C22A8B51}"/>
    <cellStyle name="Comma 73 2 3 2 2 5" xfId="33938" xr:uid="{26551338-31B4-413F-83B6-0E61ED51AC09}"/>
    <cellStyle name="Comma 73 2 3 2 3" xfId="28806" xr:uid="{5A1F03D2-5270-4F3D-AA0C-B90420038E4F}"/>
    <cellStyle name="Comma 73 2 3 2 3 2" xfId="48275" xr:uid="{4D964177-1E72-486D-9275-5A9A88AEB326}"/>
    <cellStyle name="Comma 73 2 3 2 3 3" xfId="38790" xr:uid="{78F02160-687D-4975-8339-87628101187E}"/>
    <cellStyle name="Comma 73 2 3 2 4" xfId="25120" xr:uid="{0B130BE0-4701-49A1-8385-BCFDFE6E6E87}"/>
    <cellStyle name="Comma 73 2 3 2 4 2" xfId="45097" xr:uid="{DB5E0BD3-CA65-4952-BECD-9F20D85BC501}"/>
    <cellStyle name="Comma 73 2 3 2 4 3" xfId="35526" xr:uid="{35989A59-9CCF-472B-B48A-0A265136D096}"/>
    <cellStyle name="Comma 73 2 3 2 5" xfId="42030" xr:uid="{71D06590-B569-48C3-AFA6-00713B40E10B}"/>
    <cellStyle name="Comma 73 2 3 2 6" xfId="32404" xr:uid="{F165545B-E5D2-453B-8041-3BAFF6480246}"/>
    <cellStyle name="Comma 73 2 3 3" xfId="21954" xr:uid="{0B72103E-AD7A-4BC5-9FDE-19CF4467C7FD}"/>
    <cellStyle name="Comma 73 2 3 3 2" xfId="29430" xr:uid="{61564EB7-2711-463C-A7B3-76EF8E7C93AB}"/>
    <cellStyle name="Comma 73 2 3 3 2 2" xfId="48899" xr:uid="{7965F281-F397-4745-B313-AE3F9BB61BCD}"/>
    <cellStyle name="Comma 73 2 3 3 2 3" xfId="39414" xr:uid="{4F93D14D-59FC-44F4-9C55-41A3DA05662F}"/>
    <cellStyle name="Comma 73 2 3 3 3" xfId="25744" xr:uid="{51677F45-68A5-438D-8356-FB3962D90841}"/>
    <cellStyle name="Comma 73 2 3 3 3 2" xfId="45721" xr:uid="{BD62CA3A-5944-494F-B6FB-3C405FBE50D8}"/>
    <cellStyle name="Comma 73 2 3 3 3 3" xfId="36150" xr:uid="{C129D175-5CDB-47D8-AC53-A0C741BDE6E6}"/>
    <cellStyle name="Comma 73 2 3 3 4" xfId="42654" xr:uid="{0676B93B-AE01-4EBC-90D2-3BBF05B284E8}"/>
    <cellStyle name="Comma 73 2 3 3 5" xfId="33028" xr:uid="{CBB71BBC-4CC5-4192-8DF0-54B8A36583FF}"/>
    <cellStyle name="Comma 73 2 3 4" xfId="27896" xr:uid="{2FD008BD-0077-400E-B9E5-0BA8671702ED}"/>
    <cellStyle name="Comma 73 2 3 4 2" xfId="47365" xr:uid="{417E3F6E-9FF1-4D23-89F7-660EC27AEA09}"/>
    <cellStyle name="Comma 73 2 3 4 3" xfId="37880" xr:uid="{DFEAA45D-273E-4A12-8D5A-49A747D9358D}"/>
    <cellStyle name="Comma 73 2 3 5" xfId="24211" xr:uid="{B03D3BD8-9718-4F4D-8910-0DDFF0E2A20C}"/>
    <cellStyle name="Comma 73 2 3 5 2" xfId="44188" xr:uid="{72C86E4A-C61F-4662-BEF2-4615131E2292}"/>
    <cellStyle name="Comma 73 2 3 5 3" xfId="34617" xr:uid="{DE02816B-AD05-4947-9591-39A2074BFA58}"/>
    <cellStyle name="Comma 73 2 3 6" xfId="41120" xr:uid="{8F757DAC-EC4F-40E7-9B85-53BE53521A4E}"/>
    <cellStyle name="Comma 73 2 3 7" xfId="31481" xr:uid="{0646B5B5-042B-4AE4-8546-3D8DA59A7614}"/>
    <cellStyle name="Comma 73 2 4" xfId="20784" xr:uid="{E8025B00-4E88-40EE-BC22-A9E388247F28}"/>
    <cellStyle name="Comma 73 2 4 2" xfId="22357" xr:uid="{B41BF140-9138-434C-8C85-ACC7280E4D19}"/>
    <cellStyle name="Comma 73 2 4 2 2" xfId="29833" xr:uid="{1D43AA6B-187B-42D5-8F82-FE7E59D1B3A2}"/>
    <cellStyle name="Comma 73 2 4 2 2 2" xfId="49302" xr:uid="{AFBFC280-F35A-498F-9280-4E71BC1FCE4D}"/>
    <cellStyle name="Comma 73 2 4 2 2 3" xfId="39817" xr:uid="{1E0FFE9E-41D7-4542-8E08-CD96D7537F7E}"/>
    <cellStyle name="Comma 73 2 4 2 3" xfId="26147" xr:uid="{BE87095D-E607-49A5-BD74-01BE050FC84B}"/>
    <cellStyle name="Comma 73 2 4 2 3 2" xfId="46124" xr:uid="{3C20CEF6-596B-45DD-A0FE-B445107DD1F4}"/>
    <cellStyle name="Comma 73 2 4 2 3 3" xfId="36553" xr:uid="{D320C6E9-A9F0-4542-B2F2-537AA8CED604}"/>
    <cellStyle name="Comma 73 2 4 2 4" xfId="43057" xr:uid="{97F734A7-6DE4-4CE2-8AD3-8E5A747879C2}"/>
    <cellStyle name="Comma 73 2 4 2 5" xfId="33431" xr:uid="{2A7F5B61-1D83-4461-ADBD-AD796323C42F}"/>
    <cellStyle name="Comma 73 2 4 3" xfId="28299" xr:uid="{C97C30E0-46AC-48B2-806F-7E90A9F79078}"/>
    <cellStyle name="Comma 73 2 4 3 2" xfId="47768" xr:uid="{40322A38-7029-4021-A60D-2059518D4B85}"/>
    <cellStyle name="Comma 73 2 4 3 3" xfId="38283" xr:uid="{8C22AF2B-79AF-4F6B-9A02-DE78E73926EC}"/>
    <cellStyle name="Comma 73 2 4 4" xfId="24613" xr:uid="{039E9972-E7A7-4DE8-B446-2FD852D4D264}"/>
    <cellStyle name="Comma 73 2 4 4 2" xfId="44590" xr:uid="{675D11EA-4283-45F3-A8A4-E9B3DE731BBA}"/>
    <cellStyle name="Comma 73 2 4 4 3" xfId="35019" xr:uid="{9A277E3C-11AC-4CD4-848A-6FAA1639AEB2}"/>
    <cellStyle name="Comma 73 2 4 5" xfId="41523" xr:uid="{30AB5675-8775-4941-BDA3-0A173AA4DDF1}"/>
    <cellStyle name="Comma 73 2 4 6" xfId="31895" xr:uid="{77BB02BC-2224-4CCF-B3F8-3ED1E1FEADD5}"/>
    <cellStyle name="Comma 73 2 5" xfId="21086" xr:uid="{FCBF865A-E57E-498D-A164-37CB9CB2D43A}"/>
    <cellStyle name="Comma 73 2 5 2" xfId="22628" xr:uid="{08A50ED5-7672-4C77-B15F-11A29FF8AE3D}"/>
    <cellStyle name="Comma 73 2 5 2 2" xfId="30104" xr:uid="{AA8E3B14-BB96-4028-9521-B3CD2F9DEEEF}"/>
    <cellStyle name="Comma 73 2 5 2 2 2" xfId="49573" xr:uid="{B0ED7C19-7940-4724-A910-771CE0E21246}"/>
    <cellStyle name="Comma 73 2 5 2 2 3" xfId="40088" xr:uid="{5ACC18F6-3946-43F2-B49D-93E0368A9822}"/>
    <cellStyle name="Comma 73 2 5 2 3" xfId="26418" xr:uid="{EF72D889-7227-482F-8153-C6862433E091}"/>
    <cellStyle name="Comma 73 2 5 2 3 2" xfId="46395" xr:uid="{DE865171-80F8-4DE9-94A5-CB95B553892B}"/>
    <cellStyle name="Comma 73 2 5 2 3 3" xfId="36824" xr:uid="{F23B5F2B-640D-4DF4-8D7C-9F61549CD0A5}"/>
    <cellStyle name="Comma 73 2 5 2 4" xfId="43328" xr:uid="{AD470D80-3ADC-412B-A2B1-DC1241FD71DE}"/>
    <cellStyle name="Comma 73 2 5 2 5" xfId="33702" xr:uid="{C4E104A4-B201-4ED0-900D-482DC759F220}"/>
    <cellStyle name="Comma 73 2 5 3" xfId="28570" xr:uid="{56832488-4B18-44C9-847C-FCC8EB506778}"/>
    <cellStyle name="Comma 73 2 5 3 2" xfId="48039" xr:uid="{F3E89CE9-BC98-4B04-9053-E13610BA480D}"/>
    <cellStyle name="Comma 73 2 5 3 3" xfId="38554" xr:uid="{D669BE7F-2532-4DAD-A2B1-B36FCFDEC845}"/>
    <cellStyle name="Comma 73 2 5 4" xfId="24884" xr:uid="{16896058-E012-44BE-B73D-76E7F7BC8847}"/>
    <cellStyle name="Comma 73 2 5 4 2" xfId="44861" xr:uid="{099835C0-2FDD-4149-B637-900374E49691}"/>
    <cellStyle name="Comma 73 2 5 4 3" xfId="35290" xr:uid="{CF4D7E18-C45A-4AD1-9EFA-326477766156}"/>
    <cellStyle name="Comma 73 2 5 5" xfId="41794" xr:uid="{28B247E9-A1F9-4011-943E-95ECE6505B14}"/>
    <cellStyle name="Comma 73 2 5 6" xfId="32168" xr:uid="{76B70941-A935-42F8-8940-CC453367956F}"/>
    <cellStyle name="Comma 73 2 6" xfId="21718" xr:uid="{78BACAB2-898C-43FE-B090-D7A72A4CA0BF}"/>
    <cellStyle name="Comma 73 2 6 2" xfId="29194" xr:uid="{3D6A6440-D6BA-47AC-BAA9-CD6606861724}"/>
    <cellStyle name="Comma 73 2 6 2 2" xfId="48663" xr:uid="{378C1C62-9FF4-4885-8A4A-7FD882DCD4A5}"/>
    <cellStyle name="Comma 73 2 6 2 3" xfId="39178" xr:uid="{1A05A78B-0654-4056-8001-657488353CCE}"/>
    <cellStyle name="Comma 73 2 6 3" xfId="25508" xr:uid="{44E8E4B4-829E-4FA0-8413-9786102F7C78}"/>
    <cellStyle name="Comma 73 2 6 3 2" xfId="45485" xr:uid="{20BF82CE-E609-42E0-9201-D7CA8DFA2377}"/>
    <cellStyle name="Comma 73 2 6 3 3" xfId="35914" xr:uid="{A7805B8F-7174-46C1-B198-90E0B648A186}"/>
    <cellStyle name="Comma 73 2 6 4" xfId="42418" xr:uid="{F0B57980-2619-4D7F-B4C7-6C604DFE0948}"/>
    <cellStyle name="Comma 73 2 6 5" xfId="32792" xr:uid="{E4E7BA6E-FB7E-49E2-93B6-A0B72675AFC2}"/>
    <cellStyle name="Comma 73 2 7" xfId="27660" xr:uid="{A5FA98EA-57C9-446D-BF09-700180737441}"/>
    <cellStyle name="Comma 73 2 7 2" xfId="47129" xr:uid="{FB10108F-BB2F-4053-BD0C-C706B3725606}"/>
    <cellStyle name="Comma 73 2 7 3" xfId="37644" xr:uid="{B90AD1B2-6605-4CC5-97B8-0167A167C87B}"/>
    <cellStyle name="Comma 73 2 8" xfId="23974" xr:uid="{C595F655-8E2A-4456-B931-DF4AC756CBA3}"/>
    <cellStyle name="Comma 73 2 8 2" xfId="43951" xr:uid="{3DBCA105-2C5F-4A50-AF13-059AC1C7CBAF}"/>
    <cellStyle name="Comma 73 2 8 3" xfId="34380" xr:uid="{EA7FCD43-72C4-4A13-B25F-FB8969CCA32B}"/>
    <cellStyle name="Comma 73 2 9" xfId="40884" xr:uid="{9A1003D5-0E25-403E-A443-67EA989079A1}"/>
    <cellStyle name="Comma 73 3" xfId="20150" xr:uid="{980D55B5-EFD0-4843-9CE3-92BA577B4430}"/>
    <cellStyle name="Comma 73 3 2" xfId="21205" xr:uid="{F6C33971-9DAE-4058-A362-6645C3D23571}"/>
    <cellStyle name="Comma 73 3 2 2" xfId="22747" xr:uid="{8F0FFDFA-C39E-4A2B-8758-118AE085D035}"/>
    <cellStyle name="Comma 73 3 2 2 2" xfId="30223" xr:uid="{9094CC2C-C980-4A4C-8BD8-5BF076579C26}"/>
    <cellStyle name="Comma 73 3 2 2 2 2" xfId="49692" xr:uid="{5A4040D7-8B82-433C-809D-78079EE6F65A}"/>
    <cellStyle name="Comma 73 3 2 2 2 3" xfId="40207" xr:uid="{A12BAB3C-4184-40FE-B846-BB3D2AFD570E}"/>
    <cellStyle name="Comma 73 3 2 2 3" xfId="26537" xr:uid="{79442D9C-AB03-41FE-A0C2-8446C82303E4}"/>
    <cellStyle name="Comma 73 3 2 2 3 2" xfId="46514" xr:uid="{EE954A7A-4011-4524-822F-3EC7F92CBDE1}"/>
    <cellStyle name="Comma 73 3 2 2 3 3" xfId="36943" xr:uid="{324CD639-CECB-44FF-B988-DDE38C9BC441}"/>
    <cellStyle name="Comma 73 3 2 2 4" xfId="43447" xr:uid="{36AF1D34-7948-40EB-AFA6-D5D36A4D11B7}"/>
    <cellStyle name="Comma 73 3 2 2 5" xfId="33821" xr:uid="{035CD389-99D8-4C2F-BF6D-D9267B549A90}"/>
    <cellStyle name="Comma 73 3 2 3" xfId="28689" xr:uid="{7E380D63-1D31-4379-A2DF-1830333FBABD}"/>
    <cellStyle name="Comma 73 3 2 3 2" xfId="48158" xr:uid="{9E451599-28F7-41E2-AEC5-5485E9E1DADF}"/>
    <cellStyle name="Comma 73 3 2 3 3" xfId="38673" xr:uid="{39C4498C-91DB-4A6A-A68A-16945D2EF66D}"/>
    <cellStyle name="Comma 73 3 2 4" xfId="25003" xr:uid="{09AFC405-683C-4AE3-A96F-5DACF7D1445C}"/>
    <cellStyle name="Comma 73 3 2 4 2" xfId="44980" xr:uid="{B1B11923-A573-42FA-8526-1001F1BE7F54}"/>
    <cellStyle name="Comma 73 3 2 4 3" xfId="35409" xr:uid="{7AFC78FB-F6D4-4F3B-A60A-B51436F14DE5}"/>
    <cellStyle name="Comma 73 3 2 5" xfId="41913" xr:uid="{0D97C6A5-2185-41DB-BDDE-6AC0EDA59233}"/>
    <cellStyle name="Comma 73 3 2 6" xfId="32287" xr:uid="{A19C13AD-B5ED-4F71-9355-25AF070E76CA}"/>
    <cellStyle name="Comma 73 3 3" xfId="21837" xr:uid="{E1DEB89E-2E12-42DB-9041-7DF6AFCD7498}"/>
    <cellStyle name="Comma 73 3 3 2" xfId="29313" xr:uid="{A949C625-E8B7-4C55-9554-5224D135AA9C}"/>
    <cellStyle name="Comma 73 3 3 2 2" xfId="48782" xr:uid="{E5962E2C-801E-449E-A3DF-0001E9676B72}"/>
    <cellStyle name="Comma 73 3 3 2 3" xfId="39297" xr:uid="{E63D4FB8-0EB1-4546-BD70-63BB3CB9BD25}"/>
    <cellStyle name="Comma 73 3 3 3" xfId="25627" xr:uid="{53018097-B21E-4742-9677-B30D89B43AC2}"/>
    <cellStyle name="Comma 73 3 3 3 2" xfId="45604" xr:uid="{73257173-2D45-415F-88DB-A972D0559585}"/>
    <cellStyle name="Comma 73 3 3 3 3" xfId="36033" xr:uid="{0633C3D5-886E-4CD6-9912-7BF3785ACA54}"/>
    <cellStyle name="Comma 73 3 3 4" xfId="42537" xr:uid="{676D6E0B-3320-4809-A677-834C7A93CD59}"/>
    <cellStyle name="Comma 73 3 3 5" xfId="32911" xr:uid="{FA28BB9D-F930-4F0A-B62B-C8F90A3C620B}"/>
    <cellStyle name="Comma 73 3 4" xfId="27779" xr:uid="{BFCFF738-0DF8-402B-A718-6EECEED5BD9E}"/>
    <cellStyle name="Comma 73 3 4 2" xfId="47248" xr:uid="{5F8C1FDD-1ECE-4B0C-8660-C755DA2E4BE4}"/>
    <cellStyle name="Comma 73 3 4 3" xfId="37763" xr:uid="{59EF789E-6814-425F-BF2A-2100C2ED528C}"/>
    <cellStyle name="Comma 73 3 5" xfId="24094" xr:uid="{82B65D07-CA08-4228-AD33-83A5D1713A8C}"/>
    <cellStyle name="Comma 73 3 5 2" xfId="44071" xr:uid="{37665C1F-A29A-4ED4-BDFE-F97ABB09D127}"/>
    <cellStyle name="Comma 73 3 5 3" xfId="34500" xr:uid="{98F88EEF-68D7-4766-9653-430043F99DCB}"/>
    <cellStyle name="Comma 73 3 6" xfId="41003" xr:uid="{E002221C-38FF-4B02-97A3-2A1F84B84782}"/>
    <cellStyle name="Comma 73 3 7" xfId="31364" xr:uid="{F0179C6B-50B3-4661-A72A-48CE58C25D60}"/>
    <cellStyle name="Comma 73 4" xfId="20624" xr:uid="{4FF1ABE3-C651-4ADF-99FF-1FED0495C188}"/>
    <cellStyle name="Comma 73 4 2" xfId="22226" xr:uid="{F5A29927-8E2C-4A5C-B807-B76BCA509996}"/>
    <cellStyle name="Comma 73 4 2 2" xfId="29702" xr:uid="{AE6465D3-1529-4E23-A3C4-D0F1CEE2308F}"/>
    <cellStyle name="Comma 73 4 2 2 2" xfId="49171" xr:uid="{A5CBDEA3-FE77-433C-9C50-DD294FF1FCB1}"/>
    <cellStyle name="Comma 73 4 2 2 3" xfId="39686" xr:uid="{4A6FB3C6-CF08-4CC9-BAF0-24C9295D6233}"/>
    <cellStyle name="Comma 73 4 2 3" xfId="26016" xr:uid="{94B86D99-267E-4BAE-A48C-3E1716ED8CB4}"/>
    <cellStyle name="Comma 73 4 2 3 2" xfId="45993" xr:uid="{D945EE2E-C3E4-446A-8DFA-B2226EB99DD7}"/>
    <cellStyle name="Comma 73 4 2 3 3" xfId="36422" xr:uid="{3C1F03AA-0763-4BD1-9EB8-D733726A5F08}"/>
    <cellStyle name="Comma 73 4 2 4" xfId="42926" xr:uid="{4690EC58-F850-48CD-A739-0A399A1844A3}"/>
    <cellStyle name="Comma 73 4 2 5" xfId="33300" xr:uid="{EC277D27-D737-491E-9C6C-5A9E666D9A6A}"/>
    <cellStyle name="Comma 73 4 3" xfId="28168" xr:uid="{E3217E0F-AC4E-4C09-BF8D-F85465622204}"/>
    <cellStyle name="Comma 73 4 3 2" xfId="47637" xr:uid="{93EEB621-3DFE-4B46-9B06-E2EAF4BE38EB}"/>
    <cellStyle name="Comma 73 4 3 3" xfId="38152" xr:uid="{54999DF9-A2E9-46D9-B060-DA1FCFA4EFB6}"/>
    <cellStyle name="Comma 73 4 4" xfId="24482" xr:uid="{E7D88C05-2EAA-4F50-8B08-31887E184E2A}"/>
    <cellStyle name="Comma 73 4 4 2" xfId="44459" xr:uid="{E46FED61-98AC-410B-815A-A594375575A5}"/>
    <cellStyle name="Comma 73 4 4 3" xfId="34888" xr:uid="{A0F2D595-A579-409F-A225-5356B4535960}"/>
    <cellStyle name="Comma 73 4 5" xfId="41392" xr:uid="{0D56F137-D3EE-43A4-AA75-3F1EE570E8AF}"/>
    <cellStyle name="Comma 73 4 6" xfId="31755" xr:uid="{0CE91259-5E9D-45CD-BA55-3337C99E0BEC}"/>
    <cellStyle name="Comma 73 5" xfId="21599" xr:uid="{A39B4356-8C39-424E-B7B3-0A4EEBD62995}"/>
    <cellStyle name="Comma 73 5 2" xfId="29075" xr:uid="{231E3C27-18EB-4E71-A70E-B9D61E47AEC4}"/>
    <cellStyle name="Comma 73 5 2 2" xfId="48544" xr:uid="{694066D9-381E-456D-9BDA-45E145B80D16}"/>
    <cellStyle name="Comma 73 5 2 3" xfId="39059" xr:uid="{A11DB626-2021-486E-9D3C-87E5A21703CE}"/>
    <cellStyle name="Comma 73 5 3" xfId="25389" xr:uid="{9ECBDA2D-4019-4342-8B0B-32AEE5210AB9}"/>
    <cellStyle name="Comma 73 5 3 2" xfId="45366" xr:uid="{663DF6D6-3048-45F8-B22E-68B594C0B21F}"/>
    <cellStyle name="Comma 73 5 3 3" xfId="35795" xr:uid="{643B28A8-2FB1-4A22-8518-B9B0D8A2B648}"/>
    <cellStyle name="Comma 73 5 4" xfId="42299" xr:uid="{605A2E73-F3A6-4809-AC3B-6D5F3C150CDC}"/>
    <cellStyle name="Comma 73 5 5" xfId="32673" xr:uid="{43E5C588-C98F-496F-8162-2B97CDBAE5C6}"/>
    <cellStyle name="Comma 73 6" xfId="27540" xr:uid="{1E4B3877-5123-47BC-A3E2-F3879A181922}"/>
    <cellStyle name="Comma 73 6 2" xfId="47009" xr:uid="{B716E716-E128-4AAE-876A-5039DA768CD2}"/>
    <cellStyle name="Comma 73 6 3" xfId="37524" xr:uid="{CD30C56A-9386-4A78-8B37-216111B19431}"/>
    <cellStyle name="Comma 73 7" xfId="40765" xr:uid="{F8C8BF93-DAA6-4928-AC58-3D832681C802}"/>
    <cellStyle name="Comma 73 8" xfId="31073" xr:uid="{F10C1CE0-B9BE-4C53-AACD-DFEADF6A5B00}"/>
    <cellStyle name="Comma 74" xfId="19583" xr:uid="{3007519B-0846-459F-8056-971A5A1F8549}"/>
    <cellStyle name="Comma 74 2" xfId="19956" xr:uid="{0886A243-94B3-430A-A0E0-3972DB0FEF7D}"/>
    <cellStyle name="Comma 74 2 10" xfId="31235" xr:uid="{8A1261A7-2A2E-47A4-B323-098820C6D32D}"/>
    <cellStyle name="Comma 74 2 2" xfId="20402" xr:uid="{2A36C758-D5F2-471F-9D1C-A2CFC088863E}"/>
    <cellStyle name="Comma 74 2 2 2" xfId="20921" xr:uid="{4E33F474-1318-479A-9A8B-A115D583E889}"/>
    <cellStyle name="Comma 74 2 2 2 2" xfId="22491" xr:uid="{FA86EC4E-53F1-4596-840D-CC4615E97EB3}"/>
    <cellStyle name="Comma 74 2 2 2 2 2" xfId="29967" xr:uid="{19A4F7C9-5DBA-4011-A637-D937D2819520}"/>
    <cellStyle name="Comma 74 2 2 2 2 2 2" xfId="49436" xr:uid="{50C42304-C54E-420A-8F7C-4DEA0027DB34}"/>
    <cellStyle name="Comma 74 2 2 2 2 2 3" xfId="39951" xr:uid="{AD253B7D-003C-4C2E-A07A-AE745954121B}"/>
    <cellStyle name="Comma 74 2 2 2 2 3" xfId="26281" xr:uid="{B35ED3F8-6A0E-4646-B594-9DF23F91F4D3}"/>
    <cellStyle name="Comma 74 2 2 2 2 3 2" xfId="46258" xr:uid="{5A937799-F3AB-4B50-B8E2-C43F60FA326C}"/>
    <cellStyle name="Comma 74 2 2 2 2 3 3" xfId="36687" xr:uid="{D545CB07-FA13-4EEB-829A-7CF91C263BFA}"/>
    <cellStyle name="Comma 74 2 2 2 2 4" xfId="43191" xr:uid="{97D9998A-3B96-44C1-877F-DE1CCCD80C9D}"/>
    <cellStyle name="Comma 74 2 2 2 2 5" xfId="33565" xr:uid="{21F63CB0-220F-4BE3-B246-9B4E8C573DD0}"/>
    <cellStyle name="Comma 74 2 2 2 3" xfId="28433" xr:uid="{CDDC4F50-1E33-41F3-AB3C-08D821B4C8B4}"/>
    <cellStyle name="Comma 74 2 2 2 3 2" xfId="47902" xr:uid="{6CE86E9F-2265-4414-AF0E-7403BA5A1E9B}"/>
    <cellStyle name="Comma 74 2 2 2 3 3" xfId="38417" xr:uid="{598A5D7A-A067-4979-8FAE-275C79D300E8}"/>
    <cellStyle name="Comma 74 2 2 2 4" xfId="24747" xr:uid="{73CFAD0E-09AF-47A4-9BB2-F2586F77D02C}"/>
    <cellStyle name="Comma 74 2 2 2 4 2" xfId="44724" xr:uid="{1DE6F21A-9CCF-4ADC-AE44-14B6084F21A6}"/>
    <cellStyle name="Comma 74 2 2 2 4 3" xfId="35153" xr:uid="{C6B0FBFB-1CA7-4C29-A1DE-E4A356BF5E4B}"/>
    <cellStyle name="Comma 74 2 2 2 5" xfId="41657" xr:uid="{DCAA6FEA-3E83-42BD-92DC-755F9B27BF6B}"/>
    <cellStyle name="Comma 74 2 2 2 6" xfId="32029" xr:uid="{F849ABFD-345F-4E77-8EEF-E32AA9AF21E0}"/>
    <cellStyle name="Comma 74 2 2 3" xfId="21456" xr:uid="{0734C752-C42E-459E-8CBF-DF8F1A55DF3B}"/>
    <cellStyle name="Comma 74 2 2 3 2" xfId="22998" xr:uid="{4186743A-FC31-454D-8503-8BA5C0AA96D5}"/>
    <cellStyle name="Comma 74 2 2 3 2 2" xfId="30474" xr:uid="{B5945BF8-AA2C-4E41-BBDE-2219159E4094}"/>
    <cellStyle name="Comma 74 2 2 3 2 2 2" xfId="49943" xr:uid="{10DE9289-E9E1-4E1D-B82D-EE50D293431B}"/>
    <cellStyle name="Comma 74 2 2 3 2 2 3" xfId="40458" xr:uid="{7797FA57-33BA-4B11-949E-39203C50F162}"/>
    <cellStyle name="Comma 74 2 2 3 2 3" xfId="26788" xr:uid="{AF3F0810-5C75-4717-87DF-3A13EE7390A8}"/>
    <cellStyle name="Comma 74 2 2 3 2 3 2" xfId="46765" xr:uid="{E412C0AB-14FE-4A76-953C-84362C797DA4}"/>
    <cellStyle name="Comma 74 2 2 3 2 3 3" xfId="37194" xr:uid="{4E45ADF6-5FF8-4E06-ACBD-5C466826ED80}"/>
    <cellStyle name="Comma 74 2 2 3 2 4" xfId="43698" xr:uid="{4A25B929-2D72-461E-A8B3-3CF6879BAE56}"/>
    <cellStyle name="Comma 74 2 2 3 2 5" xfId="34072" xr:uid="{4EC4BAA2-E50C-40CE-848A-67195BFF1EF9}"/>
    <cellStyle name="Comma 74 2 2 3 3" xfId="28940" xr:uid="{8C32134D-5E58-43C4-A9AF-5A0A334D244F}"/>
    <cellStyle name="Comma 74 2 2 3 3 2" xfId="48409" xr:uid="{D0F95A1A-160D-4980-9E18-D2EE3F5FACE9}"/>
    <cellStyle name="Comma 74 2 2 3 3 3" xfId="38924" xr:uid="{54859377-1CF8-40FE-AE90-C8E30E6F0595}"/>
    <cellStyle name="Comma 74 2 2 3 4" xfId="25254" xr:uid="{269A456D-AD98-4933-8D71-12F8A39818B6}"/>
    <cellStyle name="Comma 74 2 2 3 4 2" xfId="45231" xr:uid="{5C3564B3-B320-4898-B560-B5B2C1FCD3E1}"/>
    <cellStyle name="Comma 74 2 2 3 4 3" xfId="35660" xr:uid="{B1C2E7B0-8419-4817-80AF-08020C7C9FDE}"/>
    <cellStyle name="Comma 74 2 2 3 5" xfId="42164" xr:uid="{41FD6F49-F348-4186-B853-77C0F626F35E}"/>
    <cellStyle name="Comma 74 2 2 3 6" xfId="32538" xr:uid="{7DB9998E-97DB-4032-87C9-8A69380CB378}"/>
    <cellStyle name="Comma 74 2 2 4" xfId="22088" xr:uid="{CB3FF377-F413-4692-A9C3-2C864593E743}"/>
    <cellStyle name="Comma 74 2 2 4 2" xfId="29564" xr:uid="{F1AB1CF5-661E-46DB-843F-145F0B988364}"/>
    <cellStyle name="Comma 74 2 2 4 2 2" xfId="49033" xr:uid="{8FD71161-5080-4FC0-909A-75CBE3534602}"/>
    <cellStyle name="Comma 74 2 2 4 2 3" xfId="39548" xr:uid="{9C30D778-F98A-409A-8750-16BD8776C03B}"/>
    <cellStyle name="Comma 74 2 2 4 3" xfId="25878" xr:uid="{24EA29F6-AC4D-49D8-96A3-38961C779646}"/>
    <cellStyle name="Comma 74 2 2 4 3 2" xfId="45855" xr:uid="{9DBC473F-E235-429B-AB5A-50FD64CE977F}"/>
    <cellStyle name="Comma 74 2 2 4 3 3" xfId="36284" xr:uid="{B3CADBF5-8032-43AE-ABAD-B1042CACC130}"/>
    <cellStyle name="Comma 74 2 2 4 4" xfId="42788" xr:uid="{869CA6CD-BB17-4AEE-99FD-3D57CBDAA6E9}"/>
    <cellStyle name="Comma 74 2 2 4 5" xfId="33162" xr:uid="{FC99000E-C671-4D80-B8E4-332B1B780E2D}"/>
    <cellStyle name="Comma 74 2 2 5" xfId="28030" xr:uid="{644302CA-3D0F-415E-B68A-E7FCF6D02897}"/>
    <cellStyle name="Comma 74 2 2 5 2" xfId="47499" xr:uid="{B8077BE2-A88D-4B87-8DC5-ADCD3155A377}"/>
    <cellStyle name="Comma 74 2 2 5 3" xfId="38014" xr:uid="{4E15DEEB-12E7-49B1-B19F-17F4FC3A9571}"/>
    <cellStyle name="Comma 74 2 2 6" xfId="24345" xr:uid="{6938ED10-B74C-414F-8DD6-3CB54FCE6DF7}"/>
    <cellStyle name="Comma 74 2 2 6 2" xfId="44322" xr:uid="{AAF2CE6B-D2E7-42D5-9AB3-26DC3843A0F7}"/>
    <cellStyle name="Comma 74 2 2 6 3" xfId="34751" xr:uid="{2283DB36-7D80-4F4E-905D-E1B6C4E924BD}"/>
    <cellStyle name="Comma 74 2 2 7" xfId="41254" xr:uid="{A6D67104-8DA8-4AA4-9D6D-D786325C71B0}"/>
    <cellStyle name="Comma 74 2 2 8" xfId="31615" xr:uid="{63A4A913-1A07-442D-9322-14F9A9E294D3}"/>
    <cellStyle name="Comma 74 2 3" xfId="20270" xr:uid="{C2CC0E26-DA4A-418A-A77F-3162B3E5DBA2}"/>
    <cellStyle name="Comma 74 2 3 2" xfId="21323" xr:uid="{CE0DFC52-C7FD-4796-BE16-85FD51F89E9C}"/>
    <cellStyle name="Comma 74 2 3 2 2" xfId="22865" xr:uid="{65CC4C4F-F28F-4EEA-9330-006461217AE3}"/>
    <cellStyle name="Comma 74 2 3 2 2 2" xfId="30341" xr:uid="{5990023F-A063-4D5C-BFA5-C581E6C6FE4E}"/>
    <cellStyle name="Comma 74 2 3 2 2 2 2" xfId="49810" xr:uid="{2F3BDD84-4341-454C-963A-50D5C6E27A82}"/>
    <cellStyle name="Comma 74 2 3 2 2 2 3" xfId="40325" xr:uid="{A71A3837-4501-4AC7-8FAE-B51FA1E9C3FC}"/>
    <cellStyle name="Comma 74 2 3 2 2 3" xfId="26655" xr:uid="{24CA8E7A-A61F-4F67-AA91-13403ADB8693}"/>
    <cellStyle name="Comma 74 2 3 2 2 3 2" xfId="46632" xr:uid="{28EE30CD-C2C0-4B85-B8FB-735422D4EF15}"/>
    <cellStyle name="Comma 74 2 3 2 2 3 3" xfId="37061" xr:uid="{CA687E86-B964-4CB2-B5A9-FD38DCC7F229}"/>
    <cellStyle name="Comma 74 2 3 2 2 4" xfId="43565" xr:uid="{9EE329BF-93D1-451B-8CBA-0B9F04ED50DC}"/>
    <cellStyle name="Comma 74 2 3 2 2 5" xfId="33939" xr:uid="{C906B7A3-5DAF-432B-9CFF-5F91B49C4EE8}"/>
    <cellStyle name="Comma 74 2 3 2 3" xfId="28807" xr:uid="{5A921673-9B23-486B-AFD9-4C0D9E61AD0A}"/>
    <cellStyle name="Comma 74 2 3 2 3 2" xfId="48276" xr:uid="{4BC08149-95B4-4255-9C75-C837701933BC}"/>
    <cellStyle name="Comma 74 2 3 2 3 3" xfId="38791" xr:uid="{3CB713C1-B113-406A-A2CA-50D9A941566C}"/>
    <cellStyle name="Comma 74 2 3 2 4" xfId="25121" xr:uid="{1BA72F54-A667-442C-8EF7-B4A54364F082}"/>
    <cellStyle name="Comma 74 2 3 2 4 2" xfId="45098" xr:uid="{5D302C4A-9D2B-482D-A993-5ED498AB06BB}"/>
    <cellStyle name="Comma 74 2 3 2 4 3" xfId="35527" xr:uid="{62791E27-5429-4862-9877-6396FFF1E907}"/>
    <cellStyle name="Comma 74 2 3 2 5" xfId="42031" xr:uid="{BF759EDE-BBF3-4A07-BB70-FA22F9E2526F}"/>
    <cellStyle name="Comma 74 2 3 2 6" xfId="32405" xr:uid="{F4B22AF8-D9CF-446C-BE4B-940B53DF2AC4}"/>
    <cellStyle name="Comma 74 2 3 3" xfId="21955" xr:uid="{B0C2AAA9-B609-4649-860B-F870ECF0B6E4}"/>
    <cellStyle name="Comma 74 2 3 3 2" xfId="29431" xr:uid="{818BA21B-6E7B-4FC6-8706-A26457761229}"/>
    <cellStyle name="Comma 74 2 3 3 2 2" xfId="48900" xr:uid="{180B4C01-E7B9-4B64-9662-586763EE6E25}"/>
    <cellStyle name="Comma 74 2 3 3 2 3" xfId="39415" xr:uid="{D645382A-5CFA-4F3A-BD01-E069514B6187}"/>
    <cellStyle name="Comma 74 2 3 3 3" xfId="25745" xr:uid="{8EF5C546-8B83-4A29-9E06-F678B00B0E93}"/>
    <cellStyle name="Comma 74 2 3 3 3 2" xfId="45722" xr:uid="{E005803E-868B-434D-B491-12E1B7960AEC}"/>
    <cellStyle name="Comma 74 2 3 3 3 3" xfId="36151" xr:uid="{4EFAAAE9-8B1F-43D0-96E4-98270E99458D}"/>
    <cellStyle name="Comma 74 2 3 3 4" xfId="42655" xr:uid="{9D956F94-9415-4B3F-8BD9-C7BC61752BFC}"/>
    <cellStyle name="Comma 74 2 3 3 5" xfId="33029" xr:uid="{C38D6EDA-6438-44AF-8673-2EE4163F95E1}"/>
    <cellStyle name="Comma 74 2 3 4" xfId="27897" xr:uid="{40593AE8-9F0F-4C58-BCD8-1C19F90037C8}"/>
    <cellStyle name="Comma 74 2 3 4 2" xfId="47366" xr:uid="{0DCAE296-B5D1-4B34-93AE-495AAFCBA09D}"/>
    <cellStyle name="Comma 74 2 3 4 3" xfId="37881" xr:uid="{CFE69234-FBB9-43BA-A636-45E7A8634B13}"/>
    <cellStyle name="Comma 74 2 3 5" xfId="24212" xr:uid="{A6D3F8F2-82EB-45E4-893F-F37C83597273}"/>
    <cellStyle name="Comma 74 2 3 5 2" xfId="44189" xr:uid="{6CA70862-C391-4F59-B338-23A03672C1BA}"/>
    <cellStyle name="Comma 74 2 3 5 3" xfId="34618" xr:uid="{24B8EB39-B8EB-4566-99F1-8AFA30F0C718}"/>
    <cellStyle name="Comma 74 2 3 6" xfId="41121" xr:uid="{BF4ED456-9AA0-4DA0-809C-A40C7CA04D1E}"/>
    <cellStyle name="Comma 74 2 3 7" xfId="31482" xr:uid="{2755D130-16B8-4A83-91F0-16056D2B13F9}"/>
    <cellStyle name="Comma 74 2 4" xfId="20785" xr:uid="{73ABF5EC-7C96-4D21-9D95-39ECF0BDCED0}"/>
    <cellStyle name="Comma 74 2 4 2" xfId="22358" xr:uid="{B56DD553-265F-4F1F-806C-4A753FD10A7F}"/>
    <cellStyle name="Comma 74 2 4 2 2" xfId="29834" xr:uid="{D180EC08-5466-4138-8AE4-93C16F36D78D}"/>
    <cellStyle name="Comma 74 2 4 2 2 2" xfId="49303" xr:uid="{F65F2E4E-19B2-48E5-9BD8-C2192B9F6681}"/>
    <cellStyle name="Comma 74 2 4 2 2 3" xfId="39818" xr:uid="{909B039A-E543-4C6E-ABDA-8F46C69B7A96}"/>
    <cellStyle name="Comma 74 2 4 2 3" xfId="26148" xr:uid="{439F1B1B-6AB4-48F6-8059-35FCCA1F99D7}"/>
    <cellStyle name="Comma 74 2 4 2 3 2" xfId="46125" xr:uid="{B19BDA53-3998-4DBA-952A-7CA938D58EA2}"/>
    <cellStyle name="Comma 74 2 4 2 3 3" xfId="36554" xr:uid="{7DEC60A5-E9AF-4360-A1CE-2245EB2B42C4}"/>
    <cellStyle name="Comma 74 2 4 2 4" xfId="43058" xr:uid="{E7411213-1D04-4E6E-922D-1F236D53EB5A}"/>
    <cellStyle name="Comma 74 2 4 2 5" xfId="33432" xr:uid="{40038E4B-B281-4893-8D1E-A6A366E5DCBC}"/>
    <cellStyle name="Comma 74 2 4 3" xfId="28300" xr:uid="{73A147A9-E28C-4617-86CB-48F59B75484D}"/>
    <cellStyle name="Comma 74 2 4 3 2" xfId="47769" xr:uid="{08965E96-0E32-4CF4-813A-FAD377E83B15}"/>
    <cellStyle name="Comma 74 2 4 3 3" xfId="38284" xr:uid="{37A180EB-A363-4AC4-82DB-B53968A21C9B}"/>
    <cellStyle name="Comma 74 2 4 4" xfId="24614" xr:uid="{22697D28-B408-4F96-889E-E0492E74A789}"/>
    <cellStyle name="Comma 74 2 4 4 2" xfId="44591" xr:uid="{C09F5882-FA7D-4ABC-B7B4-D1FD2F05D7B3}"/>
    <cellStyle name="Comma 74 2 4 4 3" xfId="35020" xr:uid="{25F5C689-9F48-42BF-9C72-A19EA95D4ADC}"/>
    <cellStyle name="Comma 74 2 4 5" xfId="41524" xr:uid="{C25E72FC-7919-4B89-B053-A32778FB23FF}"/>
    <cellStyle name="Comma 74 2 4 6" xfId="31896" xr:uid="{22E6277D-944A-46AF-8AA2-D999FADAC751}"/>
    <cellStyle name="Comma 74 2 5" xfId="21087" xr:uid="{264EF932-8486-4A61-AEA0-A437FF9AA748}"/>
    <cellStyle name="Comma 74 2 5 2" xfId="22629" xr:uid="{7DE1A965-D944-4325-9EF8-A4E0C6F0780F}"/>
    <cellStyle name="Comma 74 2 5 2 2" xfId="30105" xr:uid="{A8777474-EDC1-4A8F-816C-1D5D3B7214CB}"/>
    <cellStyle name="Comma 74 2 5 2 2 2" xfId="49574" xr:uid="{8D82F59B-95C8-4545-B7B6-36CEDA2543F8}"/>
    <cellStyle name="Comma 74 2 5 2 2 3" xfId="40089" xr:uid="{D30A577F-9868-4AEC-8E75-BDE625D5F54C}"/>
    <cellStyle name="Comma 74 2 5 2 3" xfId="26419" xr:uid="{6E9E1A32-D3D8-41F8-8F71-A6A7C4EA9046}"/>
    <cellStyle name="Comma 74 2 5 2 3 2" xfId="46396" xr:uid="{3D22B15F-38E5-47E3-BD06-9497AB6B7C1F}"/>
    <cellStyle name="Comma 74 2 5 2 3 3" xfId="36825" xr:uid="{EDAFC979-E950-4429-B4F9-0EE8DF03B133}"/>
    <cellStyle name="Comma 74 2 5 2 4" xfId="43329" xr:uid="{40B5A4C7-029C-4516-93E9-7F5F0910FD65}"/>
    <cellStyle name="Comma 74 2 5 2 5" xfId="33703" xr:uid="{6A58274D-9A15-48F4-82EE-337958F80FAA}"/>
    <cellStyle name="Comma 74 2 5 3" xfId="28571" xr:uid="{95B9C217-5CF7-4AE2-A846-274D933A3E96}"/>
    <cellStyle name="Comma 74 2 5 3 2" xfId="48040" xr:uid="{F4E6C5D1-BF3A-4347-B7E9-0DC4787578C6}"/>
    <cellStyle name="Comma 74 2 5 3 3" xfId="38555" xr:uid="{291A3ADF-2AB2-49E2-9F48-A3E30E7291E1}"/>
    <cellStyle name="Comma 74 2 5 4" xfId="24885" xr:uid="{576EDBC4-6EBC-4E5D-A6E0-9A2687424EAC}"/>
    <cellStyle name="Comma 74 2 5 4 2" xfId="44862" xr:uid="{1A156EE5-083F-4B03-AB3A-97F8C95BAF22}"/>
    <cellStyle name="Comma 74 2 5 4 3" xfId="35291" xr:uid="{57EFAA8D-9A1B-4DDE-A24E-FB1F698B9029}"/>
    <cellStyle name="Comma 74 2 5 5" xfId="41795" xr:uid="{62960D7C-3B8B-486C-8B7F-E5EC1E688D19}"/>
    <cellStyle name="Comma 74 2 5 6" xfId="32169" xr:uid="{BC198BF7-71FF-41E7-8A96-B49D18E9FBA5}"/>
    <cellStyle name="Comma 74 2 6" xfId="21719" xr:uid="{A6042866-00B4-4F01-8579-56FD3260D42F}"/>
    <cellStyle name="Comma 74 2 6 2" xfId="29195" xr:uid="{45162283-996E-4DD2-9DCD-58288DA62B28}"/>
    <cellStyle name="Comma 74 2 6 2 2" xfId="48664" xr:uid="{DD59B296-FDF9-4895-9822-9D32C35D9DA6}"/>
    <cellStyle name="Comma 74 2 6 2 3" xfId="39179" xr:uid="{499C8575-2AC4-4D89-BA3F-DD060AF93B91}"/>
    <cellStyle name="Comma 74 2 6 3" xfId="25509" xr:uid="{372B25F5-051D-4938-8B38-D489C4CC9E24}"/>
    <cellStyle name="Comma 74 2 6 3 2" xfId="45486" xr:uid="{E7108668-82AD-4E1E-903D-890ABFCDBDB7}"/>
    <cellStyle name="Comma 74 2 6 3 3" xfId="35915" xr:uid="{573575D4-D151-4D28-A0B1-F609F288825A}"/>
    <cellStyle name="Comma 74 2 6 4" xfId="42419" xr:uid="{F40B0EB5-E2FE-4F79-A633-BF4DDE55D699}"/>
    <cellStyle name="Comma 74 2 6 5" xfId="32793" xr:uid="{0C562EBC-030D-4854-A28F-40C4E4ED93C8}"/>
    <cellStyle name="Comma 74 2 7" xfId="27661" xr:uid="{1520DB2C-A3AF-4DF7-88B9-7C7DDBB7A820}"/>
    <cellStyle name="Comma 74 2 7 2" xfId="47130" xr:uid="{5E08AB4C-F690-41D1-956D-DC58911C8A51}"/>
    <cellStyle name="Comma 74 2 7 3" xfId="37645" xr:uid="{DBEC1C33-EE22-4F14-A768-F426C6D57548}"/>
    <cellStyle name="Comma 74 2 8" xfId="23975" xr:uid="{DA8067E4-57BB-426D-9666-86DF9516FBA2}"/>
    <cellStyle name="Comma 74 2 8 2" xfId="43952" xr:uid="{23867903-35DE-4C7B-876E-501DDB1B7AA1}"/>
    <cellStyle name="Comma 74 2 8 3" xfId="34381" xr:uid="{7B77EE90-27B1-4AD4-91D4-81528AE93F83}"/>
    <cellStyle name="Comma 74 2 9" xfId="40885" xr:uid="{CC23C9A3-8056-40B8-8AAE-2393F53A2BAF}"/>
    <cellStyle name="Comma 74 3" xfId="20151" xr:uid="{18AF077A-C3AB-4F94-B6B1-F18AF5D27F93}"/>
    <cellStyle name="Comma 74 3 2" xfId="21206" xr:uid="{D31C6F8B-55B4-4C02-B672-68DE01167EB6}"/>
    <cellStyle name="Comma 74 3 2 2" xfId="22748" xr:uid="{B2E15224-8616-4F61-9CB1-F6856FD8D93C}"/>
    <cellStyle name="Comma 74 3 2 2 2" xfId="30224" xr:uid="{367A6768-293E-4011-BBDD-E8F2DB3C2D6D}"/>
    <cellStyle name="Comma 74 3 2 2 2 2" xfId="49693" xr:uid="{37EFB351-503E-4534-B50C-0FE99317C27A}"/>
    <cellStyle name="Comma 74 3 2 2 2 3" xfId="40208" xr:uid="{D402A1D6-CC7E-4B83-A729-8526BF241F60}"/>
    <cellStyle name="Comma 74 3 2 2 3" xfId="26538" xr:uid="{6C875B67-A4C2-4166-9FDE-839685FA70EF}"/>
    <cellStyle name="Comma 74 3 2 2 3 2" xfId="46515" xr:uid="{2947B58A-2052-4DCD-8FD2-3975907B9919}"/>
    <cellStyle name="Comma 74 3 2 2 3 3" xfId="36944" xr:uid="{CFB32E01-296C-48D4-B152-CB87589B47C5}"/>
    <cellStyle name="Comma 74 3 2 2 4" xfId="43448" xr:uid="{39BD2B8F-746D-4C55-A48C-49662237D322}"/>
    <cellStyle name="Comma 74 3 2 2 5" xfId="33822" xr:uid="{97A7F11C-EFF1-4DFE-B71E-29629EC4ACED}"/>
    <cellStyle name="Comma 74 3 2 3" xfId="28690" xr:uid="{04B57CEE-5897-40C7-B12D-8F25D4189935}"/>
    <cellStyle name="Comma 74 3 2 3 2" xfId="48159" xr:uid="{7D1FF367-D966-4618-B335-EF2CEF9CD940}"/>
    <cellStyle name="Comma 74 3 2 3 3" xfId="38674" xr:uid="{26D6F4A3-D524-47F9-94D4-FC2CC34DC515}"/>
    <cellStyle name="Comma 74 3 2 4" xfId="25004" xr:uid="{C57407F5-5DCC-4163-BAEC-A5100C4F0792}"/>
    <cellStyle name="Comma 74 3 2 4 2" xfId="44981" xr:uid="{9C8617AE-E258-4B29-8376-5BCA80849564}"/>
    <cellStyle name="Comma 74 3 2 4 3" xfId="35410" xr:uid="{87918391-DFF5-412B-866B-D9BCB9FA0011}"/>
    <cellStyle name="Comma 74 3 2 5" xfId="41914" xr:uid="{AD00E34E-BD35-453E-BFC8-8E2877AD61A1}"/>
    <cellStyle name="Comma 74 3 2 6" xfId="32288" xr:uid="{410583F6-EB37-4FE7-8B5B-A627A051F5FB}"/>
    <cellStyle name="Comma 74 3 3" xfId="21838" xr:uid="{307C2CE3-DA62-46BD-BCC6-EE6F22F5DE23}"/>
    <cellStyle name="Comma 74 3 3 2" xfId="29314" xr:uid="{8713EED4-3388-40BB-84E7-787AD5FF8171}"/>
    <cellStyle name="Comma 74 3 3 2 2" xfId="48783" xr:uid="{AC576F57-D7FF-4F39-A872-D49F5248FC9E}"/>
    <cellStyle name="Comma 74 3 3 2 3" xfId="39298" xr:uid="{C76888B5-0F33-4FDF-92DD-04A28FD02D54}"/>
    <cellStyle name="Comma 74 3 3 3" xfId="25628" xr:uid="{89D72A8F-9C02-4E53-BA9E-829471DA5071}"/>
    <cellStyle name="Comma 74 3 3 3 2" xfId="45605" xr:uid="{AE728837-DE58-458B-A3B8-877B24585074}"/>
    <cellStyle name="Comma 74 3 3 3 3" xfId="36034" xr:uid="{BA4AE729-E600-4F17-92E3-62C4CA7FE7FD}"/>
    <cellStyle name="Comma 74 3 3 4" xfId="42538" xr:uid="{B394E2BB-13BC-4838-A02E-4660DCC73668}"/>
    <cellStyle name="Comma 74 3 3 5" xfId="32912" xr:uid="{1A428D23-88DC-49B3-BF7F-3A574AC426A7}"/>
    <cellStyle name="Comma 74 3 4" xfId="27780" xr:uid="{42381003-E64A-42B2-B31C-ADCB3916E8A3}"/>
    <cellStyle name="Comma 74 3 4 2" xfId="47249" xr:uid="{71B32F45-352B-4F31-8C80-2E95C75D8C8A}"/>
    <cellStyle name="Comma 74 3 4 3" xfId="37764" xr:uid="{2D8DFDCC-7751-41A6-A27F-B59DECC8323F}"/>
    <cellStyle name="Comma 74 3 5" xfId="24095" xr:uid="{279B09C1-0733-455E-8B6E-828CD7AA4259}"/>
    <cellStyle name="Comma 74 3 5 2" xfId="44072" xr:uid="{EC5EC7A5-B7A5-48E1-9409-EA892963CF90}"/>
    <cellStyle name="Comma 74 3 5 3" xfId="34501" xr:uid="{F3B75681-299D-41B8-BB09-E36D0A9D2B20}"/>
    <cellStyle name="Comma 74 3 6" xfId="41004" xr:uid="{3B4830A4-C48B-43F6-966E-6F3596FEED05}"/>
    <cellStyle name="Comma 74 3 7" xfId="31365" xr:uid="{38A76BF7-0FAB-40EC-9949-F3AD3118CC81}"/>
    <cellStyle name="Comma 74 4" xfId="20625" xr:uid="{C92CFFA5-34A3-49F5-A50F-5B3D8EDE6FBF}"/>
    <cellStyle name="Comma 74 4 2" xfId="22227" xr:uid="{A386F93C-B4CB-4FE5-AB71-AD8FA3DF33FC}"/>
    <cellStyle name="Comma 74 4 2 2" xfId="29703" xr:uid="{BD7B7726-BE04-453E-B627-8EE8678DD544}"/>
    <cellStyle name="Comma 74 4 2 2 2" xfId="49172" xr:uid="{54925617-0A13-4914-AE0D-7AE3EEB2670A}"/>
    <cellStyle name="Comma 74 4 2 2 3" xfId="39687" xr:uid="{64774F42-411A-40CE-8970-BB3018440C0E}"/>
    <cellStyle name="Comma 74 4 2 3" xfId="26017" xr:uid="{C0A2AC95-717B-4D56-9EF3-66D419EC1AFA}"/>
    <cellStyle name="Comma 74 4 2 3 2" xfId="45994" xr:uid="{0A20DD87-973C-4F32-B513-C4B41B847BB3}"/>
    <cellStyle name="Comma 74 4 2 3 3" xfId="36423" xr:uid="{EF87E17B-BC04-48EE-B0C1-152B2639FEE3}"/>
    <cellStyle name="Comma 74 4 2 4" xfId="42927" xr:uid="{85E06E5D-EC0F-4E43-AE01-DE6463A468DC}"/>
    <cellStyle name="Comma 74 4 2 5" xfId="33301" xr:uid="{E1C01BFE-E6D3-47D2-9B8C-1EAB36028016}"/>
    <cellStyle name="Comma 74 4 3" xfId="28169" xr:uid="{6A91737D-3056-44DC-91EA-BD6440006ABB}"/>
    <cellStyle name="Comma 74 4 3 2" xfId="47638" xr:uid="{5204DED3-DE1E-45A5-BB73-43F235924C62}"/>
    <cellStyle name="Comma 74 4 3 3" xfId="38153" xr:uid="{FD071756-7A8F-48A4-B8E3-67EE6546AEDB}"/>
    <cellStyle name="Comma 74 4 4" xfId="24483" xr:uid="{8A00F3B8-275B-4CD0-8476-26E507871B1B}"/>
    <cellStyle name="Comma 74 4 4 2" xfId="44460" xr:uid="{BFA5191E-2613-48A8-AFC9-DD815A3C6E35}"/>
    <cellStyle name="Comma 74 4 4 3" xfId="34889" xr:uid="{E464B31B-7A9F-427B-A672-D5F62C04EA2D}"/>
    <cellStyle name="Comma 74 4 5" xfId="41393" xr:uid="{D2913F40-0315-427C-BCCA-6BE48FA34968}"/>
    <cellStyle name="Comma 74 4 6" xfId="31756" xr:uid="{4606F470-C757-4389-95F2-0CCD133ACFB0}"/>
    <cellStyle name="Comma 74 5" xfId="21600" xr:uid="{86C04B23-A077-4452-B147-5A393730A3BB}"/>
    <cellStyle name="Comma 74 5 2" xfId="29076" xr:uid="{3DA5E07F-7E72-4955-8B75-6C810123729C}"/>
    <cellStyle name="Comma 74 5 2 2" xfId="48545" xr:uid="{6829030D-EA93-4982-BD2B-5BA84DDE2BC1}"/>
    <cellStyle name="Comma 74 5 2 3" xfId="39060" xr:uid="{3B5BAE8D-6E70-419B-A03B-90DDE836CF47}"/>
    <cellStyle name="Comma 74 5 3" xfId="25390" xr:uid="{0636F7B5-C9A6-4CEE-9BF0-C041B5212962}"/>
    <cellStyle name="Comma 74 5 3 2" xfId="45367" xr:uid="{560B88CC-A6F5-4F8A-8251-E284348F5F3C}"/>
    <cellStyle name="Comma 74 5 3 3" xfId="35796" xr:uid="{93E595C3-8059-4641-90AA-174EF1FF48BF}"/>
    <cellStyle name="Comma 74 5 4" xfId="42300" xr:uid="{C712532D-6C4D-45A0-BF6A-3B406837F3F9}"/>
    <cellStyle name="Comma 74 5 5" xfId="32674" xr:uid="{57A0FEBD-0625-4E55-ADAC-741CEBD72E3E}"/>
    <cellStyle name="Comma 74 6" xfId="27541" xr:uid="{BCCFAD1C-4CC2-44E2-AC30-26213D3A2EB3}"/>
    <cellStyle name="Comma 74 6 2" xfId="47010" xr:uid="{2CC287A6-63B9-44E4-B509-8A6EC2E16EC7}"/>
    <cellStyle name="Comma 74 6 3" xfId="37525" xr:uid="{4FD363D3-BA76-43E5-99DD-61DA5E6440F8}"/>
    <cellStyle name="Comma 74 7" xfId="40766" xr:uid="{0394EB20-3D5B-4BA4-8CEE-B3358262D2D8}"/>
    <cellStyle name="Comma 74 8" xfId="31074" xr:uid="{3220CE9D-9484-488F-8E2A-46120453AA13}"/>
    <cellStyle name="Comma 75" xfId="19584" xr:uid="{735ACE2A-34D4-45A7-BE22-5CF04CE375A6}"/>
    <cellStyle name="Comma 75 2" xfId="19957" xr:uid="{2AC34CD4-2C88-4249-AB6A-1E58ED9F6C15}"/>
    <cellStyle name="Comma 75 2 10" xfId="31236" xr:uid="{485052A9-53B7-4416-8B7D-E45E87BEAE10}"/>
    <cellStyle name="Comma 75 2 2" xfId="20403" xr:uid="{B29A1824-D59D-4C9E-AA00-5B4FBF11E631}"/>
    <cellStyle name="Comma 75 2 2 2" xfId="20922" xr:uid="{43D98D0B-855C-42BC-8E86-D66CE9AD4DF8}"/>
    <cellStyle name="Comma 75 2 2 2 2" xfId="22492" xr:uid="{29A33DDB-284C-4C57-93F8-68222A0B98EA}"/>
    <cellStyle name="Comma 75 2 2 2 2 2" xfId="29968" xr:uid="{EB446684-506C-4964-B6AC-C1FD4EA2C948}"/>
    <cellStyle name="Comma 75 2 2 2 2 2 2" xfId="49437" xr:uid="{0CDAA9C2-73B8-442E-B0A3-73E5D22272AF}"/>
    <cellStyle name="Comma 75 2 2 2 2 2 3" xfId="39952" xr:uid="{CDFD7B45-3203-4A43-B60A-9FD45D52D88C}"/>
    <cellStyle name="Comma 75 2 2 2 2 3" xfId="26282" xr:uid="{49314294-2DF3-4BB5-B99C-0F6F90811459}"/>
    <cellStyle name="Comma 75 2 2 2 2 3 2" xfId="46259" xr:uid="{A78FB481-57A0-452A-BDC9-2D88E98BA724}"/>
    <cellStyle name="Comma 75 2 2 2 2 3 3" xfId="36688" xr:uid="{25FBCF05-3F0A-440F-A429-A1ABD5A5578A}"/>
    <cellStyle name="Comma 75 2 2 2 2 4" xfId="43192" xr:uid="{57461548-5EAC-4307-A8F4-D300AD866A0D}"/>
    <cellStyle name="Comma 75 2 2 2 2 5" xfId="33566" xr:uid="{8BBEE929-FA84-473A-AE51-2FDB71474AFC}"/>
    <cellStyle name="Comma 75 2 2 2 3" xfId="28434" xr:uid="{6BB901A7-6DE8-4F2D-826A-B20D844408F3}"/>
    <cellStyle name="Comma 75 2 2 2 3 2" xfId="47903" xr:uid="{6FACACB9-7002-469A-BEA1-BDF99754A453}"/>
    <cellStyle name="Comma 75 2 2 2 3 3" xfId="38418" xr:uid="{B2227489-6E99-4E81-AE7F-99F959BD44DE}"/>
    <cellStyle name="Comma 75 2 2 2 4" xfId="24748" xr:uid="{669408AD-A2BE-4B2B-A8D5-02A9D02B60A0}"/>
    <cellStyle name="Comma 75 2 2 2 4 2" xfId="44725" xr:uid="{E5983A5D-82A3-4408-ABB8-276054179DC2}"/>
    <cellStyle name="Comma 75 2 2 2 4 3" xfId="35154" xr:uid="{C4C86661-E6B5-48D0-9E00-533D12A3FE11}"/>
    <cellStyle name="Comma 75 2 2 2 5" xfId="41658" xr:uid="{E368FF01-0FA9-4D33-AC90-FD942CC29ACC}"/>
    <cellStyle name="Comma 75 2 2 2 6" xfId="32030" xr:uid="{E38F6C00-FDF1-4B41-AD92-B48D914D0DFB}"/>
    <cellStyle name="Comma 75 2 2 3" xfId="21457" xr:uid="{A6B411EC-A3AA-4F9F-B1D6-4D9B0C502915}"/>
    <cellStyle name="Comma 75 2 2 3 2" xfId="22999" xr:uid="{A8D713E8-0008-4CB3-BDF5-DEA8FEFBE8BF}"/>
    <cellStyle name="Comma 75 2 2 3 2 2" xfId="30475" xr:uid="{53A82290-20D3-4395-A7F3-24056E705A95}"/>
    <cellStyle name="Comma 75 2 2 3 2 2 2" xfId="49944" xr:uid="{0F0A6572-28CA-4F58-BE88-3FD37DDF6A39}"/>
    <cellStyle name="Comma 75 2 2 3 2 2 3" xfId="40459" xr:uid="{AF60FAA4-AFC4-4A7A-A234-C7D15AAB7A4E}"/>
    <cellStyle name="Comma 75 2 2 3 2 3" xfId="26789" xr:uid="{0341913C-6E46-49EB-8300-B21E0F4377C5}"/>
    <cellStyle name="Comma 75 2 2 3 2 3 2" xfId="46766" xr:uid="{ADBE7B47-329A-46BB-9F4D-655EA46A9A77}"/>
    <cellStyle name="Comma 75 2 2 3 2 3 3" xfId="37195" xr:uid="{477ACA76-3C95-40A7-A629-E0C0ACC530FB}"/>
    <cellStyle name="Comma 75 2 2 3 2 4" xfId="43699" xr:uid="{DE51FF18-3DFE-4C65-9EED-B45CC153AD61}"/>
    <cellStyle name="Comma 75 2 2 3 2 5" xfId="34073" xr:uid="{3830F27C-CC4D-479A-9816-659ACFD2F609}"/>
    <cellStyle name="Comma 75 2 2 3 3" xfId="28941" xr:uid="{21C99C19-FE99-4209-90B5-78DC2C68706A}"/>
    <cellStyle name="Comma 75 2 2 3 3 2" xfId="48410" xr:uid="{45C2A00F-70C6-442A-9A24-C78AC5322D59}"/>
    <cellStyle name="Comma 75 2 2 3 3 3" xfId="38925" xr:uid="{41C4B69D-031D-4571-945C-4B2DB741DB90}"/>
    <cellStyle name="Comma 75 2 2 3 4" xfId="25255" xr:uid="{EF2C5D09-7553-47BF-9C53-E49CFBCB8FC1}"/>
    <cellStyle name="Comma 75 2 2 3 4 2" xfId="45232" xr:uid="{43E698A0-40FC-4D0B-8173-3C8AAE535B6F}"/>
    <cellStyle name="Comma 75 2 2 3 4 3" xfId="35661" xr:uid="{BE2B28DB-FC43-47F0-8346-292CD9E92E88}"/>
    <cellStyle name="Comma 75 2 2 3 5" xfId="42165" xr:uid="{CE44AFE7-009D-4029-BB9C-1C403429E83A}"/>
    <cellStyle name="Comma 75 2 2 3 6" xfId="32539" xr:uid="{DE41F8DD-1D51-452F-87E7-40AA66F2BFFC}"/>
    <cellStyle name="Comma 75 2 2 4" xfId="22089" xr:uid="{DEE57431-4B5A-4D02-ACB7-716E70A3DA93}"/>
    <cellStyle name="Comma 75 2 2 4 2" xfId="29565" xr:uid="{526A1CAE-93A5-40D4-A700-4B5D07B1F33A}"/>
    <cellStyle name="Comma 75 2 2 4 2 2" xfId="49034" xr:uid="{9FF43322-A5EA-4909-966A-666C053D57A7}"/>
    <cellStyle name="Comma 75 2 2 4 2 3" xfId="39549" xr:uid="{4D045C86-9AC7-4DFF-A444-0A4FD8C8FB88}"/>
    <cellStyle name="Comma 75 2 2 4 3" xfId="25879" xr:uid="{9D93DA8B-B59A-4902-94D4-94C40B864AB8}"/>
    <cellStyle name="Comma 75 2 2 4 3 2" xfId="45856" xr:uid="{AC2C35F2-E92D-448B-A8A5-49E69DA2C04D}"/>
    <cellStyle name="Comma 75 2 2 4 3 3" xfId="36285" xr:uid="{1BEF27DA-D6D0-401D-97E7-AA7E3FA7314F}"/>
    <cellStyle name="Comma 75 2 2 4 4" xfId="42789" xr:uid="{BDF4D063-CAEB-4D6B-947F-AE16851F4812}"/>
    <cellStyle name="Comma 75 2 2 4 5" xfId="33163" xr:uid="{C90C0436-76EA-4534-BE4D-EB09207573E0}"/>
    <cellStyle name="Comma 75 2 2 5" xfId="28031" xr:uid="{06263A90-EFDD-46CC-BC89-136F6A372AF1}"/>
    <cellStyle name="Comma 75 2 2 5 2" xfId="47500" xr:uid="{75094758-1D23-4FAE-BAC2-BAA2FEFF4B5A}"/>
    <cellStyle name="Comma 75 2 2 5 3" xfId="38015" xr:uid="{74855EFE-5023-4522-A95B-5E9D6A304C7E}"/>
    <cellStyle name="Comma 75 2 2 6" xfId="24346" xr:uid="{77950A59-6519-4A33-8EE1-7141DA2C1DE2}"/>
    <cellStyle name="Comma 75 2 2 6 2" xfId="44323" xr:uid="{43D46676-CF36-4C5C-8C48-A72A821B97E0}"/>
    <cellStyle name="Comma 75 2 2 6 3" xfId="34752" xr:uid="{40E47356-C59C-4894-81EE-67FC27188314}"/>
    <cellStyle name="Comma 75 2 2 7" xfId="41255" xr:uid="{DFCD2BAF-FFB5-4659-BC7E-C60FD10DC0CD}"/>
    <cellStyle name="Comma 75 2 2 8" xfId="31616" xr:uid="{E06E2774-5C33-4B37-B80F-4B71D9FCDA05}"/>
    <cellStyle name="Comma 75 2 3" xfId="20271" xr:uid="{C4F210E2-DFF3-4C9A-83EA-A163D8FD1D9F}"/>
    <cellStyle name="Comma 75 2 3 2" xfId="21324" xr:uid="{F337390F-3993-4EEE-986B-67BB5A0A68B7}"/>
    <cellStyle name="Comma 75 2 3 2 2" xfId="22866" xr:uid="{BACDDBE3-8CA3-4673-8C78-87F84FB48C8F}"/>
    <cellStyle name="Comma 75 2 3 2 2 2" xfId="30342" xr:uid="{232D514F-5B86-4A2D-8407-591479E9EB36}"/>
    <cellStyle name="Comma 75 2 3 2 2 2 2" xfId="49811" xr:uid="{D4987705-4A9A-475F-B6A1-4B0E02FA212C}"/>
    <cellStyle name="Comma 75 2 3 2 2 2 3" xfId="40326" xr:uid="{921474C9-186F-4DDC-98AD-C71D70F93D99}"/>
    <cellStyle name="Comma 75 2 3 2 2 3" xfId="26656" xr:uid="{E118D60B-C292-4513-902C-D86CC5D78690}"/>
    <cellStyle name="Comma 75 2 3 2 2 3 2" xfId="46633" xr:uid="{7B2F619D-4DAE-4A71-B693-ACDF967E2539}"/>
    <cellStyle name="Comma 75 2 3 2 2 3 3" xfId="37062" xr:uid="{50F9AAEC-8215-4EB4-B282-A34E55F97D2D}"/>
    <cellStyle name="Comma 75 2 3 2 2 4" xfId="43566" xr:uid="{992393A3-6261-49D2-B670-1FE1FAA894AF}"/>
    <cellStyle name="Comma 75 2 3 2 2 5" xfId="33940" xr:uid="{9B078985-21D9-4D80-B76E-B6434F8126FA}"/>
    <cellStyle name="Comma 75 2 3 2 3" xfId="28808" xr:uid="{35FEC75D-3A42-4F3E-8AEC-A49487ED71F5}"/>
    <cellStyle name="Comma 75 2 3 2 3 2" xfId="48277" xr:uid="{A0EB9DD7-17B0-44B5-89B6-DE9BDBEFAA96}"/>
    <cellStyle name="Comma 75 2 3 2 3 3" xfId="38792" xr:uid="{55EEEE79-8724-46B8-9852-02527F403EAF}"/>
    <cellStyle name="Comma 75 2 3 2 4" xfId="25122" xr:uid="{C6D60730-2F88-42A6-A5B9-1AF168A3684B}"/>
    <cellStyle name="Comma 75 2 3 2 4 2" xfId="45099" xr:uid="{B2BF56B6-A1BC-4866-9BBB-6A15B4BAF8F6}"/>
    <cellStyle name="Comma 75 2 3 2 4 3" xfId="35528" xr:uid="{FB805E9D-80FE-4AAF-82EF-507971B183F1}"/>
    <cellStyle name="Comma 75 2 3 2 5" xfId="42032" xr:uid="{982DD2A8-58A8-45ED-A1D0-DDC7BFE48AF9}"/>
    <cellStyle name="Comma 75 2 3 2 6" xfId="32406" xr:uid="{7D101969-F351-4265-89EF-E4C1A62C1115}"/>
    <cellStyle name="Comma 75 2 3 3" xfId="21956" xr:uid="{54CDD5C5-6F13-4C35-82B1-14B118893326}"/>
    <cellStyle name="Comma 75 2 3 3 2" xfId="29432" xr:uid="{4CBD1E84-7A70-4B8E-8A85-BFE41F68CB61}"/>
    <cellStyle name="Comma 75 2 3 3 2 2" xfId="48901" xr:uid="{4F1475C2-C3AB-4493-BDF6-3743BD1E59C2}"/>
    <cellStyle name="Comma 75 2 3 3 2 3" xfId="39416" xr:uid="{87244B1B-5CC9-4F4C-BCEF-50ADB854CCAE}"/>
    <cellStyle name="Comma 75 2 3 3 3" xfId="25746" xr:uid="{9DDB4840-4C9B-404E-8010-BCFCDF175EB3}"/>
    <cellStyle name="Comma 75 2 3 3 3 2" xfId="45723" xr:uid="{5979CDE0-195C-4F67-98BD-9B4AAFC63C4B}"/>
    <cellStyle name="Comma 75 2 3 3 3 3" xfId="36152" xr:uid="{7F05CC02-1522-44F7-AB3A-D56E1D228EE5}"/>
    <cellStyle name="Comma 75 2 3 3 4" xfId="42656" xr:uid="{FAE69B91-086A-4E73-9324-3A058F8C9669}"/>
    <cellStyle name="Comma 75 2 3 3 5" xfId="33030" xr:uid="{18C227BF-246D-4849-8644-1CF3A3A995CB}"/>
    <cellStyle name="Comma 75 2 3 4" xfId="27898" xr:uid="{0C0FBC0E-0971-459A-9086-950DE308C58C}"/>
    <cellStyle name="Comma 75 2 3 4 2" xfId="47367" xr:uid="{D0A557E1-BFB7-41B5-A195-978B9250783D}"/>
    <cellStyle name="Comma 75 2 3 4 3" xfId="37882" xr:uid="{C68EEA88-4095-4C69-9078-4089C2820A87}"/>
    <cellStyle name="Comma 75 2 3 5" xfId="24213" xr:uid="{6E720419-A623-404D-BEE3-7B031EE29260}"/>
    <cellStyle name="Comma 75 2 3 5 2" xfId="44190" xr:uid="{3D1E9227-C123-4C63-BD37-1CFCA089893E}"/>
    <cellStyle name="Comma 75 2 3 5 3" xfId="34619" xr:uid="{44AE6E23-FC1B-474D-8203-087F5B1F6688}"/>
    <cellStyle name="Comma 75 2 3 6" xfId="41122" xr:uid="{1AF454DA-32D1-4117-800B-ABE399099086}"/>
    <cellStyle name="Comma 75 2 3 7" xfId="31483" xr:uid="{C631A00D-68F4-43AF-B0E0-3514B51E640F}"/>
    <cellStyle name="Comma 75 2 4" xfId="20786" xr:uid="{24C07EB8-8954-40D0-A29B-0F23F399A399}"/>
    <cellStyle name="Comma 75 2 4 2" xfId="22359" xr:uid="{0E55E57E-F42B-4404-B5DC-CCD378CF9956}"/>
    <cellStyle name="Comma 75 2 4 2 2" xfId="29835" xr:uid="{6BEC1B4D-269C-44BA-B8A7-E0C705ED370D}"/>
    <cellStyle name="Comma 75 2 4 2 2 2" xfId="49304" xr:uid="{423FF6F3-5A4B-4DDC-A34A-E81E50B09750}"/>
    <cellStyle name="Comma 75 2 4 2 2 3" xfId="39819" xr:uid="{C0AA06E0-6CFA-42DD-B793-67EEC03B64D9}"/>
    <cellStyle name="Comma 75 2 4 2 3" xfId="26149" xr:uid="{E21C9E58-73F6-4424-8D5B-EF8C67A878AB}"/>
    <cellStyle name="Comma 75 2 4 2 3 2" xfId="46126" xr:uid="{ABB2AD70-A84E-4AE3-B1A4-24E8C15E2248}"/>
    <cellStyle name="Comma 75 2 4 2 3 3" xfId="36555" xr:uid="{A643817A-755E-4934-AA2B-73B8F44D1946}"/>
    <cellStyle name="Comma 75 2 4 2 4" xfId="43059" xr:uid="{494F3A6D-21A2-40A4-9942-3C13B66613EF}"/>
    <cellStyle name="Comma 75 2 4 2 5" xfId="33433" xr:uid="{6A9CD174-D9CE-4DA7-B0AF-4B98D18B8F3D}"/>
    <cellStyle name="Comma 75 2 4 3" xfId="28301" xr:uid="{128885BC-A248-4608-AF14-AB50C2C44089}"/>
    <cellStyle name="Comma 75 2 4 3 2" xfId="47770" xr:uid="{61020E7B-2784-4F12-AE4F-D6FD13225A5B}"/>
    <cellStyle name="Comma 75 2 4 3 3" xfId="38285" xr:uid="{D79CD3F3-EEF7-4016-8489-AB681F35FF73}"/>
    <cellStyle name="Comma 75 2 4 4" xfId="24615" xr:uid="{CD7089CF-FB58-4796-81A5-AC48E09DEEFB}"/>
    <cellStyle name="Comma 75 2 4 4 2" xfId="44592" xr:uid="{5187A1DD-FBB0-424A-8CA0-39B070A90D2A}"/>
    <cellStyle name="Comma 75 2 4 4 3" xfId="35021" xr:uid="{10ABDC8B-3DC2-4D8F-B0E7-E2D9DEF569F7}"/>
    <cellStyle name="Comma 75 2 4 5" xfId="41525" xr:uid="{8B00260A-2139-4875-8A7B-EF2669F68B8F}"/>
    <cellStyle name="Comma 75 2 4 6" xfId="31897" xr:uid="{56F6591F-B1B8-4DA8-8DD9-AA20C6E2F5C4}"/>
    <cellStyle name="Comma 75 2 5" xfId="21088" xr:uid="{06F393EB-9918-424C-BA09-E2299DAE6646}"/>
    <cellStyle name="Comma 75 2 5 2" xfId="22630" xr:uid="{405A8B4B-4F55-4AFA-A541-953CD37D357F}"/>
    <cellStyle name="Comma 75 2 5 2 2" xfId="30106" xr:uid="{BA8F6E28-8B24-4728-B3A2-556A1B45CFC8}"/>
    <cellStyle name="Comma 75 2 5 2 2 2" xfId="49575" xr:uid="{FF06CF6E-0168-4153-BA7C-E67C2F8AD133}"/>
    <cellStyle name="Comma 75 2 5 2 2 3" xfId="40090" xr:uid="{F7D020EA-47E0-4D1C-8CB6-AE89FE30A7FA}"/>
    <cellStyle name="Comma 75 2 5 2 3" xfId="26420" xr:uid="{C106DC20-3ED4-4673-87E5-996685AF5918}"/>
    <cellStyle name="Comma 75 2 5 2 3 2" xfId="46397" xr:uid="{826A3210-2BBE-466D-ACB1-6F0817C39D35}"/>
    <cellStyle name="Comma 75 2 5 2 3 3" xfId="36826" xr:uid="{A51485C2-B976-4D6C-8BAD-7BEB521F2BD9}"/>
    <cellStyle name="Comma 75 2 5 2 4" xfId="43330" xr:uid="{0D2680D9-1B08-466E-A036-C35FC7F88D3C}"/>
    <cellStyle name="Comma 75 2 5 2 5" xfId="33704" xr:uid="{74D020A2-8EEE-4F55-BFCC-08BBC3EE30E2}"/>
    <cellStyle name="Comma 75 2 5 3" xfId="28572" xr:uid="{375EA264-80C0-4EE5-8249-E679114EB424}"/>
    <cellStyle name="Comma 75 2 5 3 2" xfId="48041" xr:uid="{ABB942A0-6AF2-4AE4-B00E-45BEAE7611D0}"/>
    <cellStyle name="Comma 75 2 5 3 3" xfId="38556" xr:uid="{230E8B63-8FC1-4EBB-9429-BD6B608FA96C}"/>
    <cellStyle name="Comma 75 2 5 4" xfId="24886" xr:uid="{D54D0D92-9FCA-4F01-BA70-50BF20B5A4FC}"/>
    <cellStyle name="Comma 75 2 5 4 2" xfId="44863" xr:uid="{3CE23DD9-BF11-4894-A828-C89F8CE1B76A}"/>
    <cellStyle name="Comma 75 2 5 4 3" xfId="35292" xr:uid="{C81816B9-234B-48A8-AE5F-6A8B92D044E7}"/>
    <cellStyle name="Comma 75 2 5 5" xfId="41796" xr:uid="{4E55B9BB-F09A-47AB-AB76-6DD5E2EE14BF}"/>
    <cellStyle name="Comma 75 2 5 6" xfId="32170" xr:uid="{643A302E-F9D6-4DD5-A230-F49BC42BE702}"/>
    <cellStyle name="Comma 75 2 6" xfId="21720" xr:uid="{006FB360-1269-4984-B0F1-01D7649EF102}"/>
    <cellStyle name="Comma 75 2 6 2" xfId="29196" xr:uid="{DA1B9193-640B-45EF-9D7C-D2EB2F0B9D80}"/>
    <cellStyle name="Comma 75 2 6 2 2" xfId="48665" xr:uid="{E0946250-B20D-487D-8425-AB0BB3142771}"/>
    <cellStyle name="Comma 75 2 6 2 3" xfId="39180" xr:uid="{6EB75644-B679-4E41-90DA-0730740588AC}"/>
    <cellStyle name="Comma 75 2 6 3" xfId="25510" xr:uid="{7869828D-BA0E-429B-9EED-D9E59992EB1B}"/>
    <cellStyle name="Comma 75 2 6 3 2" xfId="45487" xr:uid="{88398AA1-E6A8-4708-98D1-3ED5D5AC60B6}"/>
    <cellStyle name="Comma 75 2 6 3 3" xfId="35916" xr:uid="{9420353A-9001-4C0E-A7C4-22F2B7D855D3}"/>
    <cellStyle name="Comma 75 2 6 4" xfId="42420" xr:uid="{95F48F6A-5788-4216-94A8-CF7DC31E3957}"/>
    <cellStyle name="Comma 75 2 6 5" xfId="32794" xr:uid="{EB63AAD3-B827-44E6-A7C4-1B7D519E2EBC}"/>
    <cellStyle name="Comma 75 2 7" xfId="27662" xr:uid="{87D8E7C3-28A5-4C48-AED3-5DF3F270214E}"/>
    <cellStyle name="Comma 75 2 7 2" xfId="47131" xr:uid="{3A4A6893-50DF-4EE4-9E6F-CD5701EB2CFC}"/>
    <cellStyle name="Comma 75 2 7 3" xfId="37646" xr:uid="{BE936AF7-1968-4364-9D3F-1876D667C772}"/>
    <cellStyle name="Comma 75 2 8" xfId="23976" xr:uid="{1D9CC12B-2749-442F-AEE3-9FB17640ABE6}"/>
    <cellStyle name="Comma 75 2 8 2" xfId="43953" xr:uid="{A424DA6E-8C98-4431-84EE-7261F63A5C5D}"/>
    <cellStyle name="Comma 75 2 8 3" xfId="34382" xr:uid="{14CA82C3-D862-4E40-AFA6-D99D3009E574}"/>
    <cellStyle name="Comma 75 2 9" xfId="40886" xr:uid="{FB06B408-E0F2-489A-8D3B-A05263CE655A}"/>
    <cellStyle name="Comma 75 3" xfId="20152" xr:uid="{FFEC6A7B-0F74-4FAD-B79D-C0F79868D41D}"/>
    <cellStyle name="Comma 75 3 2" xfId="21207" xr:uid="{BADDE1E5-5F1D-4351-BA4E-94FB53FDB307}"/>
    <cellStyle name="Comma 75 3 2 2" xfId="22749" xr:uid="{86C25F01-AA4D-4E80-8552-F7CC0A450C2C}"/>
    <cellStyle name="Comma 75 3 2 2 2" xfId="30225" xr:uid="{380C0D15-C722-42F3-B46C-0FBEC87C259C}"/>
    <cellStyle name="Comma 75 3 2 2 2 2" xfId="49694" xr:uid="{C6B4CC24-6A31-489D-87D0-9F6A57F27E11}"/>
    <cellStyle name="Comma 75 3 2 2 2 3" xfId="40209" xr:uid="{7607BE1F-B499-4615-BD5F-612D5723D08E}"/>
    <cellStyle name="Comma 75 3 2 2 3" xfId="26539" xr:uid="{D637D036-6EA7-44BD-8135-947EA5484C2B}"/>
    <cellStyle name="Comma 75 3 2 2 3 2" xfId="46516" xr:uid="{5811392F-0C13-4CC8-B90C-A9A09B65CDD0}"/>
    <cellStyle name="Comma 75 3 2 2 3 3" xfId="36945" xr:uid="{F9DA2F55-AC3B-4E27-A2AC-226CDBA566AE}"/>
    <cellStyle name="Comma 75 3 2 2 4" xfId="43449" xr:uid="{5A0DE898-9147-4837-BB67-A04508F32002}"/>
    <cellStyle name="Comma 75 3 2 2 5" xfId="33823" xr:uid="{7FD07B9E-7763-43BC-8E98-D83B082C3590}"/>
    <cellStyle name="Comma 75 3 2 3" xfId="28691" xr:uid="{D98D2CDE-B009-4476-AE68-1CB985D3E0C6}"/>
    <cellStyle name="Comma 75 3 2 3 2" xfId="48160" xr:uid="{01D2C615-90B3-4B5F-B5FD-46953E295490}"/>
    <cellStyle name="Comma 75 3 2 3 3" xfId="38675" xr:uid="{918CE712-69C8-41F3-B331-35BC209EDCFA}"/>
    <cellStyle name="Comma 75 3 2 4" xfId="25005" xr:uid="{71479580-32D6-4189-8DE4-EC3F85E4F428}"/>
    <cellStyle name="Comma 75 3 2 4 2" xfId="44982" xr:uid="{31D4E697-1277-4D53-A5E8-E21E292EFB5C}"/>
    <cellStyle name="Comma 75 3 2 4 3" xfId="35411" xr:uid="{7BC59A2B-91F9-4D59-BF65-A3F7969C4ED1}"/>
    <cellStyle name="Comma 75 3 2 5" xfId="41915" xr:uid="{CC9F8628-C7F7-4CC4-9DD1-10A29E0BB58F}"/>
    <cellStyle name="Comma 75 3 2 6" xfId="32289" xr:uid="{3D595890-5483-450E-A4DB-23B2DE3C820C}"/>
    <cellStyle name="Comma 75 3 3" xfId="21839" xr:uid="{25C9E169-591C-4588-93C6-9C51A22486C6}"/>
    <cellStyle name="Comma 75 3 3 2" xfId="29315" xr:uid="{8ECAC5D5-8C87-4EAD-BDD4-8C7C417EEB33}"/>
    <cellStyle name="Comma 75 3 3 2 2" xfId="48784" xr:uid="{BEEEEBD2-B71F-4848-A601-B48C63510A55}"/>
    <cellStyle name="Comma 75 3 3 2 3" xfId="39299" xr:uid="{6655AF5E-C3B1-4B4A-86FC-0E47654B556C}"/>
    <cellStyle name="Comma 75 3 3 3" xfId="25629" xr:uid="{7E281D92-420B-4212-8BB6-FF28E5DC0981}"/>
    <cellStyle name="Comma 75 3 3 3 2" xfId="45606" xr:uid="{B7512BA8-0210-4AF4-BA0F-D20FECAE6EDA}"/>
    <cellStyle name="Comma 75 3 3 3 3" xfId="36035" xr:uid="{2283980D-74F2-4BEF-81CC-126696667D17}"/>
    <cellStyle name="Comma 75 3 3 4" xfId="42539" xr:uid="{85384310-2A27-4B51-8344-E2E68B527A20}"/>
    <cellStyle name="Comma 75 3 3 5" xfId="32913" xr:uid="{A1B2AE54-6A28-4942-8CB0-1295407EDCBF}"/>
    <cellStyle name="Comma 75 3 4" xfId="27781" xr:uid="{E410FD93-79AE-4D4F-B621-6AD2EDD0C2C7}"/>
    <cellStyle name="Comma 75 3 4 2" xfId="47250" xr:uid="{C7F23AEE-5700-4EEA-B29D-7F8C6070FEC9}"/>
    <cellStyle name="Comma 75 3 4 3" xfId="37765" xr:uid="{24CA8817-9DF6-41F7-8D53-EDC6A40D454D}"/>
    <cellStyle name="Comma 75 3 5" xfId="24096" xr:uid="{1ED75637-9853-4C3F-812F-B3A260F6E9EA}"/>
    <cellStyle name="Comma 75 3 5 2" xfId="44073" xr:uid="{D3CE170E-5E2B-48D1-8FC7-387EEB476CBA}"/>
    <cellStyle name="Comma 75 3 5 3" xfId="34502" xr:uid="{078C801F-6F72-4FBC-B6E2-085C19AEB7E3}"/>
    <cellStyle name="Comma 75 3 6" xfId="41005" xr:uid="{403F5A48-DDD9-4CB3-880D-595328DC351C}"/>
    <cellStyle name="Comma 75 3 7" xfId="31366" xr:uid="{2CBE5323-5B8D-4123-A807-21EC8DA5D742}"/>
    <cellStyle name="Comma 75 4" xfId="20626" xr:uid="{AA6998DA-47BA-49F8-9071-86B89357FBA7}"/>
    <cellStyle name="Comma 75 4 2" xfId="22228" xr:uid="{5757EF93-33B1-4C4E-8361-C79961939744}"/>
    <cellStyle name="Comma 75 4 2 2" xfId="29704" xr:uid="{A81A4A57-9DCA-433A-BF7E-64BA29867679}"/>
    <cellStyle name="Comma 75 4 2 2 2" xfId="49173" xr:uid="{0F4B4158-2A41-443A-B02A-F8B6873223D6}"/>
    <cellStyle name="Comma 75 4 2 2 3" xfId="39688" xr:uid="{74135C42-396B-42E5-A6DE-2365F9D6EEDC}"/>
    <cellStyle name="Comma 75 4 2 3" xfId="26018" xr:uid="{D2385AFC-BF52-4D8E-8263-CF10349FDFBC}"/>
    <cellStyle name="Comma 75 4 2 3 2" xfId="45995" xr:uid="{1956719F-11A7-4D04-9654-6C3124EED704}"/>
    <cellStyle name="Comma 75 4 2 3 3" xfId="36424" xr:uid="{F53C12C1-2EBD-409A-BBC6-E3986C74FDF4}"/>
    <cellStyle name="Comma 75 4 2 4" xfId="42928" xr:uid="{D61779E8-2716-4586-A8FE-BCA04E7A471B}"/>
    <cellStyle name="Comma 75 4 2 5" xfId="33302" xr:uid="{0379F88A-F9B3-44F1-8925-ACF959AD391F}"/>
    <cellStyle name="Comma 75 4 3" xfId="28170" xr:uid="{A2C10FC0-C12D-4155-BF99-038E39B521E7}"/>
    <cellStyle name="Comma 75 4 3 2" xfId="47639" xr:uid="{B10338EC-6E1B-4AFF-954C-3BAC8C67FCF8}"/>
    <cellStyle name="Comma 75 4 3 3" xfId="38154" xr:uid="{3A213264-0E6C-48CD-A292-6A002E0B6DC2}"/>
    <cellStyle name="Comma 75 4 4" xfId="24484" xr:uid="{0A022B9F-DAAE-41C6-A265-C4363FA061C9}"/>
    <cellStyle name="Comma 75 4 4 2" xfId="44461" xr:uid="{7B6D8B73-E24F-41A3-9959-D2658B1D5AF0}"/>
    <cellStyle name="Comma 75 4 4 3" xfId="34890" xr:uid="{9FC4628E-F9A9-4A66-A90A-963819094E59}"/>
    <cellStyle name="Comma 75 4 5" xfId="41394" xr:uid="{F6847A54-7F47-4B17-BE09-BF485F9E7B20}"/>
    <cellStyle name="Comma 75 4 6" xfId="31757" xr:uid="{F2175542-883D-486E-A3B7-EED8C392CB86}"/>
    <cellStyle name="Comma 75 5" xfId="21601" xr:uid="{746EF914-13B7-46FB-90B4-CC49058547AC}"/>
    <cellStyle name="Comma 75 5 2" xfId="29077" xr:uid="{7A70967B-8151-4211-B066-C8ACC8B16DC4}"/>
    <cellStyle name="Comma 75 5 2 2" xfId="48546" xr:uid="{F27856C8-0034-4DA0-B6C0-C6A77A121016}"/>
    <cellStyle name="Comma 75 5 2 3" xfId="39061" xr:uid="{0222EAA8-BFBD-4DA6-BA71-60B641C23106}"/>
    <cellStyle name="Comma 75 5 3" xfId="25391" xr:uid="{C54851CC-41F8-4B64-8640-9A344C218E8A}"/>
    <cellStyle name="Comma 75 5 3 2" xfId="45368" xr:uid="{03ED7E4F-74D2-417F-A0ED-74C39712A098}"/>
    <cellStyle name="Comma 75 5 3 3" xfId="35797" xr:uid="{EE502D0E-C8FD-4DA2-AF6C-06CF4DFAF707}"/>
    <cellStyle name="Comma 75 5 4" xfId="42301" xr:uid="{4349C2C0-25F2-461D-B6F9-585CA5232342}"/>
    <cellStyle name="Comma 75 5 5" xfId="32675" xr:uid="{2AF89E61-B75D-4B98-BBA2-9CAA7A69225C}"/>
    <cellStyle name="Comma 75 6" xfId="27542" xr:uid="{CC155243-781B-4DBB-BB98-68405803CFDB}"/>
    <cellStyle name="Comma 75 6 2" xfId="47011" xr:uid="{4425E549-CE96-419C-A898-8691FAEDB31C}"/>
    <cellStyle name="Comma 75 6 3" xfId="37526" xr:uid="{25198C38-88F4-4F80-93F3-B6671180005B}"/>
    <cellStyle name="Comma 75 7" xfId="40767" xr:uid="{0F0B04BF-5914-40F7-A195-2656DF2C31CD}"/>
    <cellStyle name="Comma 75 8" xfId="31075" xr:uid="{B47BD67E-CDD2-4ACA-9991-F488B1F48366}"/>
    <cellStyle name="Comma 76" xfId="19585" xr:uid="{9864DCC3-B9E8-4DEF-9183-33F1A9645C22}"/>
    <cellStyle name="Comma 76 2" xfId="19958" xr:uid="{AF87CC0A-EBBD-4396-8DCA-E2E3624B68B6}"/>
    <cellStyle name="Comma 76 2 10" xfId="31237" xr:uid="{79FC25B5-D13C-4932-8226-AD676DCA8B4B}"/>
    <cellStyle name="Comma 76 2 2" xfId="20404" xr:uid="{8785FF68-374A-482D-824F-1E4C73AC9F1B}"/>
    <cellStyle name="Comma 76 2 2 2" xfId="20923" xr:uid="{FA243823-B361-4BD3-8DB8-374335D3ECF9}"/>
    <cellStyle name="Comma 76 2 2 2 2" xfId="22493" xr:uid="{5B98ECE4-FB6A-46E0-BC50-24D3BA41425D}"/>
    <cellStyle name="Comma 76 2 2 2 2 2" xfId="29969" xr:uid="{0E1C7F3C-FEE9-4329-8E02-623EB5BE9550}"/>
    <cellStyle name="Comma 76 2 2 2 2 2 2" xfId="49438" xr:uid="{177EE985-E421-424D-B2CB-DD8BDB5BA8FD}"/>
    <cellStyle name="Comma 76 2 2 2 2 2 3" xfId="39953" xr:uid="{61FDB900-67FF-48E9-B7C8-2B4F6BCB3631}"/>
    <cellStyle name="Comma 76 2 2 2 2 3" xfId="26283" xr:uid="{E71D9058-F2EB-49F8-ACAC-DCB10BD8E673}"/>
    <cellStyle name="Comma 76 2 2 2 2 3 2" xfId="46260" xr:uid="{3AB5405C-433E-4298-B422-CEED8B19FE14}"/>
    <cellStyle name="Comma 76 2 2 2 2 3 3" xfId="36689" xr:uid="{D35342DD-3199-45FA-8A07-64560CE6F19A}"/>
    <cellStyle name="Comma 76 2 2 2 2 4" xfId="43193" xr:uid="{F3FFEEF4-DBA5-45C0-8E08-E45FA6461CDA}"/>
    <cellStyle name="Comma 76 2 2 2 2 5" xfId="33567" xr:uid="{0FAA3D69-942F-4560-9EC2-4CA782FB6E4C}"/>
    <cellStyle name="Comma 76 2 2 2 3" xfId="28435" xr:uid="{583AC901-AF0C-40B1-864E-DB59E7826DE1}"/>
    <cellStyle name="Comma 76 2 2 2 3 2" xfId="47904" xr:uid="{725FEBB8-635C-4E91-A64F-0D225F93C55C}"/>
    <cellStyle name="Comma 76 2 2 2 3 3" xfId="38419" xr:uid="{A127BF57-10D8-48CE-905A-9C12B0AA7BCF}"/>
    <cellStyle name="Comma 76 2 2 2 4" xfId="24749" xr:uid="{0D4EADD2-C960-41B5-A848-CD5D465EC7B1}"/>
    <cellStyle name="Comma 76 2 2 2 4 2" xfId="44726" xr:uid="{44DEE46B-0186-4659-9B3A-FC157D7D05A0}"/>
    <cellStyle name="Comma 76 2 2 2 4 3" xfId="35155" xr:uid="{26BBF36F-A826-476A-B580-3662A7B0C028}"/>
    <cellStyle name="Comma 76 2 2 2 5" xfId="41659" xr:uid="{261E54A5-BA0B-4CCD-9CAE-0FA4256F587B}"/>
    <cellStyle name="Comma 76 2 2 2 6" xfId="32031" xr:uid="{77BEFDB2-22E0-4681-96C8-024E05C72971}"/>
    <cellStyle name="Comma 76 2 2 3" xfId="21458" xr:uid="{BC55D94E-B4D2-4A44-9800-51B0FCF4E66F}"/>
    <cellStyle name="Comma 76 2 2 3 2" xfId="23000" xr:uid="{39A05E72-D8E2-415D-811B-270276DE7E25}"/>
    <cellStyle name="Comma 76 2 2 3 2 2" xfId="30476" xr:uid="{6BFF369A-A609-4888-976A-3749AA65E31D}"/>
    <cellStyle name="Comma 76 2 2 3 2 2 2" xfId="49945" xr:uid="{995EFFF8-E746-42FB-A8B4-4717248EA845}"/>
    <cellStyle name="Comma 76 2 2 3 2 2 3" xfId="40460" xr:uid="{DE1AC14E-1BAB-4F4F-804A-DF725248A323}"/>
    <cellStyle name="Comma 76 2 2 3 2 3" xfId="26790" xr:uid="{3F66F075-319B-46FE-B866-8AB9509E3DE2}"/>
    <cellStyle name="Comma 76 2 2 3 2 3 2" xfId="46767" xr:uid="{7FE1E5E6-69BE-4A56-BFFD-DE48EBB155AB}"/>
    <cellStyle name="Comma 76 2 2 3 2 3 3" xfId="37196" xr:uid="{51EFAB70-55B1-4FB4-85DD-ADD8B2745BAA}"/>
    <cellStyle name="Comma 76 2 2 3 2 4" xfId="43700" xr:uid="{1F80D897-128A-4B66-9A4D-BA741D0846F7}"/>
    <cellStyle name="Comma 76 2 2 3 2 5" xfId="34074" xr:uid="{EBD93D77-B138-4077-993B-D0FF25661D8A}"/>
    <cellStyle name="Comma 76 2 2 3 3" xfId="28942" xr:uid="{FDD71E7A-5F81-47D9-B4F8-B7BF9304402C}"/>
    <cellStyle name="Comma 76 2 2 3 3 2" xfId="48411" xr:uid="{772020E9-9F0E-4AF2-B4CC-6ACE99055A50}"/>
    <cellStyle name="Comma 76 2 2 3 3 3" xfId="38926" xr:uid="{2F241EE4-4E64-41FB-A3AB-BFE27EE336CE}"/>
    <cellStyle name="Comma 76 2 2 3 4" xfId="25256" xr:uid="{FD5DA6F1-09F3-4AD7-9464-B3FA273B1EDA}"/>
    <cellStyle name="Comma 76 2 2 3 4 2" xfId="45233" xr:uid="{4DBDB7DD-FC0F-486B-95F4-317C7D590ADC}"/>
    <cellStyle name="Comma 76 2 2 3 4 3" xfId="35662" xr:uid="{B53282E8-9426-448A-B5C4-58E04ED71FE7}"/>
    <cellStyle name="Comma 76 2 2 3 5" xfId="42166" xr:uid="{C0EB28E0-13E2-41C7-A1C5-EBD842D95C5A}"/>
    <cellStyle name="Comma 76 2 2 3 6" xfId="32540" xr:uid="{5F0D4204-B1A8-4F35-9096-A5B2405E6E92}"/>
    <cellStyle name="Comma 76 2 2 4" xfId="22090" xr:uid="{CC35B26B-8984-4B57-BB39-F644B715420F}"/>
    <cellStyle name="Comma 76 2 2 4 2" xfId="29566" xr:uid="{CA1FC85F-AB64-4CD6-AF37-013D1657153D}"/>
    <cellStyle name="Comma 76 2 2 4 2 2" xfId="49035" xr:uid="{2EFA8E01-3669-4B18-B666-00D17D100458}"/>
    <cellStyle name="Comma 76 2 2 4 2 3" xfId="39550" xr:uid="{90046E37-D102-4803-995E-571D0B2A64B2}"/>
    <cellStyle name="Comma 76 2 2 4 3" xfId="25880" xr:uid="{1C06784C-7281-4B0C-86C7-9FEA5817F058}"/>
    <cellStyle name="Comma 76 2 2 4 3 2" xfId="45857" xr:uid="{F75EB7AD-40AB-4851-9A32-957419BB8DC5}"/>
    <cellStyle name="Comma 76 2 2 4 3 3" xfId="36286" xr:uid="{3F67E3F8-43F9-4280-B167-CC0B9F403D39}"/>
    <cellStyle name="Comma 76 2 2 4 4" xfId="42790" xr:uid="{AB7D85EB-89F1-4ECE-8835-43CC08C32552}"/>
    <cellStyle name="Comma 76 2 2 4 5" xfId="33164" xr:uid="{185951A2-FD18-48E6-9820-98415396992F}"/>
    <cellStyle name="Comma 76 2 2 5" xfId="28032" xr:uid="{2D657282-F9B6-49E1-A7AA-9D98FD2A7396}"/>
    <cellStyle name="Comma 76 2 2 5 2" xfId="47501" xr:uid="{8AC5EE9F-8C5D-4473-A8D1-EA7137B0A438}"/>
    <cellStyle name="Comma 76 2 2 5 3" xfId="38016" xr:uid="{172910BC-5EBE-4956-8597-C1BB5B9F07B0}"/>
    <cellStyle name="Comma 76 2 2 6" xfId="24347" xr:uid="{D356838E-4F45-491A-978B-33694EF726E5}"/>
    <cellStyle name="Comma 76 2 2 6 2" xfId="44324" xr:uid="{072A2FCD-CD9F-498D-80DB-239F9524F92A}"/>
    <cellStyle name="Comma 76 2 2 6 3" xfId="34753" xr:uid="{004A3C40-7400-4823-9FC7-1C445CCC37DA}"/>
    <cellStyle name="Comma 76 2 2 7" xfId="41256" xr:uid="{43D7AB0B-8741-4A60-A327-DB56866F77E9}"/>
    <cellStyle name="Comma 76 2 2 8" xfId="31617" xr:uid="{83096BED-8EBD-4157-80F3-8E724E00D064}"/>
    <cellStyle name="Comma 76 2 3" xfId="20272" xr:uid="{1163591B-C0DF-4D1A-9266-C7CFA3D897BC}"/>
    <cellStyle name="Comma 76 2 3 2" xfId="21325" xr:uid="{B70773D0-867C-4CAD-96C5-176CEC632AED}"/>
    <cellStyle name="Comma 76 2 3 2 2" xfId="22867" xr:uid="{6CA22BCC-B878-454F-9ACC-A7E04A31A8B0}"/>
    <cellStyle name="Comma 76 2 3 2 2 2" xfId="30343" xr:uid="{E6B3640F-B51A-412E-AA9A-1BEF91042BD5}"/>
    <cellStyle name="Comma 76 2 3 2 2 2 2" xfId="49812" xr:uid="{A74600CC-786D-4541-89BA-17B09211AC61}"/>
    <cellStyle name="Comma 76 2 3 2 2 2 3" xfId="40327" xr:uid="{7320F02F-B8E3-43D9-9AA8-8EABB78FB55E}"/>
    <cellStyle name="Comma 76 2 3 2 2 3" xfId="26657" xr:uid="{9AAA7ABA-3BE2-4AD7-B7A7-51C95F566D3B}"/>
    <cellStyle name="Comma 76 2 3 2 2 3 2" xfId="46634" xr:uid="{03803156-F914-4019-A9A4-407E437EDE04}"/>
    <cellStyle name="Comma 76 2 3 2 2 3 3" xfId="37063" xr:uid="{8FDC7384-EF0F-41BB-B890-7A5426C2BA48}"/>
    <cellStyle name="Comma 76 2 3 2 2 4" xfId="43567" xr:uid="{5B60CC4E-C959-4AEE-988E-3FFEAE819F75}"/>
    <cellStyle name="Comma 76 2 3 2 2 5" xfId="33941" xr:uid="{0269AA07-5393-4DE6-BF27-9CAD532DEE2C}"/>
    <cellStyle name="Comma 76 2 3 2 3" xfId="28809" xr:uid="{801005D3-8C6B-47C5-A67A-66FC768DFC9D}"/>
    <cellStyle name="Comma 76 2 3 2 3 2" xfId="48278" xr:uid="{B3C7865E-8ED2-419F-8E44-1EFA1BAFFEA0}"/>
    <cellStyle name="Comma 76 2 3 2 3 3" xfId="38793" xr:uid="{B972F9E5-FDA5-448B-BA7A-9022A0E7C6B4}"/>
    <cellStyle name="Comma 76 2 3 2 4" xfId="25123" xr:uid="{676EEA45-6350-4B02-A8C6-28DF81A41880}"/>
    <cellStyle name="Comma 76 2 3 2 4 2" xfId="45100" xr:uid="{F82A109C-5B02-4EC6-BDFD-57431F8A43A9}"/>
    <cellStyle name="Comma 76 2 3 2 4 3" xfId="35529" xr:uid="{5AB759DD-4E5E-4E63-ADC7-6968425ABA84}"/>
    <cellStyle name="Comma 76 2 3 2 5" xfId="42033" xr:uid="{7DA7D377-196A-4DFE-B29C-A821429A3875}"/>
    <cellStyle name="Comma 76 2 3 2 6" xfId="32407" xr:uid="{9097FFE8-C72A-4E8E-B09E-02516FCA2CCB}"/>
    <cellStyle name="Comma 76 2 3 3" xfId="21957" xr:uid="{13356E76-6D1E-43ED-85ED-A4568295C603}"/>
    <cellStyle name="Comma 76 2 3 3 2" xfId="29433" xr:uid="{3F927819-0FB0-4E28-B84D-FA9E94773A20}"/>
    <cellStyle name="Comma 76 2 3 3 2 2" xfId="48902" xr:uid="{EF69A1AE-0FC7-4C6F-9C47-FD64D0633E67}"/>
    <cellStyle name="Comma 76 2 3 3 2 3" xfId="39417" xr:uid="{4B466366-5989-4835-BE65-665420F3BA07}"/>
    <cellStyle name="Comma 76 2 3 3 3" xfId="25747" xr:uid="{00B3E0F8-E78F-44EE-A0B0-094B0D7EB928}"/>
    <cellStyle name="Comma 76 2 3 3 3 2" xfId="45724" xr:uid="{7D4A6106-8E71-4186-ADDC-8E07F80D644B}"/>
    <cellStyle name="Comma 76 2 3 3 3 3" xfId="36153" xr:uid="{D23D0E33-42D6-40F9-AF1F-BCCE66147157}"/>
    <cellStyle name="Comma 76 2 3 3 4" xfId="42657" xr:uid="{9A303D05-174D-4090-BFF0-DA7727A7F857}"/>
    <cellStyle name="Comma 76 2 3 3 5" xfId="33031" xr:uid="{E4BED3BE-AA4A-484F-AC94-91174F403D4A}"/>
    <cellStyle name="Comma 76 2 3 4" xfId="27899" xr:uid="{96C25D10-3B3E-492F-AE30-8C40FAF456AE}"/>
    <cellStyle name="Comma 76 2 3 4 2" xfId="47368" xr:uid="{9C216593-7234-48F0-8F34-A1D00FEF9992}"/>
    <cellStyle name="Comma 76 2 3 4 3" xfId="37883" xr:uid="{F7C157C1-F66D-4B01-8BE9-2C1DD222C32C}"/>
    <cellStyle name="Comma 76 2 3 5" xfId="24214" xr:uid="{442AAE6D-3E14-4D41-B453-7CE075D6B04B}"/>
    <cellStyle name="Comma 76 2 3 5 2" xfId="44191" xr:uid="{29A06981-FAEB-458C-8541-57BF70C662C8}"/>
    <cellStyle name="Comma 76 2 3 5 3" xfId="34620" xr:uid="{FABFFA9C-0301-47B7-9DEA-2ACDF75BDF79}"/>
    <cellStyle name="Comma 76 2 3 6" xfId="41123" xr:uid="{9D4A411B-A27D-49E9-9B2C-54FFBFA5A142}"/>
    <cellStyle name="Comma 76 2 3 7" xfId="31484" xr:uid="{1A62B0F8-ECB4-40A8-8840-D470F29E7B0F}"/>
    <cellStyle name="Comma 76 2 4" xfId="20787" xr:uid="{1C157570-82F5-4038-A7E0-E5220DEC9328}"/>
    <cellStyle name="Comma 76 2 4 2" xfId="22360" xr:uid="{E600C626-83EC-44CD-8AF2-A1BC67F0B3EB}"/>
    <cellStyle name="Comma 76 2 4 2 2" xfId="29836" xr:uid="{2341C606-8B5D-4F0E-9539-248774A163F5}"/>
    <cellStyle name="Comma 76 2 4 2 2 2" xfId="49305" xr:uid="{3C2460F0-874C-4E20-9B90-30591521A28A}"/>
    <cellStyle name="Comma 76 2 4 2 2 3" xfId="39820" xr:uid="{A6BE66BE-A780-42CB-920D-686776A8D431}"/>
    <cellStyle name="Comma 76 2 4 2 3" xfId="26150" xr:uid="{C68D8D0D-B417-4973-BD67-25118314BEFD}"/>
    <cellStyle name="Comma 76 2 4 2 3 2" xfId="46127" xr:uid="{6FF12B21-EE5E-4066-831C-30853A9D3BA7}"/>
    <cellStyle name="Comma 76 2 4 2 3 3" xfId="36556" xr:uid="{A8B1AB0A-BCD2-4B68-A301-F2CE7134317D}"/>
    <cellStyle name="Comma 76 2 4 2 4" xfId="43060" xr:uid="{9194D486-FA6F-4F17-8E6D-A37C3D5DD86B}"/>
    <cellStyle name="Comma 76 2 4 2 5" xfId="33434" xr:uid="{A25FC714-80DE-45A6-8B8B-AB2C744BB939}"/>
    <cellStyle name="Comma 76 2 4 3" xfId="28302" xr:uid="{607A51B8-7087-47DB-85C4-B2B73FFB756B}"/>
    <cellStyle name="Comma 76 2 4 3 2" xfId="47771" xr:uid="{BEB0B52C-72DD-4CD2-A596-C4AE3E34EA5E}"/>
    <cellStyle name="Comma 76 2 4 3 3" xfId="38286" xr:uid="{B4088771-CC3A-41DA-95D3-DD1F3F2E7BB5}"/>
    <cellStyle name="Comma 76 2 4 4" xfId="24616" xr:uid="{ECA66F6C-734A-47CA-9316-1402AF64C62E}"/>
    <cellStyle name="Comma 76 2 4 4 2" xfId="44593" xr:uid="{30803064-FB61-453D-9F8F-6A197398E878}"/>
    <cellStyle name="Comma 76 2 4 4 3" xfId="35022" xr:uid="{F33C7421-F74E-46BA-9E3D-BDB2DCDBA893}"/>
    <cellStyle name="Comma 76 2 4 5" xfId="41526" xr:uid="{4170545B-9481-4D99-A7FA-5EFA6B95773E}"/>
    <cellStyle name="Comma 76 2 4 6" xfId="31898" xr:uid="{6FE33137-E922-4702-A31D-022F80CA50E1}"/>
    <cellStyle name="Comma 76 2 5" xfId="21089" xr:uid="{A19E4DF1-0C3B-4D3C-87FA-17AC525EECD8}"/>
    <cellStyle name="Comma 76 2 5 2" xfId="22631" xr:uid="{915B30C4-A09C-4887-91E5-711DE5A47DD7}"/>
    <cellStyle name="Comma 76 2 5 2 2" xfId="30107" xr:uid="{3A9540D8-55CA-41FD-8175-91FDEA2F7E6F}"/>
    <cellStyle name="Comma 76 2 5 2 2 2" xfId="49576" xr:uid="{45069AA4-8EA9-40D4-8806-2D8F1B967721}"/>
    <cellStyle name="Comma 76 2 5 2 2 3" xfId="40091" xr:uid="{9720E10B-CCCE-4562-9354-233E05945B0E}"/>
    <cellStyle name="Comma 76 2 5 2 3" xfId="26421" xr:uid="{C9F6665E-ADD5-4E7F-87E4-82A5D0EAC840}"/>
    <cellStyle name="Comma 76 2 5 2 3 2" xfId="46398" xr:uid="{35C66DAC-7AEF-4029-966E-D99314244B48}"/>
    <cellStyle name="Comma 76 2 5 2 3 3" xfId="36827" xr:uid="{9B237D5B-AFA6-47BF-8AC5-2C7C65391D18}"/>
    <cellStyle name="Comma 76 2 5 2 4" xfId="43331" xr:uid="{B1B6FCAA-76F9-4D43-B840-43C4C3EC5596}"/>
    <cellStyle name="Comma 76 2 5 2 5" xfId="33705" xr:uid="{FDD7D3F1-EB49-4668-9C3D-807DDCDD5B12}"/>
    <cellStyle name="Comma 76 2 5 3" xfId="28573" xr:uid="{4F80F33E-0457-4606-8DCF-093133C763F7}"/>
    <cellStyle name="Comma 76 2 5 3 2" xfId="48042" xr:uid="{61C223B8-997E-4B19-B88E-F66BACA06FBC}"/>
    <cellStyle name="Comma 76 2 5 3 3" xfId="38557" xr:uid="{A0D79897-A915-4A27-9A0E-0ED1AB66F3C2}"/>
    <cellStyle name="Comma 76 2 5 4" xfId="24887" xr:uid="{CC393F2F-1C0C-48FB-8466-ACDF1A02416A}"/>
    <cellStyle name="Comma 76 2 5 4 2" xfId="44864" xr:uid="{479C065D-0775-4617-A40B-6EC9F8B2649D}"/>
    <cellStyle name="Comma 76 2 5 4 3" xfId="35293" xr:uid="{86DA9DE7-2113-4399-BF46-BFB0978261DA}"/>
    <cellStyle name="Comma 76 2 5 5" xfId="41797" xr:uid="{619F120A-866A-4FC2-A44A-F30301F824B3}"/>
    <cellStyle name="Comma 76 2 5 6" xfId="32171" xr:uid="{3343C191-31CC-4FDF-937D-AD53EB7204CE}"/>
    <cellStyle name="Comma 76 2 6" xfId="21721" xr:uid="{3A11A865-B53B-4BAF-A95E-2AD99630DA0C}"/>
    <cellStyle name="Comma 76 2 6 2" xfId="29197" xr:uid="{C835DA9A-BC75-44FF-8D4C-2B37E194CA67}"/>
    <cellStyle name="Comma 76 2 6 2 2" xfId="48666" xr:uid="{5782CDEF-71CD-4A3B-9152-62508A5E799A}"/>
    <cellStyle name="Comma 76 2 6 2 3" xfId="39181" xr:uid="{230B79D0-39D8-4F37-950F-A1C489A92A24}"/>
    <cellStyle name="Comma 76 2 6 3" xfId="25511" xr:uid="{72BA0AAC-4BA0-41BD-BFA3-D5305311911B}"/>
    <cellStyle name="Comma 76 2 6 3 2" xfId="45488" xr:uid="{B6389FCD-298A-4239-BE5A-4A23BB2808B6}"/>
    <cellStyle name="Comma 76 2 6 3 3" xfId="35917" xr:uid="{7D815A00-9F9D-486B-9016-C36CC01DBE75}"/>
    <cellStyle name="Comma 76 2 6 4" xfId="42421" xr:uid="{10041FD2-D281-4A13-A150-775E20D07E50}"/>
    <cellStyle name="Comma 76 2 6 5" xfId="32795" xr:uid="{75C608BC-56B0-4A7D-8E8D-3B9A1E06A050}"/>
    <cellStyle name="Comma 76 2 7" xfId="27663" xr:uid="{AAF07454-33AC-4741-AE59-009795ABC956}"/>
    <cellStyle name="Comma 76 2 7 2" xfId="47132" xr:uid="{595A92D9-BB2B-41DE-884A-AF2945350340}"/>
    <cellStyle name="Comma 76 2 7 3" xfId="37647" xr:uid="{3C269019-4B85-45AE-B833-F09C4756D641}"/>
    <cellStyle name="Comma 76 2 8" xfId="23977" xr:uid="{36342EC9-EFBB-4FA1-A03C-003BAFDF6F2B}"/>
    <cellStyle name="Comma 76 2 8 2" xfId="43954" xr:uid="{8D5C9424-9FF7-4A9E-BA24-A1D245ABC047}"/>
    <cellStyle name="Comma 76 2 8 3" xfId="34383" xr:uid="{AF85E446-4999-4DC6-AC95-CA237168E919}"/>
    <cellStyle name="Comma 76 2 9" xfId="40887" xr:uid="{2A239275-CA49-4E43-A1DF-C2A4BBFAD9EE}"/>
    <cellStyle name="Comma 76 3" xfId="20153" xr:uid="{D84EE527-871A-4D15-B7D8-B6B4E11242F7}"/>
    <cellStyle name="Comma 76 3 2" xfId="21208" xr:uid="{09B839EB-0ACE-495D-A327-09C6841134E2}"/>
    <cellStyle name="Comma 76 3 2 2" xfId="22750" xr:uid="{2E62661B-9552-488F-98E4-48EAB579358C}"/>
    <cellStyle name="Comma 76 3 2 2 2" xfId="30226" xr:uid="{9AEDC501-7079-4CA4-8DB4-116E85FC736F}"/>
    <cellStyle name="Comma 76 3 2 2 2 2" xfId="49695" xr:uid="{79DC7EB4-034A-46A9-BCA3-BBB36182567D}"/>
    <cellStyle name="Comma 76 3 2 2 2 3" xfId="40210" xr:uid="{2F232D4B-29D7-406F-B3B0-236B9AE6A415}"/>
    <cellStyle name="Comma 76 3 2 2 3" xfId="26540" xr:uid="{600696C5-07AA-489C-8AB5-2CC7077EDD8D}"/>
    <cellStyle name="Comma 76 3 2 2 3 2" xfId="46517" xr:uid="{32A0071B-EBC2-4A5C-805C-D83162F765AE}"/>
    <cellStyle name="Comma 76 3 2 2 3 3" xfId="36946" xr:uid="{91D331F7-8E7E-471D-A0ED-691E584AB002}"/>
    <cellStyle name="Comma 76 3 2 2 4" xfId="43450" xr:uid="{CB5A51AE-AE60-476C-BDDE-BA1B2015EAC7}"/>
    <cellStyle name="Comma 76 3 2 2 5" xfId="33824" xr:uid="{C90B5074-9854-4C1B-8EDD-0165F9BA25FC}"/>
    <cellStyle name="Comma 76 3 2 3" xfId="28692" xr:uid="{30882A1E-EDD6-4518-980F-62147F84641D}"/>
    <cellStyle name="Comma 76 3 2 3 2" xfId="48161" xr:uid="{8D2A59F5-A196-4D9A-8909-FAA534F8A57C}"/>
    <cellStyle name="Comma 76 3 2 3 3" xfId="38676" xr:uid="{51575A0D-D3C8-4D39-9EBC-F1B56DDEA559}"/>
    <cellStyle name="Comma 76 3 2 4" xfId="25006" xr:uid="{61531F32-1FA0-4502-BF9D-4DA75F756EE3}"/>
    <cellStyle name="Comma 76 3 2 4 2" xfId="44983" xr:uid="{721DC104-5075-4EBB-8078-EDFB82130700}"/>
    <cellStyle name="Comma 76 3 2 4 3" xfId="35412" xr:uid="{65C8C68E-A54B-45AA-8F31-177FD5E2F430}"/>
    <cellStyle name="Comma 76 3 2 5" xfId="41916" xr:uid="{76463F36-765E-4B4D-9C4B-FA86FF38CD01}"/>
    <cellStyle name="Comma 76 3 2 6" xfId="32290" xr:uid="{A59947C7-3CF2-40D3-80F6-48E3A362819C}"/>
    <cellStyle name="Comma 76 3 3" xfId="21840" xr:uid="{E7E1DBE4-A7E4-4888-97EC-028D02D1AEF7}"/>
    <cellStyle name="Comma 76 3 3 2" xfId="29316" xr:uid="{E7CBCD82-FD3A-439F-9979-E087B1DB011F}"/>
    <cellStyle name="Comma 76 3 3 2 2" xfId="48785" xr:uid="{8B8E4DAA-B0FF-4E28-BBBA-B4C01071A44C}"/>
    <cellStyle name="Comma 76 3 3 2 3" xfId="39300" xr:uid="{F48E31E7-76FD-4B2F-83AD-29758877E72C}"/>
    <cellStyle name="Comma 76 3 3 3" xfId="25630" xr:uid="{80628D91-6D2E-4B18-9894-9E11C97D128B}"/>
    <cellStyle name="Comma 76 3 3 3 2" xfId="45607" xr:uid="{B1BDCE68-742D-44CF-8749-C34DAC7AD458}"/>
    <cellStyle name="Comma 76 3 3 3 3" xfId="36036" xr:uid="{63309AD8-3954-41EB-A5C3-93FEC7BB4423}"/>
    <cellStyle name="Comma 76 3 3 4" xfId="42540" xr:uid="{0463D1BD-3066-4F08-8391-CEE9D15E669B}"/>
    <cellStyle name="Comma 76 3 3 5" xfId="32914" xr:uid="{AF4A04C8-76CE-4FC4-B853-86CAA4835918}"/>
    <cellStyle name="Comma 76 3 4" xfId="27782" xr:uid="{338DD165-94BD-4FD7-84DC-FC012CB333AA}"/>
    <cellStyle name="Comma 76 3 4 2" xfId="47251" xr:uid="{658B0107-2585-4EC7-9669-939839A5DFF6}"/>
    <cellStyle name="Comma 76 3 4 3" xfId="37766" xr:uid="{C7793027-8B0E-42D6-90B8-2F7835E04154}"/>
    <cellStyle name="Comma 76 3 5" xfId="24097" xr:uid="{65F5BB80-7E28-42D1-B728-9960140D0819}"/>
    <cellStyle name="Comma 76 3 5 2" xfId="44074" xr:uid="{A6496563-D5E4-4F57-87EA-0C6C28A05857}"/>
    <cellStyle name="Comma 76 3 5 3" xfId="34503" xr:uid="{783073FC-349B-4E90-8C4B-44BA921119CA}"/>
    <cellStyle name="Comma 76 3 6" xfId="41006" xr:uid="{08618305-E864-4CA0-B971-699E0B297EFE}"/>
    <cellStyle name="Comma 76 3 7" xfId="31367" xr:uid="{F0B0BD85-97D0-48CE-9785-E753098C4A9D}"/>
    <cellStyle name="Comma 76 4" xfId="20627" xr:uid="{8B69DB9E-7AC2-4715-A6F9-EDC831E1AF15}"/>
    <cellStyle name="Comma 76 4 2" xfId="22229" xr:uid="{339A7D5A-64A0-4F61-9BD2-AD01032DA927}"/>
    <cellStyle name="Comma 76 4 2 2" xfId="29705" xr:uid="{8AD88467-35C8-41CF-AA72-18598D0CDD01}"/>
    <cellStyle name="Comma 76 4 2 2 2" xfId="49174" xr:uid="{AD11602D-6806-4F3F-94DA-8B099A800E72}"/>
    <cellStyle name="Comma 76 4 2 2 3" xfId="39689" xr:uid="{85F445C4-99F4-4685-8F11-4CE5307B2298}"/>
    <cellStyle name="Comma 76 4 2 3" xfId="26019" xr:uid="{9C57AF37-D243-4F0D-B153-08CE5CF92356}"/>
    <cellStyle name="Comma 76 4 2 3 2" xfId="45996" xr:uid="{7AB894D6-5699-4BA6-989A-7BD62BC0F63C}"/>
    <cellStyle name="Comma 76 4 2 3 3" xfId="36425" xr:uid="{C5B4E38F-1E92-4182-B679-45523EEDF45B}"/>
    <cellStyle name="Comma 76 4 2 4" xfId="42929" xr:uid="{26684D34-31DB-44AA-AE84-48EFD4DDE897}"/>
    <cellStyle name="Comma 76 4 2 5" xfId="33303" xr:uid="{13D19749-3A79-42F6-98EB-B981BE43DA5A}"/>
    <cellStyle name="Comma 76 4 3" xfId="28171" xr:uid="{8C7C8E57-027C-4705-B236-DF4E57A63943}"/>
    <cellStyle name="Comma 76 4 3 2" xfId="47640" xr:uid="{14301825-6F57-43D4-A4CC-EAC31824348E}"/>
    <cellStyle name="Comma 76 4 3 3" xfId="38155" xr:uid="{A87340DA-F9BA-4770-A03F-4958BE36DE07}"/>
    <cellStyle name="Comma 76 4 4" xfId="24485" xr:uid="{DE3C6A65-DD81-4DD6-94DF-FD9A2882CBB9}"/>
    <cellStyle name="Comma 76 4 4 2" xfId="44462" xr:uid="{98E84BA0-3644-4F13-9567-8C4D01B71385}"/>
    <cellStyle name="Comma 76 4 4 3" xfId="34891" xr:uid="{CC1EA01F-5126-47F6-85C6-B1024093B6D9}"/>
    <cellStyle name="Comma 76 4 5" xfId="41395" xr:uid="{D220BA2D-5951-426C-9EC9-A8D851054433}"/>
    <cellStyle name="Comma 76 4 6" xfId="31758" xr:uid="{EA5CC820-8153-4042-A394-EFEC11CA331A}"/>
    <cellStyle name="Comma 76 5" xfId="21602" xr:uid="{F719D8A6-5536-4D76-83F3-ED5888A62F91}"/>
    <cellStyle name="Comma 76 5 2" xfId="29078" xr:uid="{7A530317-5C76-480E-9078-43F1E506EF48}"/>
    <cellStyle name="Comma 76 5 2 2" xfId="48547" xr:uid="{C92B4BC5-2425-48CA-BFB8-9551C48A51B0}"/>
    <cellStyle name="Comma 76 5 2 3" xfId="39062" xr:uid="{CE17A964-2D7E-4A39-966D-7B2327BFFB2F}"/>
    <cellStyle name="Comma 76 5 3" xfId="25392" xr:uid="{85605A18-C594-4DB1-B7AF-871D53F943BC}"/>
    <cellStyle name="Comma 76 5 3 2" xfId="45369" xr:uid="{7422FD6E-8061-46F0-8CAC-75E131A1041F}"/>
    <cellStyle name="Comma 76 5 3 3" xfId="35798" xr:uid="{8917FC2A-B3B7-47C1-8B44-E4AB58FCB378}"/>
    <cellStyle name="Comma 76 5 4" xfId="42302" xr:uid="{EB317A72-3AC5-4FFD-8CDC-6C24CBFA280C}"/>
    <cellStyle name="Comma 76 5 5" xfId="32676" xr:uid="{30D32A74-01BA-418A-AA7F-2C69B41979B7}"/>
    <cellStyle name="Comma 76 6" xfId="27543" xr:uid="{B7D95E98-B606-4993-9E21-20416F232FE3}"/>
    <cellStyle name="Comma 76 6 2" xfId="47012" xr:uid="{215BC4C8-414E-4564-BBDB-D77372400A04}"/>
    <cellStyle name="Comma 76 6 3" xfId="37527" xr:uid="{1D976964-224F-477F-B2BD-5470365E0261}"/>
    <cellStyle name="Comma 76 7" xfId="40768" xr:uid="{B98C7174-2DFD-4C45-8364-F6A86076458C}"/>
    <cellStyle name="Comma 76 8" xfId="31076" xr:uid="{FBBCD2F2-C383-48EA-870F-82C052D711F9}"/>
    <cellStyle name="Comma 77" xfId="19586" xr:uid="{4D2E4DAC-DC5D-4A43-AA22-07CA8EE9228E}"/>
    <cellStyle name="Comma 77 2" xfId="19959" xr:uid="{C91887CC-BFA3-4D7C-83B3-7278E818916E}"/>
    <cellStyle name="Comma 77 2 10" xfId="31238" xr:uid="{85E17AFC-B869-456D-8C6D-F3BEC5E55BAB}"/>
    <cellStyle name="Comma 77 2 2" xfId="20405" xr:uid="{BA21DDE7-201D-411F-A708-8C855B5F3673}"/>
    <cellStyle name="Comma 77 2 2 2" xfId="20924" xr:uid="{80AAAFF9-21C5-471E-A32E-55A25CCFE7B7}"/>
    <cellStyle name="Comma 77 2 2 2 2" xfId="22494" xr:uid="{75C1EB6A-4434-4D47-9FC7-CCE1992AC736}"/>
    <cellStyle name="Comma 77 2 2 2 2 2" xfId="29970" xr:uid="{A9731EC9-8834-4B37-8B0C-E5965E0520E9}"/>
    <cellStyle name="Comma 77 2 2 2 2 2 2" xfId="49439" xr:uid="{BE860396-3826-4C7E-A7DC-146A0D6F4A3F}"/>
    <cellStyle name="Comma 77 2 2 2 2 2 3" xfId="39954" xr:uid="{F170DCAF-3ACB-4A5B-9AB4-1033365957C6}"/>
    <cellStyle name="Comma 77 2 2 2 2 3" xfId="26284" xr:uid="{F0BD4C29-5C93-41FF-A60C-0B270B6582CA}"/>
    <cellStyle name="Comma 77 2 2 2 2 3 2" xfId="46261" xr:uid="{51DB956E-5DA5-4FD5-B6C4-E49241588A2E}"/>
    <cellStyle name="Comma 77 2 2 2 2 3 3" xfId="36690" xr:uid="{B046C7F3-6620-4CE4-A43B-9FCF0BF3B14B}"/>
    <cellStyle name="Comma 77 2 2 2 2 4" xfId="43194" xr:uid="{79670371-3FA1-4D8C-ABEF-0B6D50536BBF}"/>
    <cellStyle name="Comma 77 2 2 2 2 5" xfId="33568" xr:uid="{B50CBCBD-074C-49DA-AF7E-F50116B5EF14}"/>
    <cellStyle name="Comma 77 2 2 2 3" xfId="28436" xr:uid="{84010CED-B970-46A7-A9EE-9ABA67ED5223}"/>
    <cellStyle name="Comma 77 2 2 2 3 2" xfId="47905" xr:uid="{31EDF521-E4FE-43D4-A9B7-03BBE072C176}"/>
    <cellStyle name="Comma 77 2 2 2 3 3" xfId="38420" xr:uid="{8086B982-074A-458E-9763-405D4A1B3821}"/>
    <cellStyle name="Comma 77 2 2 2 4" xfId="24750" xr:uid="{2E4540EA-4B9B-47D7-B5B8-6471738879AB}"/>
    <cellStyle name="Comma 77 2 2 2 4 2" xfId="44727" xr:uid="{F342867E-17B0-4327-BF41-FB25A83DCB16}"/>
    <cellStyle name="Comma 77 2 2 2 4 3" xfId="35156" xr:uid="{29A9E3D7-A3F1-4D6D-B187-CC561EE7AE59}"/>
    <cellStyle name="Comma 77 2 2 2 5" xfId="41660" xr:uid="{6B7127E2-151A-4A00-A745-BDE01039BDC9}"/>
    <cellStyle name="Comma 77 2 2 2 6" xfId="32032" xr:uid="{1E2E03E6-BFC3-4158-9C92-5FD281174768}"/>
    <cellStyle name="Comma 77 2 2 3" xfId="21459" xr:uid="{DD5E9B36-AD3E-4409-8391-B228A896CEAD}"/>
    <cellStyle name="Comma 77 2 2 3 2" xfId="23001" xr:uid="{BB17B684-3466-45EC-A456-3748BFC5C5BB}"/>
    <cellStyle name="Comma 77 2 2 3 2 2" xfId="30477" xr:uid="{DC4E33AF-BBC3-4A33-9682-DE885F29213E}"/>
    <cellStyle name="Comma 77 2 2 3 2 2 2" xfId="49946" xr:uid="{0C0BEEFD-9054-4BEA-B408-5CAD024C1F71}"/>
    <cellStyle name="Comma 77 2 2 3 2 2 3" xfId="40461" xr:uid="{FFF0E848-CF84-4AF6-A166-C4EAD5836679}"/>
    <cellStyle name="Comma 77 2 2 3 2 3" xfId="26791" xr:uid="{8B661420-01D8-4B9F-8A68-6A671C8C4C48}"/>
    <cellStyle name="Comma 77 2 2 3 2 3 2" xfId="46768" xr:uid="{EB19EF17-BC19-4795-8934-191372970F57}"/>
    <cellStyle name="Comma 77 2 2 3 2 3 3" xfId="37197" xr:uid="{46DFC067-8EA2-4B8B-A924-3286E5951CF0}"/>
    <cellStyle name="Comma 77 2 2 3 2 4" xfId="43701" xr:uid="{CD287E9C-204A-4C8F-9F36-5A134959E3B4}"/>
    <cellStyle name="Comma 77 2 2 3 2 5" xfId="34075" xr:uid="{E39C61C1-995F-4A62-BC4B-482B7C6C6CDE}"/>
    <cellStyle name="Comma 77 2 2 3 3" xfId="28943" xr:uid="{6F37EEA1-D92D-4CC0-A3D1-8161616B6890}"/>
    <cellStyle name="Comma 77 2 2 3 3 2" xfId="48412" xr:uid="{7FA71D2F-6482-4D9F-B535-5DB49A4A9A84}"/>
    <cellStyle name="Comma 77 2 2 3 3 3" xfId="38927" xr:uid="{F0AFC497-4510-46E8-B49D-56045DE1BA3F}"/>
    <cellStyle name="Comma 77 2 2 3 4" xfId="25257" xr:uid="{C0A92CA7-6BC3-42F2-921C-AF395BF88D03}"/>
    <cellStyle name="Comma 77 2 2 3 4 2" xfId="45234" xr:uid="{268367C8-655D-4476-8B5B-6E44C38EF577}"/>
    <cellStyle name="Comma 77 2 2 3 4 3" xfId="35663" xr:uid="{C2D934A2-ADD7-4FEE-9ABD-596E4188B4C4}"/>
    <cellStyle name="Comma 77 2 2 3 5" xfId="42167" xr:uid="{5E16EFDE-2FCC-4C7B-A5B4-D925F18FADFD}"/>
    <cellStyle name="Comma 77 2 2 3 6" xfId="32541" xr:uid="{D56B43E5-4CF1-44BD-B273-1055DDBA8023}"/>
    <cellStyle name="Comma 77 2 2 4" xfId="22091" xr:uid="{F522F1CD-6B1A-4A26-8FB3-444DE3C2E5D9}"/>
    <cellStyle name="Comma 77 2 2 4 2" xfId="29567" xr:uid="{F86E9E3C-BAFC-4A3C-A3BB-853F1F8DC6BC}"/>
    <cellStyle name="Comma 77 2 2 4 2 2" xfId="49036" xr:uid="{5B52E154-EB2D-495E-B780-C6155E6475DC}"/>
    <cellStyle name="Comma 77 2 2 4 2 3" xfId="39551" xr:uid="{27798916-F3BE-46DA-B454-45A0AEED1E8A}"/>
    <cellStyle name="Comma 77 2 2 4 3" xfId="25881" xr:uid="{A911A75B-35BD-41D9-82F5-93AC00214532}"/>
    <cellStyle name="Comma 77 2 2 4 3 2" xfId="45858" xr:uid="{0BD5503C-92D5-4F97-846C-6E78B8A2F353}"/>
    <cellStyle name="Comma 77 2 2 4 3 3" xfId="36287" xr:uid="{7B6A5ECF-5471-4B0E-8E74-2656A3ED3672}"/>
    <cellStyle name="Comma 77 2 2 4 4" xfId="42791" xr:uid="{BABD3519-9088-4713-AC10-7080452CE8E1}"/>
    <cellStyle name="Comma 77 2 2 4 5" xfId="33165" xr:uid="{D508B743-D7A4-4965-93FA-BCE2C10FE3CC}"/>
    <cellStyle name="Comma 77 2 2 5" xfId="28033" xr:uid="{AC084639-8EA9-42D4-A2AE-A711FA537D42}"/>
    <cellStyle name="Comma 77 2 2 5 2" xfId="47502" xr:uid="{5CF76086-D039-4324-8A35-27888D22149E}"/>
    <cellStyle name="Comma 77 2 2 5 3" xfId="38017" xr:uid="{F99E2899-0D0D-4658-9CD9-86F89EE421D6}"/>
    <cellStyle name="Comma 77 2 2 6" xfId="24348" xr:uid="{C4C4352D-22BF-4FAC-B820-280B54D5C927}"/>
    <cellStyle name="Comma 77 2 2 6 2" xfId="44325" xr:uid="{62DCF23C-02A1-4E7D-8997-79F90EF2398F}"/>
    <cellStyle name="Comma 77 2 2 6 3" xfId="34754" xr:uid="{0FAC9671-9F60-43FD-B704-5E8E5EEA705A}"/>
    <cellStyle name="Comma 77 2 2 7" xfId="41257" xr:uid="{8C997EC5-0161-429F-9817-428896C57825}"/>
    <cellStyle name="Comma 77 2 2 8" xfId="31618" xr:uid="{5D16EA68-3045-475C-8C41-411F7B07FE9D}"/>
    <cellStyle name="Comma 77 2 3" xfId="20273" xr:uid="{06B0DA4C-244F-4466-B698-F0232462A14F}"/>
    <cellStyle name="Comma 77 2 3 2" xfId="21326" xr:uid="{0B92E425-C05C-498A-98B9-C08A17CFC87D}"/>
    <cellStyle name="Comma 77 2 3 2 2" xfId="22868" xr:uid="{C8129CE1-2819-4EC4-B92A-0D348DC4570C}"/>
    <cellStyle name="Comma 77 2 3 2 2 2" xfId="30344" xr:uid="{4C4F1131-787C-4927-81E9-3E79BC62AC0A}"/>
    <cellStyle name="Comma 77 2 3 2 2 2 2" xfId="49813" xr:uid="{90950216-F2CF-497D-98EC-8372C702B55F}"/>
    <cellStyle name="Comma 77 2 3 2 2 2 3" xfId="40328" xr:uid="{9A14356E-5489-4C50-9530-ADE3BE97D680}"/>
    <cellStyle name="Comma 77 2 3 2 2 3" xfId="26658" xr:uid="{EF35BD4F-D25A-4C81-980B-84B45E80B1F9}"/>
    <cellStyle name="Comma 77 2 3 2 2 3 2" xfId="46635" xr:uid="{CF153D52-579A-4A85-966F-891086928560}"/>
    <cellStyle name="Comma 77 2 3 2 2 3 3" xfId="37064" xr:uid="{BD8B3AA1-F639-4987-97CB-ABDD86F914E7}"/>
    <cellStyle name="Comma 77 2 3 2 2 4" xfId="43568" xr:uid="{0C9A5528-95D3-4D6E-B2A5-10ECCE1096EE}"/>
    <cellStyle name="Comma 77 2 3 2 2 5" xfId="33942" xr:uid="{C37F84AA-BF54-46A7-BCF6-720CB6645B84}"/>
    <cellStyle name="Comma 77 2 3 2 3" xfId="28810" xr:uid="{2024D979-31E4-4BA1-B98B-573A005B6783}"/>
    <cellStyle name="Comma 77 2 3 2 3 2" xfId="48279" xr:uid="{D2D209DE-A883-40AB-9375-852A40EABA9A}"/>
    <cellStyle name="Comma 77 2 3 2 3 3" xfId="38794" xr:uid="{B19DCB15-5255-4617-948D-BCC92692CC36}"/>
    <cellStyle name="Comma 77 2 3 2 4" xfId="25124" xr:uid="{ECD7CEA3-3A4A-4FE7-A93B-83D4EEE352CA}"/>
    <cellStyle name="Comma 77 2 3 2 4 2" xfId="45101" xr:uid="{1B0FA5FC-5EBC-40F9-AE37-1DA0D1BEDFB0}"/>
    <cellStyle name="Comma 77 2 3 2 4 3" xfId="35530" xr:uid="{BAFD1756-C190-4A90-8311-0B813C759191}"/>
    <cellStyle name="Comma 77 2 3 2 5" xfId="42034" xr:uid="{2BEE05AB-154A-40C6-964E-AF7E058E498A}"/>
    <cellStyle name="Comma 77 2 3 2 6" xfId="32408" xr:uid="{6993CC86-C956-48F3-AECC-3D8D7BEADB14}"/>
    <cellStyle name="Comma 77 2 3 3" xfId="21958" xr:uid="{FEC537A2-45EA-4684-BF40-94EE7BE8BEA1}"/>
    <cellStyle name="Comma 77 2 3 3 2" xfId="29434" xr:uid="{1A79F7EC-EE20-4613-8CA3-419CCAE9B34A}"/>
    <cellStyle name="Comma 77 2 3 3 2 2" xfId="48903" xr:uid="{5C379C29-F583-4A13-85C3-17CAB7D7B6CE}"/>
    <cellStyle name="Comma 77 2 3 3 2 3" xfId="39418" xr:uid="{ACE6607F-B45C-49E2-BB83-45EA5A90ADCC}"/>
    <cellStyle name="Comma 77 2 3 3 3" xfId="25748" xr:uid="{45283B6D-7201-459A-AE03-723562ED5001}"/>
    <cellStyle name="Comma 77 2 3 3 3 2" xfId="45725" xr:uid="{EF610FEF-59DC-415F-B390-4EA8C6CE1069}"/>
    <cellStyle name="Comma 77 2 3 3 3 3" xfId="36154" xr:uid="{37E44496-834F-44BB-AF75-EFB9ADCF3D25}"/>
    <cellStyle name="Comma 77 2 3 3 4" xfId="42658" xr:uid="{D0038877-E472-43FA-9C06-D5F5DA374803}"/>
    <cellStyle name="Comma 77 2 3 3 5" xfId="33032" xr:uid="{C41DC76F-8A06-4EC5-88D4-87AF8043E125}"/>
    <cellStyle name="Comma 77 2 3 4" xfId="27900" xr:uid="{BBE2F91C-4181-41E8-B32C-47EBDC9A2D00}"/>
    <cellStyle name="Comma 77 2 3 4 2" xfId="47369" xr:uid="{F57AE52C-F431-4604-B948-9EF017C27794}"/>
    <cellStyle name="Comma 77 2 3 4 3" xfId="37884" xr:uid="{76768C99-1276-4F37-A507-C5343CB10089}"/>
    <cellStyle name="Comma 77 2 3 5" xfId="24215" xr:uid="{F46653D4-9AD1-4629-9DD1-5E51E9881349}"/>
    <cellStyle name="Comma 77 2 3 5 2" xfId="44192" xr:uid="{F09C7DD3-AD2D-44C7-BCEC-D5C00702A041}"/>
    <cellStyle name="Comma 77 2 3 5 3" xfId="34621" xr:uid="{428F4D57-F7BC-49F7-8D12-70AA24FECC0C}"/>
    <cellStyle name="Comma 77 2 3 6" xfId="41124" xr:uid="{E066F45A-2274-4923-99E1-319171EE3590}"/>
    <cellStyle name="Comma 77 2 3 7" xfId="31485" xr:uid="{581C6653-CF69-4CD7-B363-2856FECFF8B5}"/>
    <cellStyle name="Comma 77 2 4" xfId="20788" xr:uid="{EC4F0D66-8929-485F-A5EB-36717405A7B1}"/>
    <cellStyle name="Comma 77 2 4 2" xfId="22361" xr:uid="{99FEA635-49AF-438F-A124-AA6862D4C4CE}"/>
    <cellStyle name="Comma 77 2 4 2 2" xfId="29837" xr:uid="{FBC2CB38-9ACE-4EDE-8EC3-FC72D0EDD615}"/>
    <cellStyle name="Comma 77 2 4 2 2 2" xfId="49306" xr:uid="{246E41CB-E16A-4FD0-BEBC-85BE9BAF2881}"/>
    <cellStyle name="Comma 77 2 4 2 2 3" xfId="39821" xr:uid="{598BB11B-B7F1-448C-A6D2-AE7679666D6C}"/>
    <cellStyle name="Comma 77 2 4 2 3" xfId="26151" xr:uid="{F9DC6363-2F02-41E6-95A1-9D85E184A841}"/>
    <cellStyle name="Comma 77 2 4 2 3 2" xfId="46128" xr:uid="{6105C8C1-5DB4-480A-9256-761007E2ED55}"/>
    <cellStyle name="Comma 77 2 4 2 3 3" xfId="36557" xr:uid="{A91169A9-407C-405A-81B1-C399B66923F3}"/>
    <cellStyle name="Comma 77 2 4 2 4" xfId="43061" xr:uid="{BCAA419E-9FB8-4BB0-B6B0-536A61E3F411}"/>
    <cellStyle name="Comma 77 2 4 2 5" xfId="33435" xr:uid="{BB2AAC41-1ED6-4A88-85CE-A60002A8EDE0}"/>
    <cellStyle name="Comma 77 2 4 3" xfId="28303" xr:uid="{33652E21-84EB-45F5-BE4E-3ECA215FE685}"/>
    <cellStyle name="Comma 77 2 4 3 2" xfId="47772" xr:uid="{0AE7E1E2-4327-490D-B609-EA94C59FB4BC}"/>
    <cellStyle name="Comma 77 2 4 3 3" xfId="38287" xr:uid="{75AC88A4-D6E9-4D95-85F9-9E76798BB64D}"/>
    <cellStyle name="Comma 77 2 4 4" xfId="24617" xr:uid="{03E29E26-89A4-473E-B43C-AD4A077136DE}"/>
    <cellStyle name="Comma 77 2 4 4 2" xfId="44594" xr:uid="{CE2FB3CE-ED2E-474A-A9C3-1E47474BB4A2}"/>
    <cellStyle name="Comma 77 2 4 4 3" xfId="35023" xr:uid="{761D2B8D-93D6-49C0-9947-DD43F62156A6}"/>
    <cellStyle name="Comma 77 2 4 5" xfId="41527" xr:uid="{EB12E204-C6A3-40C4-9095-5719D9CF5F39}"/>
    <cellStyle name="Comma 77 2 4 6" xfId="31899" xr:uid="{E720A964-FA9F-439C-9606-9158013A7328}"/>
    <cellStyle name="Comma 77 2 5" xfId="21090" xr:uid="{6713A9CB-C7C5-4048-A948-20F3D33EE747}"/>
    <cellStyle name="Comma 77 2 5 2" xfId="22632" xr:uid="{ECBF71FC-E5A6-425B-9B4B-F70FCA600639}"/>
    <cellStyle name="Comma 77 2 5 2 2" xfId="30108" xr:uid="{F60D53F8-9F50-4C23-9B20-8F05892BB251}"/>
    <cellStyle name="Comma 77 2 5 2 2 2" xfId="49577" xr:uid="{BF4C3C73-B572-4D99-BB52-01D300E1CCB6}"/>
    <cellStyle name="Comma 77 2 5 2 2 3" xfId="40092" xr:uid="{D61DED1F-6AC7-4112-8F0F-3AC15B8B6DAE}"/>
    <cellStyle name="Comma 77 2 5 2 3" xfId="26422" xr:uid="{F3C1B6F9-E3D3-4EDD-BCC9-670355191363}"/>
    <cellStyle name="Comma 77 2 5 2 3 2" xfId="46399" xr:uid="{21509197-BE42-46D7-A9C0-D90B7ADCAB3E}"/>
    <cellStyle name="Comma 77 2 5 2 3 3" xfId="36828" xr:uid="{5C3E15AF-EBAF-422B-98B8-BB62F6721287}"/>
    <cellStyle name="Comma 77 2 5 2 4" xfId="43332" xr:uid="{16F93FF9-D2E4-44C2-AC32-16DDAEF72537}"/>
    <cellStyle name="Comma 77 2 5 2 5" xfId="33706" xr:uid="{C6EE77E2-3DB3-489E-9C2B-D0B272962D37}"/>
    <cellStyle name="Comma 77 2 5 3" xfId="28574" xr:uid="{9ECF58F4-1EFE-4052-ADEF-08EF7CECBDC1}"/>
    <cellStyle name="Comma 77 2 5 3 2" xfId="48043" xr:uid="{C1550AD7-58C9-4C20-88E9-3CB3523978F0}"/>
    <cellStyle name="Comma 77 2 5 3 3" xfId="38558" xr:uid="{83206D70-3FFB-4022-A7FF-1CCEBDAA4163}"/>
    <cellStyle name="Comma 77 2 5 4" xfId="24888" xr:uid="{8E1ABD94-4B05-4746-8601-81E529146981}"/>
    <cellStyle name="Comma 77 2 5 4 2" xfId="44865" xr:uid="{BD384B7B-7ECC-4AE0-908F-DC509A59001D}"/>
    <cellStyle name="Comma 77 2 5 4 3" xfId="35294" xr:uid="{ABAE66E1-563B-4D53-84BF-48E4DC4B21CD}"/>
    <cellStyle name="Comma 77 2 5 5" xfId="41798" xr:uid="{8C5851B2-B29A-46F1-B112-0D786D212D1E}"/>
    <cellStyle name="Comma 77 2 5 6" xfId="32172" xr:uid="{6910FF75-C7B1-4F01-A5E2-E10DBBD72FC7}"/>
    <cellStyle name="Comma 77 2 6" xfId="21722" xr:uid="{6B70DB71-4C19-4CAC-A098-67F441096E14}"/>
    <cellStyle name="Comma 77 2 6 2" xfId="29198" xr:uid="{047E4FAB-87E8-4819-9971-458E4EDBA7AE}"/>
    <cellStyle name="Comma 77 2 6 2 2" xfId="48667" xr:uid="{966BD64D-9B8A-4794-B9F5-4EE29567C148}"/>
    <cellStyle name="Comma 77 2 6 2 3" xfId="39182" xr:uid="{C0A96F46-D687-4330-97A5-AA9DA93CE35B}"/>
    <cellStyle name="Comma 77 2 6 3" xfId="25512" xr:uid="{A02306BB-912B-425A-A32A-758712AE12C4}"/>
    <cellStyle name="Comma 77 2 6 3 2" xfId="45489" xr:uid="{AC0C917C-BC45-48AF-A8EE-1D819219D8FA}"/>
    <cellStyle name="Comma 77 2 6 3 3" xfId="35918" xr:uid="{EF4A37C5-69AB-4CDE-A53B-C7659B39762F}"/>
    <cellStyle name="Comma 77 2 6 4" xfId="42422" xr:uid="{F3B10EE7-209B-4148-BBDE-8F9B4BD95FF9}"/>
    <cellStyle name="Comma 77 2 6 5" xfId="32796" xr:uid="{53451C96-7197-4BEB-A1DA-56A9A4FA7B96}"/>
    <cellStyle name="Comma 77 2 7" xfId="27664" xr:uid="{9655D0D8-9E80-4C86-A114-8F03140EB90F}"/>
    <cellStyle name="Comma 77 2 7 2" xfId="47133" xr:uid="{683B1725-8067-471D-B388-54918A6A3242}"/>
    <cellStyle name="Comma 77 2 7 3" xfId="37648" xr:uid="{F42D5F56-367D-4E77-878E-ADBBDA779DF8}"/>
    <cellStyle name="Comma 77 2 8" xfId="23978" xr:uid="{0084B372-B4C5-4438-8D80-61B113656BD8}"/>
    <cellStyle name="Comma 77 2 8 2" xfId="43955" xr:uid="{45BE7DEB-FF12-4008-BACF-A671BE5AE5A1}"/>
    <cellStyle name="Comma 77 2 8 3" xfId="34384" xr:uid="{E4D1B04B-8CFE-4565-A895-6D8096D3AF48}"/>
    <cellStyle name="Comma 77 2 9" xfId="40888" xr:uid="{82FF8EA7-A2D1-48AE-9B3B-480229E37DEA}"/>
    <cellStyle name="Comma 77 3" xfId="20154" xr:uid="{A0A4880C-4B97-4F5A-9D15-E1582D5D7B87}"/>
    <cellStyle name="Comma 77 3 2" xfId="21209" xr:uid="{95A17E52-F7F7-4F7D-B004-AC396A6D24A9}"/>
    <cellStyle name="Comma 77 3 2 2" xfId="22751" xr:uid="{C22F1EC7-2157-4EBE-8F67-8C4C371AD2BA}"/>
    <cellStyle name="Comma 77 3 2 2 2" xfId="30227" xr:uid="{ED5F2EEC-3A30-420E-BB6F-19234083B1AE}"/>
    <cellStyle name="Comma 77 3 2 2 2 2" xfId="49696" xr:uid="{0CB3A2F3-F6DB-419F-9E5B-B0794D1C9DBE}"/>
    <cellStyle name="Comma 77 3 2 2 2 3" xfId="40211" xr:uid="{B0F53A81-351F-4726-93EE-99FE5859D812}"/>
    <cellStyle name="Comma 77 3 2 2 3" xfId="26541" xr:uid="{E449D016-2F02-4FFD-B378-6C27DBBCAC9F}"/>
    <cellStyle name="Comma 77 3 2 2 3 2" xfId="46518" xr:uid="{236CF776-AB34-4E57-B7A9-38272599D9AA}"/>
    <cellStyle name="Comma 77 3 2 2 3 3" xfId="36947" xr:uid="{624EF94E-1986-4196-AEE8-032BB3776E6B}"/>
    <cellStyle name="Comma 77 3 2 2 4" xfId="43451" xr:uid="{2FAC916F-B1C6-4FA3-9B4F-4438C04679C2}"/>
    <cellStyle name="Comma 77 3 2 2 5" xfId="33825" xr:uid="{55216140-E913-4EFA-A9C7-0347155FAB45}"/>
    <cellStyle name="Comma 77 3 2 3" xfId="28693" xr:uid="{051BD11A-4F94-4E46-87AC-965B1F6F79DB}"/>
    <cellStyle name="Comma 77 3 2 3 2" xfId="48162" xr:uid="{A3514B37-8F02-4F9C-BB27-D55E87EA9D49}"/>
    <cellStyle name="Comma 77 3 2 3 3" xfId="38677" xr:uid="{F8D72230-E6DB-4BB7-91B4-4F9F93460049}"/>
    <cellStyle name="Comma 77 3 2 4" xfId="25007" xr:uid="{B9209D34-84C5-4805-BCFA-DEC9B194E9A2}"/>
    <cellStyle name="Comma 77 3 2 4 2" xfId="44984" xr:uid="{CA8449C3-BC38-4F08-8970-F2F4275A3A7B}"/>
    <cellStyle name="Comma 77 3 2 4 3" xfId="35413" xr:uid="{73F7C908-64A3-4E61-9F7B-E73CE22FC30B}"/>
    <cellStyle name="Comma 77 3 2 5" xfId="41917" xr:uid="{2E975AD3-594D-4AB9-83A9-1FF65C3D7C13}"/>
    <cellStyle name="Comma 77 3 2 6" xfId="32291" xr:uid="{933A6442-DBF2-42A6-980C-3D629AD3E9F7}"/>
    <cellStyle name="Comma 77 3 3" xfId="21841" xr:uid="{AE433F62-C6C4-4B67-B94C-1900D9EB8D38}"/>
    <cellStyle name="Comma 77 3 3 2" xfId="29317" xr:uid="{FC320888-D60D-46C3-8E4D-D56092635F66}"/>
    <cellStyle name="Comma 77 3 3 2 2" xfId="48786" xr:uid="{E872DC8D-5C14-426F-9292-3CDAF2AA8D18}"/>
    <cellStyle name="Comma 77 3 3 2 3" xfId="39301" xr:uid="{D92C2CE9-2C4A-4413-869E-264422CA5500}"/>
    <cellStyle name="Comma 77 3 3 3" xfId="25631" xr:uid="{255B11A8-0E3A-4D70-9288-BC13CD691F96}"/>
    <cellStyle name="Comma 77 3 3 3 2" xfId="45608" xr:uid="{BD1724FF-930D-4282-85D4-E654D3EF75DC}"/>
    <cellStyle name="Comma 77 3 3 3 3" xfId="36037" xr:uid="{B547E753-EE73-465B-8D6C-4AE886CB07D6}"/>
    <cellStyle name="Comma 77 3 3 4" xfId="42541" xr:uid="{2B3B6434-B56A-4EC5-89FE-D9584899D083}"/>
    <cellStyle name="Comma 77 3 3 5" xfId="32915" xr:uid="{EB3499D0-C6AA-46E8-A7EE-AADAD4AB3230}"/>
    <cellStyle name="Comma 77 3 4" xfId="27783" xr:uid="{08B2953C-292B-489C-B590-EF36EDE63168}"/>
    <cellStyle name="Comma 77 3 4 2" xfId="47252" xr:uid="{46E0C4E0-9352-482B-BC5E-AADF099095DB}"/>
    <cellStyle name="Comma 77 3 4 3" xfId="37767" xr:uid="{7452AE0B-2E31-4EC1-9ED3-646AF72C0EAD}"/>
    <cellStyle name="Comma 77 3 5" xfId="24098" xr:uid="{2CFB99BB-0D0C-430A-90F9-9F40F9699866}"/>
    <cellStyle name="Comma 77 3 5 2" xfId="44075" xr:uid="{D368B701-7629-4048-B364-F3703A9C0EF1}"/>
    <cellStyle name="Comma 77 3 5 3" xfId="34504" xr:uid="{7043922D-A8FC-483B-9C07-EA05845C40D1}"/>
    <cellStyle name="Comma 77 3 6" xfId="41007" xr:uid="{8F4DBF96-9476-40DF-9955-BC081FE519A0}"/>
    <cellStyle name="Comma 77 3 7" xfId="31368" xr:uid="{D06BC95B-137F-4A51-B81A-4AD2990DA30F}"/>
    <cellStyle name="Comma 77 4" xfId="20628" xr:uid="{2B0FB8C7-CEE0-436D-995A-9B3009F88D04}"/>
    <cellStyle name="Comma 77 4 2" xfId="22230" xr:uid="{3E95DF25-0E06-4AAF-BDB4-A0C7DAC901EC}"/>
    <cellStyle name="Comma 77 4 2 2" xfId="29706" xr:uid="{E36ECACF-D7A3-4EF7-9BE6-504C7582AA15}"/>
    <cellStyle name="Comma 77 4 2 2 2" xfId="49175" xr:uid="{3AE62429-B241-4C21-9257-5B061177F040}"/>
    <cellStyle name="Comma 77 4 2 2 3" xfId="39690" xr:uid="{EB55BF9A-169C-4813-A9FB-1B490E6BB149}"/>
    <cellStyle name="Comma 77 4 2 3" xfId="26020" xr:uid="{B17939DF-4F69-48BE-894F-022F06751EF9}"/>
    <cellStyle name="Comma 77 4 2 3 2" xfId="45997" xr:uid="{03E6F84E-2E8A-4ECB-8AEF-B4AD97F78578}"/>
    <cellStyle name="Comma 77 4 2 3 3" xfId="36426" xr:uid="{DC5CBEB9-BEBE-466F-96E7-4861C35A737E}"/>
    <cellStyle name="Comma 77 4 2 4" xfId="42930" xr:uid="{13A53510-B534-43CA-9A4D-43C599C26EB2}"/>
    <cellStyle name="Comma 77 4 2 5" xfId="33304" xr:uid="{935F6605-130C-4B35-B17A-E0B18CC2A1E4}"/>
    <cellStyle name="Comma 77 4 3" xfId="28172" xr:uid="{B53453A2-8F99-4CAA-9667-D2D5DB28FD7B}"/>
    <cellStyle name="Comma 77 4 3 2" xfId="47641" xr:uid="{6C061B79-0ACC-47AF-9BDE-376542E13365}"/>
    <cellStyle name="Comma 77 4 3 3" xfId="38156" xr:uid="{432F56A0-1E35-47E9-A927-A2D74ABEEBD6}"/>
    <cellStyle name="Comma 77 4 4" xfId="24486" xr:uid="{3265454E-7A79-4775-B4F9-B7843B277DB1}"/>
    <cellStyle name="Comma 77 4 4 2" xfId="44463" xr:uid="{A1E138AA-E6F9-4E4C-9432-F7D62C7ECB06}"/>
    <cellStyle name="Comma 77 4 4 3" xfId="34892" xr:uid="{9C3DB573-E94D-4C16-B67E-FCE5FE67C0F5}"/>
    <cellStyle name="Comma 77 4 5" xfId="41396" xr:uid="{3F720DDA-F106-4B30-9BD0-5775D6199742}"/>
    <cellStyle name="Comma 77 4 6" xfId="31759" xr:uid="{399483E9-BC64-47BA-A773-5F4CFFF1B03B}"/>
    <cellStyle name="Comma 77 5" xfId="21603" xr:uid="{BDF9CF5F-CDC7-46E7-B22E-164111523C05}"/>
    <cellStyle name="Comma 77 5 2" xfId="29079" xr:uid="{EE7AD6EA-86AB-40E8-B605-8C22B46690CD}"/>
    <cellStyle name="Comma 77 5 2 2" xfId="48548" xr:uid="{CEDB18BC-4282-462B-BF3A-CD21532942FA}"/>
    <cellStyle name="Comma 77 5 2 3" xfId="39063" xr:uid="{05B63BA3-9FE6-4305-90A5-8C8879A95CE3}"/>
    <cellStyle name="Comma 77 5 3" xfId="25393" xr:uid="{699194B3-BB67-4D0F-BE4A-AD3C46A52D9F}"/>
    <cellStyle name="Comma 77 5 3 2" xfId="45370" xr:uid="{22197FF8-6352-475B-BC0B-19E540AAE384}"/>
    <cellStyle name="Comma 77 5 3 3" xfId="35799" xr:uid="{F0C6420C-272E-4CC4-9866-0829784D3E9D}"/>
    <cellStyle name="Comma 77 5 4" xfId="42303" xr:uid="{AD278F99-4866-4B23-B757-A633243B9830}"/>
    <cellStyle name="Comma 77 5 5" xfId="32677" xr:uid="{970276A7-2FF1-4F6C-A765-710B02495C03}"/>
    <cellStyle name="Comma 77 6" xfId="27544" xr:uid="{22972B2A-317A-4CC5-A5FA-44D9158A69E0}"/>
    <cellStyle name="Comma 77 6 2" xfId="47013" xr:uid="{BA5C1B7A-D68B-48CB-B482-BFA6353DB8E3}"/>
    <cellStyle name="Comma 77 6 3" xfId="37528" xr:uid="{32928899-00CA-49C2-92DD-F33A5198DC29}"/>
    <cellStyle name="Comma 77 7" xfId="40769" xr:uid="{2A5DF6C6-6452-4F7E-9141-8D67E70840AC}"/>
    <cellStyle name="Comma 77 8" xfId="31077" xr:uid="{68EC6F27-9919-4C6E-8B78-BFC6E88AE7D9}"/>
    <cellStyle name="Comma 78" xfId="19587" xr:uid="{16E1466F-A5BB-4C0B-AB6F-8C83A31CC06F}"/>
    <cellStyle name="Comma 78 2" xfId="19960" xr:uid="{1C9BB575-53D6-4E60-B886-9E5C3C975B9E}"/>
    <cellStyle name="Comma 78 2 10" xfId="31239" xr:uid="{51009BEF-8223-4382-BA8C-49FB08FDC5AC}"/>
    <cellStyle name="Comma 78 2 2" xfId="20406" xr:uid="{7790CEAA-761F-41A4-9837-BE1D811A785A}"/>
    <cellStyle name="Comma 78 2 2 2" xfId="20925" xr:uid="{AB6D275D-F1E3-48B8-93DB-967667E3F1EE}"/>
    <cellStyle name="Comma 78 2 2 2 2" xfId="22495" xr:uid="{F2030C9D-A164-48FE-AFA1-41DC7BB0873F}"/>
    <cellStyle name="Comma 78 2 2 2 2 2" xfId="29971" xr:uid="{610C1B8B-7009-4407-A0A6-35BA2526B5B5}"/>
    <cellStyle name="Comma 78 2 2 2 2 2 2" xfId="49440" xr:uid="{FAC9530E-F2D1-4F86-B65B-885B22FF342D}"/>
    <cellStyle name="Comma 78 2 2 2 2 2 3" xfId="39955" xr:uid="{29121664-B1BD-43E0-ADE4-D493C07894EA}"/>
    <cellStyle name="Comma 78 2 2 2 2 3" xfId="26285" xr:uid="{6EB89776-2553-4FC7-99A5-88E55253476F}"/>
    <cellStyle name="Comma 78 2 2 2 2 3 2" xfId="46262" xr:uid="{9DA12EA7-EA61-4FAE-A18D-B7121E8C5CC3}"/>
    <cellStyle name="Comma 78 2 2 2 2 3 3" xfId="36691" xr:uid="{A4B626F5-7E9F-4FD3-AA48-167CCCE2E9A1}"/>
    <cellStyle name="Comma 78 2 2 2 2 4" xfId="43195" xr:uid="{C580424F-F00A-4601-B36F-467D5518793C}"/>
    <cellStyle name="Comma 78 2 2 2 2 5" xfId="33569" xr:uid="{B1ECDEB4-1778-4C44-B5F1-100A0D462155}"/>
    <cellStyle name="Comma 78 2 2 2 3" xfId="28437" xr:uid="{0442CA1B-F168-4CC7-946A-A3CB60265CF0}"/>
    <cellStyle name="Comma 78 2 2 2 3 2" xfId="47906" xr:uid="{EFD2CDDB-3283-41C0-A90D-4B1068275954}"/>
    <cellStyle name="Comma 78 2 2 2 3 3" xfId="38421" xr:uid="{7CD5384F-5152-4F96-B8B7-FE42C75FB561}"/>
    <cellStyle name="Comma 78 2 2 2 4" xfId="24751" xr:uid="{C511742E-FB98-4361-AADC-3102EA9D1A3A}"/>
    <cellStyle name="Comma 78 2 2 2 4 2" xfId="44728" xr:uid="{A5F7A8E4-FF1B-41E2-8803-64DA06E70349}"/>
    <cellStyle name="Comma 78 2 2 2 4 3" xfId="35157" xr:uid="{4EC22938-49B7-4B82-AA3A-A72A1F628C38}"/>
    <cellStyle name="Comma 78 2 2 2 5" xfId="41661" xr:uid="{77CEF6B7-7B18-4026-86A4-5DFEB8BAE8E7}"/>
    <cellStyle name="Comma 78 2 2 2 6" xfId="32033" xr:uid="{B2F54705-C7BE-4DAB-B6E8-C4039DDB5768}"/>
    <cellStyle name="Comma 78 2 2 3" xfId="21460" xr:uid="{340FB429-80B0-4EDD-86B2-FD5EDBF6F945}"/>
    <cellStyle name="Comma 78 2 2 3 2" xfId="23002" xr:uid="{E04691F1-24B7-4866-8424-109A5A95BC2C}"/>
    <cellStyle name="Comma 78 2 2 3 2 2" xfId="30478" xr:uid="{020F892E-8EC5-40CE-914C-C6C7C8415971}"/>
    <cellStyle name="Comma 78 2 2 3 2 2 2" xfId="49947" xr:uid="{D5F7C592-4967-4940-8AF8-E0DA1459A76E}"/>
    <cellStyle name="Comma 78 2 2 3 2 2 3" xfId="40462" xr:uid="{60E73EC3-9297-4751-9387-F57DF7FA92D0}"/>
    <cellStyle name="Comma 78 2 2 3 2 3" xfId="26792" xr:uid="{A1B95245-18DE-4F0B-857F-A9F8E79F7B3F}"/>
    <cellStyle name="Comma 78 2 2 3 2 3 2" xfId="46769" xr:uid="{798D5C59-A2AE-4649-B76F-80371FA0A73B}"/>
    <cellStyle name="Comma 78 2 2 3 2 3 3" xfId="37198" xr:uid="{A5260D84-70F6-4C65-B25C-2A58CB13515A}"/>
    <cellStyle name="Comma 78 2 2 3 2 4" xfId="43702" xr:uid="{318DB85D-D69C-4983-875B-8AF2119A7242}"/>
    <cellStyle name="Comma 78 2 2 3 2 5" xfId="34076" xr:uid="{1EBB3DA8-CD3B-4EEC-963E-C2C83C98C5B4}"/>
    <cellStyle name="Comma 78 2 2 3 3" xfId="28944" xr:uid="{AD84B999-5543-4B91-A516-8DFEEE2601D6}"/>
    <cellStyle name="Comma 78 2 2 3 3 2" xfId="48413" xr:uid="{5F5A3728-5D01-4503-98B9-2CEDFE827B6A}"/>
    <cellStyle name="Comma 78 2 2 3 3 3" xfId="38928" xr:uid="{A763C6F7-B82A-41C4-B85A-A32C90F5CA20}"/>
    <cellStyle name="Comma 78 2 2 3 4" xfId="25258" xr:uid="{6CFC5F22-415E-4B2A-86B2-C7EB3479A555}"/>
    <cellStyle name="Comma 78 2 2 3 4 2" xfId="45235" xr:uid="{46AB0BFA-043C-4E74-88B9-CE2803A2DDCC}"/>
    <cellStyle name="Comma 78 2 2 3 4 3" xfId="35664" xr:uid="{267312D6-6D43-4965-9E24-531E3C074332}"/>
    <cellStyle name="Comma 78 2 2 3 5" xfId="42168" xr:uid="{C0F24ECC-2447-4793-8414-8F62A308370A}"/>
    <cellStyle name="Comma 78 2 2 3 6" xfId="32542" xr:uid="{24424FFB-04D7-4C42-B42B-BA42B5F4A7E6}"/>
    <cellStyle name="Comma 78 2 2 4" xfId="22092" xr:uid="{5AA6A08D-8AB9-40FC-B319-D8055E744822}"/>
    <cellStyle name="Comma 78 2 2 4 2" xfId="29568" xr:uid="{B272EEE2-2414-4A74-94FB-4376891FA43C}"/>
    <cellStyle name="Comma 78 2 2 4 2 2" xfId="49037" xr:uid="{5D2D6156-05F4-48D3-A71B-5CBC3114DF6E}"/>
    <cellStyle name="Comma 78 2 2 4 2 3" xfId="39552" xr:uid="{6659EA6B-D221-44D6-B555-6F68F2818565}"/>
    <cellStyle name="Comma 78 2 2 4 3" xfId="25882" xr:uid="{D3DFAE24-35EE-42CB-AFBF-5EDA75FF4585}"/>
    <cellStyle name="Comma 78 2 2 4 3 2" xfId="45859" xr:uid="{68665C0D-7BA2-4DAB-85EF-6A36D6B588BA}"/>
    <cellStyle name="Comma 78 2 2 4 3 3" xfId="36288" xr:uid="{3E779BAF-2B17-47B0-A2E4-65A82275544F}"/>
    <cellStyle name="Comma 78 2 2 4 4" xfId="42792" xr:uid="{2EB4AB2A-BD11-425A-98A6-8B94B7A9C0C9}"/>
    <cellStyle name="Comma 78 2 2 4 5" xfId="33166" xr:uid="{04A8E1F8-BFF4-40E9-8A26-9CE10C34953A}"/>
    <cellStyle name="Comma 78 2 2 5" xfId="28034" xr:uid="{D460C927-8ED0-440D-AD62-C957AB724CF4}"/>
    <cellStyle name="Comma 78 2 2 5 2" xfId="47503" xr:uid="{6223DC05-2BB2-43DE-9964-39BD3DFE405D}"/>
    <cellStyle name="Comma 78 2 2 5 3" xfId="38018" xr:uid="{E8450805-EDB1-4ADD-ACC2-F3CB6AD042FC}"/>
    <cellStyle name="Comma 78 2 2 6" xfId="24349" xr:uid="{CAAD9B57-2F04-4B25-B106-F7C3C4633BB6}"/>
    <cellStyle name="Comma 78 2 2 6 2" xfId="44326" xr:uid="{6E38CEE8-729B-46B5-B255-FF589EDF1376}"/>
    <cellStyle name="Comma 78 2 2 6 3" xfId="34755" xr:uid="{F1E5206E-CD8C-4164-9947-DB03F85C447C}"/>
    <cellStyle name="Comma 78 2 2 7" xfId="41258" xr:uid="{30941D93-32F1-4D56-9EAE-2B9510F7A10E}"/>
    <cellStyle name="Comma 78 2 2 8" xfId="31619" xr:uid="{EC80EC69-8FAE-4F5E-A16C-42F7D6C4190C}"/>
    <cellStyle name="Comma 78 2 3" xfId="20274" xr:uid="{70444B65-890F-422F-A32F-D9C57EF2247A}"/>
    <cellStyle name="Comma 78 2 3 2" xfId="21327" xr:uid="{F215B39D-558C-471B-BB07-52DAF291F7AB}"/>
    <cellStyle name="Comma 78 2 3 2 2" xfId="22869" xr:uid="{01911360-B45C-480D-9FAE-C11C2E33933C}"/>
    <cellStyle name="Comma 78 2 3 2 2 2" xfId="30345" xr:uid="{E331B684-0785-4C64-927C-3D76D8A07F80}"/>
    <cellStyle name="Comma 78 2 3 2 2 2 2" xfId="49814" xr:uid="{FF3B40E0-5848-43F3-BCE7-EDAD2CECBEFE}"/>
    <cellStyle name="Comma 78 2 3 2 2 2 3" xfId="40329" xr:uid="{BE92E761-861C-44FE-A7BE-36B79831B0FC}"/>
    <cellStyle name="Comma 78 2 3 2 2 3" xfId="26659" xr:uid="{3A7BA2C2-F4DC-43E8-9337-B4EDE1296CFE}"/>
    <cellStyle name="Comma 78 2 3 2 2 3 2" xfId="46636" xr:uid="{A88D6E6C-D7D0-488A-ACC5-4B3C16250AD4}"/>
    <cellStyle name="Comma 78 2 3 2 2 3 3" xfId="37065" xr:uid="{56A21FF4-DB2C-4FF2-B999-D526CDCFCC92}"/>
    <cellStyle name="Comma 78 2 3 2 2 4" xfId="43569" xr:uid="{3C52132E-65FF-490D-97B5-A2E5926AD17F}"/>
    <cellStyle name="Comma 78 2 3 2 2 5" xfId="33943" xr:uid="{1FEF18AD-8233-4389-9361-088C1DA9EC03}"/>
    <cellStyle name="Comma 78 2 3 2 3" xfId="28811" xr:uid="{69E4F3C2-B114-4ED0-A0DE-AAEDEC8A0D25}"/>
    <cellStyle name="Comma 78 2 3 2 3 2" xfId="48280" xr:uid="{1CB9E807-B199-4454-9A77-62BD4FB564A3}"/>
    <cellStyle name="Comma 78 2 3 2 3 3" xfId="38795" xr:uid="{2063F2D5-A78A-432E-9801-C2F516EF6E3C}"/>
    <cellStyle name="Comma 78 2 3 2 4" xfId="25125" xr:uid="{B463562F-187A-4348-A971-A6D101A5CED5}"/>
    <cellStyle name="Comma 78 2 3 2 4 2" xfId="45102" xr:uid="{DAA08CA7-9B8B-44EA-87E1-26AE0AD1BFB4}"/>
    <cellStyle name="Comma 78 2 3 2 4 3" xfId="35531" xr:uid="{B28D2DCC-5758-4E31-933C-21F8EF346A94}"/>
    <cellStyle name="Comma 78 2 3 2 5" xfId="42035" xr:uid="{8FD5A321-55D7-41FA-92D7-F88F0C80F9ED}"/>
    <cellStyle name="Comma 78 2 3 2 6" xfId="32409" xr:uid="{B0105465-A9D1-40F9-9889-F8D449F52B24}"/>
    <cellStyle name="Comma 78 2 3 3" xfId="21959" xr:uid="{C56CE196-6973-4EE9-B871-07E0197DC4CC}"/>
    <cellStyle name="Comma 78 2 3 3 2" xfId="29435" xr:uid="{EB79A880-BA4F-4237-A5F0-D52BE074D26A}"/>
    <cellStyle name="Comma 78 2 3 3 2 2" xfId="48904" xr:uid="{F976F9DB-5372-4F65-8303-0408CA9AD0C6}"/>
    <cellStyle name="Comma 78 2 3 3 2 3" xfId="39419" xr:uid="{CD54D213-FB99-49DD-AF30-DE01DE280523}"/>
    <cellStyle name="Comma 78 2 3 3 3" xfId="25749" xr:uid="{CB05B3F9-0755-4512-BF84-CA338BA88525}"/>
    <cellStyle name="Comma 78 2 3 3 3 2" xfId="45726" xr:uid="{069E19CC-7748-4BB6-954F-BD79787CC560}"/>
    <cellStyle name="Comma 78 2 3 3 3 3" xfId="36155" xr:uid="{91E67FF2-4145-4763-BAAE-E580143CF7AC}"/>
    <cellStyle name="Comma 78 2 3 3 4" xfId="42659" xr:uid="{608970AC-3027-429E-A0FC-2F738C48265A}"/>
    <cellStyle name="Comma 78 2 3 3 5" xfId="33033" xr:uid="{F171C359-FC1E-4C22-A19D-FEA4A0BEC8D4}"/>
    <cellStyle name="Comma 78 2 3 4" xfId="27901" xr:uid="{2BDF78A4-5DB6-4262-8048-E90FFE0FFEAC}"/>
    <cellStyle name="Comma 78 2 3 4 2" xfId="47370" xr:uid="{1800FC96-6145-4EA9-9DF9-9A89FDBF803C}"/>
    <cellStyle name="Comma 78 2 3 4 3" xfId="37885" xr:uid="{DB391DE2-7C34-4097-9ABE-6CF8048F1FE9}"/>
    <cellStyle name="Comma 78 2 3 5" xfId="24216" xr:uid="{24CCACA3-B2C0-4AE8-AE80-8836BED66389}"/>
    <cellStyle name="Comma 78 2 3 5 2" xfId="44193" xr:uid="{AB01E9F9-D7A6-4B7D-BEAC-CCC78B6BB306}"/>
    <cellStyle name="Comma 78 2 3 5 3" xfId="34622" xr:uid="{759AB187-4684-4440-972A-832F0820C59A}"/>
    <cellStyle name="Comma 78 2 3 6" xfId="41125" xr:uid="{8CC35FE1-D7A2-4400-8BD7-23B15E90170C}"/>
    <cellStyle name="Comma 78 2 3 7" xfId="31486" xr:uid="{8AC4E4CF-4B1D-4468-873A-01AB04638179}"/>
    <cellStyle name="Comma 78 2 4" xfId="20789" xr:uid="{0A8DD58B-EEF0-4E41-B374-F4864A6E2920}"/>
    <cellStyle name="Comma 78 2 4 2" xfId="22362" xr:uid="{4E096ECC-0B3B-4153-AC95-DFB0BF7E0842}"/>
    <cellStyle name="Comma 78 2 4 2 2" xfId="29838" xr:uid="{B5A0CCE0-0156-4D0E-9A90-89B383B58916}"/>
    <cellStyle name="Comma 78 2 4 2 2 2" xfId="49307" xr:uid="{AEEBB5C8-9EA6-48F5-86B9-23C03BC10A3D}"/>
    <cellStyle name="Comma 78 2 4 2 2 3" xfId="39822" xr:uid="{257C5BF7-4A39-49F4-8226-539340BA6D40}"/>
    <cellStyle name="Comma 78 2 4 2 3" xfId="26152" xr:uid="{7CCE36BF-749B-4006-AEBB-F0F67D2F42D5}"/>
    <cellStyle name="Comma 78 2 4 2 3 2" xfId="46129" xr:uid="{973D3BFD-5C4D-418E-A7F7-170EB72F3819}"/>
    <cellStyle name="Comma 78 2 4 2 3 3" xfId="36558" xr:uid="{324A122D-94EA-427E-849C-558DCA0A6C60}"/>
    <cellStyle name="Comma 78 2 4 2 4" xfId="43062" xr:uid="{2567CD23-05CA-463B-B32A-A264E41230E0}"/>
    <cellStyle name="Comma 78 2 4 2 5" xfId="33436" xr:uid="{8A6184AC-02E6-4B84-8F82-81AAFDF8A0C3}"/>
    <cellStyle name="Comma 78 2 4 3" xfId="28304" xr:uid="{AC1AD4F3-AE4E-4A13-936A-7471B4E2665E}"/>
    <cellStyle name="Comma 78 2 4 3 2" xfId="47773" xr:uid="{3E16ED73-BB14-45F3-B9D9-81C76782DB44}"/>
    <cellStyle name="Comma 78 2 4 3 3" xfId="38288" xr:uid="{F372FEC7-D0B2-4FC2-A44D-DE40AE9F01E5}"/>
    <cellStyle name="Comma 78 2 4 4" xfId="24618" xr:uid="{B0440324-67F0-42BC-AA42-19724E8B21E9}"/>
    <cellStyle name="Comma 78 2 4 4 2" xfId="44595" xr:uid="{A352B4D4-6A1A-4667-BAE1-355B4B64AA90}"/>
    <cellStyle name="Comma 78 2 4 4 3" xfId="35024" xr:uid="{E7D07F1A-73A0-4238-ADBE-6520D4192E45}"/>
    <cellStyle name="Comma 78 2 4 5" xfId="41528" xr:uid="{E17CFE33-D459-4E6C-9C51-8C1FE84387FE}"/>
    <cellStyle name="Comma 78 2 4 6" xfId="31900" xr:uid="{47157D17-33DF-43CD-9DA5-C390BDD6E126}"/>
    <cellStyle name="Comma 78 2 5" xfId="21091" xr:uid="{00FC78E3-B74F-4B30-8188-60C1BC03719B}"/>
    <cellStyle name="Comma 78 2 5 2" xfId="22633" xr:uid="{B3560B9D-3B97-4E44-B2BF-F9CA33FFCF52}"/>
    <cellStyle name="Comma 78 2 5 2 2" xfId="30109" xr:uid="{DD1C75E1-C87C-4B97-9FAF-F77B5D1B3323}"/>
    <cellStyle name="Comma 78 2 5 2 2 2" xfId="49578" xr:uid="{3C614D3C-D71F-4D6E-90E3-494391419180}"/>
    <cellStyle name="Comma 78 2 5 2 2 3" xfId="40093" xr:uid="{7801F562-7076-4112-AE98-67D8EBE97103}"/>
    <cellStyle name="Comma 78 2 5 2 3" xfId="26423" xr:uid="{169F4804-4ECE-4507-923C-A13F24E56B42}"/>
    <cellStyle name="Comma 78 2 5 2 3 2" xfId="46400" xr:uid="{B9BC59AB-52A4-44C5-A5E2-E5019A6C8A79}"/>
    <cellStyle name="Comma 78 2 5 2 3 3" xfId="36829" xr:uid="{2EF0F817-6DFD-44BB-B241-195484D3E5C7}"/>
    <cellStyle name="Comma 78 2 5 2 4" xfId="43333" xr:uid="{31261D15-5466-4E2C-9A3B-652F0D0B5831}"/>
    <cellStyle name="Comma 78 2 5 2 5" xfId="33707" xr:uid="{67966067-45FD-49C0-AF00-822BF747ECF8}"/>
    <cellStyle name="Comma 78 2 5 3" xfId="28575" xr:uid="{E8165E3F-6E5E-42A6-BB6D-934320013A49}"/>
    <cellStyle name="Comma 78 2 5 3 2" xfId="48044" xr:uid="{CC6FF9C5-9453-47A0-B192-D1FF49C61BBD}"/>
    <cellStyle name="Comma 78 2 5 3 3" xfId="38559" xr:uid="{2630DFE6-9704-4C8B-A836-906404C17774}"/>
    <cellStyle name="Comma 78 2 5 4" xfId="24889" xr:uid="{23B29106-50CE-4AB3-9907-222B50DB4C6B}"/>
    <cellStyle name="Comma 78 2 5 4 2" xfId="44866" xr:uid="{4DEB78D1-DE6E-496F-AD35-A0DABA671242}"/>
    <cellStyle name="Comma 78 2 5 4 3" xfId="35295" xr:uid="{0E60D566-B924-46C3-B38F-E1F46B64E072}"/>
    <cellStyle name="Comma 78 2 5 5" xfId="41799" xr:uid="{D3927BDB-04B0-47E0-A3D3-49AF5CAEFA5F}"/>
    <cellStyle name="Comma 78 2 5 6" xfId="32173" xr:uid="{68403450-0C3A-430E-917F-98D77092636B}"/>
    <cellStyle name="Comma 78 2 6" xfId="21723" xr:uid="{354E89FD-48AE-4359-BEFD-AA9F2F366B47}"/>
    <cellStyle name="Comma 78 2 6 2" xfId="29199" xr:uid="{B0EC2180-E2A5-4FC3-B2F2-96FBCCC2EFF3}"/>
    <cellStyle name="Comma 78 2 6 2 2" xfId="48668" xr:uid="{E4B1AB00-9A5E-48AF-A57E-47E7F3417F39}"/>
    <cellStyle name="Comma 78 2 6 2 3" xfId="39183" xr:uid="{FB4A08BC-BB7A-42A1-B341-FDD84EE97CE4}"/>
    <cellStyle name="Comma 78 2 6 3" xfId="25513" xr:uid="{74FF34AF-DF27-4D8B-865E-7BCB3759792D}"/>
    <cellStyle name="Comma 78 2 6 3 2" xfId="45490" xr:uid="{BE2ADCE8-665C-4288-B1BD-596575A514BC}"/>
    <cellStyle name="Comma 78 2 6 3 3" xfId="35919" xr:uid="{3E2C6586-4675-4D11-A27B-CB974EB3645B}"/>
    <cellStyle name="Comma 78 2 6 4" xfId="42423" xr:uid="{4BED0A37-2412-46C9-966E-07531054361A}"/>
    <cellStyle name="Comma 78 2 6 5" xfId="32797" xr:uid="{5FC298EC-C63D-4DC4-A0AA-51DBFD8303FE}"/>
    <cellStyle name="Comma 78 2 7" xfId="27665" xr:uid="{323B842D-C682-4A16-9AB4-21FE51314C2B}"/>
    <cellStyle name="Comma 78 2 7 2" xfId="47134" xr:uid="{F1C338A0-06D9-4DB4-908D-E17121C0EC32}"/>
    <cellStyle name="Comma 78 2 7 3" xfId="37649" xr:uid="{9AAD6951-544C-4737-A559-C8493185BC06}"/>
    <cellStyle name="Comma 78 2 8" xfId="23979" xr:uid="{4A42F9AB-BE74-4333-9121-A76A0345A0B9}"/>
    <cellStyle name="Comma 78 2 8 2" xfId="43956" xr:uid="{5AB58057-5634-4E93-B629-EA9FC7D2DAD7}"/>
    <cellStyle name="Comma 78 2 8 3" xfId="34385" xr:uid="{6FBAA189-BD3F-40A5-8FAA-E6A1B652EAFD}"/>
    <cellStyle name="Comma 78 2 9" xfId="40889" xr:uid="{3DF89757-2282-45CF-AD22-633C09AB486A}"/>
    <cellStyle name="Comma 78 3" xfId="20155" xr:uid="{4D080256-A68A-42D3-995F-2CCAF4543D2C}"/>
    <cellStyle name="Comma 78 3 2" xfId="21210" xr:uid="{709F1D65-4581-40FE-80A3-9DBAFA0996D1}"/>
    <cellStyle name="Comma 78 3 2 2" xfId="22752" xr:uid="{13C99C24-7F69-4CB8-8670-A8EB040AF388}"/>
    <cellStyle name="Comma 78 3 2 2 2" xfId="30228" xr:uid="{5D6D2394-3646-46FE-A511-E7518DF97063}"/>
    <cellStyle name="Comma 78 3 2 2 2 2" xfId="49697" xr:uid="{780ACB8C-3319-4A40-B4AD-F4FF4F11584D}"/>
    <cellStyle name="Comma 78 3 2 2 2 3" xfId="40212" xr:uid="{538CBD15-19ED-4DC7-ADF8-22A8B1D1E364}"/>
    <cellStyle name="Comma 78 3 2 2 3" xfId="26542" xr:uid="{7C1C27EA-A779-463F-9378-45EA321DEF28}"/>
    <cellStyle name="Comma 78 3 2 2 3 2" xfId="46519" xr:uid="{82196430-1268-4880-BF97-2C397224C0CD}"/>
    <cellStyle name="Comma 78 3 2 2 3 3" xfId="36948" xr:uid="{C1EDEE51-9858-4CB9-8C23-DBCAEDD196CB}"/>
    <cellStyle name="Comma 78 3 2 2 4" xfId="43452" xr:uid="{3DA39AA7-858C-41D8-AEA0-C8CA8EB6421A}"/>
    <cellStyle name="Comma 78 3 2 2 5" xfId="33826" xr:uid="{BDF22526-5A6F-49D3-B5F1-07E531D8D717}"/>
    <cellStyle name="Comma 78 3 2 3" xfId="28694" xr:uid="{5F2DBDB9-EE24-4287-877A-CFB0303A075E}"/>
    <cellStyle name="Comma 78 3 2 3 2" xfId="48163" xr:uid="{6CD4037F-C02C-4764-A598-BDAC8D8FE08C}"/>
    <cellStyle name="Comma 78 3 2 3 3" xfId="38678" xr:uid="{2F88C381-76C6-4816-8CA3-77867D383B66}"/>
    <cellStyle name="Comma 78 3 2 4" xfId="25008" xr:uid="{504DFDA8-B989-4D06-9D67-A9F6571013CA}"/>
    <cellStyle name="Comma 78 3 2 4 2" xfId="44985" xr:uid="{DA030C4C-2E65-4246-90CC-AE55CB0E9A35}"/>
    <cellStyle name="Comma 78 3 2 4 3" xfId="35414" xr:uid="{1354A583-0CBB-4E01-9657-BCEC956FDDEB}"/>
    <cellStyle name="Comma 78 3 2 5" xfId="41918" xr:uid="{C6A5739F-0E63-4B1F-8451-87F24E50AA35}"/>
    <cellStyle name="Comma 78 3 2 6" xfId="32292" xr:uid="{CBC29C7A-4D62-4DC4-98D0-932F0BA0CD26}"/>
    <cellStyle name="Comma 78 3 3" xfId="21842" xr:uid="{C35AC708-FC16-4628-99BE-C49BD18A92C2}"/>
    <cellStyle name="Comma 78 3 3 2" xfId="29318" xr:uid="{8985319B-37AE-4E2B-9AD0-A494EE5F8BA8}"/>
    <cellStyle name="Comma 78 3 3 2 2" xfId="48787" xr:uid="{428A6C14-0E46-4B4C-B7C3-C74569043597}"/>
    <cellStyle name="Comma 78 3 3 2 3" xfId="39302" xr:uid="{D84F124D-95A7-4F53-9EA5-9CAB5D92B6D7}"/>
    <cellStyle name="Comma 78 3 3 3" xfId="25632" xr:uid="{2AA3FC63-D654-4F09-8EDA-47644797DA9B}"/>
    <cellStyle name="Comma 78 3 3 3 2" xfId="45609" xr:uid="{E01C0693-2140-487F-B306-FD72DE2E481A}"/>
    <cellStyle name="Comma 78 3 3 3 3" xfId="36038" xr:uid="{4E1738C4-F9FB-4F36-886A-00DF891E8731}"/>
    <cellStyle name="Comma 78 3 3 4" xfId="42542" xr:uid="{307AAC67-E88E-4714-BBFB-C683C0FBF2E8}"/>
    <cellStyle name="Comma 78 3 3 5" xfId="32916" xr:uid="{095170EF-038D-4002-B877-EBF0EDA892AC}"/>
    <cellStyle name="Comma 78 3 4" xfId="27784" xr:uid="{DCA58C09-1345-4A59-A1BD-9C92AAA9CE2B}"/>
    <cellStyle name="Comma 78 3 4 2" xfId="47253" xr:uid="{EC87228E-4615-4E61-97DC-EB6885418310}"/>
    <cellStyle name="Comma 78 3 4 3" xfId="37768" xr:uid="{ECF66102-D220-4718-B255-590FC2F73565}"/>
    <cellStyle name="Comma 78 3 5" xfId="24099" xr:uid="{39AD4985-4FEF-4021-8003-0D7EE32138CB}"/>
    <cellStyle name="Comma 78 3 5 2" xfId="44076" xr:uid="{D2398616-E721-4FE1-8712-79A0217B4DFE}"/>
    <cellStyle name="Comma 78 3 5 3" xfId="34505" xr:uid="{D7697E24-2BD8-43E9-B9BB-33366005064B}"/>
    <cellStyle name="Comma 78 3 6" xfId="41008" xr:uid="{5AB0F746-FCC5-43A4-9858-2AC48BCBDDA5}"/>
    <cellStyle name="Comma 78 3 7" xfId="31369" xr:uid="{F1F4636E-D690-4146-AC7A-E61712635C29}"/>
    <cellStyle name="Comma 78 4" xfId="20629" xr:uid="{43F5B09C-625B-4DAD-B95C-3DFB937495DF}"/>
    <cellStyle name="Comma 78 4 2" xfId="22231" xr:uid="{E306ACC5-BBFD-4247-B162-74D775515F69}"/>
    <cellStyle name="Comma 78 4 2 2" xfId="29707" xr:uid="{97D76FB6-4A35-4442-A33D-2836154CAE0D}"/>
    <cellStyle name="Comma 78 4 2 2 2" xfId="49176" xr:uid="{77EAA77B-B1F0-44EA-A26D-46A5654908A3}"/>
    <cellStyle name="Comma 78 4 2 2 3" xfId="39691" xr:uid="{999B0630-39E6-4E00-A10B-7F620E8848AE}"/>
    <cellStyle name="Comma 78 4 2 3" xfId="26021" xr:uid="{A706AAFE-D569-4A29-985D-ED56E98A64D9}"/>
    <cellStyle name="Comma 78 4 2 3 2" xfId="45998" xr:uid="{69F6362C-11CC-4FE9-BB47-794B3F23172D}"/>
    <cellStyle name="Comma 78 4 2 3 3" xfId="36427" xr:uid="{67E8CE50-5561-43A6-89F6-5C7183538080}"/>
    <cellStyle name="Comma 78 4 2 4" xfId="42931" xr:uid="{F13F278D-01FA-4ED3-A7F6-964AB64939B5}"/>
    <cellStyle name="Comma 78 4 2 5" xfId="33305" xr:uid="{DF078FB8-694E-47C7-B71A-D882E29342D2}"/>
    <cellStyle name="Comma 78 4 3" xfId="28173" xr:uid="{E1F9EF92-08A9-48C6-9255-DB03C8B6E1E3}"/>
    <cellStyle name="Comma 78 4 3 2" xfId="47642" xr:uid="{71C9FEC3-7C53-42D4-B954-451DFEAEA447}"/>
    <cellStyle name="Comma 78 4 3 3" xfId="38157" xr:uid="{0D9ED6A7-FFD8-4FC7-A1E1-F6B3FD39BEC7}"/>
    <cellStyle name="Comma 78 4 4" xfId="24487" xr:uid="{6A40D79E-AE14-4D27-8974-7D29C5F661B4}"/>
    <cellStyle name="Comma 78 4 4 2" xfId="44464" xr:uid="{2D456859-C94D-4C8F-8522-6D2706BC3CEA}"/>
    <cellStyle name="Comma 78 4 4 3" xfId="34893" xr:uid="{DB29C552-32F5-4BC4-8155-9E6700F650E4}"/>
    <cellStyle name="Comma 78 4 5" xfId="41397" xr:uid="{CC2DDD43-FC31-43BF-9BA1-AE4C06DAA65A}"/>
    <cellStyle name="Comma 78 4 6" xfId="31760" xr:uid="{41CC5F57-21CF-429D-8578-9156E97F7AF9}"/>
    <cellStyle name="Comma 78 5" xfId="21604" xr:uid="{0DFB4417-9C8F-4AC9-8E77-2AB114C89495}"/>
    <cellStyle name="Comma 78 5 2" xfId="29080" xr:uid="{9FBBD814-8B22-454B-87A5-D982486397DD}"/>
    <cellStyle name="Comma 78 5 2 2" xfId="48549" xr:uid="{0283426E-B8C3-4E0E-B2AB-FADE71B29A07}"/>
    <cellStyle name="Comma 78 5 2 3" xfId="39064" xr:uid="{2BD3172A-DA5E-48AF-BE2D-E78B01F5A847}"/>
    <cellStyle name="Comma 78 5 3" xfId="25394" xr:uid="{4D7290A0-C35B-41E1-B202-8F247C7D3095}"/>
    <cellStyle name="Comma 78 5 3 2" xfId="45371" xr:uid="{98F55FB1-C630-4C60-AD72-79FF5176E9BC}"/>
    <cellStyle name="Comma 78 5 3 3" xfId="35800" xr:uid="{EF850E78-869A-4E24-8604-0EF0594A7303}"/>
    <cellStyle name="Comma 78 5 4" xfId="42304" xr:uid="{341FE4A4-8321-4A7D-9789-75BDDBA2FB05}"/>
    <cellStyle name="Comma 78 5 5" xfId="32678" xr:uid="{7710335F-6EFD-4378-B41A-691064224D11}"/>
    <cellStyle name="Comma 78 6" xfId="27545" xr:uid="{70488346-84B9-4626-B186-5CA35D190039}"/>
    <cellStyle name="Comma 78 6 2" xfId="47014" xr:uid="{630C2031-E36F-469D-9764-1507530B7165}"/>
    <cellStyle name="Comma 78 6 3" xfId="37529" xr:uid="{676038CC-D64F-4672-865F-603EAAAB44DE}"/>
    <cellStyle name="Comma 78 7" xfId="40770" xr:uid="{FBABC1C3-B3B8-4950-A320-7F8326A96735}"/>
    <cellStyle name="Comma 78 8" xfId="31078" xr:uid="{CC2453C6-BC67-42AC-904C-D7B8FAD75960}"/>
    <cellStyle name="Comma 79" xfId="19588" xr:uid="{3C1920EE-EDC5-44E1-886F-F226495EE349}"/>
    <cellStyle name="Comma 79 2" xfId="19961" xr:uid="{48123AA5-1CDE-4281-A278-C4DF9AD97D39}"/>
    <cellStyle name="Comma 79 2 10" xfId="31240" xr:uid="{403325F6-E06A-46E2-B212-8B2EA04AF13E}"/>
    <cellStyle name="Comma 79 2 2" xfId="20407" xr:uid="{CE29E40D-8785-4F03-94E7-A0EAD7ABCB4C}"/>
    <cellStyle name="Comma 79 2 2 2" xfId="20926" xr:uid="{89FF6138-2285-4A26-A95A-CB44730F92B8}"/>
    <cellStyle name="Comma 79 2 2 2 2" xfId="22496" xr:uid="{A054E765-7DF9-4415-8D79-96CDD0B0C55C}"/>
    <cellStyle name="Comma 79 2 2 2 2 2" xfId="29972" xr:uid="{2147EA3E-8917-4B15-B427-9BF3729C5390}"/>
    <cellStyle name="Comma 79 2 2 2 2 2 2" xfId="49441" xr:uid="{1F7586C4-68EF-4352-8DFA-40D53D79A558}"/>
    <cellStyle name="Comma 79 2 2 2 2 2 3" xfId="39956" xr:uid="{7C2BC629-19E3-4054-8981-3D26E94CA109}"/>
    <cellStyle name="Comma 79 2 2 2 2 3" xfId="26286" xr:uid="{5ADF13C0-1D1F-4873-9C4D-B7DC1CE6AD48}"/>
    <cellStyle name="Comma 79 2 2 2 2 3 2" xfId="46263" xr:uid="{8ACD617A-B682-42B2-B3E6-EC42B5A05287}"/>
    <cellStyle name="Comma 79 2 2 2 2 3 3" xfId="36692" xr:uid="{B55E4DF1-D798-46E1-BDDD-0FC0641A6913}"/>
    <cellStyle name="Comma 79 2 2 2 2 4" xfId="43196" xr:uid="{E5DE9AA8-99B6-4C7B-B3B6-DC9FA56BD7C0}"/>
    <cellStyle name="Comma 79 2 2 2 2 5" xfId="33570" xr:uid="{143BB80C-51C4-49AA-B626-BC4704568F4B}"/>
    <cellStyle name="Comma 79 2 2 2 3" xfId="28438" xr:uid="{1DBDE130-28D4-4FC8-B067-3D2B16C5FB4A}"/>
    <cellStyle name="Comma 79 2 2 2 3 2" xfId="47907" xr:uid="{24E0E4BD-7B5C-48D6-9CDD-702A9BDD26C5}"/>
    <cellStyle name="Comma 79 2 2 2 3 3" xfId="38422" xr:uid="{17C2F87F-259E-47D2-A056-AA784772ACAE}"/>
    <cellStyle name="Comma 79 2 2 2 4" xfId="24752" xr:uid="{EAAB68F0-C8D9-4EC7-803D-A1763759339F}"/>
    <cellStyle name="Comma 79 2 2 2 4 2" xfId="44729" xr:uid="{E1F90C85-62A4-4BF2-ACFE-BE7496264011}"/>
    <cellStyle name="Comma 79 2 2 2 4 3" xfId="35158" xr:uid="{D5022859-6D08-40A0-9768-48C67FBD3D84}"/>
    <cellStyle name="Comma 79 2 2 2 5" xfId="41662" xr:uid="{287D25C0-9499-4AA8-92FC-8C0043748A7F}"/>
    <cellStyle name="Comma 79 2 2 2 6" xfId="32034" xr:uid="{5630DAC5-5998-4017-9834-63C49864F89F}"/>
    <cellStyle name="Comma 79 2 2 3" xfId="21461" xr:uid="{03D18DE8-F2F8-4590-AFE7-F5ED4BCFA6C8}"/>
    <cellStyle name="Comma 79 2 2 3 2" xfId="23003" xr:uid="{2A15D55A-F759-47B1-AE66-A5F637EE9621}"/>
    <cellStyle name="Comma 79 2 2 3 2 2" xfId="30479" xr:uid="{CB13054E-1410-4E7A-AFB1-2B68729C8529}"/>
    <cellStyle name="Comma 79 2 2 3 2 2 2" xfId="49948" xr:uid="{CA2E42A0-0EAC-41B9-A85B-ADBFF8BE2136}"/>
    <cellStyle name="Comma 79 2 2 3 2 2 3" xfId="40463" xr:uid="{B7A84C9A-BBB4-41E0-A71F-D287222DBF1E}"/>
    <cellStyle name="Comma 79 2 2 3 2 3" xfId="26793" xr:uid="{49E09F4F-3BB9-4F29-864A-2B5B6CA8DA30}"/>
    <cellStyle name="Comma 79 2 2 3 2 3 2" xfId="46770" xr:uid="{3B1E56C2-7463-4B97-BA28-DF4ADCC81012}"/>
    <cellStyle name="Comma 79 2 2 3 2 3 3" xfId="37199" xr:uid="{26D6A4E2-481B-44C4-8838-063700379453}"/>
    <cellStyle name="Comma 79 2 2 3 2 4" xfId="43703" xr:uid="{36CD8A40-DF4B-458A-8DA7-19518AAFC234}"/>
    <cellStyle name="Comma 79 2 2 3 2 5" xfId="34077" xr:uid="{4718E454-24D2-4D8B-B6E9-CABB1507B8AD}"/>
    <cellStyle name="Comma 79 2 2 3 3" xfId="28945" xr:uid="{A1D9CB17-9767-4D3F-A666-7D401F89EC77}"/>
    <cellStyle name="Comma 79 2 2 3 3 2" xfId="48414" xr:uid="{CB649AB9-2FB2-443A-8705-F20590266040}"/>
    <cellStyle name="Comma 79 2 2 3 3 3" xfId="38929" xr:uid="{C8926E3F-DF73-4DCE-8A0E-F80F44143F93}"/>
    <cellStyle name="Comma 79 2 2 3 4" xfId="25259" xr:uid="{4EFC8941-5F8E-407E-BF5C-ACC8B2FC96BB}"/>
    <cellStyle name="Comma 79 2 2 3 4 2" xfId="45236" xr:uid="{C0CB8070-BC81-4E15-B7F1-213C206329ED}"/>
    <cellStyle name="Comma 79 2 2 3 4 3" xfId="35665" xr:uid="{B040C19E-9105-4D76-A8AE-F3E9FE6DB450}"/>
    <cellStyle name="Comma 79 2 2 3 5" xfId="42169" xr:uid="{42509A57-F87C-4A30-89A2-A4F0DE60E3B5}"/>
    <cellStyle name="Comma 79 2 2 3 6" xfId="32543" xr:uid="{D0DDE358-7B47-4CA0-95CF-56F08D50D246}"/>
    <cellStyle name="Comma 79 2 2 4" xfId="22093" xr:uid="{876A6DDA-8B21-4BB4-94C3-B4DCA17DB0F5}"/>
    <cellStyle name="Comma 79 2 2 4 2" xfId="29569" xr:uid="{7F91F9BA-490C-4A8A-8F86-3A080330FD94}"/>
    <cellStyle name="Comma 79 2 2 4 2 2" xfId="49038" xr:uid="{5456025B-70BB-4EDF-AC36-4C8A1AEB8F9F}"/>
    <cellStyle name="Comma 79 2 2 4 2 3" xfId="39553" xr:uid="{8A5BDF31-2EDD-42CB-A898-7145296444D3}"/>
    <cellStyle name="Comma 79 2 2 4 3" xfId="25883" xr:uid="{716FF499-BE9E-45DD-B96F-09076E01519B}"/>
    <cellStyle name="Comma 79 2 2 4 3 2" xfId="45860" xr:uid="{7FD551C5-0F14-4C87-93F4-E5B394311BDB}"/>
    <cellStyle name="Comma 79 2 2 4 3 3" xfId="36289" xr:uid="{55036EA7-625B-40FB-A022-6CB6DFCD5DA1}"/>
    <cellStyle name="Comma 79 2 2 4 4" xfId="42793" xr:uid="{C176D2AA-CF93-4584-B809-1DD4ADD5DF5F}"/>
    <cellStyle name="Comma 79 2 2 4 5" xfId="33167" xr:uid="{E32622A9-71B0-4748-8F77-9EC3709CFB65}"/>
    <cellStyle name="Comma 79 2 2 5" xfId="28035" xr:uid="{36CF19CD-6A2B-467C-99BC-90C259C9DE9F}"/>
    <cellStyle name="Comma 79 2 2 5 2" xfId="47504" xr:uid="{5FB1F220-2006-41D9-8641-FDD634165B36}"/>
    <cellStyle name="Comma 79 2 2 5 3" xfId="38019" xr:uid="{BAE0BBBF-4DC3-4473-B159-4D9075859F9B}"/>
    <cellStyle name="Comma 79 2 2 6" xfId="24350" xr:uid="{1E1A52D4-3148-421F-8D70-AB5BBEFD6D8A}"/>
    <cellStyle name="Comma 79 2 2 6 2" xfId="44327" xr:uid="{52F7D934-1770-4A17-9CAA-730A384C9BD0}"/>
    <cellStyle name="Comma 79 2 2 6 3" xfId="34756" xr:uid="{41C96808-7518-4AED-A1D0-48890B45EAE0}"/>
    <cellStyle name="Comma 79 2 2 7" xfId="41259" xr:uid="{64015E6F-3FBC-4529-9666-0B50C688977E}"/>
    <cellStyle name="Comma 79 2 2 8" xfId="31620" xr:uid="{C5D344DE-289C-4BF1-83B7-F31FD8985DD9}"/>
    <cellStyle name="Comma 79 2 3" xfId="20275" xr:uid="{6A56839A-117E-4EB0-A307-3B6A69BEE6A0}"/>
    <cellStyle name="Comma 79 2 3 2" xfId="21328" xr:uid="{828C3D9A-6721-4941-9B63-166A451C1881}"/>
    <cellStyle name="Comma 79 2 3 2 2" xfId="22870" xr:uid="{B745AE97-4F99-4148-BF1E-384CD6BBA52F}"/>
    <cellStyle name="Comma 79 2 3 2 2 2" xfId="30346" xr:uid="{DBB1D5A4-8290-4B4A-BB84-3ED32A1BF85F}"/>
    <cellStyle name="Comma 79 2 3 2 2 2 2" xfId="49815" xr:uid="{DC862B95-3103-41C2-8393-D223861F5B43}"/>
    <cellStyle name="Comma 79 2 3 2 2 2 3" xfId="40330" xr:uid="{99B86391-CB3A-4154-82EA-B0178D51ED04}"/>
    <cellStyle name="Comma 79 2 3 2 2 3" xfId="26660" xr:uid="{87BB78DF-94F3-4EBF-BC4F-B8BBDB01946F}"/>
    <cellStyle name="Comma 79 2 3 2 2 3 2" xfId="46637" xr:uid="{3732E013-939B-49EF-8BA7-EF53ED064601}"/>
    <cellStyle name="Comma 79 2 3 2 2 3 3" xfId="37066" xr:uid="{20928414-4D82-4B77-A767-6A995DE59AB6}"/>
    <cellStyle name="Comma 79 2 3 2 2 4" xfId="43570" xr:uid="{07FD04E4-4DD6-4CC1-9272-61AE75BC80BF}"/>
    <cellStyle name="Comma 79 2 3 2 2 5" xfId="33944" xr:uid="{65A52C03-469E-44D5-AF51-19E52A74E2B1}"/>
    <cellStyle name="Comma 79 2 3 2 3" xfId="28812" xr:uid="{D0365596-655B-41B7-9C49-7FF49CF47F1D}"/>
    <cellStyle name="Comma 79 2 3 2 3 2" xfId="48281" xr:uid="{AE3AE87F-C781-43B1-A79E-466DF568E2FA}"/>
    <cellStyle name="Comma 79 2 3 2 3 3" xfId="38796" xr:uid="{B4AAEBCC-9CB7-4124-917D-F1A2144A9D8A}"/>
    <cellStyle name="Comma 79 2 3 2 4" xfId="25126" xr:uid="{1A175B3F-E3C1-468D-A1A2-F6E9EC18ED4F}"/>
    <cellStyle name="Comma 79 2 3 2 4 2" xfId="45103" xr:uid="{622DD264-5E5D-4B79-9AAF-9923B257A81B}"/>
    <cellStyle name="Comma 79 2 3 2 4 3" xfId="35532" xr:uid="{FDC036E0-185F-44C3-A469-A364DFA442AC}"/>
    <cellStyle name="Comma 79 2 3 2 5" xfId="42036" xr:uid="{9DA48957-2653-459E-95A8-BD7264480305}"/>
    <cellStyle name="Comma 79 2 3 2 6" xfId="32410" xr:uid="{09AA1C88-CF7B-45C9-9E9C-24E3A08BDC56}"/>
    <cellStyle name="Comma 79 2 3 3" xfId="21960" xr:uid="{FA6EFCC6-7EC1-49B4-BBB3-B3BDB7168CDC}"/>
    <cellStyle name="Comma 79 2 3 3 2" xfId="29436" xr:uid="{FE8F57ED-3A07-48A0-A682-06DDA789DC78}"/>
    <cellStyle name="Comma 79 2 3 3 2 2" xfId="48905" xr:uid="{7F848DD3-B3D8-4D43-9E2E-9E4D6990FB66}"/>
    <cellStyle name="Comma 79 2 3 3 2 3" xfId="39420" xr:uid="{A12665E9-8027-42A1-9BAC-7CEC2D776E66}"/>
    <cellStyle name="Comma 79 2 3 3 3" xfId="25750" xr:uid="{DD4FF3CF-AB79-4842-B51D-C7B66270CD7A}"/>
    <cellStyle name="Comma 79 2 3 3 3 2" xfId="45727" xr:uid="{13F5E1FB-E7FC-41B1-9B01-77ECBD7E390F}"/>
    <cellStyle name="Comma 79 2 3 3 3 3" xfId="36156" xr:uid="{F9865372-5F2D-41CB-98F0-7D27C7805499}"/>
    <cellStyle name="Comma 79 2 3 3 4" xfId="42660" xr:uid="{92B4324A-847D-4511-9263-CFE53D7BFD53}"/>
    <cellStyle name="Comma 79 2 3 3 5" xfId="33034" xr:uid="{86FEF151-1C0B-4FC1-98E7-29863483D837}"/>
    <cellStyle name="Comma 79 2 3 4" xfId="27902" xr:uid="{94AA748C-554E-4046-B2AB-365C641BBB93}"/>
    <cellStyle name="Comma 79 2 3 4 2" xfId="47371" xr:uid="{22520759-9627-4D13-8E4F-DDAD8660A724}"/>
    <cellStyle name="Comma 79 2 3 4 3" xfId="37886" xr:uid="{EE063D34-A863-4018-A380-CC41A914F337}"/>
    <cellStyle name="Comma 79 2 3 5" xfId="24217" xr:uid="{738E7BB5-8D1D-45E7-B238-B9579C1D9D01}"/>
    <cellStyle name="Comma 79 2 3 5 2" xfId="44194" xr:uid="{9D0FF869-8A8A-46A9-B13A-2AFCC35597FD}"/>
    <cellStyle name="Comma 79 2 3 5 3" xfId="34623" xr:uid="{49D9998C-BA7A-415F-8ADA-74AA76B4748C}"/>
    <cellStyle name="Comma 79 2 3 6" xfId="41126" xr:uid="{038DDDDA-C611-4AF3-A08E-29B31E3FE8B2}"/>
    <cellStyle name="Comma 79 2 3 7" xfId="31487" xr:uid="{43377E49-6AB0-4AEF-A4B2-C97520D7BE5F}"/>
    <cellStyle name="Comma 79 2 4" xfId="20790" xr:uid="{6D69A303-FF2E-40F0-AA0E-81EB08827C6B}"/>
    <cellStyle name="Comma 79 2 4 2" xfId="22363" xr:uid="{4B1B846C-1DDC-4E62-94E5-1B02B7B86E54}"/>
    <cellStyle name="Comma 79 2 4 2 2" xfId="29839" xr:uid="{C66DF3C5-43D8-4259-82BD-D9E19C2D12AD}"/>
    <cellStyle name="Comma 79 2 4 2 2 2" xfId="49308" xr:uid="{6989E58C-43D6-4404-8BA9-7248E0401E36}"/>
    <cellStyle name="Comma 79 2 4 2 2 3" xfId="39823" xr:uid="{7B3F8177-7F3B-4496-9B2E-9AE132ADAB62}"/>
    <cellStyle name="Comma 79 2 4 2 3" xfId="26153" xr:uid="{35E71673-C235-4618-B585-CADF18919AFE}"/>
    <cellStyle name="Comma 79 2 4 2 3 2" xfId="46130" xr:uid="{09D9E638-E026-4FB5-B8CD-445336772192}"/>
    <cellStyle name="Comma 79 2 4 2 3 3" xfId="36559" xr:uid="{F55E98C1-D94C-4F69-94E6-3AA192420A80}"/>
    <cellStyle name="Comma 79 2 4 2 4" xfId="43063" xr:uid="{7310590F-BC45-475C-9245-F47D3ADBCFED}"/>
    <cellStyle name="Comma 79 2 4 2 5" xfId="33437" xr:uid="{88CE8D49-1C80-48C2-9509-E62DD95FFD27}"/>
    <cellStyle name="Comma 79 2 4 3" xfId="28305" xr:uid="{6C53D4D7-612E-4EE6-B546-770B4B124F38}"/>
    <cellStyle name="Comma 79 2 4 3 2" xfId="47774" xr:uid="{11B51853-B604-480A-9DDE-9166BB180DB8}"/>
    <cellStyle name="Comma 79 2 4 3 3" xfId="38289" xr:uid="{574993F1-FD53-4B81-99B3-904DFC4DEAFF}"/>
    <cellStyle name="Comma 79 2 4 4" xfId="24619" xr:uid="{006BB2F0-C4A1-4B69-B8C9-4E4FF810E4AD}"/>
    <cellStyle name="Comma 79 2 4 4 2" xfId="44596" xr:uid="{E5846605-03CC-4BE4-903B-5C6B2D72D1C2}"/>
    <cellStyle name="Comma 79 2 4 4 3" xfId="35025" xr:uid="{57AED1E6-B20A-484C-A80F-D84C548F6CC3}"/>
    <cellStyle name="Comma 79 2 4 5" xfId="41529" xr:uid="{DD327507-CB39-452F-BA57-2C2AF4768B61}"/>
    <cellStyle name="Comma 79 2 4 6" xfId="31901" xr:uid="{4EB25CF7-8081-474D-BBFD-919F7019F9ED}"/>
    <cellStyle name="Comma 79 2 5" xfId="21092" xr:uid="{ADA0A657-760D-4BBA-BA40-885F489BCD71}"/>
    <cellStyle name="Comma 79 2 5 2" xfId="22634" xr:uid="{BD040F5C-3BD8-4C32-B422-73CCAFE2E47A}"/>
    <cellStyle name="Comma 79 2 5 2 2" xfId="30110" xr:uid="{C32FB1AD-3C08-4655-80AD-88C8AC7F4D13}"/>
    <cellStyle name="Comma 79 2 5 2 2 2" xfId="49579" xr:uid="{71BC4B7E-722E-4D41-8C49-9A568CD3AAE5}"/>
    <cellStyle name="Comma 79 2 5 2 2 3" xfId="40094" xr:uid="{2FFD2465-2B5B-446D-B69D-0197D500462B}"/>
    <cellStyle name="Comma 79 2 5 2 3" xfId="26424" xr:uid="{72D87164-B3D7-4D41-8C92-36110CC21494}"/>
    <cellStyle name="Comma 79 2 5 2 3 2" xfId="46401" xr:uid="{F8401BEB-831E-4E20-AB7A-3070D324E880}"/>
    <cellStyle name="Comma 79 2 5 2 3 3" xfId="36830" xr:uid="{AEABB11B-8755-4643-B9FE-443F3727B7F4}"/>
    <cellStyle name="Comma 79 2 5 2 4" xfId="43334" xr:uid="{B61A3AC8-1D0D-4A8D-89E4-0D86974E0DDA}"/>
    <cellStyle name="Comma 79 2 5 2 5" xfId="33708" xr:uid="{4426ED4C-4982-4BC8-8098-F53BE10C9B90}"/>
    <cellStyle name="Comma 79 2 5 3" xfId="28576" xr:uid="{D3D6954F-ADD6-48C7-9C77-A2AF907A0420}"/>
    <cellStyle name="Comma 79 2 5 3 2" xfId="48045" xr:uid="{67F5263D-77E6-4889-9EBC-E5D2E16B94B8}"/>
    <cellStyle name="Comma 79 2 5 3 3" xfId="38560" xr:uid="{460FF2CB-35D2-4A4C-A62C-853BB97B88A5}"/>
    <cellStyle name="Comma 79 2 5 4" xfId="24890" xr:uid="{5311DE31-C284-4EDE-B24C-9BF197863D2D}"/>
    <cellStyle name="Comma 79 2 5 4 2" xfId="44867" xr:uid="{1FBFF24A-458C-46C0-BF99-67E185C39794}"/>
    <cellStyle name="Comma 79 2 5 4 3" xfId="35296" xr:uid="{310F16B0-F853-44DA-A800-03133900C57B}"/>
    <cellStyle name="Comma 79 2 5 5" xfId="41800" xr:uid="{E22B8C38-5242-44D2-9368-08CB967BDB4E}"/>
    <cellStyle name="Comma 79 2 5 6" xfId="32174" xr:uid="{4988C2ED-0F70-4D45-A902-8B7109D250F7}"/>
    <cellStyle name="Comma 79 2 6" xfId="21724" xr:uid="{05A5E366-5F4A-4D40-8DE6-8655B3729678}"/>
    <cellStyle name="Comma 79 2 6 2" xfId="29200" xr:uid="{650C8A49-16F9-45DE-9A52-9ADFDEA5B4E4}"/>
    <cellStyle name="Comma 79 2 6 2 2" xfId="48669" xr:uid="{13FF507E-BCAF-48C5-B34F-E0D43B0949E4}"/>
    <cellStyle name="Comma 79 2 6 2 3" xfId="39184" xr:uid="{C9EE94F3-1491-49CA-90A6-9008E011B010}"/>
    <cellStyle name="Comma 79 2 6 3" xfId="25514" xr:uid="{AB92EA08-F675-4AF2-BF25-ED536E9E35F7}"/>
    <cellStyle name="Comma 79 2 6 3 2" xfId="45491" xr:uid="{AACCBA4B-88AB-414F-841C-18CAC8D4D04C}"/>
    <cellStyle name="Comma 79 2 6 3 3" xfId="35920" xr:uid="{07EC0550-091E-42C0-88DA-A00CFCC08C96}"/>
    <cellStyle name="Comma 79 2 6 4" xfId="42424" xr:uid="{92391A87-A834-44DE-918D-BE30A2C4161F}"/>
    <cellStyle name="Comma 79 2 6 5" xfId="32798" xr:uid="{DC869890-2064-4111-9D8A-D534C0B41AB2}"/>
    <cellStyle name="Comma 79 2 7" xfId="27666" xr:uid="{58B9DBE5-28B2-4F43-A70D-5F57705B3497}"/>
    <cellStyle name="Comma 79 2 7 2" xfId="47135" xr:uid="{68E7FFC6-2485-47F9-B51B-BDBDE5298E6E}"/>
    <cellStyle name="Comma 79 2 7 3" xfId="37650" xr:uid="{286EFEF0-C425-4331-ADBC-07D047628AB8}"/>
    <cellStyle name="Comma 79 2 8" xfId="23980" xr:uid="{8E7E12FC-8FCC-4F6F-8761-43EFCB6BF650}"/>
    <cellStyle name="Comma 79 2 8 2" xfId="43957" xr:uid="{646C9E10-C743-4490-B3CF-D274A294BAA8}"/>
    <cellStyle name="Comma 79 2 8 3" xfId="34386" xr:uid="{506A728B-626B-4FD4-85C7-0FA3EED19347}"/>
    <cellStyle name="Comma 79 2 9" xfId="40890" xr:uid="{75426C19-C0C0-4A2C-9483-651641FD3597}"/>
    <cellStyle name="Comma 79 3" xfId="20156" xr:uid="{F4783617-C32F-4AFB-B6E5-8E0C24A53519}"/>
    <cellStyle name="Comma 79 3 2" xfId="21211" xr:uid="{A934FA58-EBF3-4FBC-A300-30A5E1835B9C}"/>
    <cellStyle name="Comma 79 3 2 2" xfId="22753" xr:uid="{621E6AAF-2CB7-4731-8646-8A95A6025183}"/>
    <cellStyle name="Comma 79 3 2 2 2" xfId="30229" xr:uid="{7BE781EB-D6C3-4CD4-A410-978D2F6B325B}"/>
    <cellStyle name="Comma 79 3 2 2 2 2" xfId="49698" xr:uid="{454DEC15-019E-4A9E-A4E1-509E366E4ABA}"/>
    <cellStyle name="Comma 79 3 2 2 2 3" xfId="40213" xr:uid="{7F0F3C1D-D49B-4A6B-840F-5F2BD8B1A370}"/>
    <cellStyle name="Comma 79 3 2 2 3" xfId="26543" xr:uid="{195036D1-DA3E-44E4-879F-CFF8BA07DC85}"/>
    <cellStyle name="Comma 79 3 2 2 3 2" xfId="46520" xr:uid="{39E32574-59E0-468C-AE39-EEC7A91D9433}"/>
    <cellStyle name="Comma 79 3 2 2 3 3" xfId="36949" xr:uid="{7A9D9E4F-C5C8-4532-943B-DF43EBAF8A38}"/>
    <cellStyle name="Comma 79 3 2 2 4" xfId="43453" xr:uid="{7B651123-0D02-45D6-B753-2603A4DFC2A1}"/>
    <cellStyle name="Comma 79 3 2 2 5" xfId="33827" xr:uid="{C1993589-617F-4DD8-AD17-D76C4574D038}"/>
    <cellStyle name="Comma 79 3 2 3" xfId="28695" xr:uid="{24597CAE-C244-4D51-ABAF-F0568DBACB44}"/>
    <cellStyle name="Comma 79 3 2 3 2" xfId="48164" xr:uid="{BF6F278D-4ACD-4CCC-AE4E-F135ACA1A440}"/>
    <cellStyle name="Comma 79 3 2 3 3" xfId="38679" xr:uid="{F9A05A19-39C5-4520-9FCE-E1B920E97EC6}"/>
    <cellStyle name="Comma 79 3 2 4" xfId="25009" xr:uid="{971A2756-116B-4413-A60E-CD3475567173}"/>
    <cellStyle name="Comma 79 3 2 4 2" xfId="44986" xr:uid="{4FBE5ED7-6220-4933-A59C-2138C88326C5}"/>
    <cellStyle name="Comma 79 3 2 4 3" xfId="35415" xr:uid="{48FFB8D6-5146-4C84-8470-85572380E836}"/>
    <cellStyle name="Comma 79 3 2 5" xfId="41919" xr:uid="{BCEB7B06-F6E9-41FA-AFB3-25577F151F04}"/>
    <cellStyle name="Comma 79 3 2 6" xfId="32293" xr:uid="{A025A815-D547-4177-8FBE-0B6FD4F3A934}"/>
    <cellStyle name="Comma 79 3 3" xfId="21843" xr:uid="{5A4500AD-5382-4C14-8C24-4DC95455579E}"/>
    <cellStyle name="Comma 79 3 3 2" xfId="29319" xr:uid="{948D8A95-D0FB-43B1-AF7F-425DEE065832}"/>
    <cellStyle name="Comma 79 3 3 2 2" xfId="48788" xr:uid="{DC5E30AD-1C4C-4A1E-A669-09916C3386DA}"/>
    <cellStyle name="Comma 79 3 3 2 3" xfId="39303" xr:uid="{30884828-41B2-4117-8957-A154A1530D5E}"/>
    <cellStyle name="Comma 79 3 3 3" xfId="25633" xr:uid="{00B800A4-46A2-4DAF-9BF5-B13FB59845C2}"/>
    <cellStyle name="Comma 79 3 3 3 2" xfId="45610" xr:uid="{1317F813-05F9-459B-BB93-DEB6F85A21F7}"/>
    <cellStyle name="Comma 79 3 3 3 3" xfId="36039" xr:uid="{32D7A339-3C61-43B0-AAFD-634B8E6E8383}"/>
    <cellStyle name="Comma 79 3 3 4" xfId="42543" xr:uid="{2981521C-004E-4D02-B94B-99D48DEE6B07}"/>
    <cellStyle name="Comma 79 3 3 5" xfId="32917" xr:uid="{03758DC9-7423-4B43-A18A-1095B677BBD9}"/>
    <cellStyle name="Comma 79 3 4" xfId="27785" xr:uid="{F6D1362D-988F-4AAD-9A57-01080D5570B7}"/>
    <cellStyle name="Comma 79 3 4 2" xfId="47254" xr:uid="{1A8CE56D-8903-4BBF-91CB-F723F52E93A9}"/>
    <cellStyle name="Comma 79 3 4 3" xfId="37769" xr:uid="{92E00F6F-6E5B-44D0-9CF5-ECAB5E70506B}"/>
    <cellStyle name="Comma 79 3 5" xfId="24100" xr:uid="{A8BE9F80-7743-4347-ADE6-66F818FBDEBD}"/>
    <cellStyle name="Comma 79 3 5 2" xfId="44077" xr:uid="{07196610-39F4-4E45-8715-D9C7B1F7E5BD}"/>
    <cellStyle name="Comma 79 3 5 3" xfId="34506" xr:uid="{688D52D9-5BAC-4DFD-9526-1FF5EBDC77DF}"/>
    <cellStyle name="Comma 79 3 6" xfId="41009" xr:uid="{437016DC-7E7C-469B-A2FA-4C166D97D401}"/>
    <cellStyle name="Comma 79 3 7" xfId="31370" xr:uid="{C621E1A5-BF88-41D1-9707-7F702DA327FE}"/>
    <cellStyle name="Comma 79 4" xfId="20630" xr:uid="{B6511322-60EE-4537-ACF5-C5529DB8E39A}"/>
    <cellStyle name="Comma 79 4 2" xfId="22232" xr:uid="{B0557275-C40D-4C74-BD98-8D8645680949}"/>
    <cellStyle name="Comma 79 4 2 2" xfId="29708" xr:uid="{7CB3A64F-E3DC-48AA-9BE5-2ADB268AB09C}"/>
    <cellStyle name="Comma 79 4 2 2 2" xfId="49177" xr:uid="{10FF6AC1-02DF-4DE3-A4F1-18873BAA5567}"/>
    <cellStyle name="Comma 79 4 2 2 3" xfId="39692" xr:uid="{C61CA72D-B0F6-4A7A-87C6-0A663B59BA30}"/>
    <cellStyle name="Comma 79 4 2 3" xfId="26022" xr:uid="{DE523CCC-022B-4B4D-A3E4-8D988F40E552}"/>
    <cellStyle name="Comma 79 4 2 3 2" xfId="45999" xr:uid="{5CE1FB4A-A169-41CC-A5D2-04F6942C7081}"/>
    <cellStyle name="Comma 79 4 2 3 3" xfId="36428" xr:uid="{D86DE16F-BA25-44DF-BA7A-A2DB2D77832A}"/>
    <cellStyle name="Comma 79 4 2 4" xfId="42932" xr:uid="{8DA7EAC6-F36F-41D9-AB53-D4CD95347D7D}"/>
    <cellStyle name="Comma 79 4 2 5" xfId="33306" xr:uid="{059F0DF0-3C4B-495D-84C4-34416A0CE8E8}"/>
    <cellStyle name="Comma 79 4 3" xfId="28174" xr:uid="{EE07A2A5-E25F-49F0-99CE-E1D4BB9CA904}"/>
    <cellStyle name="Comma 79 4 3 2" xfId="47643" xr:uid="{E9D7D4E7-264A-407D-A32E-571572721214}"/>
    <cellStyle name="Comma 79 4 3 3" xfId="38158" xr:uid="{B9ADB1C6-39BC-40A1-AF74-291BC792A9FB}"/>
    <cellStyle name="Comma 79 4 4" xfId="24488" xr:uid="{AB899303-B80A-4C36-B233-B533BABE9910}"/>
    <cellStyle name="Comma 79 4 4 2" xfId="44465" xr:uid="{CD59053F-FF08-4D17-BD0F-C5519AFC236E}"/>
    <cellStyle name="Comma 79 4 4 3" xfId="34894" xr:uid="{AABA6554-1A4E-41CA-A4F8-B0E40D313AE8}"/>
    <cellStyle name="Comma 79 4 5" xfId="41398" xr:uid="{6DD4E300-DC32-4752-85CA-CB6EDB9D327E}"/>
    <cellStyle name="Comma 79 4 6" xfId="31761" xr:uid="{6C83429C-2243-4E4A-BB3D-1ADC51A4AD70}"/>
    <cellStyle name="Comma 79 5" xfId="21605" xr:uid="{C24EFD1A-20E5-448B-9B52-056E2B9614CD}"/>
    <cellStyle name="Comma 79 5 2" xfId="29081" xr:uid="{CA6157A2-3B82-4D6F-A28D-2BEC03DD6667}"/>
    <cellStyle name="Comma 79 5 2 2" xfId="48550" xr:uid="{84E3A12B-B833-4EF2-9753-21AAEF66DB03}"/>
    <cellStyle name="Comma 79 5 2 3" xfId="39065" xr:uid="{D55ECD5E-25FB-4ED8-817C-1743AA0E0949}"/>
    <cellStyle name="Comma 79 5 3" xfId="25395" xr:uid="{321E6B80-B2FE-4FED-AB9E-F316D7C9D7D2}"/>
    <cellStyle name="Comma 79 5 3 2" xfId="45372" xr:uid="{AEA7D253-1BBD-4732-80C9-220076E7AA91}"/>
    <cellStyle name="Comma 79 5 3 3" xfId="35801" xr:uid="{DDACF3D6-CE76-45C9-A426-D9BE731B99DA}"/>
    <cellStyle name="Comma 79 5 4" xfId="42305" xr:uid="{A5B9E28A-B2A5-47BA-A988-008C4AAB4C21}"/>
    <cellStyle name="Comma 79 5 5" xfId="32679" xr:uid="{C9C3495C-C416-4BA9-8136-07B68E4AC0D3}"/>
    <cellStyle name="Comma 79 6" xfId="27546" xr:uid="{F9432DF2-D241-4318-9CF3-3ED953E01C71}"/>
    <cellStyle name="Comma 79 6 2" xfId="47015" xr:uid="{64234E41-2427-4DF9-A371-CF9D35457ABB}"/>
    <cellStyle name="Comma 79 6 3" xfId="37530" xr:uid="{B8AF67B3-613E-4229-9BE0-5CF040A0230A}"/>
    <cellStyle name="Comma 79 7" xfId="40771" xr:uid="{738260DB-32DD-4E17-BA40-000A2E0A5DCE}"/>
    <cellStyle name="Comma 79 8" xfId="31079" xr:uid="{8ADCA8EF-1F2F-4B9A-849D-7D9D1778E5DE}"/>
    <cellStyle name="Comma 8" xfId="159" xr:uid="{DC3A9ECF-91EF-4EF7-8EDB-E328B4399E6C}"/>
    <cellStyle name="Comma 8 10" xfId="18858" xr:uid="{79ADAF01-93AF-4BFA-BF82-72305282208A}"/>
    <cellStyle name="Comma 8 11" xfId="8086" xr:uid="{707D6B04-59E0-40FC-8CCB-1A40D7103DED}"/>
    <cellStyle name="Comma 8 12" xfId="50327" xr:uid="{4CD45678-61CF-4ED9-9CB4-3C3F9FD35718}"/>
    <cellStyle name="Comma 8 2" xfId="260" xr:uid="{0EEB6FA6-33B6-47A9-B4C0-3D9811192609}"/>
    <cellStyle name="Comma 8 2 10" xfId="50269" xr:uid="{B10A3C7A-F0F3-4B27-9FCA-D542792EC7FA}"/>
    <cellStyle name="Comma 8 2 11" xfId="10148" xr:uid="{9D586E04-DCD6-40C5-B1C8-539DBCA0E2EC}"/>
    <cellStyle name="Comma 8 2 2" xfId="20037" xr:uid="{272668CC-AC5F-4ED2-8C9F-3C737D7E83D9}"/>
    <cellStyle name="Comma 8 2 2 10" xfId="40898" xr:uid="{960E796F-6E5D-46F2-A10C-8EA9EA622637}"/>
    <cellStyle name="Comma 8 2 2 11" xfId="31256" xr:uid="{A2748D33-D051-4F8F-BB31-2BC994CC557F}"/>
    <cellStyle name="Comma 8 2 2 2" xfId="20415" xr:uid="{91F732BA-7AB8-4610-B6CD-D88F332447A5}"/>
    <cellStyle name="Comma 8 2 2 2 2" xfId="20959" xr:uid="{33CCE8F1-F120-4DCD-A757-F9B2A1B3072D}"/>
    <cellStyle name="Comma 8 2 2 2 2 2" xfId="22504" xr:uid="{B030D0AD-A1A4-4487-9E4E-8D3E6ABA0991}"/>
    <cellStyle name="Comma 8 2 2 2 2 2 2" xfId="29980" xr:uid="{90FC708F-CC00-4ADD-AAE6-F6D3FCE36010}"/>
    <cellStyle name="Comma 8 2 2 2 2 2 2 2" xfId="49449" xr:uid="{D3FDAF82-C516-4C28-ABF2-A8AB910DCD2A}"/>
    <cellStyle name="Comma 8 2 2 2 2 2 2 3" xfId="39964" xr:uid="{8F35D0E0-13AF-47BB-9597-04686D94425E}"/>
    <cellStyle name="Comma 8 2 2 2 2 2 3" xfId="26294" xr:uid="{6B91AF53-3CD0-45E5-AA46-553AC258274C}"/>
    <cellStyle name="Comma 8 2 2 2 2 2 3 2" xfId="46271" xr:uid="{2187D5FA-6813-4721-82F5-2002A9944D4A}"/>
    <cellStyle name="Comma 8 2 2 2 2 2 3 3" xfId="36700" xr:uid="{9C29EFCB-7D06-450D-B7E0-05D6FF83007D}"/>
    <cellStyle name="Comma 8 2 2 2 2 2 4" xfId="43204" xr:uid="{9040C72D-3856-46F2-BDB6-60DECF017118}"/>
    <cellStyle name="Comma 8 2 2 2 2 2 5" xfId="33578" xr:uid="{8F4E8F8C-5CF3-4048-BE98-945977B1E880}"/>
    <cellStyle name="Comma 8 2 2 2 2 3" xfId="28446" xr:uid="{24ACFAD7-5808-4A7D-9857-2CE4C037D218}"/>
    <cellStyle name="Comma 8 2 2 2 2 3 2" xfId="47915" xr:uid="{E32277E0-9C49-47B7-838D-748EDD4E579C}"/>
    <cellStyle name="Comma 8 2 2 2 2 3 3" xfId="38430" xr:uid="{A1BA6175-DFC6-47FE-9E2A-2E6376CCE942}"/>
    <cellStyle name="Comma 8 2 2 2 2 4" xfId="24760" xr:uid="{2667C040-F5E8-4B1D-985D-8D4C3BAFC6F4}"/>
    <cellStyle name="Comma 8 2 2 2 2 4 2" xfId="44737" xr:uid="{551BDBD5-FC8C-4049-AEE6-5CAD2BF64C77}"/>
    <cellStyle name="Comma 8 2 2 2 2 4 3" xfId="35166" xr:uid="{737C653F-FBD0-48B8-863E-5EFDC49138BF}"/>
    <cellStyle name="Comma 8 2 2 2 2 5" xfId="41670" xr:uid="{3447FE18-A521-4AB1-B006-6DE1379AEFF9}"/>
    <cellStyle name="Comma 8 2 2 2 2 6" xfId="32042" xr:uid="{BF9D2029-AF03-439B-BF59-CBD317A8C9A2}"/>
    <cellStyle name="Comma 8 2 2 2 3" xfId="21469" xr:uid="{6C62CEB3-A31C-4FC1-81E2-269E3E21A125}"/>
    <cellStyle name="Comma 8 2 2 2 3 2" xfId="23011" xr:uid="{8C57F6F6-5678-4AE6-8C57-1CE34C04EDFC}"/>
    <cellStyle name="Comma 8 2 2 2 3 2 2" xfId="30487" xr:uid="{814717DC-2FB1-4679-A75E-B8CE60D997B0}"/>
    <cellStyle name="Comma 8 2 2 2 3 2 2 2" xfId="49956" xr:uid="{56D7860E-FA11-40FC-8A87-F927329E56E0}"/>
    <cellStyle name="Comma 8 2 2 2 3 2 2 3" xfId="40471" xr:uid="{DDFCB22B-1A82-4327-B6B6-7CA187C2096A}"/>
    <cellStyle name="Comma 8 2 2 2 3 2 3" xfId="26801" xr:uid="{F3118460-EF3D-486A-BD97-4D79A28A0C48}"/>
    <cellStyle name="Comma 8 2 2 2 3 2 3 2" xfId="46778" xr:uid="{62463BCE-7F42-443B-AFCB-8A6ABB48F5D1}"/>
    <cellStyle name="Comma 8 2 2 2 3 2 3 3" xfId="37207" xr:uid="{9B8DEB5E-C415-425B-B989-95CF5F04CE8C}"/>
    <cellStyle name="Comma 8 2 2 2 3 2 4" xfId="43711" xr:uid="{494084C5-4CEC-406F-9A20-D63010960D95}"/>
    <cellStyle name="Comma 8 2 2 2 3 2 5" xfId="34085" xr:uid="{AF86EE41-BD1A-4830-8D88-AA6CFDF4023E}"/>
    <cellStyle name="Comma 8 2 2 2 3 3" xfId="28953" xr:uid="{4B601178-13FA-4AB7-9A2F-7DD03A3DE541}"/>
    <cellStyle name="Comma 8 2 2 2 3 3 2" xfId="48422" xr:uid="{8016C350-DBE3-4AAA-9BDA-31CE3C248E9A}"/>
    <cellStyle name="Comma 8 2 2 2 3 3 3" xfId="38937" xr:uid="{8CA17BBE-73CA-4A22-B1E9-F345920C7ED6}"/>
    <cellStyle name="Comma 8 2 2 2 3 4" xfId="25267" xr:uid="{2B4B3BFD-D104-489A-BC15-22DE59370428}"/>
    <cellStyle name="Comma 8 2 2 2 3 4 2" xfId="45244" xr:uid="{5C3B2DA3-61B9-460C-AE94-E2E641809786}"/>
    <cellStyle name="Comma 8 2 2 2 3 4 3" xfId="35673" xr:uid="{F1FAFC6B-E573-4BF4-8B62-556155E7A3FA}"/>
    <cellStyle name="Comma 8 2 2 2 3 5" xfId="42177" xr:uid="{7E2EF380-E74A-453D-9C98-93EEC57597A4}"/>
    <cellStyle name="Comma 8 2 2 2 3 6" xfId="32551" xr:uid="{8B423319-9056-4FD4-A757-D9E7D4FEFC81}"/>
    <cellStyle name="Comma 8 2 2 2 4" xfId="22101" xr:uid="{572967A5-85D5-45FA-9697-A24CBF0285AA}"/>
    <cellStyle name="Comma 8 2 2 2 4 2" xfId="29577" xr:uid="{E6AB1E4A-1B85-4E05-B701-1F84E98EC937}"/>
    <cellStyle name="Comma 8 2 2 2 4 2 2" xfId="49046" xr:uid="{9C9BD147-BC5A-4784-9881-BDB68FA80D89}"/>
    <cellStyle name="Comma 8 2 2 2 4 2 3" xfId="39561" xr:uid="{5FF06D80-70DE-4C6E-B2D6-60D796912E5B}"/>
    <cellStyle name="Comma 8 2 2 2 4 3" xfId="25891" xr:uid="{2B95CDD9-2FCC-4321-AD2C-A6BBD2BEBA50}"/>
    <cellStyle name="Comma 8 2 2 2 4 3 2" xfId="45868" xr:uid="{4393BE83-7D85-403C-9920-4EC0F984ED29}"/>
    <cellStyle name="Comma 8 2 2 2 4 3 3" xfId="36297" xr:uid="{6559AAE7-0343-48D6-B015-66E722570B73}"/>
    <cellStyle name="Comma 8 2 2 2 4 4" xfId="42801" xr:uid="{9F8C301E-4F9A-4C35-94CC-260FDA113973}"/>
    <cellStyle name="Comma 8 2 2 2 4 5" xfId="33175" xr:uid="{96AB5F65-5639-4630-9D46-0A871A500996}"/>
    <cellStyle name="Comma 8 2 2 2 5" xfId="28043" xr:uid="{45E13302-6077-467D-8FC9-344BA5EF3A33}"/>
    <cellStyle name="Comma 8 2 2 2 5 2" xfId="47512" xr:uid="{03DCF32E-FD17-475D-913D-3909E45E4760}"/>
    <cellStyle name="Comma 8 2 2 2 5 3" xfId="38027" xr:uid="{C0C5731A-89FD-4543-A969-832E6C326067}"/>
    <cellStyle name="Comma 8 2 2 2 6" xfId="24358" xr:uid="{7D19A913-E45A-47E4-B98D-7DF992D901EC}"/>
    <cellStyle name="Comma 8 2 2 2 6 2" xfId="44335" xr:uid="{FA399FF4-264B-4B89-B90C-CE69E0947C0E}"/>
    <cellStyle name="Comma 8 2 2 2 6 3" xfId="34764" xr:uid="{65D25BB5-E872-48D7-8076-EEC7230F7BAC}"/>
    <cellStyle name="Comma 8 2 2 2 7" xfId="41267" xr:uid="{458BF1AE-6B3B-4DF1-A674-8BD95AE24838}"/>
    <cellStyle name="Comma 8 2 2 2 8" xfId="31628" xr:uid="{9209ACF2-C9B1-4E3F-A4DE-6651CC7DF04F}"/>
    <cellStyle name="Comma 8 2 2 3" xfId="20282" xr:uid="{01424CA9-B403-4100-86C2-CF0150190339}"/>
    <cellStyle name="Comma 8 2 2 3 2" xfId="21335" xr:uid="{FB82353D-7384-4D65-AB5E-FA8CD50525BF}"/>
    <cellStyle name="Comma 8 2 2 3 2 2" xfId="22877" xr:uid="{942AA7AB-9C3A-44E4-9D68-5A5FAAFD8509}"/>
    <cellStyle name="Comma 8 2 2 3 2 2 2" xfId="30353" xr:uid="{94EBB49B-C597-467E-90A9-D2D91EB0B800}"/>
    <cellStyle name="Comma 8 2 2 3 2 2 2 2" xfId="49822" xr:uid="{7B8A4A1A-D9C3-4818-BA20-55F157EA7330}"/>
    <cellStyle name="Comma 8 2 2 3 2 2 2 3" xfId="40337" xr:uid="{277E0BE4-9CF8-4B73-A7C3-11EDBD3F56DC}"/>
    <cellStyle name="Comma 8 2 2 3 2 2 3" xfId="26667" xr:uid="{5FCE7B5C-D146-4015-99D6-A349F0B82081}"/>
    <cellStyle name="Comma 8 2 2 3 2 2 3 2" xfId="46644" xr:uid="{D914D5D7-74A7-4006-8BFD-8CFBE72E47FB}"/>
    <cellStyle name="Comma 8 2 2 3 2 2 3 3" xfId="37073" xr:uid="{EAF0BF4D-9EEB-45FF-B420-D4ABCDC019F5}"/>
    <cellStyle name="Comma 8 2 2 3 2 2 4" xfId="43577" xr:uid="{E6A06088-B621-4ABD-B046-90DE50553196}"/>
    <cellStyle name="Comma 8 2 2 3 2 2 5" xfId="33951" xr:uid="{6809766C-FBC7-4EAD-BAD1-71BF3FD19314}"/>
    <cellStyle name="Comma 8 2 2 3 2 3" xfId="28819" xr:uid="{8467F53C-100A-412D-AF58-7BE73C8A7BC4}"/>
    <cellStyle name="Comma 8 2 2 3 2 3 2" xfId="48288" xr:uid="{FB941FCE-CF13-45F8-BE2F-5B1EB2C4E6A6}"/>
    <cellStyle name="Comma 8 2 2 3 2 3 3" xfId="38803" xr:uid="{EB967A20-6A44-4EE1-8826-C52072B7FEBF}"/>
    <cellStyle name="Comma 8 2 2 3 2 4" xfId="25133" xr:uid="{67C66A42-69A8-4059-A486-296E22540F9E}"/>
    <cellStyle name="Comma 8 2 2 3 2 4 2" xfId="45110" xr:uid="{87B725E5-08FB-49A0-A0FE-EBE7A2AB6AFE}"/>
    <cellStyle name="Comma 8 2 2 3 2 4 3" xfId="35539" xr:uid="{D00D5538-7E68-41E9-96CE-F4778678B73F}"/>
    <cellStyle name="Comma 8 2 2 3 2 5" xfId="42043" xr:uid="{6712E92C-6549-4E32-A844-3B2297622C63}"/>
    <cellStyle name="Comma 8 2 2 3 2 6" xfId="32417" xr:uid="{49F0B763-649E-498D-9142-37ABCDF318BF}"/>
    <cellStyle name="Comma 8 2 2 3 3" xfId="21967" xr:uid="{AFE58B0D-F76D-4B0F-9A8E-6511C935EB8F}"/>
    <cellStyle name="Comma 8 2 2 3 3 2" xfId="29443" xr:uid="{27190033-763E-4AC4-A9CC-9F58CEE1BFE8}"/>
    <cellStyle name="Comma 8 2 2 3 3 2 2" xfId="48912" xr:uid="{179C9AB7-F71D-4533-84A6-91380885CFB5}"/>
    <cellStyle name="Comma 8 2 2 3 3 2 3" xfId="39427" xr:uid="{CBB471F5-EC3C-4769-B0B1-6021687BA593}"/>
    <cellStyle name="Comma 8 2 2 3 3 3" xfId="25757" xr:uid="{AB33B903-D627-4C57-91A6-3DAEEE81A22E}"/>
    <cellStyle name="Comma 8 2 2 3 3 3 2" xfId="45734" xr:uid="{FCC66C9D-CA28-4C60-BAAB-B9C3C711160D}"/>
    <cellStyle name="Comma 8 2 2 3 3 3 3" xfId="36163" xr:uid="{D7A55EED-7C4C-420A-9086-DFD6599B7D46}"/>
    <cellStyle name="Comma 8 2 2 3 3 4" xfId="42667" xr:uid="{EBE93507-230E-46AA-BABB-7BE13CC3BBC5}"/>
    <cellStyle name="Comma 8 2 2 3 3 5" xfId="33041" xr:uid="{9BAC6B22-6544-4364-8C0F-E3ABB499E56A}"/>
    <cellStyle name="Comma 8 2 2 3 4" xfId="27909" xr:uid="{28FD179F-2F16-43C7-8C24-548BA8849A9C}"/>
    <cellStyle name="Comma 8 2 2 3 4 2" xfId="47378" xr:uid="{A59DFDCF-FEAE-440C-BB7B-ABBFCB09F6B2}"/>
    <cellStyle name="Comma 8 2 2 3 4 3" xfId="37893" xr:uid="{A9B14A50-0398-4B9E-9CA6-2611A2348FC6}"/>
    <cellStyle name="Comma 8 2 2 3 5" xfId="24224" xr:uid="{B324160C-8416-42D2-9308-29CB38DDC534}"/>
    <cellStyle name="Comma 8 2 2 3 5 2" xfId="44201" xr:uid="{370ED8D5-FDE8-474F-879B-755DAA31762E}"/>
    <cellStyle name="Comma 8 2 2 3 5 3" xfId="34630" xr:uid="{F1ED25B2-2E68-43D6-AD70-6D7BCCD64E0B}"/>
    <cellStyle name="Comma 8 2 2 3 6" xfId="41133" xr:uid="{1405B30A-AB20-451C-89C1-7799020D96BA}"/>
    <cellStyle name="Comma 8 2 2 3 7" xfId="31494" xr:uid="{89EEEFA2-8AE7-4A07-9ACE-9FB1977BA666}"/>
    <cellStyle name="Comma 8 2 2 4" xfId="20797" xr:uid="{FBCBD6E9-F6FB-4A75-9293-ADD03038193C}"/>
    <cellStyle name="Comma 8 2 2 4 2" xfId="22370" xr:uid="{C1E515D2-868E-4E4D-B2FB-2067C2538E36}"/>
    <cellStyle name="Comma 8 2 2 4 2 2" xfId="29846" xr:uid="{A096CE13-2EAE-4908-96A7-898D78B52F87}"/>
    <cellStyle name="Comma 8 2 2 4 2 2 2" xfId="49315" xr:uid="{E4C9AD47-2CB9-43C0-8B62-FC312DB82C0C}"/>
    <cellStyle name="Comma 8 2 2 4 2 2 3" xfId="39830" xr:uid="{6255F8FB-83AC-4577-AAC4-2B7E30253F47}"/>
    <cellStyle name="Comma 8 2 2 4 2 3" xfId="26160" xr:uid="{86659D3C-8E0C-4C25-A0CA-70C580E8EFEF}"/>
    <cellStyle name="Comma 8 2 2 4 2 3 2" xfId="46137" xr:uid="{BCF9BDE9-A656-4363-9DB3-81ABE654CEF4}"/>
    <cellStyle name="Comma 8 2 2 4 2 3 3" xfId="36566" xr:uid="{394CC3C2-8FD2-46B1-AA44-C1533B0588A4}"/>
    <cellStyle name="Comma 8 2 2 4 2 4" xfId="43070" xr:uid="{8708FBB6-9B83-4FF1-9330-042CD5003F15}"/>
    <cellStyle name="Comma 8 2 2 4 2 5" xfId="33444" xr:uid="{A519C4EE-41E5-4948-A896-38106D182CBC}"/>
    <cellStyle name="Comma 8 2 2 4 3" xfId="28312" xr:uid="{5388492B-A114-4CEC-8E40-1942E390CAC6}"/>
    <cellStyle name="Comma 8 2 2 4 3 2" xfId="47781" xr:uid="{9CACB1B3-9F66-4F8E-9E54-AF9DE60632CE}"/>
    <cellStyle name="Comma 8 2 2 4 3 3" xfId="38296" xr:uid="{67AF52B2-781A-4546-B9EA-B9E010535180}"/>
    <cellStyle name="Comma 8 2 2 4 4" xfId="24626" xr:uid="{EE9DB53E-DB6A-4CA7-B975-E055DC10176F}"/>
    <cellStyle name="Comma 8 2 2 4 4 2" xfId="44603" xr:uid="{0771D657-69F8-4EEE-9DB9-506D86A2C63E}"/>
    <cellStyle name="Comma 8 2 2 4 4 3" xfId="35032" xr:uid="{B5438E59-A02F-4D2B-B521-E3BC1C07EA82}"/>
    <cellStyle name="Comma 8 2 2 4 5" xfId="41536" xr:uid="{05348E27-1C0B-4934-9B82-D238285B1B81}"/>
    <cellStyle name="Comma 8 2 2 4 6" xfId="31908" xr:uid="{9637790F-F8D0-4282-A3E5-5A025ADF5D68}"/>
    <cellStyle name="Comma 8 2 2 5" xfId="21100" xr:uid="{7C914A26-B144-4014-AC0F-CA50EDC5923A}"/>
    <cellStyle name="Comma 8 2 2 5 2" xfId="22642" xr:uid="{A7026D8B-6222-41A4-A0F2-D2CDA0F3082D}"/>
    <cellStyle name="Comma 8 2 2 5 2 2" xfId="30118" xr:uid="{C6E8D3AE-5888-4327-B326-606B7AA0403E}"/>
    <cellStyle name="Comma 8 2 2 5 2 2 2" xfId="49587" xr:uid="{DBA4CA6E-33B9-457B-A4E6-F4F3412D8760}"/>
    <cellStyle name="Comma 8 2 2 5 2 2 3" xfId="40102" xr:uid="{E75097DA-2EC9-43F8-AE6C-793DE15184E8}"/>
    <cellStyle name="Comma 8 2 2 5 2 3" xfId="26432" xr:uid="{BD185F51-4EDE-4282-9AED-21A99F3D184B}"/>
    <cellStyle name="Comma 8 2 2 5 2 3 2" xfId="46409" xr:uid="{C98AA942-C276-4283-9665-88FE84A07317}"/>
    <cellStyle name="Comma 8 2 2 5 2 3 3" xfId="36838" xr:uid="{3E4D3B86-E7C8-487A-9C2B-C03105C63CDB}"/>
    <cellStyle name="Comma 8 2 2 5 2 4" xfId="43342" xr:uid="{7333848C-075C-4134-8726-1DA523FA814D}"/>
    <cellStyle name="Comma 8 2 2 5 2 5" xfId="33716" xr:uid="{62FEAACA-34E4-43FC-AB9B-6840D8746D80}"/>
    <cellStyle name="Comma 8 2 2 5 3" xfId="28584" xr:uid="{3F6176B0-C7DA-4AB9-848F-86338CEF32FB}"/>
    <cellStyle name="Comma 8 2 2 5 3 2" xfId="48053" xr:uid="{F4BC0031-FCFE-4A53-B503-E37A7EA92733}"/>
    <cellStyle name="Comma 8 2 2 5 3 3" xfId="38568" xr:uid="{03D7E677-99BD-4938-A020-3B60D119A88D}"/>
    <cellStyle name="Comma 8 2 2 5 4" xfId="24898" xr:uid="{0094F1C6-EB80-4751-9F0A-481DEB799CB0}"/>
    <cellStyle name="Comma 8 2 2 5 4 2" xfId="44875" xr:uid="{84167A1A-344B-4267-AEB7-6D47B389F207}"/>
    <cellStyle name="Comma 8 2 2 5 4 3" xfId="35304" xr:uid="{0CE4839C-48A9-43EC-A2F9-406A9EF817DD}"/>
    <cellStyle name="Comma 8 2 2 5 5" xfId="41808" xr:uid="{33C8ADF2-8D05-4FBE-8A85-9AB3FE181C2A}"/>
    <cellStyle name="Comma 8 2 2 5 6" xfId="32182" xr:uid="{90726935-B6B1-4D4B-B740-914E75A16E4C}"/>
    <cellStyle name="Comma 8 2 2 6" xfId="21732" xr:uid="{542A0831-3075-4EA4-ABF3-62C87BDA803C}"/>
    <cellStyle name="Comma 8 2 2 6 2" xfId="29208" xr:uid="{BB6085EE-2470-42FB-A6C7-2D803035140A}"/>
    <cellStyle name="Comma 8 2 2 6 2 2" xfId="48677" xr:uid="{E2B09F0F-0ACB-48CD-B835-47D4FEAA75B7}"/>
    <cellStyle name="Comma 8 2 2 6 2 3" xfId="39192" xr:uid="{8E0D1AFA-850D-4975-83B1-063868F929AD}"/>
    <cellStyle name="Comma 8 2 2 6 3" xfId="25522" xr:uid="{60EBEC85-F7EB-48BF-82A5-8290B827C5CE}"/>
    <cellStyle name="Comma 8 2 2 6 3 2" xfId="45499" xr:uid="{BA9C3518-86C4-4165-A92C-6BA7CE5080CF}"/>
    <cellStyle name="Comma 8 2 2 6 3 3" xfId="35928" xr:uid="{B4539623-6EE6-4005-98B3-C350CB3FF079}"/>
    <cellStyle name="Comma 8 2 2 6 4" xfId="42432" xr:uid="{99E1A90C-AC23-4A80-98B2-6D99995E439F}"/>
    <cellStyle name="Comma 8 2 2 6 5" xfId="32806" xr:uid="{3423D870-54DE-48C8-80B3-659E9E505338}"/>
    <cellStyle name="Comma 8 2 2 7" xfId="23815" xr:uid="{BE582F66-E85F-49DE-9819-8F59DD13BEDE}"/>
    <cellStyle name="Comma 8 2 2 7 2" xfId="30587" xr:uid="{C8B4E108-A250-4959-A562-2225310D474C}"/>
    <cellStyle name="Comma 8 2 2 7 2 2" xfId="50056" xr:uid="{7512FE38-C621-4341-B0EB-3B4ED62C3EDC}"/>
    <cellStyle name="Comma 8 2 2 7 2 3" xfId="40571" xr:uid="{6C5A4001-240B-4969-ADFD-AFB5BD8BCF68}"/>
    <cellStyle name="Comma 8 2 2 7 3" xfId="26900" xr:uid="{7E7CDBB9-CEA0-44E4-9EBE-81710C742D64}"/>
    <cellStyle name="Comma 8 2 2 7 3 2" xfId="46877" xr:uid="{4029B99E-8B8B-4F95-A903-E2CF90B4DA3F}"/>
    <cellStyle name="Comma 8 2 2 7 3 3" xfId="37306" xr:uid="{117A4C25-9F26-45DF-AF4D-E9B9CC7764DE}"/>
    <cellStyle name="Comma 8 2 2 7 4" xfId="43811" xr:uid="{066DF232-C258-4A39-821D-56B20AAFEF50}"/>
    <cellStyle name="Comma 8 2 2 7 5" xfId="34240" xr:uid="{88EF6987-84EB-4DBB-9D91-3DBC9A7BD2FF}"/>
    <cellStyle name="Comma 8 2 2 8" xfId="27674" xr:uid="{A0162465-022A-431F-BCF7-3608A16205BE}"/>
    <cellStyle name="Comma 8 2 2 8 2" xfId="47143" xr:uid="{2EF73E0E-5493-42FA-8926-F15EF04C909E}"/>
    <cellStyle name="Comma 8 2 2 8 3" xfId="37658" xr:uid="{DF280C72-FF37-4A69-952E-86F9F6C02622}"/>
    <cellStyle name="Comma 8 2 2 9" xfId="23989" xr:uid="{FE213D16-9AD0-4B44-8F49-4157F424016B}"/>
    <cellStyle name="Comma 8 2 2 9 2" xfId="43966" xr:uid="{E44FEB19-A6DA-4CE2-939A-CB0FA1C578EA}"/>
    <cellStyle name="Comma 8 2 2 9 3" xfId="34395" xr:uid="{CF43F227-C466-4944-A73C-15D7606E2ACD}"/>
    <cellStyle name="Comma 8 2 3" xfId="20166" xr:uid="{B2A1BF54-1E81-4B98-B411-C684A6C3BC87}"/>
    <cellStyle name="Comma 8 2 3 2" xfId="21219" xr:uid="{D6A4E145-2A28-4061-B3D9-094820251F73}"/>
    <cellStyle name="Comma 8 2 3 2 2" xfId="22761" xr:uid="{754A8495-91C4-4D6C-A806-98DE699EECA6}"/>
    <cellStyle name="Comma 8 2 3 2 2 2" xfId="30237" xr:uid="{14C166A2-05DB-4A5A-B259-9CDCFC79957E}"/>
    <cellStyle name="Comma 8 2 3 2 2 2 2" xfId="49706" xr:uid="{798ECA5C-5C19-418D-9643-B5CA71729408}"/>
    <cellStyle name="Comma 8 2 3 2 2 2 3" xfId="40221" xr:uid="{E33BD4A0-CAF5-4F61-8BB1-2092AD1269C6}"/>
    <cellStyle name="Comma 8 2 3 2 2 3" xfId="26551" xr:uid="{B98D8F3A-BFD2-412B-AFE4-F984BC7802B7}"/>
    <cellStyle name="Comma 8 2 3 2 2 3 2" xfId="46528" xr:uid="{4D74871E-6F3A-4B63-90CA-7CA779872E80}"/>
    <cellStyle name="Comma 8 2 3 2 2 3 3" xfId="36957" xr:uid="{31F848E7-7680-4EA4-B883-17B353A2A4BB}"/>
    <cellStyle name="Comma 8 2 3 2 2 4" xfId="43461" xr:uid="{4FC87E0B-1844-4B61-8D75-514A591D8D47}"/>
    <cellStyle name="Comma 8 2 3 2 2 5" xfId="33835" xr:uid="{4B328021-0BDD-4F7E-999B-FBEF261402B6}"/>
    <cellStyle name="Comma 8 2 3 2 3" xfId="28703" xr:uid="{889B22DA-7F22-46B4-9B15-B130B1E14263}"/>
    <cellStyle name="Comma 8 2 3 2 3 2" xfId="48172" xr:uid="{4ABB1895-587A-4E21-93FC-045133A80AAE}"/>
    <cellStyle name="Comma 8 2 3 2 3 3" xfId="38687" xr:uid="{3D8B3744-25F9-4186-9D59-48A6506034A3}"/>
    <cellStyle name="Comma 8 2 3 2 4" xfId="25017" xr:uid="{3463805B-292B-438D-98CF-2FD88FC9F1E7}"/>
    <cellStyle name="Comma 8 2 3 2 4 2" xfId="44994" xr:uid="{8261E409-9CDD-4C08-A972-864C274972F4}"/>
    <cellStyle name="Comma 8 2 3 2 4 3" xfId="35423" xr:uid="{D6A2E672-9AC7-4CFA-95BA-6D6EFDECEB97}"/>
    <cellStyle name="Comma 8 2 3 2 5" xfId="41927" xr:uid="{1F1D93A8-DDD1-4C0C-A07F-9F8294687512}"/>
    <cellStyle name="Comma 8 2 3 2 6" xfId="32301" xr:uid="{7C841516-A09D-4502-849F-24FEA4297175}"/>
    <cellStyle name="Comma 8 2 3 3" xfId="21851" xr:uid="{E1245B22-09FB-4BF8-A538-E5A2442575DC}"/>
    <cellStyle name="Comma 8 2 3 3 2" xfId="29327" xr:uid="{F58AF962-61CD-49A8-B445-1BFE74765787}"/>
    <cellStyle name="Comma 8 2 3 3 2 2" xfId="48796" xr:uid="{D65DC4A4-5E33-43C9-8CE6-C4F4085F2F50}"/>
    <cellStyle name="Comma 8 2 3 3 2 3" xfId="39311" xr:uid="{92FE55AD-7A23-4D27-8ABE-E0B3E7190901}"/>
    <cellStyle name="Comma 8 2 3 3 3" xfId="25641" xr:uid="{467C0F10-C5B6-4786-97E7-C8421133B86A}"/>
    <cellStyle name="Comma 8 2 3 3 3 2" xfId="45618" xr:uid="{E21AC779-7142-4015-90D4-B0FA14A85E07}"/>
    <cellStyle name="Comma 8 2 3 3 3 3" xfId="36047" xr:uid="{D7B093B0-1D1C-4FAE-9B58-A2748135F991}"/>
    <cellStyle name="Comma 8 2 3 3 4" xfId="42551" xr:uid="{FD03F9CF-7AF4-4180-8BF1-783657BA0909}"/>
    <cellStyle name="Comma 8 2 3 3 5" xfId="32925" xr:uid="{1AC8436D-1342-4176-AD6A-06A373A8D8F5}"/>
    <cellStyle name="Comma 8 2 3 4" xfId="27793" xr:uid="{DE408D46-ED03-477F-9577-FEC46D7E56A0}"/>
    <cellStyle name="Comma 8 2 3 4 2" xfId="47262" xr:uid="{1F092C20-C9E2-48FB-91DD-E4F298CA0A42}"/>
    <cellStyle name="Comma 8 2 3 4 3" xfId="37777" xr:uid="{E463AC6F-FE2B-45BD-9C17-8E6DC480E823}"/>
    <cellStyle name="Comma 8 2 3 5" xfId="24108" xr:uid="{A1E8DC2F-4EC7-4873-8EAF-A2FCF15B0662}"/>
    <cellStyle name="Comma 8 2 3 5 2" xfId="44085" xr:uid="{F8C8C6B8-D99F-49B9-AD29-57B1CC5543ED}"/>
    <cellStyle name="Comma 8 2 3 5 3" xfId="34514" xr:uid="{145FCA97-4CA5-4EE0-8A58-C2F3CCCC2B2C}"/>
    <cellStyle name="Comma 8 2 3 6" xfId="41017" xr:uid="{B3506AA5-B4CF-4B3B-9B93-F5081A789E51}"/>
    <cellStyle name="Comma 8 2 3 7" xfId="31378" xr:uid="{7F8E5460-29C4-47D0-960D-E706DE83BEB3}"/>
    <cellStyle name="Comma 8 2 4" xfId="20681" xr:uid="{F57DDB0E-29CC-420B-AA1E-AECB9EC517C9}"/>
    <cellStyle name="Comma 8 2 4 2" xfId="22254" xr:uid="{6CFD421B-C437-4A6F-AB1C-A2C7C234D341}"/>
    <cellStyle name="Comma 8 2 4 2 2" xfId="29730" xr:uid="{5E1C7AD4-8198-4FEA-8DCB-DD78A93E597F}"/>
    <cellStyle name="Comma 8 2 4 2 2 2" xfId="49199" xr:uid="{FE530D02-F645-41B8-8825-A8FB0C7E51DD}"/>
    <cellStyle name="Comma 8 2 4 2 2 3" xfId="39714" xr:uid="{395E80DD-674B-4108-9C62-0B2537A61B09}"/>
    <cellStyle name="Comma 8 2 4 2 3" xfId="26044" xr:uid="{B76ACD6D-D349-4AA2-BD0A-ECDBAE5B83B5}"/>
    <cellStyle name="Comma 8 2 4 2 3 2" xfId="46021" xr:uid="{81EF3A2D-FE56-4E63-8291-8863EB500A85}"/>
    <cellStyle name="Comma 8 2 4 2 3 3" xfId="36450" xr:uid="{42A7AA96-FA1C-49CB-8BA7-CA213446A501}"/>
    <cellStyle name="Comma 8 2 4 2 4" xfId="42954" xr:uid="{A2342653-8B76-4B8E-A481-B3B0FAA0151E}"/>
    <cellStyle name="Comma 8 2 4 2 5" xfId="33328" xr:uid="{D7F6B3C1-A1F1-4B11-A50B-E2525F3D998A}"/>
    <cellStyle name="Comma 8 2 4 3" xfId="28196" xr:uid="{2EB5D907-D359-4087-89F0-BFBCC9FB8036}"/>
    <cellStyle name="Comma 8 2 4 3 2" xfId="47665" xr:uid="{842B8EEE-BDE3-4CBD-A077-2B06CBEECE80}"/>
    <cellStyle name="Comma 8 2 4 3 3" xfId="38180" xr:uid="{5BD01DC5-F26E-4DF5-B882-4546C88D177F}"/>
    <cellStyle name="Comma 8 2 4 4" xfId="24510" xr:uid="{5DC326AD-53F8-437B-9920-2D2BE4ECB97A}"/>
    <cellStyle name="Comma 8 2 4 4 2" xfId="44487" xr:uid="{550C4FFA-81F1-4660-AFFA-70F85FA50D65}"/>
    <cellStyle name="Comma 8 2 4 4 3" xfId="34916" xr:uid="{2385F08B-AC6E-4DC0-B068-64E4E96872BA}"/>
    <cellStyle name="Comma 8 2 4 5" xfId="41420" xr:uid="{4E440C0D-BC98-4B1C-8266-85792230BA38}"/>
    <cellStyle name="Comma 8 2 4 6" xfId="31792" xr:uid="{4A9D64CC-F64D-4A8A-AC15-F5DA34FFF80E}"/>
    <cellStyle name="Comma 8 2 5" xfId="21612" xr:uid="{EBE487AF-3D2B-48E4-9BEB-EDD4E4A150B8}"/>
    <cellStyle name="Comma 8 2 5 2" xfId="29088" xr:uid="{D65F313B-EB2E-4205-AB2F-94B9BE7F9864}"/>
    <cellStyle name="Comma 8 2 5 2 2" xfId="48557" xr:uid="{DB495AED-004F-4A85-921F-C8BE6BB00FB5}"/>
    <cellStyle name="Comma 8 2 5 2 3" xfId="39072" xr:uid="{5BD00A89-9630-42EB-B65A-5948520D63FC}"/>
    <cellStyle name="Comma 8 2 5 3" xfId="25402" xr:uid="{CA7EB549-F60E-489E-A13F-EAF688E7886C}"/>
    <cellStyle name="Comma 8 2 5 3 2" xfId="45379" xr:uid="{2DBDBEAE-55AF-4761-94A9-53D27603B679}"/>
    <cellStyle name="Comma 8 2 5 3 3" xfId="35808" xr:uid="{5F4B16CE-431B-4585-AE5D-ECFF524EAC52}"/>
    <cellStyle name="Comma 8 2 5 4" xfId="42312" xr:uid="{FB9F989A-1BBA-442C-B73E-8A292AB6DEFD}"/>
    <cellStyle name="Comma 8 2 5 5" xfId="32686" xr:uid="{3FEFC548-8B3E-4558-AB46-072D99BFC62F}"/>
    <cellStyle name="Comma 8 2 5 6" xfId="50401" xr:uid="{BF6D3DC5-32BE-4FFC-9B34-22759F227895}"/>
    <cellStyle name="Comma 8 2 6" xfId="23687" xr:uid="{084F1F6A-E3DA-438E-AE01-2D73E6CF2252}"/>
    <cellStyle name="Comma 8 2 6 2" xfId="30553" xr:uid="{B8FB2915-19CC-4BD1-9B9B-2FB3089A91A3}"/>
    <cellStyle name="Comma 8 2 6 2 2" xfId="50022" xr:uid="{87F545C1-3D2C-4727-B92D-05E80D99ED1E}"/>
    <cellStyle name="Comma 8 2 6 2 3" xfId="40537" xr:uid="{13E8C8A8-9C88-4CA2-8175-5DF635958701}"/>
    <cellStyle name="Comma 8 2 6 3" xfId="26866" xr:uid="{58EE6809-7FE7-446B-AB12-F93A9D347E53}"/>
    <cellStyle name="Comma 8 2 6 3 2" xfId="46843" xr:uid="{80A34DA5-DF4E-4DAB-AF51-F0A45E9D46AF}"/>
    <cellStyle name="Comma 8 2 6 3 3" xfId="37272" xr:uid="{D1292CAF-542B-46C9-99D1-35E3AB551C37}"/>
    <cellStyle name="Comma 8 2 6 4" xfId="43777" xr:uid="{3EB20BDF-E11C-48EC-B5DC-450C1A694703}"/>
    <cellStyle name="Comma 8 2 6 5" xfId="34198" xr:uid="{3B577B6D-831A-41F4-9297-B02A45ACF8B9}"/>
    <cellStyle name="Comma 8 2 7" xfId="27553" xr:uid="{5EFA54FE-F905-4C95-ADD4-83A29DBB6200}"/>
    <cellStyle name="Comma 8 2 7 2" xfId="47022" xr:uid="{2716F000-3449-488C-B9D7-B761AE2B77AE}"/>
    <cellStyle name="Comma 8 2 7 3" xfId="37537" xr:uid="{CFDD30B6-E22F-4A66-8037-A362B538E922}"/>
    <cellStyle name="Comma 8 2 8" xfId="19800" xr:uid="{656FD23E-2B7D-4F19-8478-D8A78BABB751}"/>
    <cellStyle name="Comma 8 2 8 2" xfId="40778" xr:uid="{0C2BBBE3-C762-4114-B2A9-9F98FAB14BCA}"/>
    <cellStyle name="Comma 8 2 9" xfId="31112" xr:uid="{03B933ED-D632-4830-ACCF-33A35516F596}"/>
    <cellStyle name="Comma 8 3" xfId="19962" xr:uid="{9C61599D-0BBA-451F-A4AA-81E55FC64303}"/>
    <cellStyle name="Comma 8 3 10" xfId="40891" xr:uid="{25254551-DCAF-4146-B668-B12AC3534A21}"/>
    <cellStyle name="Comma 8 3 11" xfId="31241" xr:uid="{F80FE50E-3EB9-41F4-A47A-84366F7C05FA}"/>
    <cellStyle name="Comma 8 3 12" xfId="50330" xr:uid="{540812C0-BB9E-4307-BB1B-A9395DA53893}"/>
    <cellStyle name="Comma 8 3 2" xfId="20408" xr:uid="{593D8CAA-019C-4164-AFC9-A1114799047D}"/>
    <cellStyle name="Comma 8 3 2 2" xfId="20927" xr:uid="{D93CC20E-D21F-4F34-8674-123C23D174FA}"/>
    <cellStyle name="Comma 8 3 2 2 2" xfId="22497" xr:uid="{47542ED8-533F-4865-A30A-F5F1E64C3714}"/>
    <cellStyle name="Comma 8 3 2 2 2 2" xfId="29973" xr:uid="{E32AC737-F88F-4DCF-A362-2F949DC8AF67}"/>
    <cellStyle name="Comma 8 3 2 2 2 2 2" xfId="49442" xr:uid="{226F8BB5-C21B-497A-B0EC-916E814608E7}"/>
    <cellStyle name="Comma 8 3 2 2 2 2 3" xfId="39957" xr:uid="{025B8ED4-404A-444B-93CD-66955E3DED84}"/>
    <cellStyle name="Comma 8 3 2 2 2 3" xfId="26287" xr:uid="{FA6580F3-E22D-4172-8088-2C97684F609A}"/>
    <cellStyle name="Comma 8 3 2 2 2 3 2" xfId="46264" xr:uid="{083A7AA1-7149-4F5F-81B7-38A6B0015452}"/>
    <cellStyle name="Comma 8 3 2 2 2 3 3" xfId="36693" xr:uid="{AF2431C4-798E-4833-9C6B-4B9BF37C8721}"/>
    <cellStyle name="Comma 8 3 2 2 2 4" xfId="43197" xr:uid="{97F19142-66D5-410A-8241-E4DB44B256FF}"/>
    <cellStyle name="Comma 8 3 2 2 2 5" xfId="33571" xr:uid="{64592614-9AF7-45F6-9BC4-46509599E22F}"/>
    <cellStyle name="Comma 8 3 2 2 3" xfId="28439" xr:uid="{DF3692FF-7E2F-4250-B3D2-2CD8B8D189A0}"/>
    <cellStyle name="Comma 8 3 2 2 3 2" xfId="47908" xr:uid="{5DCFA007-2E3B-45BF-B163-5CD2EEF0048A}"/>
    <cellStyle name="Comma 8 3 2 2 3 3" xfId="38423" xr:uid="{47B7206B-C611-4D35-8DC3-1C1D085C5CC3}"/>
    <cellStyle name="Comma 8 3 2 2 4" xfId="24753" xr:uid="{E8FC06AB-AA75-4444-8743-E457AB2C4594}"/>
    <cellStyle name="Comma 8 3 2 2 4 2" xfId="44730" xr:uid="{2EEE49F8-82A5-45B1-A32B-43921A431472}"/>
    <cellStyle name="Comma 8 3 2 2 4 3" xfId="35159" xr:uid="{282939C5-DC63-47D1-BD20-606ED4CD61CD}"/>
    <cellStyle name="Comma 8 3 2 2 5" xfId="41663" xr:uid="{85FFDCBC-79E8-4EEF-8D79-2CAAC867B6E2}"/>
    <cellStyle name="Comma 8 3 2 2 6" xfId="32035" xr:uid="{CFAB4795-2D04-4B20-A8C9-F2AC19F7ED5A}"/>
    <cellStyle name="Comma 8 3 2 3" xfId="21462" xr:uid="{D3C0ED13-F5CA-44DF-94EB-C638BA9E88F2}"/>
    <cellStyle name="Comma 8 3 2 3 2" xfId="23004" xr:uid="{AF6659DB-019C-426E-9A66-85BA3D441423}"/>
    <cellStyle name="Comma 8 3 2 3 2 2" xfId="30480" xr:uid="{1AEBB00F-B60C-4C2D-A7EC-429FDD329B03}"/>
    <cellStyle name="Comma 8 3 2 3 2 2 2" xfId="49949" xr:uid="{F8FA5916-239E-490B-82EA-A3B3ECACE8FD}"/>
    <cellStyle name="Comma 8 3 2 3 2 2 3" xfId="40464" xr:uid="{D8605E47-6270-4EFF-83A5-33CDDC0BF7B0}"/>
    <cellStyle name="Comma 8 3 2 3 2 3" xfId="26794" xr:uid="{A0297467-9E7F-4A0B-8482-8E6013A29717}"/>
    <cellStyle name="Comma 8 3 2 3 2 3 2" xfId="46771" xr:uid="{8E7F0ABD-C60A-4048-BB40-1007DD8F5936}"/>
    <cellStyle name="Comma 8 3 2 3 2 3 3" xfId="37200" xr:uid="{962D3DD6-31A6-44E6-BE13-C1D3DAFFD117}"/>
    <cellStyle name="Comma 8 3 2 3 2 4" xfId="43704" xr:uid="{63CC3286-EC6C-4601-B02C-87ECC0C3599C}"/>
    <cellStyle name="Comma 8 3 2 3 2 5" xfId="34078" xr:uid="{6F49388A-D81D-4DF6-ABCA-7825C0D1267A}"/>
    <cellStyle name="Comma 8 3 2 3 3" xfId="28946" xr:uid="{ADA1FCA2-09D1-47D2-9907-966581929D68}"/>
    <cellStyle name="Comma 8 3 2 3 3 2" xfId="48415" xr:uid="{24A733E5-8AF5-48C5-9C80-4AC89B647CEA}"/>
    <cellStyle name="Comma 8 3 2 3 3 3" xfId="38930" xr:uid="{809D0309-E9D3-4C48-A1C1-8DD2FA4A8CE4}"/>
    <cellStyle name="Comma 8 3 2 3 4" xfId="25260" xr:uid="{862219E1-7CFD-47A0-9980-8338E71D31BE}"/>
    <cellStyle name="Comma 8 3 2 3 4 2" xfId="45237" xr:uid="{5D867F23-6F75-4CC0-B13D-82F0CFFC1553}"/>
    <cellStyle name="Comma 8 3 2 3 4 3" xfId="35666" xr:uid="{5272CA41-FFD9-4759-BB59-AE95FF611DAF}"/>
    <cellStyle name="Comma 8 3 2 3 5" xfId="42170" xr:uid="{9C2C28E2-758A-4730-A993-A3490A2400DB}"/>
    <cellStyle name="Comma 8 3 2 3 6" xfId="32544" xr:uid="{745BEB42-1286-4E5A-B5DD-460FE90D18DB}"/>
    <cellStyle name="Comma 8 3 2 4" xfId="22094" xr:uid="{88FCAD6B-77B4-4755-A7D5-FC482352A1ED}"/>
    <cellStyle name="Comma 8 3 2 4 2" xfId="29570" xr:uid="{13DFAB68-70FC-4CAA-AD39-EE95EAA1E015}"/>
    <cellStyle name="Comma 8 3 2 4 2 2" xfId="49039" xr:uid="{A57E0B67-BC52-4FD2-81A5-9E35ECF1CAE4}"/>
    <cellStyle name="Comma 8 3 2 4 2 3" xfId="39554" xr:uid="{4F9235AA-42E7-44DF-AECB-0195F64B24EE}"/>
    <cellStyle name="Comma 8 3 2 4 3" xfId="25884" xr:uid="{CD4FD7FF-F98F-4C8A-9EB0-C1967BDBD0D0}"/>
    <cellStyle name="Comma 8 3 2 4 3 2" xfId="45861" xr:uid="{A67575AC-7ABA-4576-A65A-56705531A46A}"/>
    <cellStyle name="Comma 8 3 2 4 3 3" xfId="36290" xr:uid="{EC4DB325-55A3-4396-863E-E31E4DBC1EE0}"/>
    <cellStyle name="Comma 8 3 2 4 4" xfId="42794" xr:uid="{AC0A0772-F4A3-47D2-A913-C57A7CF19FBC}"/>
    <cellStyle name="Comma 8 3 2 4 5" xfId="33168" xr:uid="{B957F302-FAA0-43FA-BFC0-EA7216ABCC18}"/>
    <cellStyle name="Comma 8 3 2 5" xfId="28036" xr:uid="{F1F229C8-CF17-4837-B97A-D6B0AAC153CC}"/>
    <cellStyle name="Comma 8 3 2 5 2" xfId="47505" xr:uid="{4F90EB7B-F3FD-4ED8-8B3E-2DCEC11B24D4}"/>
    <cellStyle name="Comma 8 3 2 5 3" xfId="38020" xr:uid="{1EC6D791-AC41-46E9-BA07-9DC664F1A451}"/>
    <cellStyle name="Comma 8 3 2 6" xfId="24351" xr:uid="{E0FA187D-BC50-470B-A85E-D8A2EFEF1CAE}"/>
    <cellStyle name="Comma 8 3 2 6 2" xfId="44328" xr:uid="{F862BB7A-0039-4F1F-8DA4-44559D4EAADE}"/>
    <cellStyle name="Comma 8 3 2 6 3" xfId="34757" xr:uid="{8107C965-42E6-4DF6-8C7C-72428A479E6D}"/>
    <cellStyle name="Comma 8 3 2 7" xfId="41260" xr:uid="{D7D8B622-1247-4D02-8DB4-63648CE188CF}"/>
    <cellStyle name="Comma 8 3 2 8" xfId="31621" xr:uid="{55CDE3D2-BDCE-490E-8EAE-894F0C140CF0}"/>
    <cellStyle name="Comma 8 3 3" xfId="20276" xr:uid="{0385E74F-13E2-497D-BC2C-BE0A3794A9A5}"/>
    <cellStyle name="Comma 8 3 3 2" xfId="21329" xr:uid="{744624AB-AB52-4DD7-BE50-FA1E9B70BCEC}"/>
    <cellStyle name="Comma 8 3 3 2 2" xfId="22871" xr:uid="{5D3E27F0-DD5D-42F8-9F9D-DEB562855692}"/>
    <cellStyle name="Comma 8 3 3 2 2 2" xfId="30347" xr:uid="{78DB795D-5071-4F10-884C-635190797DA8}"/>
    <cellStyle name="Comma 8 3 3 2 2 2 2" xfId="49816" xr:uid="{569666A7-9D71-40D3-B27A-8C31DAA166CB}"/>
    <cellStyle name="Comma 8 3 3 2 2 2 3" xfId="40331" xr:uid="{4BBAF438-56B3-45D9-A6F6-67BA49FBA6B0}"/>
    <cellStyle name="Comma 8 3 3 2 2 3" xfId="26661" xr:uid="{E1D9E8BD-5157-4FCF-AF92-C17A69E221B7}"/>
    <cellStyle name="Comma 8 3 3 2 2 3 2" xfId="46638" xr:uid="{5FD04687-3722-44F1-96D9-98512918AFA2}"/>
    <cellStyle name="Comma 8 3 3 2 2 3 3" xfId="37067" xr:uid="{FDEE935C-DA6D-48B6-B1BC-E2BB31C35EC1}"/>
    <cellStyle name="Comma 8 3 3 2 2 4" xfId="43571" xr:uid="{EEB5E44A-9AE2-4D79-8846-2619D32049A5}"/>
    <cellStyle name="Comma 8 3 3 2 2 5" xfId="33945" xr:uid="{41FAF7F0-857E-41AD-A5F7-93269B823740}"/>
    <cellStyle name="Comma 8 3 3 2 3" xfId="28813" xr:uid="{07B83C5E-71B6-4407-B409-77726920B749}"/>
    <cellStyle name="Comma 8 3 3 2 3 2" xfId="48282" xr:uid="{A922AAE9-194D-43A6-86D8-51A583066E1F}"/>
    <cellStyle name="Comma 8 3 3 2 3 3" xfId="38797" xr:uid="{19633454-7062-47E4-8E50-64D44971A502}"/>
    <cellStyle name="Comma 8 3 3 2 4" xfId="25127" xr:uid="{42DA8EFE-E07D-470D-9D46-9D84C65638BC}"/>
    <cellStyle name="Comma 8 3 3 2 4 2" xfId="45104" xr:uid="{13838C85-DF63-4D71-BA82-A2F0CA8C88CE}"/>
    <cellStyle name="Comma 8 3 3 2 4 3" xfId="35533" xr:uid="{A2B887EB-D7FD-497F-AE93-6081EF3FC675}"/>
    <cellStyle name="Comma 8 3 3 2 5" xfId="42037" xr:uid="{5DE017DD-F832-470E-A2F6-4FEB34F4A127}"/>
    <cellStyle name="Comma 8 3 3 2 6" xfId="32411" xr:uid="{7B8694C2-3311-4F7D-A476-92447DA5C2A9}"/>
    <cellStyle name="Comma 8 3 3 3" xfId="21961" xr:uid="{D429C9EF-588D-4524-8492-7BCFED44F5AE}"/>
    <cellStyle name="Comma 8 3 3 3 2" xfId="29437" xr:uid="{0B359224-2F20-4FE9-B30C-572B8AA9BE78}"/>
    <cellStyle name="Comma 8 3 3 3 2 2" xfId="48906" xr:uid="{9DC99E29-E36A-4DC6-9DD4-7DBD4537A1D5}"/>
    <cellStyle name="Comma 8 3 3 3 2 3" xfId="39421" xr:uid="{1375770A-21D9-4ADA-B8C8-FE10AC3491B5}"/>
    <cellStyle name="Comma 8 3 3 3 3" xfId="25751" xr:uid="{4DDBC791-D423-4D0C-A185-96EE199A32E1}"/>
    <cellStyle name="Comma 8 3 3 3 3 2" xfId="45728" xr:uid="{2ED9E867-2037-46C8-B686-6AFFCA4F111E}"/>
    <cellStyle name="Comma 8 3 3 3 3 3" xfId="36157" xr:uid="{214E2546-F0C9-487E-A384-CF37F1C78743}"/>
    <cellStyle name="Comma 8 3 3 3 4" xfId="42661" xr:uid="{8D6596A7-38B9-44B5-8790-E846327F0558}"/>
    <cellStyle name="Comma 8 3 3 3 5" xfId="33035" xr:uid="{6B8B995E-4C9C-40CE-8232-BDE46C507C63}"/>
    <cellStyle name="Comma 8 3 3 4" xfId="27903" xr:uid="{105E3212-CD5E-4A71-A04A-B654F2690DA6}"/>
    <cellStyle name="Comma 8 3 3 4 2" xfId="47372" xr:uid="{AA36526B-0B81-45F2-AAD5-0F5B1628F408}"/>
    <cellStyle name="Comma 8 3 3 4 3" xfId="37887" xr:uid="{E61C8EF4-97A0-4EB8-821E-E324492050A6}"/>
    <cellStyle name="Comma 8 3 3 5" xfId="24218" xr:uid="{25DDE5CF-1C3C-492E-97AE-5A7059468D60}"/>
    <cellStyle name="Comma 8 3 3 5 2" xfId="44195" xr:uid="{91F511EC-F4E2-4E29-B7BB-25E5943722BE}"/>
    <cellStyle name="Comma 8 3 3 5 3" xfId="34624" xr:uid="{A6CCB022-ED54-4BF6-940F-4BBC1D7C7F01}"/>
    <cellStyle name="Comma 8 3 3 6" xfId="41127" xr:uid="{59133E5A-DB42-4594-9A98-512D81B84267}"/>
    <cellStyle name="Comma 8 3 3 7" xfId="31488" xr:uid="{239F7090-6F09-47F0-9613-AE04DAA9DDE9}"/>
    <cellStyle name="Comma 8 3 4" xfId="20791" xr:uid="{5860674D-F154-4B4E-B8A1-A104F1A78798}"/>
    <cellStyle name="Comma 8 3 4 2" xfId="22364" xr:uid="{EEEAB630-E0AE-4C23-A749-F3ECA1DB6EA5}"/>
    <cellStyle name="Comma 8 3 4 2 2" xfId="29840" xr:uid="{320DF19B-4876-4F9B-88C7-7E36843A6639}"/>
    <cellStyle name="Comma 8 3 4 2 2 2" xfId="49309" xr:uid="{A70FED6A-884F-43DC-A8B3-ECB0C7E52259}"/>
    <cellStyle name="Comma 8 3 4 2 2 3" xfId="39824" xr:uid="{FC5560A6-DA44-49A2-93FE-088D7CAC2242}"/>
    <cellStyle name="Comma 8 3 4 2 3" xfId="26154" xr:uid="{105A8B57-57F7-4D87-AC4E-7B16152893AF}"/>
    <cellStyle name="Comma 8 3 4 2 3 2" xfId="46131" xr:uid="{3E70B817-95BB-488B-9E96-5BC78BE5F860}"/>
    <cellStyle name="Comma 8 3 4 2 3 3" xfId="36560" xr:uid="{3402222A-DC97-4D88-A610-05A7AF38AA4C}"/>
    <cellStyle name="Comma 8 3 4 2 4" xfId="43064" xr:uid="{7DDC7B76-36E1-4596-8F1C-015DB256EBFC}"/>
    <cellStyle name="Comma 8 3 4 2 5" xfId="33438" xr:uid="{AB2BEF4A-A147-4927-9A18-EAB8855C8446}"/>
    <cellStyle name="Comma 8 3 4 3" xfId="28306" xr:uid="{7F38F922-EC18-4A8D-A745-4A9EC4778442}"/>
    <cellStyle name="Comma 8 3 4 3 2" xfId="47775" xr:uid="{D61018E7-86C7-4FC0-8D89-7A225D964CB2}"/>
    <cellStyle name="Comma 8 3 4 3 3" xfId="38290" xr:uid="{52266CE9-B977-4C1A-8683-55E48140F627}"/>
    <cellStyle name="Comma 8 3 4 4" xfId="24620" xr:uid="{A8BD4ED8-BE54-4B7A-837F-9F21F6329BE2}"/>
    <cellStyle name="Comma 8 3 4 4 2" xfId="44597" xr:uid="{0CD888D9-789D-435F-B3DB-01009F38EEFE}"/>
    <cellStyle name="Comma 8 3 4 4 3" xfId="35026" xr:uid="{C1450926-49CD-4FE6-9D6E-AA7A9952027E}"/>
    <cellStyle name="Comma 8 3 4 5" xfId="41530" xr:uid="{A121C70F-5332-48D5-B833-15DD7C9704D5}"/>
    <cellStyle name="Comma 8 3 4 6" xfId="31902" xr:uid="{0230472A-33E1-4EEB-8D72-059B5DA1E536}"/>
    <cellStyle name="Comma 8 3 5" xfId="21093" xr:uid="{A6ECFECF-3F10-4677-885F-812643415C40}"/>
    <cellStyle name="Comma 8 3 5 2" xfId="22635" xr:uid="{68D763A7-CAE9-4156-B922-3D9C178ACAA3}"/>
    <cellStyle name="Comma 8 3 5 2 2" xfId="30111" xr:uid="{82D5A4CF-61B4-4F26-B391-649E12692106}"/>
    <cellStyle name="Comma 8 3 5 2 2 2" xfId="49580" xr:uid="{AA792C14-C29B-4968-983F-FB85985954B5}"/>
    <cellStyle name="Comma 8 3 5 2 2 3" xfId="40095" xr:uid="{1BB22EFE-369B-45FD-9DEF-5DF9537C933A}"/>
    <cellStyle name="Comma 8 3 5 2 3" xfId="26425" xr:uid="{3D9E2970-A195-459B-A0EA-576C7234F0B3}"/>
    <cellStyle name="Comma 8 3 5 2 3 2" xfId="46402" xr:uid="{B8D6DCDA-B3F9-47F8-A8D4-39DB59D9E1E9}"/>
    <cellStyle name="Comma 8 3 5 2 3 3" xfId="36831" xr:uid="{E9A67308-C54A-4253-8750-323E69F9DC1A}"/>
    <cellStyle name="Comma 8 3 5 2 4" xfId="43335" xr:uid="{675B5555-0498-4A90-A7F9-47D2570A3791}"/>
    <cellStyle name="Comma 8 3 5 2 5" xfId="33709" xr:uid="{868424D4-39F9-42B4-996C-688F20EB2F31}"/>
    <cellStyle name="Comma 8 3 5 3" xfId="28577" xr:uid="{B168D908-D1FC-449B-B031-CC05EB0B7389}"/>
    <cellStyle name="Comma 8 3 5 3 2" xfId="48046" xr:uid="{68955B7F-5A04-42C0-92AF-96CF8174892A}"/>
    <cellStyle name="Comma 8 3 5 3 3" xfId="38561" xr:uid="{4EF8C3EB-9469-4A89-9192-997BCDF14487}"/>
    <cellStyle name="Comma 8 3 5 4" xfId="24891" xr:uid="{415D0925-E350-4043-A9A2-867DE9DF53AC}"/>
    <cellStyle name="Comma 8 3 5 4 2" xfId="44868" xr:uid="{E0BA1395-2FEC-4CEB-BDE6-6F8B4767FF93}"/>
    <cellStyle name="Comma 8 3 5 4 3" xfId="35297" xr:uid="{EF3BD3B9-6CC0-4129-A3E7-688D2884D1CA}"/>
    <cellStyle name="Comma 8 3 5 5" xfId="41801" xr:uid="{565422A4-C2AF-4661-B8EE-AEF609572F3F}"/>
    <cellStyle name="Comma 8 3 5 6" xfId="32175" xr:uid="{7297D62B-1DAA-4025-88EF-5B6100895F40}"/>
    <cellStyle name="Comma 8 3 6" xfId="21725" xr:uid="{329A0159-00B7-4EBB-A114-465E82BFF2CC}"/>
    <cellStyle name="Comma 8 3 6 2" xfId="29201" xr:uid="{683209F7-E988-4975-8560-644A0241F421}"/>
    <cellStyle name="Comma 8 3 6 2 2" xfId="48670" xr:uid="{8DA20560-973C-4417-AC08-BD97F530DA4B}"/>
    <cellStyle name="Comma 8 3 6 2 3" xfId="39185" xr:uid="{6BEE619D-FF87-46B1-B6C3-3000C12AF855}"/>
    <cellStyle name="Comma 8 3 6 3" xfId="25515" xr:uid="{346C1A08-E06B-489C-B7D7-584D50F51A51}"/>
    <cellStyle name="Comma 8 3 6 3 2" xfId="45492" xr:uid="{D55DD6F0-4E33-4739-AE72-048C34724BAC}"/>
    <cellStyle name="Comma 8 3 6 3 3" xfId="35921" xr:uid="{C3DDEE3D-3B01-44D7-A9FF-3E57C3BB9B44}"/>
    <cellStyle name="Comma 8 3 6 4" xfId="42425" xr:uid="{49C4ADF3-A60E-425E-A5DF-045EB3D7DDF7}"/>
    <cellStyle name="Comma 8 3 6 5" xfId="32799" xr:uid="{06006BCE-727F-4E00-94DE-4597D0751207}"/>
    <cellStyle name="Comma 8 3 7" xfId="23799" xr:uid="{2A95EE3D-E1D8-41D4-9491-2647AE561C1E}"/>
    <cellStyle name="Comma 8 3 7 2" xfId="30571" xr:uid="{C84CFF0A-F450-4E17-9B55-8DC6A30A1991}"/>
    <cellStyle name="Comma 8 3 7 2 2" xfId="50040" xr:uid="{34E58351-0006-4E2B-86C6-7C53E5D985AA}"/>
    <cellStyle name="Comma 8 3 7 2 3" xfId="40555" xr:uid="{0790D2CA-A0FA-4BCA-BC02-B249F5FF815E}"/>
    <cellStyle name="Comma 8 3 7 3" xfId="26884" xr:uid="{D940CCCC-562F-41BE-A96B-32FCAB36567A}"/>
    <cellStyle name="Comma 8 3 7 3 2" xfId="46861" xr:uid="{38A8E402-54D5-49A2-83E4-42B89C295E37}"/>
    <cellStyle name="Comma 8 3 7 3 3" xfId="37290" xr:uid="{B5351742-0729-4428-BB23-0BBBEC6A0DE6}"/>
    <cellStyle name="Comma 8 3 7 4" xfId="43795" xr:uid="{6326B586-A042-4FDC-A466-760D9D1AE96A}"/>
    <cellStyle name="Comma 8 3 7 5" xfId="34224" xr:uid="{27F03A8A-E120-48D5-9D28-7B15C30940D6}"/>
    <cellStyle name="Comma 8 3 8" xfId="27667" xr:uid="{A16D2BBA-868A-46B7-8565-115F3B05C382}"/>
    <cellStyle name="Comma 8 3 8 2" xfId="47136" xr:uid="{4E1B9E10-F898-4B80-BFDD-E5FA737D5D3E}"/>
    <cellStyle name="Comma 8 3 8 3" xfId="37651" xr:uid="{EC69D25C-4ED5-40EC-AF9D-4FDA71127F83}"/>
    <cellStyle name="Comma 8 3 9" xfId="23981" xr:uid="{0E341920-1BF1-46B3-8B0F-A57B65747657}"/>
    <cellStyle name="Comma 8 3 9 2" xfId="43958" xr:uid="{2CDAD191-327B-4067-9FA5-9E804E506DC1}"/>
    <cellStyle name="Comma 8 3 9 3" xfId="34387" xr:uid="{B599E529-9F29-4EFC-9DC5-814D4754702D}"/>
    <cellStyle name="Comma 8 4" xfId="20157" xr:uid="{57D328EE-19F2-4A54-8AA4-E95C9FDB559F}"/>
    <cellStyle name="Comma 8 4 2" xfId="21212" xr:uid="{2E7A0B17-E453-4C0C-ADB5-4F4DD9C4EDAF}"/>
    <cellStyle name="Comma 8 4 2 2" xfId="22754" xr:uid="{F0F71D11-3B65-41F2-BC40-8CC5F7923FDA}"/>
    <cellStyle name="Comma 8 4 2 2 2" xfId="30230" xr:uid="{E85AA811-A17D-4B35-B17A-344421B30DB6}"/>
    <cellStyle name="Comma 8 4 2 2 2 2" xfId="49699" xr:uid="{B8AFCF6C-0B29-42E2-B4C8-79C49F93F318}"/>
    <cellStyle name="Comma 8 4 2 2 2 3" xfId="40214" xr:uid="{551BC311-9A14-47E7-8AFA-D55EA618653E}"/>
    <cellStyle name="Comma 8 4 2 2 3" xfId="26544" xr:uid="{F88ED23B-DC00-4354-8641-460CB3D2B9EB}"/>
    <cellStyle name="Comma 8 4 2 2 3 2" xfId="46521" xr:uid="{7F03569F-46E5-4B0C-AE73-8A3ECBC29550}"/>
    <cellStyle name="Comma 8 4 2 2 3 3" xfId="36950" xr:uid="{5BBBADCA-12C1-45D5-84B1-5D6A0F772D13}"/>
    <cellStyle name="Comma 8 4 2 2 4" xfId="43454" xr:uid="{6672F33C-F0D0-4B1E-A479-C6DF89A70E1F}"/>
    <cellStyle name="Comma 8 4 2 2 5" xfId="33828" xr:uid="{4F88CD57-E10C-4549-AF31-0DE20F911A74}"/>
    <cellStyle name="Comma 8 4 2 3" xfId="28696" xr:uid="{4F97B402-8C2A-4557-97DC-DBB8DDBDC01E}"/>
    <cellStyle name="Comma 8 4 2 3 2" xfId="48165" xr:uid="{1ECE890D-3E15-4C27-BE87-2CDF39E93D49}"/>
    <cellStyle name="Comma 8 4 2 3 3" xfId="38680" xr:uid="{E4C6EE2E-EB4E-41B0-9EFF-D17441247EA8}"/>
    <cellStyle name="Comma 8 4 2 4" xfId="25010" xr:uid="{93BF08F7-B705-4C91-94DD-DD60F476B9AF}"/>
    <cellStyle name="Comma 8 4 2 4 2" xfId="44987" xr:uid="{B4E19CAD-C915-480B-976E-8E95E107F084}"/>
    <cellStyle name="Comma 8 4 2 4 3" xfId="35416" xr:uid="{ED9BD6AB-EE89-4927-8B84-2C11E2876650}"/>
    <cellStyle name="Comma 8 4 2 5" xfId="41920" xr:uid="{4BBAB196-FB14-4F10-804B-95493B2F9D65}"/>
    <cellStyle name="Comma 8 4 2 6" xfId="32294" xr:uid="{6739D4E0-B96B-4ECF-9461-153208B5C7DA}"/>
    <cellStyle name="Comma 8 4 3" xfId="21844" xr:uid="{B4FDC1FA-840E-4900-9113-1C3BE4E1B261}"/>
    <cellStyle name="Comma 8 4 3 2" xfId="29320" xr:uid="{4665CA88-4DB2-46AE-B8E7-4A2533565996}"/>
    <cellStyle name="Comma 8 4 3 2 2" xfId="48789" xr:uid="{18572460-2E37-4C03-90F9-683E9E270888}"/>
    <cellStyle name="Comma 8 4 3 2 3" xfId="39304" xr:uid="{CF119807-6158-42A3-954C-D174C92D3763}"/>
    <cellStyle name="Comma 8 4 3 3" xfId="25634" xr:uid="{FCB78AD1-1D12-4326-8858-533C5897D75C}"/>
    <cellStyle name="Comma 8 4 3 3 2" xfId="45611" xr:uid="{E167AC82-067B-4AAC-912E-E9E0C16B5835}"/>
    <cellStyle name="Comma 8 4 3 3 3" xfId="36040" xr:uid="{C7BDFC24-784F-47D4-9AEE-CB5BD53F0F95}"/>
    <cellStyle name="Comma 8 4 3 4" xfId="42544" xr:uid="{428841E5-D020-4383-9690-65ED47310335}"/>
    <cellStyle name="Comma 8 4 3 5" xfId="32918" xr:uid="{C90927AB-98BF-49BD-8D8E-7F8F13B7E34F}"/>
    <cellStyle name="Comma 8 4 4" xfId="27786" xr:uid="{08688C2F-99BC-44D6-9B56-510022B074D1}"/>
    <cellStyle name="Comma 8 4 4 2" xfId="47255" xr:uid="{0164C898-B106-444D-8B7F-B1B0BD15878F}"/>
    <cellStyle name="Comma 8 4 4 3" xfId="37770" xr:uid="{68EB08EA-491F-4488-9349-383C4F9232CE}"/>
    <cellStyle name="Comma 8 4 5" xfId="24101" xr:uid="{BE76D2B8-86DE-4C51-AFA9-DCB2648709CC}"/>
    <cellStyle name="Comma 8 4 5 2" xfId="44078" xr:uid="{50A98EBE-0CBA-4AEF-9771-96B2547D3784}"/>
    <cellStyle name="Comma 8 4 5 3" xfId="34507" xr:uid="{358EEA98-384A-4B39-A569-86930053AD1D}"/>
    <cellStyle name="Comma 8 4 6" xfId="41010" xr:uid="{D072C455-720D-45FF-8064-74C5133BCA8F}"/>
    <cellStyle name="Comma 8 4 7" xfId="31371" xr:uid="{22F8AD95-53CF-4F63-87BD-FA5900DBEFE0}"/>
    <cellStyle name="Comma 8 5" xfId="20631" xr:uid="{5D415608-1249-4B01-A381-3FCF0BE4A4CB}"/>
    <cellStyle name="Comma 8 5 2" xfId="22233" xr:uid="{4C092CE2-A4C9-4539-BF7C-0AD3A521E3AD}"/>
    <cellStyle name="Comma 8 5 2 2" xfId="29709" xr:uid="{3CD538CF-C2B4-40B8-AB5D-44C14D6BAC8C}"/>
    <cellStyle name="Comma 8 5 2 2 2" xfId="49178" xr:uid="{82F76809-7DD7-4405-A68D-C867ADCA10EC}"/>
    <cellStyle name="Comma 8 5 2 2 3" xfId="39693" xr:uid="{E27354F0-0C69-4A81-8036-82F2DD425A4D}"/>
    <cellStyle name="Comma 8 5 2 3" xfId="26023" xr:uid="{E5F523C9-2F1B-4708-A497-4CFC9C10A95E}"/>
    <cellStyle name="Comma 8 5 2 3 2" xfId="46000" xr:uid="{F2DBA575-60A1-491C-8334-45187C965385}"/>
    <cellStyle name="Comma 8 5 2 3 3" xfId="36429" xr:uid="{0B4EC3E7-3E3F-4818-BB81-1A87389F68EC}"/>
    <cellStyle name="Comma 8 5 2 4" xfId="42933" xr:uid="{799BC0EB-A2E3-409B-851E-AA1E72722E02}"/>
    <cellStyle name="Comma 8 5 2 5" xfId="33307" xr:uid="{1F652098-4C82-4E4F-9463-CFD7F6AC2174}"/>
    <cellStyle name="Comma 8 5 3" xfId="28175" xr:uid="{ECDDAA63-2200-4B06-A541-C3A17FBBE0BA}"/>
    <cellStyle name="Comma 8 5 3 2" xfId="47644" xr:uid="{3FEA3520-B4AE-416B-A312-DCACE60BE126}"/>
    <cellStyle name="Comma 8 5 3 3" xfId="38159" xr:uid="{F5EE522D-12AC-441D-ADE4-C5A75922E703}"/>
    <cellStyle name="Comma 8 5 4" xfId="24489" xr:uid="{EEF14A13-214C-423B-8CF3-E9C9850CD5F5}"/>
    <cellStyle name="Comma 8 5 4 2" xfId="44466" xr:uid="{C432BF16-3DED-42C2-86CE-0589EEA422E9}"/>
    <cellStyle name="Comma 8 5 4 3" xfId="34895" xr:uid="{5BF44F4A-44B2-41EC-ADD4-5F231A0D1C13}"/>
    <cellStyle name="Comma 8 5 5" xfId="41399" xr:uid="{A6342021-748A-470E-9B3D-815FDE972430}"/>
    <cellStyle name="Comma 8 5 6" xfId="31762" xr:uid="{E880B64D-1FA4-404A-A002-A50E37F3B913}"/>
    <cellStyle name="Comma 8 6" xfId="21606" xr:uid="{19F5EB38-6956-4DA4-B227-0263C7449A5C}"/>
    <cellStyle name="Comma 8 6 2" xfId="29082" xr:uid="{938EAE17-D184-4C76-B872-D653DD915DEC}"/>
    <cellStyle name="Comma 8 6 2 2" xfId="48551" xr:uid="{F4F9816C-C77F-4960-91B2-F6C51F7CDCD5}"/>
    <cellStyle name="Comma 8 6 2 3" xfId="39066" xr:uid="{1B4D847A-1887-4EB8-83D3-1E856798308A}"/>
    <cellStyle name="Comma 8 6 3" xfId="25396" xr:uid="{E2AFCC2A-CC68-4511-ABC8-1053B58FEC3A}"/>
    <cellStyle name="Comma 8 6 3 2" xfId="45373" xr:uid="{FDC98D4B-F3F0-4C13-A74B-C4428F6CFD35}"/>
    <cellStyle name="Comma 8 6 3 3" xfId="35802" xr:uid="{31218610-4F20-448B-9DB8-555615374B8A}"/>
    <cellStyle name="Comma 8 6 4" xfId="42306" xr:uid="{80CEA814-9141-461E-A40A-75610BF18932}"/>
    <cellStyle name="Comma 8 6 5" xfId="32680" xr:uid="{D3FFC415-94F5-459B-AB7D-FCE86DFC5ADE}"/>
    <cellStyle name="Comma 8 7" xfId="23563" xr:uid="{E6591167-2199-47F8-ABA0-D4C9F90C1B9A}"/>
    <cellStyle name="Comma 8 7 2" xfId="30536" xr:uid="{ABB316C2-9BB2-4995-BAD7-4064058B79F5}"/>
    <cellStyle name="Comma 8 7 2 2" xfId="50005" xr:uid="{08EBA71F-BBA6-4C84-B6A8-2F2BD6296015}"/>
    <cellStyle name="Comma 8 7 2 3" xfId="40520" xr:uid="{B2E1F3E9-B8CE-4C2B-B8A3-5779EE953559}"/>
    <cellStyle name="Comma 8 7 3" xfId="26850" xr:uid="{09E1284D-3777-4205-9B69-41B05C20F49C}"/>
    <cellStyle name="Comma 8 7 3 2" xfId="46827" xr:uid="{6A2523E6-FCA0-4ABF-8C70-985ECAC6BE60}"/>
    <cellStyle name="Comma 8 7 3 3" xfId="37256" xr:uid="{C3352019-37C2-46AE-8979-CD51F1242783}"/>
    <cellStyle name="Comma 8 7 4" xfId="43760" xr:uid="{7EB6AEE7-B9A5-4EE8-AA4E-9EE5BDFB12DB}"/>
    <cellStyle name="Comma 8 7 5" xfId="34164" xr:uid="{E2B779A5-527E-408E-A469-FE62DE7C16A5}"/>
    <cellStyle name="Comma 8 8" xfId="19589" xr:uid="{F306403E-505B-478C-9A40-5E8FC1213BC2}"/>
    <cellStyle name="Comma 8 8 2" xfId="27547" xr:uid="{AFD776B7-3FE3-4334-813F-3C4631DAF52E}"/>
    <cellStyle name="Comma 8 8 2 2" xfId="47016" xr:uid="{962D8BC7-76CC-495B-B3E7-E1DA82E566F7}"/>
    <cellStyle name="Comma 8 8 2 3" xfId="37531" xr:uid="{2C934C9F-E26B-4927-80D9-96D2E20C004C}"/>
    <cellStyle name="Comma 8 8 3" xfId="40772" xr:uid="{F3FFED41-DF94-4C8E-816A-FC5133B7C816}"/>
    <cellStyle name="Comma 8 8 4" xfId="31080" xr:uid="{42922F31-849C-46E1-AAED-A94EB74DDF00}"/>
    <cellStyle name="Comma 8 9" xfId="30635" xr:uid="{53D3779F-AC7B-4666-946D-B3D88DF34D5B}"/>
    <cellStyle name="Comma 8 9 2" xfId="50088" xr:uid="{32561B31-0C45-4767-8458-793100A88C28}"/>
    <cellStyle name="Comma 80" xfId="19590" xr:uid="{072D497F-B597-4ACB-A950-CABBD99AC22E}"/>
    <cellStyle name="Comma 80 2" xfId="19591" xr:uid="{8ECF12A0-9D66-426D-8086-0D741E912429}"/>
    <cellStyle name="Comma 80 2 10" xfId="40774" xr:uid="{A2CDFE79-FF72-4384-8EC4-4177E2458129}"/>
    <cellStyle name="Comma 80 2 11" xfId="31082" xr:uid="{0657A9E1-1CA4-43F0-8E7E-098A46E380CE}"/>
    <cellStyle name="Comma 80 2 2" xfId="19964" xr:uid="{7B5710B8-5811-4BD2-A94E-5B54B11BD85F}"/>
    <cellStyle name="Comma 80 2 2 10" xfId="31243" xr:uid="{C0DF0D5B-DD27-42AB-8B25-F3FA7F1AABC1}"/>
    <cellStyle name="Comma 80 2 2 2" xfId="20410" xr:uid="{E8806D70-B447-486A-B7EB-CD27D71B7962}"/>
    <cellStyle name="Comma 80 2 2 2 2" xfId="20929" xr:uid="{5A780E42-D89A-4E9A-AD8D-91D85765D2FA}"/>
    <cellStyle name="Comma 80 2 2 2 2 2" xfId="22499" xr:uid="{32A0C231-D85B-4AEA-8EFD-98B20BA0ACC7}"/>
    <cellStyle name="Comma 80 2 2 2 2 2 2" xfId="29975" xr:uid="{153B7E2D-4C5A-43CB-BF0D-17BD43C62DD4}"/>
    <cellStyle name="Comma 80 2 2 2 2 2 2 2" xfId="49444" xr:uid="{0CCC684E-9362-4FAD-B258-469D92EF27FE}"/>
    <cellStyle name="Comma 80 2 2 2 2 2 2 3" xfId="39959" xr:uid="{10DAA2E0-5C9A-40C1-917B-D823757686EA}"/>
    <cellStyle name="Comma 80 2 2 2 2 2 3" xfId="26289" xr:uid="{08E61492-D150-49F3-8CAD-C51F61197B6F}"/>
    <cellStyle name="Comma 80 2 2 2 2 2 3 2" xfId="46266" xr:uid="{11607913-D838-4175-9089-E21A8D319007}"/>
    <cellStyle name="Comma 80 2 2 2 2 2 3 3" xfId="36695" xr:uid="{A63B67E5-E381-46D7-B0B1-81ABE9F296A3}"/>
    <cellStyle name="Comma 80 2 2 2 2 2 4" xfId="43199" xr:uid="{9FC9395B-4FC2-464F-BA8C-C426C8EB6466}"/>
    <cellStyle name="Comma 80 2 2 2 2 2 5" xfId="33573" xr:uid="{94DD596A-3A26-49EE-BFCF-60A12044FCD4}"/>
    <cellStyle name="Comma 80 2 2 2 2 3" xfId="28441" xr:uid="{9CAAAB71-13F0-49AE-9749-CF026D68BF80}"/>
    <cellStyle name="Comma 80 2 2 2 2 3 2" xfId="47910" xr:uid="{D4265FE1-A8EC-4484-A39D-B99C4CB77670}"/>
    <cellStyle name="Comma 80 2 2 2 2 3 3" xfId="38425" xr:uid="{D45E93F5-F813-4416-B18F-9258F482A65D}"/>
    <cellStyle name="Comma 80 2 2 2 2 4" xfId="24755" xr:uid="{2ABD1BC7-8B10-4BE2-81BB-266AEA365653}"/>
    <cellStyle name="Comma 80 2 2 2 2 4 2" xfId="44732" xr:uid="{477BA806-B5F7-4524-900E-667E4E128530}"/>
    <cellStyle name="Comma 80 2 2 2 2 4 3" xfId="35161" xr:uid="{ECB13DB3-5A9F-4138-821D-B0B307FDEF94}"/>
    <cellStyle name="Comma 80 2 2 2 2 5" xfId="41665" xr:uid="{E3E9FFB6-A24E-49B6-9E8F-CD4EFA89F380}"/>
    <cellStyle name="Comma 80 2 2 2 2 6" xfId="32037" xr:uid="{7C4258C7-B7F5-43D8-8B78-33607C7B94B7}"/>
    <cellStyle name="Comma 80 2 2 2 3" xfId="21464" xr:uid="{F3444C48-6029-47C7-B9EF-A7D61D4C5D3A}"/>
    <cellStyle name="Comma 80 2 2 2 3 2" xfId="23006" xr:uid="{35005C89-93A4-4F02-910B-031B29619E4D}"/>
    <cellStyle name="Comma 80 2 2 2 3 2 2" xfId="30482" xr:uid="{BCAE9E41-EBBF-4532-A35A-08B7494C5AA0}"/>
    <cellStyle name="Comma 80 2 2 2 3 2 2 2" xfId="49951" xr:uid="{32A4C2E5-6162-49BF-8D00-5C73253296FF}"/>
    <cellStyle name="Comma 80 2 2 2 3 2 2 3" xfId="40466" xr:uid="{86CE90AE-9A12-4508-B2E2-5D3C0916F22E}"/>
    <cellStyle name="Comma 80 2 2 2 3 2 3" xfId="26796" xr:uid="{86E2A763-65B4-481A-AE88-BB9ACB2634BB}"/>
    <cellStyle name="Comma 80 2 2 2 3 2 3 2" xfId="46773" xr:uid="{7A617D23-7DC7-428F-A839-3B089668277E}"/>
    <cellStyle name="Comma 80 2 2 2 3 2 3 3" xfId="37202" xr:uid="{4739DED4-D9EA-4BC7-B150-9ADFBDF8434B}"/>
    <cellStyle name="Comma 80 2 2 2 3 2 4" xfId="43706" xr:uid="{9BFCF2FE-5806-4737-A481-632FBDCC8D4F}"/>
    <cellStyle name="Comma 80 2 2 2 3 2 5" xfId="34080" xr:uid="{4645DF35-C94A-4AB1-B6FB-ED13346B8CF1}"/>
    <cellStyle name="Comma 80 2 2 2 3 3" xfId="28948" xr:uid="{3336025C-76F7-4869-9E11-484F07EB8482}"/>
    <cellStyle name="Comma 80 2 2 2 3 3 2" xfId="48417" xr:uid="{E2DC6597-C402-4476-A5BE-BF326D4D0D3F}"/>
    <cellStyle name="Comma 80 2 2 2 3 3 3" xfId="38932" xr:uid="{77C26E61-3C9E-4526-B18B-21906C501B67}"/>
    <cellStyle name="Comma 80 2 2 2 3 4" xfId="25262" xr:uid="{E1F9F327-9C68-4EC2-A85F-A231FB914E68}"/>
    <cellStyle name="Comma 80 2 2 2 3 4 2" xfId="45239" xr:uid="{A2E4A5B3-4B3A-47AF-B41F-61E9EA8E9403}"/>
    <cellStyle name="Comma 80 2 2 2 3 4 3" xfId="35668" xr:uid="{4ECF081D-262F-46F5-8619-79B81195BFD1}"/>
    <cellStyle name="Comma 80 2 2 2 3 5" xfId="42172" xr:uid="{484E19B0-ACDA-4EFB-AA28-0D7879FF79DD}"/>
    <cellStyle name="Comma 80 2 2 2 3 6" xfId="32546" xr:uid="{5EE05E37-76CC-4014-9C9C-B75222099751}"/>
    <cellStyle name="Comma 80 2 2 2 4" xfId="22096" xr:uid="{30B6FA0A-7686-4759-92AA-E8C25C2FA6EE}"/>
    <cellStyle name="Comma 80 2 2 2 4 2" xfId="29572" xr:uid="{E69ED2B3-56F8-42C2-94C6-E879095153DF}"/>
    <cellStyle name="Comma 80 2 2 2 4 2 2" xfId="49041" xr:uid="{070D3FD2-09B4-40E1-839F-2E6F0084E774}"/>
    <cellStyle name="Comma 80 2 2 2 4 2 3" xfId="39556" xr:uid="{5F13C253-9600-4FB9-9B2E-40E3B6536E9B}"/>
    <cellStyle name="Comma 80 2 2 2 4 3" xfId="25886" xr:uid="{AC7A79DB-2479-48EF-84A7-AA6970F1DA17}"/>
    <cellStyle name="Comma 80 2 2 2 4 3 2" xfId="45863" xr:uid="{5AEB67C5-F8D8-4C13-BFB4-D78B1814E6F7}"/>
    <cellStyle name="Comma 80 2 2 2 4 3 3" xfId="36292" xr:uid="{C0091CFB-3850-4C92-BA71-C1DF7C41B50A}"/>
    <cellStyle name="Comma 80 2 2 2 4 4" xfId="42796" xr:uid="{D93FB855-46DA-41BE-9679-EBEABA4AE7BF}"/>
    <cellStyle name="Comma 80 2 2 2 4 5" xfId="33170" xr:uid="{0C8E70C0-365E-423F-B4AE-D84AE6051F81}"/>
    <cellStyle name="Comma 80 2 2 2 5" xfId="28038" xr:uid="{810E3B53-8F13-4AFE-A146-2ED054E64244}"/>
    <cellStyle name="Comma 80 2 2 2 5 2" xfId="47507" xr:uid="{C3401781-FDA5-4462-A100-94A18869668B}"/>
    <cellStyle name="Comma 80 2 2 2 5 3" xfId="38022" xr:uid="{F75B1A99-5C19-4635-BEEB-125B61797A99}"/>
    <cellStyle name="Comma 80 2 2 2 6" xfId="24353" xr:uid="{4637D421-840D-48F5-B431-33C7C999891D}"/>
    <cellStyle name="Comma 80 2 2 2 6 2" xfId="44330" xr:uid="{19BAB674-0A07-4D64-BB48-B4B12DE72BD2}"/>
    <cellStyle name="Comma 80 2 2 2 6 3" xfId="34759" xr:uid="{11E4A12D-8220-433A-9F4D-6E3EC6C6FD87}"/>
    <cellStyle name="Comma 80 2 2 2 7" xfId="41262" xr:uid="{868B6102-1F3A-42E6-B869-29187C097899}"/>
    <cellStyle name="Comma 80 2 2 2 8" xfId="31623" xr:uid="{13FDBAF5-4CB9-49AA-ABBF-BBB345C1DEA0}"/>
    <cellStyle name="Comma 80 2 2 3" xfId="20278" xr:uid="{4ECF6BC2-F890-4E08-B105-4B76AE3FF3DD}"/>
    <cellStyle name="Comma 80 2 2 3 2" xfId="21331" xr:uid="{0AC1B8E4-B50A-446D-9E61-1B7564E0BB53}"/>
    <cellStyle name="Comma 80 2 2 3 2 2" xfId="22873" xr:uid="{A7A5705D-74DF-4A63-9948-4AFA36F17F5E}"/>
    <cellStyle name="Comma 80 2 2 3 2 2 2" xfId="30349" xr:uid="{368BE498-4CA7-4CF4-8C21-4C74AF3F08D2}"/>
    <cellStyle name="Comma 80 2 2 3 2 2 2 2" xfId="49818" xr:uid="{7EA552A7-0C5F-4C59-956B-3CA68D06A5DF}"/>
    <cellStyle name="Comma 80 2 2 3 2 2 2 3" xfId="40333" xr:uid="{6C080E9A-9B09-48AF-B45B-94F9E485F7C5}"/>
    <cellStyle name="Comma 80 2 2 3 2 2 3" xfId="26663" xr:uid="{5262AEE3-506C-4C44-88C1-7097149AFE05}"/>
    <cellStyle name="Comma 80 2 2 3 2 2 3 2" xfId="46640" xr:uid="{E209E669-8D29-44D7-A539-342BCA8AB44A}"/>
    <cellStyle name="Comma 80 2 2 3 2 2 3 3" xfId="37069" xr:uid="{57214E5C-887C-46C6-8D68-AA12AAC1C54A}"/>
    <cellStyle name="Comma 80 2 2 3 2 2 4" xfId="43573" xr:uid="{5F7FC012-47E7-4DE0-937B-7A3DCBED34C2}"/>
    <cellStyle name="Comma 80 2 2 3 2 2 5" xfId="33947" xr:uid="{2572A794-06B0-4444-86F7-6CF65EE3C7FF}"/>
    <cellStyle name="Comma 80 2 2 3 2 3" xfId="28815" xr:uid="{66F21E5D-E86D-4EF7-A466-554213613CE2}"/>
    <cellStyle name="Comma 80 2 2 3 2 3 2" xfId="48284" xr:uid="{881B8D51-8423-46DF-93EA-A228B019A022}"/>
    <cellStyle name="Comma 80 2 2 3 2 3 3" xfId="38799" xr:uid="{A3223E0D-C725-471A-9612-C3BDA87FC34F}"/>
    <cellStyle name="Comma 80 2 2 3 2 4" xfId="25129" xr:uid="{6E3F5852-3F82-44A8-8079-1B8876363545}"/>
    <cellStyle name="Comma 80 2 2 3 2 4 2" xfId="45106" xr:uid="{C79C4CEE-1693-4F63-9F04-A95CB78B1A35}"/>
    <cellStyle name="Comma 80 2 2 3 2 4 3" xfId="35535" xr:uid="{0F5B3701-7ACA-41B0-8FA6-32C42E03C958}"/>
    <cellStyle name="Comma 80 2 2 3 2 5" xfId="42039" xr:uid="{9C51A2D7-20E2-4F70-870B-41354607345D}"/>
    <cellStyle name="Comma 80 2 2 3 2 6" xfId="32413" xr:uid="{F0A0B4BB-02BC-4EDD-959A-8C2EC49921EE}"/>
    <cellStyle name="Comma 80 2 2 3 3" xfId="21963" xr:uid="{521E446F-493B-4F04-AD3C-8A1B99F93BCA}"/>
    <cellStyle name="Comma 80 2 2 3 3 2" xfId="29439" xr:uid="{291C5862-71AD-456A-963D-11BC2E2E83EE}"/>
    <cellStyle name="Comma 80 2 2 3 3 2 2" xfId="48908" xr:uid="{0E83649F-481A-4C63-BFC7-8B2084C4BCD9}"/>
    <cellStyle name="Comma 80 2 2 3 3 2 3" xfId="39423" xr:uid="{B2003442-BD05-4CF2-983F-A685E01D60E6}"/>
    <cellStyle name="Comma 80 2 2 3 3 3" xfId="25753" xr:uid="{FAA89BF9-B8CF-4956-91B4-AF42279A5811}"/>
    <cellStyle name="Comma 80 2 2 3 3 3 2" xfId="45730" xr:uid="{54CD4655-0753-4875-BAE3-AABE4531B6C2}"/>
    <cellStyle name="Comma 80 2 2 3 3 3 3" xfId="36159" xr:uid="{E9CDF9AF-44CF-46BA-9ECE-AA31155B5C7B}"/>
    <cellStyle name="Comma 80 2 2 3 3 4" xfId="42663" xr:uid="{42B37168-452F-43E8-AC59-D9723EEA1B8F}"/>
    <cellStyle name="Comma 80 2 2 3 3 5" xfId="33037" xr:uid="{0CEEF98F-75A6-40FC-AAB1-79F231873CE9}"/>
    <cellStyle name="Comma 80 2 2 3 4" xfId="27905" xr:uid="{CDC027DF-E5CC-4D2A-B8FF-3486B718321C}"/>
    <cellStyle name="Comma 80 2 2 3 4 2" xfId="47374" xr:uid="{538E909F-2627-41A6-A58F-C1102850DAF9}"/>
    <cellStyle name="Comma 80 2 2 3 4 3" xfId="37889" xr:uid="{1BCBA71F-4BAE-4037-8CC7-BE4E2D5D4553}"/>
    <cellStyle name="Comma 80 2 2 3 5" xfId="24220" xr:uid="{912DD353-8866-4448-BD43-386664EB4AFC}"/>
    <cellStyle name="Comma 80 2 2 3 5 2" xfId="44197" xr:uid="{E2F19B28-0150-492C-B955-E593825EFD3A}"/>
    <cellStyle name="Comma 80 2 2 3 5 3" xfId="34626" xr:uid="{B498A974-EDD5-4022-8088-8755FC355D4C}"/>
    <cellStyle name="Comma 80 2 2 3 6" xfId="41129" xr:uid="{449FC08E-4F55-45D3-A483-A673587DD6BC}"/>
    <cellStyle name="Comma 80 2 2 3 7" xfId="31490" xr:uid="{DF4B12A1-A2A2-4D5B-A323-BF04CB136645}"/>
    <cellStyle name="Comma 80 2 2 4" xfId="20793" xr:uid="{D29C82E5-7711-4430-9DC1-A7C4C46CEFC6}"/>
    <cellStyle name="Comma 80 2 2 4 2" xfId="22366" xr:uid="{DFE7C4A3-548C-4A86-B3AE-697FFE68A69A}"/>
    <cellStyle name="Comma 80 2 2 4 2 2" xfId="29842" xr:uid="{A9F9563F-F527-49E5-B145-42A9209181F9}"/>
    <cellStyle name="Comma 80 2 2 4 2 2 2" xfId="49311" xr:uid="{820D91ED-7210-47E0-B4A0-D8DE656EC680}"/>
    <cellStyle name="Comma 80 2 2 4 2 2 3" xfId="39826" xr:uid="{28A2A83F-3768-4513-8064-2E5E6C24ED09}"/>
    <cellStyle name="Comma 80 2 2 4 2 3" xfId="26156" xr:uid="{0962061D-CEC2-4103-8658-544F42974CBC}"/>
    <cellStyle name="Comma 80 2 2 4 2 3 2" xfId="46133" xr:uid="{75F6641B-8898-4768-B859-C4C29D0C17BA}"/>
    <cellStyle name="Comma 80 2 2 4 2 3 3" xfId="36562" xr:uid="{4D79A3F6-1CB9-4A07-94FF-9721AE6B5BA3}"/>
    <cellStyle name="Comma 80 2 2 4 2 4" xfId="43066" xr:uid="{D2314057-915F-4CC9-90A7-64AAE4D9F092}"/>
    <cellStyle name="Comma 80 2 2 4 2 5" xfId="33440" xr:uid="{BD4155C3-670F-4392-B3AD-08428401453E}"/>
    <cellStyle name="Comma 80 2 2 4 3" xfId="28308" xr:uid="{A816DDF6-7885-4A32-9B05-5197DC3FC482}"/>
    <cellStyle name="Comma 80 2 2 4 3 2" xfId="47777" xr:uid="{5897925E-EAF7-4E75-951F-D7B6167B7DA6}"/>
    <cellStyle name="Comma 80 2 2 4 3 3" xfId="38292" xr:uid="{2E49F434-2488-47CF-9A68-09AD87D2F1B7}"/>
    <cellStyle name="Comma 80 2 2 4 4" xfId="24622" xr:uid="{B470B55A-2307-40A3-8230-50AAEE830D2C}"/>
    <cellStyle name="Comma 80 2 2 4 4 2" xfId="44599" xr:uid="{D48518A0-49E8-4D10-8961-EAE0B3A00F6B}"/>
    <cellStyle name="Comma 80 2 2 4 4 3" xfId="35028" xr:uid="{AE1A3CA9-D1B3-4ECA-A4B3-A5FD0A4EB2B9}"/>
    <cellStyle name="Comma 80 2 2 4 5" xfId="41532" xr:uid="{1A9B0F9C-46BC-4AA4-9393-8BCA1575B14E}"/>
    <cellStyle name="Comma 80 2 2 4 6" xfId="31904" xr:uid="{9B2567DC-A173-4D6D-A2D3-FBFBBFA6187C}"/>
    <cellStyle name="Comma 80 2 2 5" xfId="21095" xr:uid="{3FF386C6-FD9B-4690-8DF3-FF2950EEAA05}"/>
    <cellStyle name="Comma 80 2 2 5 2" xfId="22637" xr:uid="{A8A3B015-1986-48C0-A86C-538A4DB2F5A6}"/>
    <cellStyle name="Comma 80 2 2 5 2 2" xfId="30113" xr:uid="{ABE8B1D0-A812-4AFC-9318-1F2CC407806F}"/>
    <cellStyle name="Comma 80 2 2 5 2 2 2" xfId="49582" xr:uid="{DDA3DB0C-38C1-47A9-BFC7-B42072CB1AE6}"/>
    <cellStyle name="Comma 80 2 2 5 2 2 3" xfId="40097" xr:uid="{236EADD0-4CF5-4C42-AA97-7308619F3E94}"/>
    <cellStyle name="Comma 80 2 2 5 2 3" xfId="26427" xr:uid="{27AD8869-3771-44E4-BEBF-690532F4EFE6}"/>
    <cellStyle name="Comma 80 2 2 5 2 3 2" xfId="46404" xr:uid="{62447383-E413-4A5D-922B-14662B532666}"/>
    <cellStyle name="Comma 80 2 2 5 2 3 3" xfId="36833" xr:uid="{6CC0CCA7-D0AC-408B-8F18-00139415CEA9}"/>
    <cellStyle name="Comma 80 2 2 5 2 4" xfId="43337" xr:uid="{F208542F-897E-469B-ACA8-6AA017D9F465}"/>
    <cellStyle name="Comma 80 2 2 5 2 5" xfId="33711" xr:uid="{9200AA89-0E6B-43C1-A658-5EEAC007EADA}"/>
    <cellStyle name="Comma 80 2 2 5 3" xfId="28579" xr:uid="{631133DA-7ADD-4A4B-B0FB-6D5832235575}"/>
    <cellStyle name="Comma 80 2 2 5 3 2" xfId="48048" xr:uid="{04914319-8DC9-44A3-B3A2-984C72F97C89}"/>
    <cellStyle name="Comma 80 2 2 5 3 3" xfId="38563" xr:uid="{182DB707-B9E5-474C-BE23-4C60C1036724}"/>
    <cellStyle name="Comma 80 2 2 5 4" xfId="24893" xr:uid="{2C69421D-70AF-408A-A19F-5BD9074A3556}"/>
    <cellStyle name="Comma 80 2 2 5 4 2" xfId="44870" xr:uid="{AEAFEF4B-1145-48D1-BEC6-59E3C5516709}"/>
    <cellStyle name="Comma 80 2 2 5 4 3" xfId="35299" xr:uid="{C2F57BFE-F223-4ADF-A4C0-567125C9F69E}"/>
    <cellStyle name="Comma 80 2 2 5 5" xfId="41803" xr:uid="{EDD85AC0-C756-4C1A-9941-F50E5C2E308A}"/>
    <cellStyle name="Comma 80 2 2 5 6" xfId="32177" xr:uid="{95C6FF38-4DF3-491C-B5D9-33BCA6D341C7}"/>
    <cellStyle name="Comma 80 2 2 6" xfId="21727" xr:uid="{BDF299AD-E565-4EDD-832C-F7ED4A8DEAA7}"/>
    <cellStyle name="Comma 80 2 2 6 2" xfId="29203" xr:uid="{67D21D5C-D392-42AD-88CF-9B71767AB179}"/>
    <cellStyle name="Comma 80 2 2 6 2 2" xfId="48672" xr:uid="{6D0BE00B-7C3F-4474-BEC3-225B2EC70C79}"/>
    <cellStyle name="Comma 80 2 2 6 2 3" xfId="39187" xr:uid="{04B1739A-5B92-43E0-A36E-AAE13F0CA6CA}"/>
    <cellStyle name="Comma 80 2 2 6 3" xfId="25517" xr:uid="{04F0F49A-5353-423C-83E7-A585D469292A}"/>
    <cellStyle name="Comma 80 2 2 6 3 2" xfId="45494" xr:uid="{D5ECA28E-284A-45D6-9A22-55131E727BEC}"/>
    <cellStyle name="Comma 80 2 2 6 3 3" xfId="35923" xr:uid="{81C2221B-2521-4794-94B4-A832FC611D93}"/>
    <cellStyle name="Comma 80 2 2 6 4" xfId="42427" xr:uid="{6DF74741-EBE0-4714-8E2B-B04A6022C289}"/>
    <cellStyle name="Comma 80 2 2 6 5" xfId="32801" xr:uid="{A91FAFEE-01D6-4A56-A10A-232458769A11}"/>
    <cellStyle name="Comma 80 2 2 7" xfId="27669" xr:uid="{13C677B5-1DA6-4ABA-884E-B3DE89772740}"/>
    <cellStyle name="Comma 80 2 2 7 2" xfId="47138" xr:uid="{0299C976-D6C4-4CC0-A2A4-703744CC8D61}"/>
    <cellStyle name="Comma 80 2 2 7 3" xfId="37653" xr:uid="{DED025C6-04F4-4483-879D-F80B914A8F33}"/>
    <cellStyle name="Comma 80 2 2 8" xfId="23983" xr:uid="{A14F5AD7-C382-4DD8-945B-7A403DDFD258}"/>
    <cellStyle name="Comma 80 2 2 8 2" xfId="43960" xr:uid="{784FBDF3-8E85-426C-A638-D3BE22083F72}"/>
    <cellStyle name="Comma 80 2 2 8 3" xfId="34389" xr:uid="{B5673F25-A7DC-4CD9-A59D-7AF5381A30AB}"/>
    <cellStyle name="Comma 80 2 2 9" xfId="40893" xr:uid="{994F0AB9-05FC-4436-9942-381733295BF1}"/>
    <cellStyle name="Comma 80 2 3" xfId="20294" xr:uid="{6949DC0E-0A31-496F-BF81-0AC308E07553}"/>
    <cellStyle name="Comma 80 2 3 2" xfId="20809" xr:uid="{57485C16-EC80-4DF5-BAEC-AE1B7FFCA7B2}"/>
    <cellStyle name="Comma 80 2 3 2 2" xfId="22382" xr:uid="{0CC5068C-09C3-44CE-ABA7-DC5AF2CEC072}"/>
    <cellStyle name="Comma 80 2 3 2 2 2" xfId="29858" xr:uid="{5A7116D0-4B07-49C8-8B9C-B1D3CE9C49A8}"/>
    <cellStyle name="Comma 80 2 3 2 2 2 2" xfId="49327" xr:uid="{A7E32AB3-63E5-4ACD-A56D-F59E0E284EE4}"/>
    <cellStyle name="Comma 80 2 3 2 2 2 3" xfId="39842" xr:uid="{4251B754-2912-482D-A4B7-C1CE7FB9B60C}"/>
    <cellStyle name="Comma 80 2 3 2 2 3" xfId="26172" xr:uid="{199B24B9-1B68-4142-A29F-AC1980E76BC3}"/>
    <cellStyle name="Comma 80 2 3 2 2 3 2" xfId="46149" xr:uid="{8F7081AF-6C6B-470A-92AD-F39879737784}"/>
    <cellStyle name="Comma 80 2 3 2 2 3 3" xfId="36578" xr:uid="{9A7F6D85-C8B5-4812-9B4B-3F2CE3DA44AE}"/>
    <cellStyle name="Comma 80 2 3 2 2 4" xfId="43082" xr:uid="{7BDFCE5A-7407-4034-AE65-922F361050D5}"/>
    <cellStyle name="Comma 80 2 3 2 2 5" xfId="33456" xr:uid="{D5142A05-2F1F-4B40-9FB1-E1B05C312A06}"/>
    <cellStyle name="Comma 80 2 3 2 3" xfId="28324" xr:uid="{CFB69405-EE74-4CF3-9071-12ECA67D7F1B}"/>
    <cellStyle name="Comma 80 2 3 2 3 2" xfId="47793" xr:uid="{12162E99-8233-46AF-AF63-FA4002BF2605}"/>
    <cellStyle name="Comma 80 2 3 2 3 3" xfId="38308" xr:uid="{F724CC6D-BE22-476F-A0B2-CAC8A8B5D452}"/>
    <cellStyle name="Comma 80 2 3 2 4" xfId="24638" xr:uid="{FC61BC3D-8BEB-4D01-936E-E5016C73F9F1}"/>
    <cellStyle name="Comma 80 2 3 2 4 2" xfId="44615" xr:uid="{F900AC8E-A991-481C-B843-D8D41C51FBB9}"/>
    <cellStyle name="Comma 80 2 3 2 4 3" xfId="35044" xr:uid="{6223D0E4-687F-4D64-A656-44506C80C907}"/>
    <cellStyle name="Comma 80 2 3 2 5" xfId="41548" xr:uid="{7A78CFB1-BC01-4D37-9126-7DE4E048619E}"/>
    <cellStyle name="Comma 80 2 3 2 6" xfId="31920" xr:uid="{A4FB3879-FB97-4596-A834-B1050A97B844}"/>
    <cellStyle name="Comma 80 2 3 3" xfId="21347" xr:uid="{54A55378-5FDD-4FFD-9875-74A17016767A}"/>
    <cellStyle name="Comma 80 2 3 3 2" xfId="22889" xr:uid="{2E9A64DD-EE33-4782-B708-32C09570FEB0}"/>
    <cellStyle name="Comma 80 2 3 3 2 2" xfId="30365" xr:uid="{9ED1C538-E8AC-48DF-B14E-1E9B2A48B266}"/>
    <cellStyle name="Comma 80 2 3 3 2 2 2" xfId="49834" xr:uid="{DF567B26-7EDC-4DE2-A02E-C489125B287E}"/>
    <cellStyle name="Comma 80 2 3 3 2 2 3" xfId="40349" xr:uid="{2272163D-549C-4A91-9B1D-F4F70392FAD1}"/>
    <cellStyle name="Comma 80 2 3 3 2 3" xfId="26679" xr:uid="{3D04B2E9-EB4C-4012-AF14-9C3896318215}"/>
    <cellStyle name="Comma 80 2 3 3 2 3 2" xfId="46656" xr:uid="{941D405B-7333-4BBD-A806-1B2EAD716FD4}"/>
    <cellStyle name="Comma 80 2 3 3 2 3 3" xfId="37085" xr:uid="{1C76CC5E-1287-437C-BFE7-3E03CFB2D78A}"/>
    <cellStyle name="Comma 80 2 3 3 2 4" xfId="43589" xr:uid="{A1D7AD01-4DEA-4CC2-80A3-ACC009C6DCE0}"/>
    <cellStyle name="Comma 80 2 3 3 2 5" xfId="33963" xr:uid="{CF259E36-AE04-4EFA-9F0C-60C46BF87997}"/>
    <cellStyle name="Comma 80 2 3 3 3" xfId="28831" xr:uid="{CA193F59-C186-4A6F-AC80-867485C08B50}"/>
    <cellStyle name="Comma 80 2 3 3 3 2" xfId="48300" xr:uid="{22D88E98-DE82-4389-9EAE-B4D1806D4465}"/>
    <cellStyle name="Comma 80 2 3 3 3 3" xfId="38815" xr:uid="{8A5BFAAD-C09D-43DB-B742-E392D0B4AE07}"/>
    <cellStyle name="Comma 80 2 3 3 4" xfId="25145" xr:uid="{7F20A06E-492D-47D1-830B-32D3B7F83356}"/>
    <cellStyle name="Comma 80 2 3 3 4 2" xfId="45122" xr:uid="{C4EFA49A-6CD3-4334-B6EF-900460E53023}"/>
    <cellStyle name="Comma 80 2 3 3 4 3" xfId="35551" xr:uid="{3B5F58C0-4ED0-4BFF-B722-F9428B365D31}"/>
    <cellStyle name="Comma 80 2 3 3 5" xfId="42055" xr:uid="{EE1E2FA5-4ED6-4EE8-9415-D5F783EC6BF3}"/>
    <cellStyle name="Comma 80 2 3 3 6" xfId="32429" xr:uid="{E397D820-5CE5-40CA-9A7D-5F2B04A71E1B}"/>
    <cellStyle name="Comma 80 2 3 4" xfId="21979" xr:uid="{C99DCBEF-7982-4C66-8190-1586CEE80544}"/>
    <cellStyle name="Comma 80 2 3 4 2" xfId="29455" xr:uid="{2B8E6EB9-6066-4106-A7FB-6A09D4292130}"/>
    <cellStyle name="Comma 80 2 3 4 2 2" xfId="48924" xr:uid="{0FBC64A3-838F-4D30-99EA-CD48BC59191F}"/>
    <cellStyle name="Comma 80 2 3 4 2 3" xfId="39439" xr:uid="{F9443FB3-E4C2-46CB-AF03-FC6D4A271439}"/>
    <cellStyle name="Comma 80 2 3 4 3" xfId="25769" xr:uid="{9006A78A-35BC-4EEE-935C-5BB4F4BC8107}"/>
    <cellStyle name="Comma 80 2 3 4 3 2" xfId="45746" xr:uid="{551E8451-FDC3-493D-9C73-C9E7D35FA6F2}"/>
    <cellStyle name="Comma 80 2 3 4 3 3" xfId="36175" xr:uid="{659890A0-9412-49D4-AB44-A6C42FB909BE}"/>
    <cellStyle name="Comma 80 2 3 4 4" xfId="42679" xr:uid="{752168B5-BF01-419E-BA3A-5014D94D1920}"/>
    <cellStyle name="Comma 80 2 3 4 5" xfId="33053" xr:uid="{06E83A3D-2E89-4FBA-9687-8CAD32D5E25A}"/>
    <cellStyle name="Comma 80 2 3 5" xfId="27921" xr:uid="{0428377A-2515-47EA-8E5D-9FDF1BB39875}"/>
    <cellStyle name="Comma 80 2 3 5 2" xfId="47390" xr:uid="{ECCF6077-B889-47A1-9B5F-8AFE69927ACB}"/>
    <cellStyle name="Comma 80 2 3 5 3" xfId="37905" xr:uid="{E31FC6FD-9F94-43FA-AF7A-0C5963CCA428}"/>
    <cellStyle name="Comma 80 2 3 6" xfId="24236" xr:uid="{2D7E9D3A-0339-498D-AB3C-60AFDE733E47}"/>
    <cellStyle name="Comma 80 2 3 6 2" xfId="44213" xr:uid="{3A66D538-16B8-4EFC-949D-F17408C662F5}"/>
    <cellStyle name="Comma 80 2 3 6 3" xfId="34642" xr:uid="{7594BB06-2AED-498F-AE6A-9F5AAA3E798D}"/>
    <cellStyle name="Comma 80 2 3 7" xfId="41145" xr:uid="{A0C1A828-1DDE-438E-AD27-73D75B3C3CE8}"/>
    <cellStyle name="Comma 80 2 3 8" xfId="31506" xr:uid="{163521B4-2F5D-4F8F-B648-68A07C23C282}"/>
    <cellStyle name="Comma 80 2 4" xfId="20159" xr:uid="{B70784ED-676C-40BE-905C-C2554E07C0EF}"/>
    <cellStyle name="Comma 80 2 4 2" xfId="21214" xr:uid="{4AFE059F-30E8-42C8-86C0-9BFF44F24F11}"/>
    <cellStyle name="Comma 80 2 4 2 2" xfId="22756" xr:uid="{8AE3EECA-9AB5-4292-8AF2-CAE4BE39B261}"/>
    <cellStyle name="Comma 80 2 4 2 2 2" xfId="30232" xr:uid="{5DF84193-3D32-4C70-BD12-9A0D4D2B7AF3}"/>
    <cellStyle name="Comma 80 2 4 2 2 2 2" xfId="49701" xr:uid="{A81422DD-2356-4053-9962-C27960DD390F}"/>
    <cellStyle name="Comma 80 2 4 2 2 2 3" xfId="40216" xr:uid="{95C68199-C14A-4F8E-A76D-B2007D9594EA}"/>
    <cellStyle name="Comma 80 2 4 2 2 3" xfId="26546" xr:uid="{8EEEDAC2-EBB5-410D-8DB3-5131EE763D05}"/>
    <cellStyle name="Comma 80 2 4 2 2 3 2" xfId="46523" xr:uid="{2FAB6719-6E70-4F7E-89DE-0DE2ED912DD7}"/>
    <cellStyle name="Comma 80 2 4 2 2 3 3" xfId="36952" xr:uid="{E5951EBF-9A40-4424-BFC6-39379968310D}"/>
    <cellStyle name="Comma 80 2 4 2 2 4" xfId="43456" xr:uid="{B3147ACF-024C-4077-8883-3782A1AB22F6}"/>
    <cellStyle name="Comma 80 2 4 2 2 5" xfId="33830" xr:uid="{2445D0A9-05D4-4162-A0A2-11E62534843A}"/>
    <cellStyle name="Comma 80 2 4 2 3" xfId="28698" xr:uid="{E6D244EC-EBA6-4D49-9F4E-300196B49804}"/>
    <cellStyle name="Comma 80 2 4 2 3 2" xfId="48167" xr:uid="{59D0E156-B34D-4B38-9129-CC9063963F61}"/>
    <cellStyle name="Comma 80 2 4 2 3 3" xfId="38682" xr:uid="{A6BF3B0D-396E-4F2E-B749-1B759CCA3884}"/>
    <cellStyle name="Comma 80 2 4 2 4" xfId="25012" xr:uid="{03D0478B-69F4-45E4-9030-A1CDFE3FDEAE}"/>
    <cellStyle name="Comma 80 2 4 2 4 2" xfId="44989" xr:uid="{86DFB310-FA1C-4141-A27E-A3D6196DAC88}"/>
    <cellStyle name="Comma 80 2 4 2 4 3" xfId="35418" xr:uid="{7D202138-87A8-4E67-8FF8-7B5F0EC80669}"/>
    <cellStyle name="Comma 80 2 4 2 5" xfId="41922" xr:uid="{2AE1FC04-3BBC-499C-985B-C1751B031BA8}"/>
    <cellStyle name="Comma 80 2 4 2 6" xfId="32296" xr:uid="{3CED6372-88E8-4361-BD86-0007ACE68E59}"/>
    <cellStyle name="Comma 80 2 4 3" xfId="21846" xr:uid="{738CE2B2-5F21-40A8-96BF-C6CC0C55487C}"/>
    <cellStyle name="Comma 80 2 4 3 2" xfId="29322" xr:uid="{8CC2BCBA-04C1-42FB-9B36-A5295547B488}"/>
    <cellStyle name="Comma 80 2 4 3 2 2" xfId="48791" xr:uid="{BFE097F0-5D21-45DA-B6ED-3B1295C98313}"/>
    <cellStyle name="Comma 80 2 4 3 2 3" xfId="39306" xr:uid="{7071D74B-9501-42E8-A505-AF211F1D21F5}"/>
    <cellStyle name="Comma 80 2 4 3 3" xfId="25636" xr:uid="{9AF8C679-8133-482E-85AF-5F32C5A20C78}"/>
    <cellStyle name="Comma 80 2 4 3 3 2" xfId="45613" xr:uid="{7801319D-C323-4FCB-B6E6-4EF91325E2E6}"/>
    <cellStyle name="Comma 80 2 4 3 3 3" xfId="36042" xr:uid="{2643697D-F8D2-48D2-BDD6-2B30EC1FB0E2}"/>
    <cellStyle name="Comma 80 2 4 3 4" xfId="42546" xr:uid="{943C42D4-C7DD-4557-A763-3F54FBECF531}"/>
    <cellStyle name="Comma 80 2 4 3 5" xfId="32920" xr:uid="{BB1F5DBD-67CF-460F-99F3-FE1B47415E7E}"/>
    <cellStyle name="Comma 80 2 4 4" xfId="27788" xr:uid="{44C1DE93-1D7D-45F4-9168-6998CC2BD96F}"/>
    <cellStyle name="Comma 80 2 4 4 2" xfId="47257" xr:uid="{D94EB047-C90E-42CC-BD84-DF9981C0F020}"/>
    <cellStyle name="Comma 80 2 4 4 3" xfId="37772" xr:uid="{1B7E33D5-6F03-40F3-8610-53559C8EA299}"/>
    <cellStyle name="Comma 80 2 4 5" xfId="24103" xr:uid="{4EC8375E-5E82-44FA-82EB-EBA603A33234}"/>
    <cellStyle name="Comma 80 2 4 5 2" xfId="44080" xr:uid="{209119FB-25D2-4D5B-9CEE-D1651EE4669A}"/>
    <cellStyle name="Comma 80 2 4 5 3" xfId="34509" xr:uid="{C1C3BFA7-537C-4B59-8A93-C27215BD893E}"/>
    <cellStyle name="Comma 80 2 4 6" xfId="41012" xr:uid="{703DDE93-469C-4A02-8C0E-9E2CC8BD336E}"/>
    <cellStyle name="Comma 80 2 4 7" xfId="31373" xr:uid="{820B21B5-8D47-4B8D-947D-756A70E44557}"/>
    <cellStyle name="Comma 80 2 5" xfId="20633" xr:uid="{FF789BE5-F997-4D30-92AF-33D95B827831}"/>
    <cellStyle name="Comma 80 2 5 2" xfId="22235" xr:uid="{64F31801-6B52-47E0-8F32-41B71F3F29FA}"/>
    <cellStyle name="Comma 80 2 5 2 2" xfId="29711" xr:uid="{C3DA5BD8-3572-4EB3-AC12-48505BD7452D}"/>
    <cellStyle name="Comma 80 2 5 2 2 2" xfId="49180" xr:uid="{8263D97B-BAB6-4CD1-91D8-AF0002B19222}"/>
    <cellStyle name="Comma 80 2 5 2 2 3" xfId="39695" xr:uid="{70AC2815-CE42-483D-84CE-7B807B7C65DD}"/>
    <cellStyle name="Comma 80 2 5 2 3" xfId="26025" xr:uid="{B95033F7-64F5-4705-BCB3-C20403209C76}"/>
    <cellStyle name="Comma 80 2 5 2 3 2" xfId="46002" xr:uid="{569DD8FF-F52C-4293-9950-9900CB17A6CA}"/>
    <cellStyle name="Comma 80 2 5 2 3 3" xfId="36431" xr:uid="{3803E389-C90A-49EA-A06A-FDA9F8C41B08}"/>
    <cellStyle name="Comma 80 2 5 2 4" xfId="42935" xr:uid="{82BBCC62-117C-42A4-92A2-36C4D8EB6FE5}"/>
    <cellStyle name="Comma 80 2 5 2 5" xfId="33309" xr:uid="{92433C75-0E33-48A4-AC22-FF6EB80099DB}"/>
    <cellStyle name="Comma 80 2 5 3" xfId="28177" xr:uid="{BE0899F6-79E8-4B63-BAE8-1FDC7FEFEDBB}"/>
    <cellStyle name="Comma 80 2 5 3 2" xfId="47646" xr:uid="{0A7E0093-A6E2-4280-A5D9-40B15BA57F0A}"/>
    <cellStyle name="Comma 80 2 5 3 3" xfId="38161" xr:uid="{4B22863C-06A7-44E9-9E78-E504C7791D79}"/>
    <cellStyle name="Comma 80 2 5 4" xfId="24491" xr:uid="{DE85B183-CFE2-4687-80E4-949A85582FBE}"/>
    <cellStyle name="Comma 80 2 5 4 2" xfId="44468" xr:uid="{FF3F3D37-8493-4FC1-9462-81C521FE2B8E}"/>
    <cellStyle name="Comma 80 2 5 4 3" xfId="34897" xr:uid="{C643C44A-80B1-4EBC-A478-4BBD71CADD7F}"/>
    <cellStyle name="Comma 80 2 5 5" xfId="41401" xr:uid="{8825FE32-E611-4978-92FA-AE2ACF19B30C}"/>
    <cellStyle name="Comma 80 2 5 6" xfId="31764" xr:uid="{38922373-8F01-4035-918E-E5AB38EC98BB}"/>
    <cellStyle name="Comma 80 2 6" xfId="20978" xr:uid="{E76DB86E-15C9-4984-B368-661F09546714}"/>
    <cellStyle name="Comma 80 2 6 2" xfId="22520" xr:uid="{5437776D-AE1E-4569-9196-01FE54B3162B}"/>
    <cellStyle name="Comma 80 2 6 2 2" xfId="29996" xr:uid="{BC7041AF-4F4A-4764-8158-3970035C63AE}"/>
    <cellStyle name="Comma 80 2 6 2 2 2" xfId="49465" xr:uid="{F5B9F6D3-A23B-4151-8473-98F8E596D954}"/>
    <cellStyle name="Comma 80 2 6 2 2 3" xfId="39980" xr:uid="{93B87BA2-B42A-4FEA-B1E7-F4F3A3B338AF}"/>
    <cellStyle name="Comma 80 2 6 2 3" xfId="26310" xr:uid="{13AC671A-C4E4-4125-B586-AA604B1E2FD9}"/>
    <cellStyle name="Comma 80 2 6 2 3 2" xfId="46287" xr:uid="{A4EAFA9B-6323-4CD3-9C01-92663D38F769}"/>
    <cellStyle name="Comma 80 2 6 2 3 3" xfId="36716" xr:uid="{F3798002-66AC-424A-821D-2BF270115AEE}"/>
    <cellStyle name="Comma 80 2 6 2 4" xfId="43220" xr:uid="{FA562045-30BE-449F-AD34-BFCEA185A0E4}"/>
    <cellStyle name="Comma 80 2 6 2 5" xfId="33594" xr:uid="{083818BA-7721-4C20-AE5E-0E5C25ECB6D8}"/>
    <cellStyle name="Comma 80 2 6 3" xfId="28462" xr:uid="{1128EFB7-069C-4C54-8425-2A412EF6D166}"/>
    <cellStyle name="Comma 80 2 6 3 2" xfId="47931" xr:uid="{6ECBA3DA-A3FD-4D1E-BD8D-F0C1F6703CE7}"/>
    <cellStyle name="Comma 80 2 6 3 3" xfId="38446" xr:uid="{7F73E807-7570-4ACB-82B5-60A52ED02C59}"/>
    <cellStyle name="Comma 80 2 6 4" xfId="24776" xr:uid="{B8503B0C-288A-4F18-BFAE-87FE30EB1E74}"/>
    <cellStyle name="Comma 80 2 6 4 2" xfId="44753" xr:uid="{7DC2E670-DF84-4D8C-97F3-95095D4CE482}"/>
    <cellStyle name="Comma 80 2 6 4 3" xfId="35182" xr:uid="{6B56C314-DC03-4C2E-A7EE-F1104A73CFE8}"/>
    <cellStyle name="Comma 80 2 6 5" xfId="41686" xr:uid="{9CCA2ED6-D13C-4D29-8E30-1358CA55C42C}"/>
    <cellStyle name="Comma 80 2 6 6" xfId="32060" xr:uid="{F242B881-9098-4376-83F6-87066462C060}"/>
    <cellStyle name="Comma 80 2 7" xfId="21608" xr:uid="{6A6CB336-C7DC-4169-8D15-4084C6663D25}"/>
    <cellStyle name="Comma 80 2 7 2" xfId="29084" xr:uid="{ADC9B298-E507-4A5C-9CA1-824B411D86F3}"/>
    <cellStyle name="Comma 80 2 7 2 2" xfId="48553" xr:uid="{7C6E7544-2255-4A41-92A9-8C091E5BFEB6}"/>
    <cellStyle name="Comma 80 2 7 2 3" xfId="39068" xr:uid="{8D036CB2-4652-47F6-A042-18F778428FAC}"/>
    <cellStyle name="Comma 80 2 7 3" xfId="25398" xr:uid="{8DBD1D41-FCF0-48B0-842C-8597E06984DC}"/>
    <cellStyle name="Comma 80 2 7 3 2" xfId="45375" xr:uid="{0B8D92B1-4F48-4A5B-96B6-A48BD4EDE731}"/>
    <cellStyle name="Comma 80 2 7 3 3" xfId="35804" xr:uid="{FABF6829-8EBC-4AFB-BED8-003D43F495CC}"/>
    <cellStyle name="Comma 80 2 7 4" xfId="42308" xr:uid="{31A95C6B-B48A-4C0E-9F3F-89DA6F1125D8}"/>
    <cellStyle name="Comma 80 2 7 5" xfId="32682" xr:uid="{A39F9841-1B20-4C96-BA7D-258BC9F71F6F}"/>
    <cellStyle name="Comma 80 2 8" xfId="27549" xr:uid="{BE836A13-CB14-46C8-AF0C-2DF21E9D5DE1}"/>
    <cellStyle name="Comma 80 2 8 2" xfId="47018" xr:uid="{FBB90062-DACC-4681-B3DC-2A5067A011C0}"/>
    <cellStyle name="Comma 80 2 8 3" xfId="37533" xr:uid="{587170E2-19F8-4DA4-B351-2E7D3EE19E28}"/>
    <cellStyle name="Comma 80 2 9" xfId="23866" xr:uid="{7007D1ED-D175-44A5-9478-DED15069FB6B}"/>
    <cellStyle name="Comma 80 2 9 2" xfId="43843" xr:uid="{AEC23050-3750-4A23-B60A-EB5D0F67E132}"/>
    <cellStyle name="Comma 80 2 9 3" xfId="34272" xr:uid="{A937E381-73F1-4564-B355-2987FE5F8EF0}"/>
    <cellStyle name="Comma 80 3" xfId="19963" xr:uid="{76C72660-FC98-4DE9-B409-DFFDD8ADDA4D}"/>
    <cellStyle name="Comma 80 3 10" xfId="31242" xr:uid="{7A5C7BDD-C384-4935-A3BC-FB0051C6DC64}"/>
    <cellStyle name="Comma 80 3 2" xfId="20409" xr:uid="{AC4830D6-A64C-47A1-A07B-3E350E0F9FB9}"/>
    <cellStyle name="Comma 80 3 2 2" xfId="20928" xr:uid="{E588C249-91F7-40C9-A160-F27BF647ACAC}"/>
    <cellStyle name="Comma 80 3 2 2 2" xfId="22498" xr:uid="{1B424310-90D0-4DCF-BEAA-6FF20DE903A8}"/>
    <cellStyle name="Comma 80 3 2 2 2 2" xfId="29974" xr:uid="{79C31D5B-623F-448D-89E1-BAA34877D8DA}"/>
    <cellStyle name="Comma 80 3 2 2 2 2 2" xfId="49443" xr:uid="{995B92C3-F8EF-403A-9DD8-D0B6D16704D8}"/>
    <cellStyle name="Comma 80 3 2 2 2 2 3" xfId="39958" xr:uid="{6BBAFB02-E8D6-4A7F-9883-3A39105979B2}"/>
    <cellStyle name="Comma 80 3 2 2 2 3" xfId="26288" xr:uid="{44F08431-E21C-4928-B549-6B5BACE15086}"/>
    <cellStyle name="Comma 80 3 2 2 2 3 2" xfId="46265" xr:uid="{6DB70D82-729D-4445-8B69-C05CBEDD988E}"/>
    <cellStyle name="Comma 80 3 2 2 2 3 3" xfId="36694" xr:uid="{883484DD-00C1-4F09-A08F-CE7DB93CB0E6}"/>
    <cellStyle name="Comma 80 3 2 2 2 4" xfId="43198" xr:uid="{6DAB4EB7-A30F-48FC-88A6-20C3A29B3966}"/>
    <cellStyle name="Comma 80 3 2 2 2 5" xfId="33572" xr:uid="{A2C37899-98DA-44B8-9EF8-F158D77E73EF}"/>
    <cellStyle name="Comma 80 3 2 2 3" xfId="28440" xr:uid="{C4A6CA87-FE52-436B-B1CD-6C657A10F33E}"/>
    <cellStyle name="Comma 80 3 2 2 3 2" xfId="47909" xr:uid="{C66E3D7D-6E0D-4917-96A4-6ACA29177934}"/>
    <cellStyle name="Comma 80 3 2 2 3 3" xfId="38424" xr:uid="{2197C819-9332-4BA4-9B33-92947EB59021}"/>
    <cellStyle name="Comma 80 3 2 2 4" xfId="24754" xr:uid="{50F67B19-C1F5-4248-AFF3-1C3D9EC667FD}"/>
    <cellStyle name="Comma 80 3 2 2 4 2" xfId="44731" xr:uid="{738BD698-B472-4E97-8022-30EF5B9F67DF}"/>
    <cellStyle name="Comma 80 3 2 2 4 3" xfId="35160" xr:uid="{7B2E75DC-D5B6-424E-886D-C06570BC6DDE}"/>
    <cellStyle name="Comma 80 3 2 2 5" xfId="41664" xr:uid="{6779FEDB-D9CB-4BA7-AEDB-DCADD4AA8D2B}"/>
    <cellStyle name="Comma 80 3 2 2 6" xfId="32036" xr:uid="{33CFAD6F-663A-4ECF-9ED8-CD570D56B4FE}"/>
    <cellStyle name="Comma 80 3 2 3" xfId="21463" xr:uid="{371E1205-D513-451B-8C56-325F38FC9972}"/>
    <cellStyle name="Comma 80 3 2 3 2" xfId="23005" xr:uid="{92FB4A77-3205-4FC3-8EA8-0B1E660E0D40}"/>
    <cellStyle name="Comma 80 3 2 3 2 2" xfId="30481" xr:uid="{990C598C-10EA-4398-962B-E338B3E5BC23}"/>
    <cellStyle name="Comma 80 3 2 3 2 2 2" xfId="49950" xr:uid="{B2FBC3C7-0FC3-44E1-BBB7-09082D268658}"/>
    <cellStyle name="Comma 80 3 2 3 2 2 3" xfId="40465" xr:uid="{BE2EE818-9C9E-4FDE-88B6-8C0723C05AFE}"/>
    <cellStyle name="Comma 80 3 2 3 2 3" xfId="26795" xr:uid="{52BCE154-1C49-4148-BD3C-A9FBBCDDACCA}"/>
    <cellStyle name="Comma 80 3 2 3 2 3 2" xfId="46772" xr:uid="{84D699BE-F88D-47EB-AED2-703E3416502C}"/>
    <cellStyle name="Comma 80 3 2 3 2 3 3" xfId="37201" xr:uid="{466EE1D3-B7A6-4E76-ADEB-78C73970D054}"/>
    <cellStyle name="Comma 80 3 2 3 2 4" xfId="43705" xr:uid="{1B2E739D-4300-41A1-8429-C9AEF9791DC0}"/>
    <cellStyle name="Comma 80 3 2 3 2 5" xfId="34079" xr:uid="{82027639-5CF3-422E-840D-08CD789A5A92}"/>
    <cellStyle name="Comma 80 3 2 3 3" xfId="28947" xr:uid="{807C7331-AB6E-4743-B116-AF45BE41F884}"/>
    <cellStyle name="Comma 80 3 2 3 3 2" xfId="48416" xr:uid="{A48509C4-B80B-4C31-93D6-521430ED2F53}"/>
    <cellStyle name="Comma 80 3 2 3 3 3" xfId="38931" xr:uid="{BA9C8870-F368-4369-885B-920E1329904C}"/>
    <cellStyle name="Comma 80 3 2 3 4" xfId="25261" xr:uid="{078C7820-7201-46C7-86C8-5E00E3EF766C}"/>
    <cellStyle name="Comma 80 3 2 3 4 2" xfId="45238" xr:uid="{199EAB17-10C8-463A-931E-DA87B47FCAB6}"/>
    <cellStyle name="Comma 80 3 2 3 4 3" xfId="35667" xr:uid="{891A10E0-66EC-4AB6-BE67-DA931DC9186D}"/>
    <cellStyle name="Comma 80 3 2 3 5" xfId="42171" xr:uid="{CD75A409-67B2-4396-B5F0-9198402AFB58}"/>
    <cellStyle name="Comma 80 3 2 3 6" xfId="32545" xr:uid="{0293658D-8AA3-4261-AD87-DFBB90841ABF}"/>
    <cellStyle name="Comma 80 3 2 4" xfId="22095" xr:uid="{EDB9B3C6-690A-447B-9524-C47456AD50A1}"/>
    <cellStyle name="Comma 80 3 2 4 2" xfId="29571" xr:uid="{6D95A045-F775-47A1-9032-9C96B1D15DC3}"/>
    <cellStyle name="Comma 80 3 2 4 2 2" xfId="49040" xr:uid="{BBDCF8B5-DEE7-4B17-8E5F-2D8A9335924D}"/>
    <cellStyle name="Comma 80 3 2 4 2 3" xfId="39555" xr:uid="{298A2B3B-4F38-4339-9CB0-DCCD403B6134}"/>
    <cellStyle name="Comma 80 3 2 4 3" xfId="25885" xr:uid="{EA405C95-B9BF-4C35-B786-5C6DF2E5AB9D}"/>
    <cellStyle name="Comma 80 3 2 4 3 2" xfId="45862" xr:uid="{A67383F9-BED4-47B5-83D4-4BA161BFA151}"/>
    <cellStyle name="Comma 80 3 2 4 3 3" xfId="36291" xr:uid="{9FE79C0F-6126-4E11-BD55-7A4074C34165}"/>
    <cellStyle name="Comma 80 3 2 4 4" xfId="42795" xr:uid="{49691374-EB06-4BF6-992F-CE3593F9A14C}"/>
    <cellStyle name="Comma 80 3 2 4 5" xfId="33169" xr:uid="{E11183EE-28B9-4C6A-911C-DCB105AEFBF4}"/>
    <cellStyle name="Comma 80 3 2 5" xfId="28037" xr:uid="{E3D3AE0F-D713-4EF0-B321-0EAF706236DF}"/>
    <cellStyle name="Comma 80 3 2 5 2" xfId="47506" xr:uid="{BEA0D965-3C82-4B2A-A401-C8580E0C4291}"/>
    <cellStyle name="Comma 80 3 2 5 3" xfId="38021" xr:uid="{608FAA00-E74D-458E-8BA0-D850317A627C}"/>
    <cellStyle name="Comma 80 3 2 6" xfId="24352" xr:uid="{4D5748EE-576C-4A9A-9E86-1A8287F272B0}"/>
    <cellStyle name="Comma 80 3 2 6 2" xfId="44329" xr:uid="{2D354F84-4DAD-4A9C-9AB0-EEB3E20051B9}"/>
    <cellStyle name="Comma 80 3 2 6 3" xfId="34758" xr:uid="{1C39252D-C210-499A-9E4D-40A3E0918B44}"/>
    <cellStyle name="Comma 80 3 2 7" xfId="41261" xr:uid="{60A3A900-AFD1-4F05-A7DF-8503A714E22C}"/>
    <cellStyle name="Comma 80 3 2 8" xfId="31622" xr:uid="{38C6766F-8D56-460F-9C5B-DEC0272D27F1}"/>
    <cellStyle name="Comma 80 3 3" xfId="20277" xr:uid="{46222F6F-8583-4276-8B4D-35CCE98696ED}"/>
    <cellStyle name="Comma 80 3 3 2" xfId="21330" xr:uid="{7125EBE8-0964-4B8E-8AE6-01F0D3E024A1}"/>
    <cellStyle name="Comma 80 3 3 2 2" xfId="22872" xr:uid="{62EBA161-C1E4-41AE-BCDC-B4D69E71B68F}"/>
    <cellStyle name="Comma 80 3 3 2 2 2" xfId="30348" xr:uid="{1CC226A9-2300-4195-8263-E6C1BEA1C3A5}"/>
    <cellStyle name="Comma 80 3 3 2 2 2 2" xfId="49817" xr:uid="{FC3637C1-A330-4A58-B506-560F1E32D6ED}"/>
    <cellStyle name="Comma 80 3 3 2 2 2 3" xfId="40332" xr:uid="{484423BB-F862-4A11-9179-0F743DD0DFE4}"/>
    <cellStyle name="Comma 80 3 3 2 2 3" xfId="26662" xr:uid="{46F8DD14-8FAC-458B-922F-C4B752BD9F92}"/>
    <cellStyle name="Comma 80 3 3 2 2 3 2" xfId="46639" xr:uid="{4BE9A4D5-4C81-4E4F-B8B5-1BED4FD70731}"/>
    <cellStyle name="Comma 80 3 3 2 2 3 3" xfId="37068" xr:uid="{E63B6210-E5A6-42E6-9E95-4C11BBD281AB}"/>
    <cellStyle name="Comma 80 3 3 2 2 4" xfId="43572" xr:uid="{E1CD9477-CD16-48E2-90ED-DA81F5AF777F}"/>
    <cellStyle name="Comma 80 3 3 2 2 5" xfId="33946" xr:uid="{FEC1C611-4DA8-4C25-A418-647664654952}"/>
    <cellStyle name="Comma 80 3 3 2 3" xfId="28814" xr:uid="{041DE650-C8C1-4D32-9863-580286AA48CF}"/>
    <cellStyle name="Comma 80 3 3 2 3 2" xfId="48283" xr:uid="{52EF0BA4-39E3-40D2-AC0A-255DC272DA43}"/>
    <cellStyle name="Comma 80 3 3 2 3 3" xfId="38798" xr:uid="{1B53FEE4-6B40-4558-82D9-A6FA08A00942}"/>
    <cellStyle name="Comma 80 3 3 2 4" xfId="25128" xr:uid="{CCBBD34D-8A5F-4E77-809A-5E653A2B8895}"/>
    <cellStyle name="Comma 80 3 3 2 4 2" xfId="45105" xr:uid="{1EFE7687-6141-4F69-971D-70CDFB1C88FE}"/>
    <cellStyle name="Comma 80 3 3 2 4 3" xfId="35534" xr:uid="{C8F1E02C-B8E3-4457-81E9-EBBF3C490629}"/>
    <cellStyle name="Comma 80 3 3 2 5" xfId="42038" xr:uid="{DDDC7A39-A721-4682-8734-57ABAAC98141}"/>
    <cellStyle name="Comma 80 3 3 2 6" xfId="32412" xr:uid="{90A3D935-A8B5-415D-A3D3-7B08E7E61C90}"/>
    <cellStyle name="Comma 80 3 3 3" xfId="21962" xr:uid="{D2ED31FF-6174-429D-B50B-8CBC4BD31CAF}"/>
    <cellStyle name="Comma 80 3 3 3 2" xfId="29438" xr:uid="{79721140-5331-4C4D-AE3B-2D630DF20772}"/>
    <cellStyle name="Comma 80 3 3 3 2 2" xfId="48907" xr:uid="{71EC3AE3-FC0F-47E7-9284-4DFE6509F16C}"/>
    <cellStyle name="Comma 80 3 3 3 2 3" xfId="39422" xr:uid="{765A6980-2527-4D79-8222-551E04AB5D4A}"/>
    <cellStyle name="Comma 80 3 3 3 3" xfId="25752" xr:uid="{0B4C9108-14A2-4E5C-B601-6FA588DC7852}"/>
    <cellStyle name="Comma 80 3 3 3 3 2" xfId="45729" xr:uid="{FC00DD0E-8DF4-4E72-B71D-9910ED8C425C}"/>
    <cellStyle name="Comma 80 3 3 3 3 3" xfId="36158" xr:uid="{BD722029-BBED-4D68-86FF-14FB2FCAEC88}"/>
    <cellStyle name="Comma 80 3 3 3 4" xfId="42662" xr:uid="{E0186D7F-DEAC-4D5E-B393-F04BA09146C6}"/>
    <cellStyle name="Comma 80 3 3 3 5" xfId="33036" xr:uid="{738CA9C1-9BAB-482D-87F6-BCE76D57431C}"/>
    <cellStyle name="Comma 80 3 3 4" xfId="27904" xr:uid="{2BAA2392-9807-4AB1-A803-57DD3D53D7BA}"/>
    <cellStyle name="Comma 80 3 3 4 2" xfId="47373" xr:uid="{D76278DF-6CF2-4A9D-822C-869158B4195B}"/>
    <cellStyle name="Comma 80 3 3 4 3" xfId="37888" xr:uid="{483E9B4E-9687-4D81-936B-94C7B7FCF7F2}"/>
    <cellStyle name="Comma 80 3 3 5" xfId="24219" xr:uid="{0246D7DC-BD12-45EC-AE83-0400963082E0}"/>
    <cellStyle name="Comma 80 3 3 5 2" xfId="44196" xr:uid="{18D0EBB6-9639-4E67-9DC7-911CD3C4844D}"/>
    <cellStyle name="Comma 80 3 3 5 3" xfId="34625" xr:uid="{55209B71-D908-44EE-AB77-936419089EFB}"/>
    <cellStyle name="Comma 80 3 3 6" xfId="41128" xr:uid="{7E39BB80-D514-450E-BC36-0BA35A547E6B}"/>
    <cellStyle name="Comma 80 3 3 7" xfId="31489" xr:uid="{D06CF4B4-4058-4E46-8E76-216DA91EE58A}"/>
    <cellStyle name="Comma 80 3 4" xfId="20792" xr:uid="{CD54FFF5-FF24-4E60-A167-606174C80722}"/>
    <cellStyle name="Comma 80 3 4 2" xfId="22365" xr:uid="{5F4CD5E1-6CC1-4E32-8758-5AB4ACF67D19}"/>
    <cellStyle name="Comma 80 3 4 2 2" xfId="29841" xr:uid="{FB1F8DBA-47E1-4ED7-97D2-9D26012E2E21}"/>
    <cellStyle name="Comma 80 3 4 2 2 2" xfId="49310" xr:uid="{C49FC7C0-14F2-4B2A-8D60-D6DA460D1A01}"/>
    <cellStyle name="Comma 80 3 4 2 2 3" xfId="39825" xr:uid="{66048882-8572-4CA7-9CCC-12F552511F2F}"/>
    <cellStyle name="Comma 80 3 4 2 3" xfId="26155" xr:uid="{9467F74E-A128-4C3E-B405-863F67B66675}"/>
    <cellStyle name="Comma 80 3 4 2 3 2" xfId="46132" xr:uid="{34DB7EE5-0C58-41FD-952A-5AFD16E9AB15}"/>
    <cellStyle name="Comma 80 3 4 2 3 3" xfId="36561" xr:uid="{CE800FDC-DCA2-43E0-B21D-08FCEDC2D5D0}"/>
    <cellStyle name="Comma 80 3 4 2 4" xfId="43065" xr:uid="{2B7D855E-D0BA-44B4-8C61-4144BE38654C}"/>
    <cellStyle name="Comma 80 3 4 2 5" xfId="33439" xr:uid="{95B27C8C-7F4F-4EA9-9F86-64504CF1370F}"/>
    <cellStyle name="Comma 80 3 4 3" xfId="28307" xr:uid="{9A1CA5B7-90C8-4BD2-BC28-6EC4A38EECC5}"/>
    <cellStyle name="Comma 80 3 4 3 2" xfId="47776" xr:uid="{F9CB5DB0-B115-4E15-B47D-3266E17112D0}"/>
    <cellStyle name="Comma 80 3 4 3 3" xfId="38291" xr:uid="{F1C477C7-0A53-4A9F-A3B1-E02F91A775B0}"/>
    <cellStyle name="Comma 80 3 4 4" xfId="24621" xr:uid="{720D4395-A936-4630-BF9A-CD8AADC9F7A7}"/>
    <cellStyle name="Comma 80 3 4 4 2" xfId="44598" xr:uid="{A399ADAB-ED9A-4995-97F2-93FE2C16E27D}"/>
    <cellStyle name="Comma 80 3 4 4 3" xfId="35027" xr:uid="{2ADEB5D3-63CA-400A-87ED-BA4E22348638}"/>
    <cellStyle name="Comma 80 3 4 5" xfId="41531" xr:uid="{9154DA79-4331-4A5E-9A8C-33B0F463883E}"/>
    <cellStyle name="Comma 80 3 4 6" xfId="31903" xr:uid="{86286CDE-C504-4DB3-9CB9-0E85AAEE4784}"/>
    <cellStyle name="Comma 80 3 5" xfId="21094" xr:uid="{1274C787-66B6-4828-B3B1-9D47E0A6523D}"/>
    <cellStyle name="Comma 80 3 5 2" xfId="22636" xr:uid="{FD50095F-CB40-46C9-AF00-77B5D5DB513C}"/>
    <cellStyle name="Comma 80 3 5 2 2" xfId="30112" xr:uid="{A227E4E4-FA3D-4AAB-9913-A19777BFB736}"/>
    <cellStyle name="Comma 80 3 5 2 2 2" xfId="49581" xr:uid="{73BDC248-2B3D-4042-928B-F9F1179527BA}"/>
    <cellStyle name="Comma 80 3 5 2 2 3" xfId="40096" xr:uid="{29B91197-FF2F-4B3B-A2C6-4B4512CC91F3}"/>
    <cellStyle name="Comma 80 3 5 2 3" xfId="26426" xr:uid="{A4997BAD-281B-4A92-8BF1-9C19A1908352}"/>
    <cellStyle name="Comma 80 3 5 2 3 2" xfId="46403" xr:uid="{DF3321E0-7C18-4A5E-8749-67E2637127D7}"/>
    <cellStyle name="Comma 80 3 5 2 3 3" xfId="36832" xr:uid="{15988618-6907-4DC3-B574-A5CE4F7CF14E}"/>
    <cellStyle name="Comma 80 3 5 2 4" xfId="43336" xr:uid="{BC0C2A18-D2B3-4E64-8B44-1747AADAF2C6}"/>
    <cellStyle name="Comma 80 3 5 2 5" xfId="33710" xr:uid="{5E1655E7-A23D-4CCA-9ED7-2E5D6114097A}"/>
    <cellStyle name="Comma 80 3 5 3" xfId="28578" xr:uid="{B090A8FD-6787-4F67-ACB6-0F7BF2B686A8}"/>
    <cellStyle name="Comma 80 3 5 3 2" xfId="48047" xr:uid="{B6D06E0A-A2EA-4C2D-95CE-1850B03ABFBF}"/>
    <cellStyle name="Comma 80 3 5 3 3" xfId="38562" xr:uid="{42919D42-3BF9-48E6-BDC4-BFD4F862C7B4}"/>
    <cellStyle name="Comma 80 3 5 4" xfId="24892" xr:uid="{7566B3B9-7E08-4684-8AA4-3441D331E241}"/>
    <cellStyle name="Comma 80 3 5 4 2" xfId="44869" xr:uid="{1256724C-1893-4C5F-9EDF-9E8BDBCDEA7D}"/>
    <cellStyle name="Comma 80 3 5 4 3" xfId="35298" xr:uid="{BA0C2D2D-4961-42EA-99EE-685C9A14EE71}"/>
    <cellStyle name="Comma 80 3 5 5" xfId="41802" xr:uid="{532A9FC0-D2C4-48CA-B7BE-FA75D7237384}"/>
    <cellStyle name="Comma 80 3 5 6" xfId="32176" xr:uid="{84AE5E55-DB7D-45F2-AF07-8B3559818737}"/>
    <cellStyle name="Comma 80 3 6" xfId="21726" xr:uid="{EECB96A3-D646-4687-9F6D-B5FA215B16DE}"/>
    <cellStyle name="Comma 80 3 6 2" xfId="29202" xr:uid="{A825DAE7-66D3-438E-A673-03C1B0C749FB}"/>
    <cellStyle name="Comma 80 3 6 2 2" xfId="48671" xr:uid="{2D7502A0-1CE0-4D88-9FF7-412DA856375C}"/>
    <cellStyle name="Comma 80 3 6 2 3" xfId="39186" xr:uid="{B292A76E-2361-485F-9493-320732B9F01A}"/>
    <cellStyle name="Comma 80 3 6 3" xfId="25516" xr:uid="{981C3CA7-5AC6-4908-BDD3-DEBD55266102}"/>
    <cellStyle name="Comma 80 3 6 3 2" xfId="45493" xr:uid="{4EEE59A0-AD42-4899-9DC2-F4F369068217}"/>
    <cellStyle name="Comma 80 3 6 3 3" xfId="35922" xr:uid="{02032CF4-8EE9-45CD-A26B-2AFF0C99E07E}"/>
    <cellStyle name="Comma 80 3 6 4" xfId="42426" xr:uid="{8A7F3FCB-5AB3-4B29-8B6E-7CDEFF6FD921}"/>
    <cellStyle name="Comma 80 3 6 5" xfId="32800" xr:uid="{CEACBFBD-6096-445D-B3DA-CE235CEC12D1}"/>
    <cellStyle name="Comma 80 3 7" xfId="27668" xr:uid="{929024E9-6A98-420D-B5AA-74FCFF9B39F5}"/>
    <cellStyle name="Comma 80 3 7 2" xfId="47137" xr:uid="{B689F915-A611-43B1-8E93-92BE2AC42FFA}"/>
    <cellStyle name="Comma 80 3 7 3" xfId="37652" xr:uid="{CCC5B022-0BBA-4DD8-8E22-DFE6751B16D0}"/>
    <cellStyle name="Comma 80 3 8" xfId="23982" xr:uid="{1EA6B17C-7012-4908-B312-78D08CD68C95}"/>
    <cellStyle name="Comma 80 3 8 2" xfId="43959" xr:uid="{D3140E52-1173-4829-B07E-90A318A00A26}"/>
    <cellStyle name="Comma 80 3 8 3" xfId="34388" xr:uid="{CEDF00A2-1190-43B0-8859-7ED0E1BCF595}"/>
    <cellStyle name="Comma 80 3 9" xfId="40892" xr:uid="{28D77E55-620A-4D8B-8886-1D1CED4BC9C0}"/>
    <cellStyle name="Comma 80 4" xfId="20158" xr:uid="{929C278E-3C10-4D21-A46E-884533FD968E}"/>
    <cellStyle name="Comma 80 4 2" xfId="21213" xr:uid="{8CD3C893-37D8-4FB1-8E45-0A96BED49F86}"/>
    <cellStyle name="Comma 80 4 2 2" xfId="22755" xr:uid="{42CFEF29-A323-41FE-812C-8BFE8A9155AE}"/>
    <cellStyle name="Comma 80 4 2 2 2" xfId="30231" xr:uid="{A0215332-2DB6-4E96-8ED0-51961F0FA4F8}"/>
    <cellStyle name="Comma 80 4 2 2 2 2" xfId="49700" xr:uid="{7EDFC723-1BC4-40FD-825C-6C5327DEEA37}"/>
    <cellStyle name="Comma 80 4 2 2 2 3" xfId="40215" xr:uid="{5FDC6B5E-F7D7-4D81-B68F-DC415DDC564A}"/>
    <cellStyle name="Comma 80 4 2 2 3" xfId="26545" xr:uid="{82663568-6D40-40B7-A5DC-D50AD0D7BE35}"/>
    <cellStyle name="Comma 80 4 2 2 3 2" xfId="46522" xr:uid="{B306CE31-D7ED-493E-BEA4-A2D34B29DE14}"/>
    <cellStyle name="Comma 80 4 2 2 3 3" xfId="36951" xr:uid="{418B86E5-9B64-4B3A-B0F8-2D3B7E1EAADC}"/>
    <cellStyle name="Comma 80 4 2 2 4" xfId="43455" xr:uid="{20829B29-BE2E-4817-94AD-D09791F22D42}"/>
    <cellStyle name="Comma 80 4 2 2 5" xfId="33829" xr:uid="{F1BF546D-867E-420B-81DF-F9CB81C71873}"/>
    <cellStyle name="Comma 80 4 2 3" xfId="28697" xr:uid="{4BCDC4FC-AE59-4DFE-9043-12618B3EDC4C}"/>
    <cellStyle name="Comma 80 4 2 3 2" xfId="48166" xr:uid="{42C3359C-F626-47BB-80F6-46FB30F0D454}"/>
    <cellStyle name="Comma 80 4 2 3 3" xfId="38681" xr:uid="{0C58252D-1D6C-4819-BB08-DDAD9D4D1CA4}"/>
    <cellStyle name="Comma 80 4 2 4" xfId="25011" xr:uid="{8C55C24A-3664-4CF5-BC1F-C5549057C743}"/>
    <cellStyle name="Comma 80 4 2 4 2" xfId="44988" xr:uid="{15D5C24F-BB58-4CD9-A021-85204E7398F6}"/>
    <cellStyle name="Comma 80 4 2 4 3" xfId="35417" xr:uid="{D17FBABD-9BB2-406B-A9C3-5C2D616EC5E2}"/>
    <cellStyle name="Comma 80 4 2 5" xfId="41921" xr:uid="{F41A3E7D-9C74-40F3-9C62-A80877CC05FC}"/>
    <cellStyle name="Comma 80 4 2 6" xfId="32295" xr:uid="{6AAA656C-6F5E-48C7-8DBE-F108849DFD79}"/>
    <cellStyle name="Comma 80 4 3" xfId="21845" xr:uid="{CF43CF5A-1B0F-4A9A-AF5B-156498647423}"/>
    <cellStyle name="Comma 80 4 3 2" xfId="29321" xr:uid="{E728186C-3169-47E7-A1EA-517CB2FF57D9}"/>
    <cellStyle name="Comma 80 4 3 2 2" xfId="48790" xr:uid="{74203C33-8D50-417C-B3BE-D4B7575CF1E9}"/>
    <cellStyle name="Comma 80 4 3 2 3" xfId="39305" xr:uid="{0EAEB8E8-8E55-4F54-987F-33CCA1F3C053}"/>
    <cellStyle name="Comma 80 4 3 3" xfId="25635" xr:uid="{F7D0BB0E-BE93-481A-94DD-D8725A57277E}"/>
    <cellStyle name="Comma 80 4 3 3 2" xfId="45612" xr:uid="{0FA6471B-768D-413A-AC84-7EF727746047}"/>
    <cellStyle name="Comma 80 4 3 3 3" xfId="36041" xr:uid="{8418BF27-4512-497E-9661-FC3BA5A400A7}"/>
    <cellStyle name="Comma 80 4 3 4" xfId="42545" xr:uid="{96C95EF4-BB4D-4955-9553-8E83DB78F05A}"/>
    <cellStyle name="Comma 80 4 3 5" xfId="32919" xr:uid="{BFBD3999-4B76-40AA-B4B4-810B76D344C5}"/>
    <cellStyle name="Comma 80 4 4" xfId="27787" xr:uid="{6D8186DA-5356-4BE0-8AAD-B965EDC8AA7C}"/>
    <cellStyle name="Comma 80 4 4 2" xfId="47256" xr:uid="{25CCBA9F-F150-41A1-878C-A0AF776F0673}"/>
    <cellStyle name="Comma 80 4 4 3" xfId="37771" xr:uid="{7F83A70C-8AAE-48B8-A876-DF7061249655}"/>
    <cellStyle name="Comma 80 4 5" xfId="24102" xr:uid="{F2190894-2381-49FF-9716-5D1464C01711}"/>
    <cellStyle name="Comma 80 4 5 2" xfId="44079" xr:uid="{0E1AAF94-0501-48F0-AB5D-54344DA3BD93}"/>
    <cellStyle name="Comma 80 4 5 3" xfId="34508" xr:uid="{D8A9E665-8F75-468E-A82A-C4AC0DAA7AE9}"/>
    <cellStyle name="Comma 80 4 6" xfId="41011" xr:uid="{B7A82CF0-49B5-4F7C-AA64-BAC473106240}"/>
    <cellStyle name="Comma 80 4 7" xfId="31372" xr:uid="{3F56B1FE-77BD-435D-8194-83A40F7EDE59}"/>
    <cellStyle name="Comma 80 5" xfId="20632" xr:uid="{733202DA-AC19-4AEB-8CEC-CF7C233C661C}"/>
    <cellStyle name="Comma 80 5 2" xfId="22234" xr:uid="{AD46F109-BB95-49A2-B87C-12666712056D}"/>
    <cellStyle name="Comma 80 5 2 2" xfId="29710" xr:uid="{763384F2-6891-48A5-A779-5A03EE350328}"/>
    <cellStyle name="Comma 80 5 2 2 2" xfId="49179" xr:uid="{E1C88E88-FA1C-4021-BAE0-DAB6A57C5A7E}"/>
    <cellStyle name="Comma 80 5 2 2 3" xfId="39694" xr:uid="{3F2D94A1-1C57-4FF7-A697-2E976FC69EC6}"/>
    <cellStyle name="Comma 80 5 2 3" xfId="26024" xr:uid="{6288DB79-3849-4571-97AB-EEB6CF4E2C02}"/>
    <cellStyle name="Comma 80 5 2 3 2" xfId="46001" xr:uid="{FB02365C-63B6-4148-961C-C755609A2151}"/>
    <cellStyle name="Comma 80 5 2 3 3" xfId="36430" xr:uid="{3DAF603D-8242-4106-BCE7-406C7929B217}"/>
    <cellStyle name="Comma 80 5 2 4" xfId="42934" xr:uid="{93B20896-9B6C-4C3A-9F02-DA6C25B8813E}"/>
    <cellStyle name="Comma 80 5 2 5" xfId="33308" xr:uid="{582A7155-1F8F-46C7-8190-EFEEC1CDBBAF}"/>
    <cellStyle name="Comma 80 5 3" xfId="28176" xr:uid="{4616CAB0-D910-4E8C-8F0A-7D74A2D0A448}"/>
    <cellStyle name="Comma 80 5 3 2" xfId="47645" xr:uid="{F430DFF6-853F-4AC3-8800-E9D829D85DB6}"/>
    <cellStyle name="Comma 80 5 3 3" xfId="38160" xr:uid="{02757E87-DF8C-462E-AEA4-D6A136A64A33}"/>
    <cellStyle name="Comma 80 5 4" xfId="24490" xr:uid="{902EA917-7232-46B7-B420-CD8AA2EED617}"/>
    <cellStyle name="Comma 80 5 4 2" xfId="44467" xr:uid="{6FD3D920-3EB3-405A-B791-03BF0A97C409}"/>
    <cellStyle name="Comma 80 5 4 3" xfId="34896" xr:uid="{128DBC93-F04B-4AF6-8279-2DEB8C3D1FE2}"/>
    <cellStyle name="Comma 80 5 5" xfId="41400" xr:uid="{F67FEC70-96BF-4BAC-9945-12A20AE13523}"/>
    <cellStyle name="Comma 80 5 6" xfId="31763" xr:uid="{1FBA858B-A456-4259-B0DF-B6B1F1DABFE8}"/>
    <cellStyle name="Comma 80 6" xfId="21607" xr:uid="{6C9C8964-DA00-433A-91CB-88B97DC12B60}"/>
    <cellStyle name="Comma 80 6 2" xfId="29083" xr:uid="{976063A8-9CEF-4460-955A-3CA61FC4BE8C}"/>
    <cellStyle name="Comma 80 6 2 2" xfId="48552" xr:uid="{A9A6548C-45D1-43AA-8D92-2056CE222208}"/>
    <cellStyle name="Comma 80 6 2 3" xfId="39067" xr:uid="{C145977B-666C-4D9A-91E2-B0135DAF62A3}"/>
    <cellStyle name="Comma 80 6 3" xfId="25397" xr:uid="{A69C1C28-C7AE-4719-B5A3-B4F2405DBBD7}"/>
    <cellStyle name="Comma 80 6 3 2" xfId="45374" xr:uid="{30A0212C-F950-4144-8D69-A76A627CD59D}"/>
    <cellStyle name="Comma 80 6 3 3" xfId="35803" xr:uid="{6EB46FAB-23BD-495D-9A7E-F61C47DC5AD1}"/>
    <cellStyle name="Comma 80 6 4" xfId="42307" xr:uid="{0B541FD8-2E9D-4909-A955-0A2A25BEC99A}"/>
    <cellStyle name="Comma 80 6 5" xfId="32681" xr:uid="{1EFEF7A7-4497-487F-ABAE-9621597811E4}"/>
    <cellStyle name="Comma 80 7" xfId="27548" xr:uid="{1CEBA638-D6CD-4019-8DD6-10D44B627DC2}"/>
    <cellStyle name="Comma 80 7 2" xfId="47017" xr:uid="{A8E6EBFC-3CB8-4643-BFEF-EDD9EF2A4F57}"/>
    <cellStyle name="Comma 80 7 3" xfId="37532" xr:uid="{727619F7-C40F-4CC9-BBDB-12F8E1635E62}"/>
    <cellStyle name="Comma 80 8" xfId="40773" xr:uid="{5D32DBB8-E9D1-40B4-88AB-0D7CF4E83B44}"/>
    <cellStyle name="Comma 80 9" xfId="31081" xr:uid="{C3F795B7-DDB3-497A-A001-25F425A0CBC6}"/>
    <cellStyle name="Comma 81" xfId="19809" xr:uid="{59DA87F7-E690-43B3-A7C9-967C4369FFE5}"/>
    <cellStyle name="Comma 81 10" xfId="31117" xr:uid="{D87193E2-D5D1-4959-8778-8FD46E29A4CC}"/>
    <cellStyle name="Comma 81 2" xfId="20301" xr:uid="{9F85442B-1FCE-4778-9106-CE845AA33D03}"/>
    <cellStyle name="Comma 81 2 2" xfId="20816" xr:uid="{F4E14FFA-0011-4C36-A9ED-15F52BC7C1EE}"/>
    <cellStyle name="Comma 81 2 2 2" xfId="22389" xr:uid="{0DC8338E-C60F-4C06-8E61-6948600663ED}"/>
    <cellStyle name="Comma 81 2 2 2 2" xfId="29865" xr:uid="{223AEE5E-49A6-44AA-BE44-8AD99A38CEE3}"/>
    <cellStyle name="Comma 81 2 2 2 2 2" xfId="49334" xr:uid="{B4BC1395-453A-4187-82EB-173EF34BB0BE}"/>
    <cellStyle name="Comma 81 2 2 2 2 3" xfId="39849" xr:uid="{F6132891-275D-4A89-A949-5641EC47DA88}"/>
    <cellStyle name="Comma 81 2 2 2 3" xfId="26179" xr:uid="{5D163E05-6EE4-46D7-862B-21982DE60D31}"/>
    <cellStyle name="Comma 81 2 2 2 3 2" xfId="46156" xr:uid="{069DCD0E-E021-4622-8BB1-DF3226CDF97F}"/>
    <cellStyle name="Comma 81 2 2 2 3 3" xfId="36585" xr:uid="{94684EB0-5253-4AE0-8F82-52075550659B}"/>
    <cellStyle name="Comma 81 2 2 2 4" xfId="43089" xr:uid="{028F5D99-9E54-45BD-8B98-29F62C0531DF}"/>
    <cellStyle name="Comma 81 2 2 2 5" xfId="33463" xr:uid="{510000FD-9B36-48D2-AFBC-E7A8B72C3947}"/>
    <cellStyle name="Comma 81 2 2 3" xfId="28331" xr:uid="{070C5449-EF38-446E-98CC-D08DF1E36D88}"/>
    <cellStyle name="Comma 81 2 2 3 2" xfId="47800" xr:uid="{A74304CD-5547-4D3C-998E-972D654EC1F3}"/>
    <cellStyle name="Comma 81 2 2 3 3" xfId="38315" xr:uid="{19C6392D-40EE-44C1-A611-9A500D1EBBB0}"/>
    <cellStyle name="Comma 81 2 2 4" xfId="24645" xr:uid="{9FC821B6-D872-4FE8-9702-B83269907966}"/>
    <cellStyle name="Comma 81 2 2 4 2" xfId="44622" xr:uid="{C3C54F7C-1C3D-4E34-B3A3-0E32864D6B85}"/>
    <cellStyle name="Comma 81 2 2 4 3" xfId="35051" xr:uid="{72BEB604-ABD5-4DAD-B9F9-C0D15214C6AF}"/>
    <cellStyle name="Comma 81 2 2 5" xfId="41555" xr:uid="{3BD6DD60-3A07-47C0-9588-7ABC72B01425}"/>
    <cellStyle name="Comma 81 2 2 6" xfId="31927" xr:uid="{B3F6D39C-7249-4689-AF42-662A74B9036E}"/>
    <cellStyle name="Comma 81 2 3" xfId="21354" xr:uid="{F06018C9-D7C0-4FA0-A5C5-F9883AFBD270}"/>
    <cellStyle name="Comma 81 2 3 2" xfId="22896" xr:uid="{21760111-A73D-46EE-8214-37EB05CD49C1}"/>
    <cellStyle name="Comma 81 2 3 2 2" xfId="30372" xr:uid="{96B51529-0688-466D-AD70-51F0D371E1DB}"/>
    <cellStyle name="Comma 81 2 3 2 2 2" xfId="49841" xr:uid="{D427A016-D42B-4048-9101-B83DACABCC93}"/>
    <cellStyle name="Comma 81 2 3 2 2 3" xfId="40356" xr:uid="{B73BF470-804A-42F7-B268-F7DE7887852C}"/>
    <cellStyle name="Comma 81 2 3 2 3" xfId="26686" xr:uid="{9387C75C-4D4C-43BA-A257-BB0501062AA7}"/>
    <cellStyle name="Comma 81 2 3 2 3 2" xfId="46663" xr:uid="{E01B293E-5064-4F9A-A1F1-018C57B502F9}"/>
    <cellStyle name="Comma 81 2 3 2 3 3" xfId="37092" xr:uid="{6222F334-B215-4057-ACC3-840FCA5784F2}"/>
    <cellStyle name="Comma 81 2 3 2 4" xfId="43596" xr:uid="{4238272A-4341-46AF-9734-C01D7707108F}"/>
    <cellStyle name="Comma 81 2 3 2 5" xfId="33970" xr:uid="{05A54495-DC0F-4212-A050-190DE78D1712}"/>
    <cellStyle name="Comma 81 2 3 3" xfId="28838" xr:uid="{064507D1-8392-4DBA-B3C3-255087C5612B}"/>
    <cellStyle name="Comma 81 2 3 3 2" xfId="48307" xr:uid="{46BA00C9-E890-4AA4-A8EF-14F3BBD9933F}"/>
    <cellStyle name="Comma 81 2 3 3 3" xfId="38822" xr:uid="{6CC84B0D-1BE0-4E49-A14F-A6D9A7456BC5}"/>
    <cellStyle name="Comma 81 2 3 4" xfId="25152" xr:uid="{1589C744-9138-49BC-9C78-6E8BC28AAA41}"/>
    <cellStyle name="Comma 81 2 3 4 2" xfId="45129" xr:uid="{5CB19407-C48E-40C2-8239-B5B435874BF8}"/>
    <cellStyle name="Comma 81 2 3 4 3" xfId="35558" xr:uid="{ABA5330E-8D99-42F4-B1B2-7E67B1D755EF}"/>
    <cellStyle name="Comma 81 2 3 5" xfId="42062" xr:uid="{D9FC549E-B44D-46C3-AA4C-B652D5DD4A33}"/>
    <cellStyle name="Comma 81 2 3 6" xfId="32436" xr:uid="{87F7EE63-2D54-4111-9D3A-7A9C8E970656}"/>
    <cellStyle name="Comma 81 2 4" xfId="21986" xr:uid="{1DA65421-D7DD-4372-A3E5-A9021690F8F5}"/>
    <cellStyle name="Comma 81 2 4 2" xfId="29462" xr:uid="{DB308B1D-89F8-470A-87C2-52780619DBEE}"/>
    <cellStyle name="Comma 81 2 4 2 2" xfId="48931" xr:uid="{14F157C2-4CD3-41F9-BADD-6B6718DC822F}"/>
    <cellStyle name="Comma 81 2 4 2 3" xfId="39446" xr:uid="{55618683-4A49-47F1-88AE-5AE0DDCA6E6B}"/>
    <cellStyle name="Comma 81 2 4 3" xfId="25776" xr:uid="{62A10AC6-5367-4FDD-95F0-83A9C5C12305}"/>
    <cellStyle name="Comma 81 2 4 3 2" xfId="45753" xr:uid="{058886C3-E084-456F-B348-E51A34C80C51}"/>
    <cellStyle name="Comma 81 2 4 3 3" xfId="36182" xr:uid="{5185C04A-D22B-4ACD-BF73-AA490C49058B}"/>
    <cellStyle name="Comma 81 2 4 4" xfId="42686" xr:uid="{57120B79-83BB-4F5A-81C9-289F92EFE94F}"/>
    <cellStyle name="Comma 81 2 4 5" xfId="33060" xr:uid="{1BF28D8B-6C9A-4FB0-820E-9FCAEDC78EA9}"/>
    <cellStyle name="Comma 81 2 5" xfId="27928" xr:uid="{29288448-9051-496B-A494-383E1A79A07F}"/>
    <cellStyle name="Comma 81 2 5 2" xfId="47397" xr:uid="{C97C1139-78EC-4CBC-B7B8-93BAE9588561}"/>
    <cellStyle name="Comma 81 2 5 3" xfId="37912" xr:uid="{92034B14-99C1-40C1-ADF7-0039DE47F0EC}"/>
    <cellStyle name="Comma 81 2 6" xfId="24243" xr:uid="{691FA288-0ACA-4712-B008-7529B6035775}"/>
    <cellStyle name="Comma 81 2 6 2" xfId="44220" xr:uid="{1FD7BEA4-C435-4E8B-B133-70EF78C2D4BF}"/>
    <cellStyle name="Comma 81 2 6 3" xfId="34649" xr:uid="{AB50E055-28AC-4070-A6B7-451A2BB7A412}"/>
    <cellStyle name="Comma 81 2 7" xfId="41152" xr:uid="{0CA7FEC5-D313-4769-8C03-009B49A1071B}"/>
    <cellStyle name="Comma 81 2 8" xfId="31513" xr:uid="{DD3EC56A-CE6C-42E9-AFC0-A14F9E06F3F1}"/>
    <cellStyle name="Comma 81 3" xfId="20050" xr:uid="{0098F477-120E-4D4E-B431-4773A7441164}"/>
    <cellStyle name="Comma 81 3 2" xfId="21105" xr:uid="{EBB013E7-3449-4BD2-A28F-CA336D04C2EE}"/>
    <cellStyle name="Comma 81 3 2 2" xfId="22647" xr:uid="{1413CBA3-A42E-40C0-A3A0-3D4846D43117}"/>
    <cellStyle name="Comma 81 3 2 2 2" xfId="30123" xr:uid="{1B75B171-751A-4549-B2BE-EA33A1561BA5}"/>
    <cellStyle name="Comma 81 3 2 2 2 2" xfId="49592" xr:uid="{2944ECB6-FEA8-48F1-B612-19C957BA3D5A}"/>
    <cellStyle name="Comma 81 3 2 2 2 3" xfId="40107" xr:uid="{828C2544-8648-441A-B83D-D977267463AE}"/>
    <cellStyle name="Comma 81 3 2 2 3" xfId="26437" xr:uid="{3FDEC590-3B3F-49B9-B605-DCDC6802A2A4}"/>
    <cellStyle name="Comma 81 3 2 2 3 2" xfId="46414" xr:uid="{3EDEB7FE-5344-4C14-8DD4-E51E1325F8DD}"/>
    <cellStyle name="Comma 81 3 2 2 3 3" xfId="36843" xr:uid="{3333AACC-0B1A-48C9-9E7A-4D1B76186367}"/>
    <cellStyle name="Comma 81 3 2 2 4" xfId="43347" xr:uid="{54F32905-C0E2-425D-A5F3-8950DBE11B6A}"/>
    <cellStyle name="Comma 81 3 2 2 5" xfId="33721" xr:uid="{A7689951-E0D6-4DA2-A8AB-45A2AC89AADA}"/>
    <cellStyle name="Comma 81 3 2 3" xfId="28589" xr:uid="{C51AE7E6-D775-4160-9F69-19F76D8F1450}"/>
    <cellStyle name="Comma 81 3 2 3 2" xfId="48058" xr:uid="{5BF85055-8F9F-4AA9-B8C8-53827CE4B5B7}"/>
    <cellStyle name="Comma 81 3 2 3 3" xfId="38573" xr:uid="{A96E97CE-8A7C-4590-8670-0AFB9969AFA0}"/>
    <cellStyle name="Comma 81 3 2 4" xfId="24903" xr:uid="{D8A76FE9-5556-4A46-A6DE-EF401295F4C3}"/>
    <cellStyle name="Comma 81 3 2 4 2" xfId="44880" xr:uid="{EABD2FF3-2867-431F-8DB0-AD88CC6926D1}"/>
    <cellStyle name="Comma 81 3 2 4 3" xfId="35309" xr:uid="{BEDED4C0-4A51-4AE6-821F-4708F9DE323F}"/>
    <cellStyle name="Comma 81 3 2 5" xfId="41813" xr:uid="{0104B347-8953-49DE-9C14-5AFD4F80410C}"/>
    <cellStyle name="Comma 81 3 2 6" xfId="32187" xr:uid="{F9DC32BA-BD61-4307-8916-A91BE70B2848}"/>
    <cellStyle name="Comma 81 3 3" xfId="21737" xr:uid="{19A8C938-9F52-4981-9C8C-70F99B7942D4}"/>
    <cellStyle name="Comma 81 3 3 2" xfId="29213" xr:uid="{A48265D9-519A-4DFA-B96D-9644F65E77B2}"/>
    <cellStyle name="Comma 81 3 3 2 2" xfId="48682" xr:uid="{4201C439-1427-4D2F-B70A-0CF1F7492C4D}"/>
    <cellStyle name="Comma 81 3 3 2 3" xfId="39197" xr:uid="{13900771-4556-484C-95F1-F2ACF73BB5D2}"/>
    <cellStyle name="Comma 81 3 3 3" xfId="25527" xr:uid="{80656CAF-7D8C-4ADA-B3F1-8AE9B209289D}"/>
    <cellStyle name="Comma 81 3 3 3 2" xfId="45504" xr:uid="{D25FB8A8-6DE0-4054-8AFA-244A333FB2F1}"/>
    <cellStyle name="Comma 81 3 3 3 3" xfId="35933" xr:uid="{878A8045-43D7-4124-86B2-97D8B54227D2}"/>
    <cellStyle name="Comma 81 3 3 4" xfId="42437" xr:uid="{C1A9EDCC-0F8C-4060-8575-0991FDA14924}"/>
    <cellStyle name="Comma 81 3 3 5" xfId="32811" xr:uid="{36D12C6B-86C8-4DAA-B19D-946ABA9375AC}"/>
    <cellStyle name="Comma 81 3 4" xfId="27679" xr:uid="{20D0A9C7-A649-49A2-8384-622D7B9B6EAE}"/>
    <cellStyle name="Comma 81 3 4 2" xfId="47148" xr:uid="{2B152A00-A89F-4903-85B5-5701CB0F56E3}"/>
    <cellStyle name="Comma 81 3 4 3" xfId="37663" xr:uid="{4D94B927-FE3C-4A42-885C-C59BB6B44B3B}"/>
    <cellStyle name="Comma 81 3 5" xfId="23994" xr:uid="{98CC1CA4-C12D-4627-95BB-2344EDF57EED}"/>
    <cellStyle name="Comma 81 3 5 2" xfId="43971" xr:uid="{2CC2F2BD-E9BF-48BD-A02B-4711782DF795}"/>
    <cellStyle name="Comma 81 3 5 3" xfId="34400" xr:uid="{7B4AD5CD-9BE5-4CEC-9E53-24E1711DB3BC}"/>
    <cellStyle name="Comma 81 3 6" xfId="40903" xr:uid="{59150435-7716-463E-BE70-46B74E629C5B}"/>
    <cellStyle name="Comma 81 3 7" xfId="31264" xr:uid="{BE014D71-F648-4BA5-88E8-D54C599085D6}"/>
    <cellStyle name="Comma 81 4" xfId="20486" xr:uid="{6A16E265-E68E-4D60-BE34-CBDDEEEFE767}"/>
    <cellStyle name="Comma 81 4 2" xfId="22123" xr:uid="{A21F33E1-489E-4139-9CAA-0C35654B8647}"/>
    <cellStyle name="Comma 81 4 2 2" xfId="29599" xr:uid="{CB092722-6852-4663-9CCD-C756C99F3806}"/>
    <cellStyle name="Comma 81 4 2 2 2" xfId="49068" xr:uid="{4C5B31D1-228D-4159-ADE1-34CA055AF9F5}"/>
    <cellStyle name="Comma 81 4 2 2 3" xfId="39583" xr:uid="{B5563C8E-8FF9-48CE-BE7E-652B36ED1997}"/>
    <cellStyle name="Comma 81 4 2 3" xfId="25913" xr:uid="{87DFF48F-2C81-4E92-987F-795AE51F98DF}"/>
    <cellStyle name="Comma 81 4 2 3 2" xfId="45890" xr:uid="{42E1E454-5BB6-49EC-91D3-9FB108D5D31D}"/>
    <cellStyle name="Comma 81 4 2 3 3" xfId="36319" xr:uid="{268A18B6-F39B-4420-BEB7-2CAE9604D8FB}"/>
    <cellStyle name="Comma 81 4 2 4" xfId="42823" xr:uid="{41E7A0C7-9FE7-42AE-83F3-778F21301E26}"/>
    <cellStyle name="Comma 81 4 2 5" xfId="33197" xr:uid="{7312146D-0195-475F-9531-C8C251DBE783}"/>
    <cellStyle name="Comma 81 4 3" xfId="28065" xr:uid="{C3CBBD21-6B66-4EAB-95C6-1F9F4722056D}"/>
    <cellStyle name="Comma 81 4 3 2" xfId="47534" xr:uid="{3EF94C14-F54B-4DA3-9697-410566412502}"/>
    <cellStyle name="Comma 81 4 3 3" xfId="38049" xr:uid="{BAA05C86-18E2-47E9-8204-4F0429EF26A6}"/>
    <cellStyle name="Comma 81 4 4" xfId="24379" xr:uid="{2E996F05-7153-47E1-AA33-AA72B856EA15}"/>
    <cellStyle name="Comma 81 4 4 2" xfId="44356" xr:uid="{A8A1A151-15B0-4666-A830-5118C5FAC8A5}"/>
    <cellStyle name="Comma 81 4 4 3" xfId="34785" xr:uid="{958651D9-3909-419D-85E5-7FDF4D42DBA0}"/>
    <cellStyle name="Comma 81 4 5" xfId="41289" xr:uid="{8F7AD9A1-B7D0-418E-8A91-13295554EC29}"/>
    <cellStyle name="Comma 81 4 6" xfId="31652" xr:uid="{222F0309-767C-4DAF-A48F-879E2663CEAF}"/>
    <cellStyle name="Comma 81 5" xfId="20985" xr:uid="{CDBEC169-7FA2-45B2-9420-CB6EB468932C}"/>
    <cellStyle name="Comma 81 5 2" xfId="22527" xr:uid="{69E432F2-52E8-486D-A80A-46608E8C9766}"/>
    <cellStyle name="Comma 81 5 2 2" xfId="30003" xr:uid="{C9BB5574-A6DC-4104-B969-38B1051972A2}"/>
    <cellStyle name="Comma 81 5 2 2 2" xfId="49472" xr:uid="{4AC39809-12BD-42A9-A74D-E7F55D07D313}"/>
    <cellStyle name="Comma 81 5 2 2 3" xfId="39987" xr:uid="{A512B081-3FF6-4D99-A77E-85C9D2B4153D}"/>
    <cellStyle name="Comma 81 5 2 3" xfId="26317" xr:uid="{354BC4A7-4DB4-4B12-A2B6-8D68FA097629}"/>
    <cellStyle name="Comma 81 5 2 3 2" xfId="46294" xr:uid="{51FC0179-0A7E-4519-A31A-480FD6BA115F}"/>
    <cellStyle name="Comma 81 5 2 3 3" xfId="36723" xr:uid="{E733EFCB-BF40-42F7-9AB5-4E4D72FEA1CA}"/>
    <cellStyle name="Comma 81 5 2 4" xfId="43227" xr:uid="{0B2657D4-A94D-4C25-834F-1F1572CCB49D}"/>
    <cellStyle name="Comma 81 5 2 5" xfId="33601" xr:uid="{FF1AF9CD-2042-4B00-99A7-F3B969BFFEAB}"/>
    <cellStyle name="Comma 81 5 3" xfId="28469" xr:uid="{242CED42-5B1A-467F-857C-E20DC5D9173C}"/>
    <cellStyle name="Comma 81 5 3 2" xfId="47938" xr:uid="{6356DC27-BD34-4DD0-A03A-178E55DC162A}"/>
    <cellStyle name="Comma 81 5 3 3" xfId="38453" xr:uid="{F259A524-92E0-4109-B9A5-9F9CA806CAE9}"/>
    <cellStyle name="Comma 81 5 4" xfId="24783" xr:uid="{D40E156C-2042-46D0-A266-991A3AEAF49B}"/>
    <cellStyle name="Comma 81 5 4 2" xfId="44760" xr:uid="{0C31AB55-7057-40B8-80C9-E58952461647}"/>
    <cellStyle name="Comma 81 5 4 3" xfId="35189" xr:uid="{1176DD10-268F-4D16-B3B1-D0062207156B}"/>
    <cellStyle name="Comma 81 5 5" xfId="41693" xr:uid="{A0683194-4EC8-468B-AC0E-3FAD054C3CFE}"/>
    <cellStyle name="Comma 81 5 6" xfId="32067" xr:uid="{81517C9A-ED53-4F3B-A4A4-548FBB02FC5E}"/>
    <cellStyle name="Comma 81 6" xfId="21617" xr:uid="{96D68B8B-6E1B-40F3-9DBA-5852A96783ED}"/>
    <cellStyle name="Comma 81 6 2" xfId="29093" xr:uid="{3B80953D-B7AD-47BC-891B-5F8D762D1C1C}"/>
    <cellStyle name="Comma 81 6 2 2" xfId="48562" xr:uid="{5B248284-3725-425E-BA6C-39BBBEBB02B3}"/>
    <cellStyle name="Comma 81 6 2 3" xfId="39077" xr:uid="{97565F59-17C5-4E39-9F4D-152266A2BA61}"/>
    <cellStyle name="Comma 81 6 3" xfId="25407" xr:uid="{3D31A828-1C18-4191-A02E-AEDFED3C97FF}"/>
    <cellStyle name="Comma 81 6 3 2" xfId="45384" xr:uid="{6A483244-663B-4621-BB5B-76F9AD745B77}"/>
    <cellStyle name="Comma 81 6 3 3" xfId="35813" xr:uid="{24CA8E56-CED4-43F5-9811-1779D376B248}"/>
    <cellStyle name="Comma 81 6 4" xfId="42317" xr:uid="{60C5DF10-02F3-4AB2-A7EB-A05CC099F33F}"/>
    <cellStyle name="Comma 81 6 5" xfId="32691" xr:uid="{C511D17D-5A27-4B07-B3BE-CC82093CE985}"/>
    <cellStyle name="Comma 81 7" xfId="27558" xr:uid="{9B8C0ECD-4711-4333-B465-8CC17ABCBB7C}"/>
    <cellStyle name="Comma 81 7 2" xfId="47027" xr:uid="{07EE6044-5DC1-4008-BB4E-1EBD36AD2934}"/>
    <cellStyle name="Comma 81 7 3" xfId="37542" xr:uid="{FAEC1B11-2417-4481-9F3D-243A535C930A}"/>
    <cellStyle name="Comma 81 8" xfId="23873" xr:uid="{D5FA5A0F-DA34-44FE-B9F8-8D159759567E}"/>
    <cellStyle name="Comma 81 8 2" xfId="43850" xr:uid="{26CFFCC7-2C97-45C3-A90B-586271941612}"/>
    <cellStyle name="Comma 81 8 3" xfId="34279" xr:uid="{DD7F226B-8512-4206-9A8C-C04FCB3AA83E}"/>
    <cellStyle name="Comma 81 9" xfId="40783" xr:uid="{3286991D-C956-4F84-99A8-EC7B489ECE22}"/>
    <cellStyle name="Comma 82" xfId="19808" xr:uid="{864EF6AC-46DF-4B0A-9FDD-65851CB77212}"/>
    <cellStyle name="Comma 82 10" xfId="31116" xr:uid="{87E66BE7-7181-4C54-B8CE-07DBCA59DEEC}"/>
    <cellStyle name="Comma 82 2" xfId="20300" xr:uid="{4E6CBAF6-9DA7-4759-A075-DEEB381EEB8B}"/>
    <cellStyle name="Comma 82 2 2" xfId="20815" xr:uid="{F9342F0B-1660-41BD-B408-A2D687B14DD4}"/>
    <cellStyle name="Comma 82 2 2 2" xfId="22388" xr:uid="{9E093FD7-C6CD-4C98-9ADB-08A550743291}"/>
    <cellStyle name="Comma 82 2 2 2 2" xfId="29864" xr:uid="{FD11D2A9-437A-4A90-9048-044E588CDAFE}"/>
    <cellStyle name="Comma 82 2 2 2 2 2" xfId="49333" xr:uid="{B17CA704-659B-44D6-AF3A-F359B7464F07}"/>
    <cellStyle name="Comma 82 2 2 2 2 3" xfId="39848" xr:uid="{9A03893D-30B9-4669-82D8-A9213BFB7056}"/>
    <cellStyle name="Comma 82 2 2 2 3" xfId="26178" xr:uid="{96819B6C-CC78-4F5D-80DF-0C15592AA1C1}"/>
    <cellStyle name="Comma 82 2 2 2 3 2" xfId="46155" xr:uid="{735D96F8-AF49-4A9B-94FB-554A62080842}"/>
    <cellStyle name="Comma 82 2 2 2 3 3" xfId="36584" xr:uid="{CA1A15A0-5872-4D98-B42D-A3047A54235E}"/>
    <cellStyle name="Comma 82 2 2 2 4" xfId="43088" xr:uid="{A5CA8A38-83CA-46C5-8871-9F4532DCF95D}"/>
    <cellStyle name="Comma 82 2 2 2 5" xfId="33462" xr:uid="{35C46562-FB32-49E9-8442-5F07F494EE2E}"/>
    <cellStyle name="Comma 82 2 2 3" xfId="28330" xr:uid="{AF6E5493-874C-4FD3-B6BD-8F4DD8AD8D9E}"/>
    <cellStyle name="Comma 82 2 2 3 2" xfId="47799" xr:uid="{275D7EB4-9D8C-4186-8483-34C34CB609BF}"/>
    <cellStyle name="Comma 82 2 2 3 3" xfId="38314" xr:uid="{CBC4D8EB-4B92-41B2-9EEA-EADB03ED8CB9}"/>
    <cellStyle name="Comma 82 2 2 4" xfId="24644" xr:uid="{A2FD8132-696A-4F34-B756-96C0A097EDC9}"/>
    <cellStyle name="Comma 82 2 2 4 2" xfId="44621" xr:uid="{8D5326DD-1A36-444E-B089-2A24AD4E80D3}"/>
    <cellStyle name="Comma 82 2 2 4 3" xfId="35050" xr:uid="{0CD8EA28-9E77-40ED-AF39-1E4E919B013F}"/>
    <cellStyle name="Comma 82 2 2 5" xfId="41554" xr:uid="{960C7CB1-1651-4D85-A8DA-B64862584C24}"/>
    <cellStyle name="Comma 82 2 2 6" xfId="31926" xr:uid="{2D7B217C-0972-425D-A91F-1B73769ABFAF}"/>
    <cellStyle name="Comma 82 2 3" xfId="21353" xr:uid="{DC82C1D3-DFFB-474B-8E83-F14CDB47AE07}"/>
    <cellStyle name="Comma 82 2 3 2" xfId="22895" xr:uid="{5D0869C1-5899-4F67-BD43-1607746482CE}"/>
    <cellStyle name="Comma 82 2 3 2 2" xfId="30371" xr:uid="{F3761606-DDDC-441F-B053-A823D60C6790}"/>
    <cellStyle name="Comma 82 2 3 2 2 2" xfId="49840" xr:uid="{5830E924-FDC0-498A-AF56-524D4980426F}"/>
    <cellStyle name="Comma 82 2 3 2 2 3" xfId="40355" xr:uid="{3EC9E169-7BA2-4E4E-AA22-0E06EF93FA73}"/>
    <cellStyle name="Comma 82 2 3 2 3" xfId="26685" xr:uid="{11773CC7-CA7D-475C-BCAD-C168F58D4B32}"/>
    <cellStyle name="Comma 82 2 3 2 3 2" xfId="46662" xr:uid="{544ED8BB-F92C-4ECA-9860-96E45D7D2DCB}"/>
    <cellStyle name="Comma 82 2 3 2 3 3" xfId="37091" xr:uid="{24DE25A1-7BA2-4CC8-AD8A-5DF5404626BA}"/>
    <cellStyle name="Comma 82 2 3 2 4" xfId="43595" xr:uid="{9F96B874-8913-4457-85F6-1F2CFB77F11A}"/>
    <cellStyle name="Comma 82 2 3 2 5" xfId="33969" xr:uid="{B92771DE-8582-4EEF-8A22-2C8200986246}"/>
    <cellStyle name="Comma 82 2 3 3" xfId="28837" xr:uid="{9FF9B021-A63D-4F5A-9B95-C6C51D917843}"/>
    <cellStyle name="Comma 82 2 3 3 2" xfId="48306" xr:uid="{41A3D3BB-AE65-4448-AC14-A59BAFC60F9D}"/>
    <cellStyle name="Comma 82 2 3 3 3" xfId="38821" xr:uid="{FEC69852-2E6E-43E2-B8D5-CD116D9B3EC5}"/>
    <cellStyle name="Comma 82 2 3 4" xfId="25151" xr:uid="{D3CB123C-2AAF-4B67-AC03-F283CBAD9FBB}"/>
    <cellStyle name="Comma 82 2 3 4 2" xfId="45128" xr:uid="{6B349EBB-BD8D-407A-BD72-614A0A3BCA58}"/>
    <cellStyle name="Comma 82 2 3 4 3" xfId="35557" xr:uid="{E918AF59-1445-4FE6-982E-2389F5DCC451}"/>
    <cellStyle name="Comma 82 2 3 5" xfId="42061" xr:uid="{512E9EEF-A1C9-4912-A1EB-720CCEBD4150}"/>
    <cellStyle name="Comma 82 2 3 6" xfId="32435" xr:uid="{5DA6DEFA-B66B-43DD-A91F-AD3C70543B51}"/>
    <cellStyle name="Comma 82 2 4" xfId="21985" xr:uid="{0D0D6D11-4E23-43F0-921D-73850529941B}"/>
    <cellStyle name="Comma 82 2 4 2" xfId="29461" xr:uid="{01F73B44-AD89-4455-A682-09F11A8FC391}"/>
    <cellStyle name="Comma 82 2 4 2 2" xfId="48930" xr:uid="{FFDB967C-50D3-46AA-BE46-9A1F592AA4F5}"/>
    <cellStyle name="Comma 82 2 4 2 3" xfId="39445" xr:uid="{5B3B1A49-0E56-4F7C-82EE-66C6AAB249A3}"/>
    <cellStyle name="Comma 82 2 4 3" xfId="25775" xr:uid="{F3107C51-53B8-463D-B332-DEDFDB9DB525}"/>
    <cellStyle name="Comma 82 2 4 3 2" xfId="45752" xr:uid="{3D9714F3-8BE8-468F-8F71-AC75A955C29F}"/>
    <cellStyle name="Comma 82 2 4 3 3" xfId="36181" xr:uid="{BDB4A965-302A-4AD5-B9F9-B747FE8B1071}"/>
    <cellStyle name="Comma 82 2 4 4" xfId="42685" xr:uid="{52FF1FC9-2D3D-4C7C-99A1-F498285773AD}"/>
    <cellStyle name="Comma 82 2 4 5" xfId="33059" xr:uid="{A2DAB917-D653-4871-B800-E34145C75BED}"/>
    <cellStyle name="Comma 82 2 5" xfId="27927" xr:uid="{62E235EF-B465-4180-9CF4-1FD212F6F27A}"/>
    <cellStyle name="Comma 82 2 5 2" xfId="47396" xr:uid="{64C4498E-46D7-4440-B911-601097D3F5D4}"/>
    <cellStyle name="Comma 82 2 5 3" xfId="37911" xr:uid="{6F7F6DB3-2CE0-45DE-B706-A284CAADE053}"/>
    <cellStyle name="Comma 82 2 6" xfId="24242" xr:uid="{FC57643D-DA56-4639-83A5-23BF61A988F6}"/>
    <cellStyle name="Comma 82 2 6 2" xfId="44219" xr:uid="{C7A04699-8393-45C5-9F7B-AC2521A997AE}"/>
    <cellStyle name="Comma 82 2 6 3" xfId="34648" xr:uid="{44D517F0-BA98-453E-BBF7-C3AC1D2BA692}"/>
    <cellStyle name="Comma 82 2 7" xfId="41151" xr:uid="{FB98EDB3-92FA-4CFB-84E4-B26724EC6303}"/>
    <cellStyle name="Comma 82 2 8" xfId="31512" xr:uid="{FCB09047-1FF1-41A3-918F-70869AB93AEC}"/>
    <cellStyle name="Comma 82 3" xfId="20170" xr:uid="{80AA7AE8-882A-4DBB-A342-1CE34A952DA0}"/>
    <cellStyle name="Comma 82 3 2" xfId="21223" xr:uid="{BC2538E5-E1A2-4D00-B87C-08FF692B62B4}"/>
    <cellStyle name="Comma 82 3 2 2" xfId="22765" xr:uid="{74D5A722-F82B-4988-8473-E3E44E9DE1C2}"/>
    <cellStyle name="Comma 82 3 2 2 2" xfId="30241" xr:uid="{C568D9CE-81B1-44CA-9509-6765A9837830}"/>
    <cellStyle name="Comma 82 3 2 2 2 2" xfId="49710" xr:uid="{66F972FC-5881-436F-B129-2588EF8631C0}"/>
    <cellStyle name="Comma 82 3 2 2 2 3" xfId="40225" xr:uid="{20AEA13D-1200-4A0A-A548-3D001FB04D5D}"/>
    <cellStyle name="Comma 82 3 2 2 3" xfId="26555" xr:uid="{DAA501E2-3995-4CC9-9AD5-D4A950AD4046}"/>
    <cellStyle name="Comma 82 3 2 2 3 2" xfId="46532" xr:uid="{91AE789B-6F78-4555-8034-AFDAF13952D6}"/>
    <cellStyle name="Comma 82 3 2 2 3 3" xfId="36961" xr:uid="{F6A037B7-7F3E-4CBB-86DD-C93B63AA6199}"/>
    <cellStyle name="Comma 82 3 2 2 4" xfId="43465" xr:uid="{CBBBEFA1-63D5-4DF7-8789-468B3A7943D7}"/>
    <cellStyle name="Comma 82 3 2 2 5" xfId="33839" xr:uid="{014626DC-979E-4CEE-A9F6-D7808590B3AA}"/>
    <cellStyle name="Comma 82 3 2 3" xfId="28707" xr:uid="{B2900CD9-1453-4651-9FA9-C7D48DC75B0C}"/>
    <cellStyle name="Comma 82 3 2 3 2" xfId="48176" xr:uid="{0491CC36-6CB5-4BAF-B0FD-6CACDA2204EB}"/>
    <cellStyle name="Comma 82 3 2 3 3" xfId="38691" xr:uid="{10AE05FA-A03F-47E5-91FB-4691DC8A4676}"/>
    <cellStyle name="Comma 82 3 2 4" xfId="25021" xr:uid="{9FE6656D-D151-4F55-A8D2-DFD5AD369CEB}"/>
    <cellStyle name="Comma 82 3 2 4 2" xfId="44998" xr:uid="{E5E45886-EE11-449C-ABBC-9D7B229696B5}"/>
    <cellStyle name="Comma 82 3 2 4 3" xfId="35427" xr:uid="{CB6296D7-4567-4406-A002-81E8C02CB6A0}"/>
    <cellStyle name="Comma 82 3 2 5" xfId="41931" xr:uid="{0DAD1BA1-66AF-48A9-BEC2-9675F7BE938C}"/>
    <cellStyle name="Comma 82 3 2 6" xfId="32305" xr:uid="{CBDD5CDD-4ABB-4DB7-9904-419DD7CB136A}"/>
    <cellStyle name="Comma 82 3 3" xfId="21855" xr:uid="{2464ED53-0C41-416D-9E3D-AE65AFE3F6F4}"/>
    <cellStyle name="Comma 82 3 3 2" xfId="29331" xr:uid="{B3F8092C-2EC6-4A5E-8D53-AA4B72E07DB6}"/>
    <cellStyle name="Comma 82 3 3 2 2" xfId="48800" xr:uid="{63D7AE8D-65C0-4665-A0CD-07D8846C0F82}"/>
    <cellStyle name="Comma 82 3 3 2 3" xfId="39315" xr:uid="{389C30B9-F744-4BE5-9998-2E5BD33C3A50}"/>
    <cellStyle name="Comma 82 3 3 3" xfId="25645" xr:uid="{60296CA2-E6C5-47FA-A2DA-2DFF6DBEC8C5}"/>
    <cellStyle name="Comma 82 3 3 3 2" xfId="45622" xr:uid="{97B6046C-342C-4653-B733-92BD672265B3}"/>
    <cellStyle name="Comma 82 3 3 3 3" xfId="36051" xr:uid="{B4A371E4-88D2-434D-B2B3-D03E56E1A2CC}"/>
    <cellStyle name="Comma 82 3 3 4" xfId="42555" xr:uid="{980FC0E4-85F0-4373-9F6C-E2F4FB29AD6D}"/>
    <cellStyle name="Comma 82 3 3 5" xfId="32929" xr:uid="{EBB86E2D-9F45-4D49-9CA7-FD837E407EDF}"/>
    <cellStyle name="Comma 82 3 4" xfId="27797" xr:uid="{FCF05918-E223-4EB9-81FA-79599FDF4393}"/>
    <cellStyle name="Comma 82 3 4 2" xfId="47266" xr:uid="{F72D3A33-36B2-43B3-B93D-ED6A0B0DE8DD}"/>
    <cellStyle name="Comma 82 3 4 3" xfId="37781" xr:uid="{D5E3CDAB-D414-4346-BA3B-7A8DC0D47064}"/>
    <cellStyle name="Comma 82 3 5" xfId="24112" xr:uid="{966BCACF-F6DF-4944-ADEE-ACDD41CEE424}"/>
    <cellStyle name="Comma 82 3 5 2" xfId="44089" xr:uid="{0CB7C42C-97B7-4A4F-9159-B53C5DE1F6C9}"/>
    <cellStyle name="Comma 82 3 5 3" xfId="34518" xr:uid="{E5D03941-2D96-4CBE-ACF5-16C39B50203A}"/>
    <cellStyle name="Comma 82 3 6" xfId="41021" xr:uid="{365C38FD-BFCD-43D4-B82A-B89B81CC7466}"/>
    <cellStyle name="Comma 82 3 7" xfId="31382" xr:uid="{63F71FD2-6657-41F7-9319-DF6A8881A13E}"/>
    <cellStyle name="Comma 82 4" xfId="20685" xr:uid="{2A37C96F-18E7-4325-8936-F25E611F2430}"/>
    <cellStyle name="Comma 82 4 2" xfId="22258" xr:uid="{AB5D37E0-E834-4CD3-9BD2-441914023F6D}"/>
    <cellStyle name="Comma 82 4 2 2" xfId="29734" xr:uid="{AA69D735-BEB9-460F-9B53-EC95D035E894}"/>
    <cellStyle name="Comma 82 4 2 2 2" xfId="49203" xr:uid="{D173FF4C-B693-48DD-96DA-957BAD6AEA38}"/>
    <cellStyle name="Comma 82 4 2 2 3" xfId="39718" xr:uid="{19892064-6A0A-4C06-9839-07EE8CABABA5}"/>
    <cellStyle name="Comma 82 4 2 3" xfId="26048" xr:uid="{A6A3F2AF-9217-4A4F-9764-033191E942D2}"/>
    <cellStyle name="Comma 82 4 2 3 2" xfId="46025" xr:uid="{9AC16C70-5FFB-4954-AE7D-F69733DDECDC}"/>
    <cellStyle name="Comma 82 4 2 3 3" xfId="36454" xr:uid="{611D504D-9AB3-431C-B557-B4D20FA9A250}"/>
    <cellStyle name="Comma 82 4 2 4" xfId="42958" xr:uid="{C3027701-7E1A-447A-B5FB-49DAB16DF6BA}"/>
    <cellStyle name="Comma 82 4 2 5" xfId="33332" xr:uid="{3A17E3C9-6F59-43A1-A074-5F1B26FD4E07}"/>
    <cellStyle name="Comma 82 4 3" xfId="28200" xr:uid="{AC2D48FF-7245-40BF-BB7F-2A544D5182CD}"/>
    <cellStyle name="Comma 82 4 3 2" xfId="47669" xr:uid="{578BBDB7-D10A-40DA-B69D-B1C3941E733C}"/>
    <cellStyle name="Comma 82 4 3 3" xfId="38184" xr:uid="{E6148047-E1CE-4329-B3E9-DA58BE6678CD}"/>
    <cellStyle name="Comma 82 4 4" xfId="24514" xr:uid="{EEDDD167-E547-4390-878D-C02E29C3A7EA}"/>
    <cellStyle name="Comma 82 4 4 2" xfId="44491" xr:uid="{D80B0A7A-3405-4AE9-A058-11D95DDE0B7F}"/>
    <cellStyle name="Comma 82 4 4 3" xfId="34920" xr:uid="{1391D167-36C4-43FE-AEEA-B1D4E1DD7027}"/>
    <cellStyle name="Comma 82 4 5" xfId="41424" xr:uid="{DDC84B3A-99D2-4FAB-9A92-D9ADAAEC70F3}"/>
    <cellStyle name="Comma 82 4 6" xfId="31796" xr:uid="{CF95B409-9F94-4ECC-B15B-063F9150B182}"/>
    <cellStyle name="Comma 82 5" xfId="20984" xr:uid="{1F6487AB-E294-4F74-A43E-8702E0A41813}"/>
    <cellStyle name="Comma 82 5 2" xfId="22526" xr:uid="{6C60B678-E4D6-4398-8A99-857AE6F3CD3C}"/>
    <cellStyle name="Comma 82 5 2 2" xfId="30002" xr:uid="{CAC43F53-E70C-4F6A-80E8-294E719DABDD}"/>
    <cellStyle name="Comma 82 5 2 2 2" xfId="49471" xr:uid="{2C7EE76E-9D85-4022-827C-A6497F72DD3E}"/>
    <cellStyle name="Comma 82 5 2 2 3" xfId="39986" xr:uid="{BEAF3C58-49C9-4BC6-9731-482A5FE2D10F}"/>
    <cellStyle name="Comma 82 5 2 3" xfId="26316" xr:uid="{4BDA7754-FC67-452B-9869-79C5F5F20E60}"/>
    <cellStyle name="Comma 82 5 2 3 2" xfId="46293" xr:uid="{9664EC35-3FC2-4E54-9B38-3BBC975B57F5}"/>
    <cellStyle name="Comma 82 5 2 3 3" xfId="36722" xr:uid="{186BEC91-636D-4841-AE67-61F47704F7AF}"/>
    <cellStyle name="Comma 82 5 2 4" xfId="43226" xr:uid="{F87042AC-DBD0-44D3-B527-8DEB1C58A354}"/>
    <cellStyle name="Comma 82 5 2 5" xfId="33600" xr:uid="{95FC2D06-A2D1-4936-B3CD-5E59DAF7C66C}"/>
    <cellStyle name="Comma 82 5 3" xfId="28468" xr:uid="{98B3F2BE-D96D-4896-BF0E-63B839FABCBD}"/>
    <cellStyle name="Comma 82 5 3 2" xfId="47937" xr:uid="{C9A5AB9B-0C71-4462-9560-B573BC418425}"/>
    <cellStyle name="Comma 82 5 3 3" xfId="38452" xr:uid="{2B1C0D74-C03D-48C8-9C74-2B5D5493B4F7}"/>
    <cellStyle name="Comma 82 5 4" xfId="24782" xr:uid="{9CDD7BE0-A7A7-4DCB-A75D-45E579D2D715}"/>
    <cellStyle name="Comma 82 5 4 2" xfId="44759" xr:uid="{27620B0D-025E-4E07-BECA-075774491E43}"/>
    <cellStyle name="Comma 82 5 4 3" xfId="35188" xr:uid="{EB49B717-7209-4D7E-AA7C-D6C234AEBA6C}"/>
    <cellStyle name="Comma 82 5 5" xfId="41692" xr:uid="{EFEEDC38-D752-4A02-8E7B-C1C223CBF775}"/>
    <cellStyle name="Comma 82 5 6" xfId="32066" xr:uid="{A5611693-0163-4381-8412-52A3034F2036}"/>
    <cellStyle name="Comma 82 6" xfId="21616" xr:uid="{F0CA185B-8DD7-4764-866B-099DD4A9C43B}"/>
    <cellStyle name="Comma 82 6 2" xfId="29092" xr:uid="{75D7AB39-2573-40C4-ABC0-B305040B5688}"/>
    <cellStyle name="Comma 82 6 2 2" xfId="48561" xr:uid="{0A04E47F-9030-44C3-91ED-C3BB2A39199B}"/>
    <cellStyle name="Comma 82 6 2 3" xfId="39076" xr:uid="{21B711CF-329D-49F7-B26C-151F2A8E5EFF}"/>
    <cellStyle name="Comma 82 6 3" xfId="25406" xr:uid="{132F776A-F598-4183-85A6-52B324C4BA98}"/>
    <cellStyle name="Comma 82 6 3 2" xfId="45383" xr:uid="{CF8CB257-647A-4224-AF73-2E9E88615183}"/>
    <cellStyle name="Comma 82 6 3 3" xfId="35812" xr:uid="{3DB47FA9-EDC6-42AC-BBA7-593FC2606A38}"/>
    <cellStyle name="Comma 82 6 4" xfId="42316" xr:uid="{2921DCD5-A381-4BD3-8A01-B30A9E13F283}"/>
    <cellStyle name="Comma 82 6 5" xfId="32690" xr:uid="{978A355B-AC26-4F42-8867-0FD514F98FD2}"/>
    <cellStyle name="Comma 82 7" xfId="27557" xr:uid="{E3692FA8-0E74-4386-BC7C-97D8E1A61451}"/>
    <cellStyle name="Comma 82 7 2" xfId="47026" xr:uid="{8CBDDE1D-B7BA-4E22-B585-04F21A58A086}"/>
    <cellStyle name="Comma 82 7 3" xfId="37541" xr:uid="{542A31C9-1946-4C3C-BE16-D01331246EFB}"/>
    <cellStyle name="Comma 82 8" xfId="23872" xr:uid="{0DF03B3C-572A-4F76-9BC1-7646C1C6278E}"/>
    <cellStyle name="Comma 82 8 2" xfId="43849" xr:uid="{C327FCE4-1D0F-4849-A636-E651540F8B04}"/>
    <cellStyle name="Comma 82 8 3" xfId="34278" xr:uid="{8714ED1B-4D71-4C42-BA07-5E21F208A7D6}"/>
    <cellStyle name="Comma 82 9" xfId="40782" xr:uid="{96F96A67-61ED-47C1-84C2-5D4279ED1FFC}"/>
    <cellStyle name="Comma 83" xfId="19802" xr:uid="{89FD69E0-EC02-4EA9-8563-6E74CFA66241}"/>
    <cellStyle name="Comma 83 10" xfId="31113" xr:uid="{62CCEABC-A5EC-4C40-B848-7F41151C9922}"/>
    <cellStyle name="Comma 83 2" xfId="20297" xr:uid="{CD5AFB5C-E525-4598-B1E5-72BE8F4C9517}"/>
    <cellStyle name="Comma 83 2 2" xfId="20812" xr:uid="{4E1BBDE3-2C49-4A21-A2BD-8971CB3C5B3E}"/>
    <cellStyle name="Comma 83 2 2 2" xfId="22385" xr:uid="{241D4BFE-E55C-4FA0-9BC8-0495BF8FBC37}"/>
    <cellStyle name="Comma 83 2 2 2 2" xfId="29861" xr:uid="{0CE0DCA7-3502-42C0-9D99-8F54C0709174}"/>
    <cellStyle name="Comma 83 2 2 2 2 2" xfId="49330" xr:uid="{E5AEF71D-1470-4986-A0A9-233E70769FCC}"/>
    <cellStyle name="Comma 83 2 2 2 2 3" xfId="39845" xr:uid="{3C6131C0-6A6B-497C-96E1-E425F8B41F29}"/>
    <cellStyle name="Comma 83 2 2 2 3" xfId="26175" xr:uid="{8F965738-82D9-4862-B57A-CA2111099565}"/>
    <cellStyle name="Comma 83 2 2 2 3 2" xfId="46152" xr:uid="{EBFFD004-BC25-4D07-9B80-9CAA469030C2}"/>
    <cellStyle name="Comma 83 2 2 2 3 3" xfId="36581" xr:uid="{DA33E36C-C2BB-4B76-8178-96273731DD98}"/>
    <cellStyle name="Comma 83 2 2 2 4" xfId="43085" xr:uid="{CB545677-81D7-43BF-9B79-7B3155948E77}"/>
    <cellStyle name="Comma 83 2 2 2 5" xfId="33459" xr:uid="{44E1056C-B2D7-4346-92B2-6F64444A3C14}"/>
    <cellStyle name="Comma 83 2 2 3" xfId="28327" xr:uid="{2EE02896-C1E5-43F0-BAF9-E279825E0540}"/>
    <cellStyle name="Comma 83 2 2 3 2" xfId="47796" xr:uid="{DADF1ED0-A703-4F40-8DAA-F6997702DA4E}"/>
    <cellStyle name="Comma 83 2 2 3 3" xfId="38311" xr:uid="{60168F1F-E769-48FB-8FCF-C019DCD6CDBF}"/>
    <cellStyle name="Comma 83 2 2 4" xfId="24641" xr:uid="{23805F24-0640-4001-BA30-9F7A4190CAFF}"/>
    <cellStyle name="Comma 83 2 2 4 2" xfId="44618" xr:uid="{80216E79-D9F7-4242-99C3-2E7C981EBE66}"/>
    <cellStyle name="Comma 83 2 2 4 3" xfId="35047" xr:uid="{A58D7699-A283-48EF-B2F9-F6428823E03B}"/>
    <cellStyle name="Comma 83 2 2 5" xfId="41551" xr:uid="{F306708E-3B7A-444A-B942-691EDA08287B}"/>
    <cellStyle name="Comma 83 2 2 6" xfId="31923" xr:uid="{328099B5-D6F1-4762-A1FC-5ECF895518C3}"/>
    <cellStyle name="Comma 83 2 3" xfId="21350" xr:uid="{5A30E802-4C96-4DA6-9ACA-523573967BE7}"/>
    <cellStyle name="Comma 83 2 3 2" xfId="22892" xr:uid="{E987DCA0-E7D6-412C-9650-774D470845C3}"/>
    <cellStyle name="Comma 83 2 3 2 2" xfId="30368" xr:uid="{B2D1938F-2B5E-4ACC-A668-B27F19E47B08}"/>
    <cellStyle name="Comma 83 2 3 2 2 2" xfId="49837" xr:uid="{68F74EA0-A0EB-422D-B469-91757E185E62}"/>
    <cellStyle name="Comma 83 2 3 2 2 3" xfId="40352" xr:uid="{59584F70-7E79-4B2E-86D2-0C3DB5858587}"/>
    <cellStyle name="Comma 83 2 3 2 3" xfId="26682" xr:uid="{6D06147C-C748-41E0-A657-5D67E494ECC7}"/>
    <cellStyle name="Comma 83 2 3 2 3 2" xfId="46659" xr:uid="{D83254A5-538A-437B-A82F-50883AEAA2AB}"/>
    <cellStyle name="Comma 83 2 3 2 3 3" xfId="37088" xr:uid="{E8E4E330-2197-4493-B141-545B0A9D0D9D}"/>
    <cellStyle name="Comma 83 2 3 2 4" xfId="43592" xr:uid="{3CC7CAB9-2ECE-4673-ACFC-AC272E86831B}"/>
    <cellStyle name="Comma 83 2 3 2 5" xfId="33966" xr:uid="{39AC0E21-0B33-484C-A649-2A161E004A55}"/>
    <cellStyle name="Comma 83 2 3 3" xfId="28834" xr:uid="{31F58DD5-B1E9-4653-90CA-4EA90AD1637D}"/>
    <cellStyle name="Comma 83 2 3 3 2" xfId="48303" xr:uid="{1BE2C174-658B-4C17-B9FE-50605375B154}"/>
    <cellStyle name="Comma 83 2 3 3 3" xfId="38818" xr:uid="{632D8F73-9603-461C-9CBA-1D39F2DD2624}"/>
    <cellStyle name="Comma 83 2 3 4" xfId="25148" xr:uid="{5AEE011F-4BB5-44EB-BACF-41059A67BD6E}"/>
    <cellStyle name="Comma 83 2 3 4 2" xfId="45125" xr:uid="{A33D4ED9-EA9A-43A8-9D62-E6BB57A69FDF}"/>
    <cellStyle name="Comma 83 2 3 4 3" xfId="35554" xr:uid="{E5CD02BA-C201-4C56-A985-435CB11B0E22}"/>
    <cellStyle name="Comma 83 2 3 5" xfId="42058" xr:uid="{ABA429C3-FDE6-4F2C-B5ED-8D3AA931615D}"/>
    <cellStyle name="Comma 83 2 3 6" xfId="32432" xr:uid="{CB2152B0-75E1-4BF3-80EE-9E8F08CE8C65}"/>
    <cellStyle name="Comma 83 2 4" xfId="21982" xr:uid="{103FE1AC-CA46-4D52-ACE9-59ED84A7267F}"/>
    <cellStyle name="Comma 83 2 4 2" xfId="29458" xr:uid="{D1305BF5-A0CE-42F5-BB48-2CE71C2BE34A}"/>
    <cellStyle name="Comma 83 2 4 2 2" xfId="48927" xr:uid="{9747442E-0564-4C90-86E1-48AF852F106B}"/>
    <cellStyle name="Comma 83 2 4 2 3" xfId="39442" xr:uid="{96C23387-692D-4640-97D6-7A1C64D547C7}"/>
    <cellStyle name="Comma 83 2 4 3" xfId="25772" xr:uid="{B8D6CA71-5129-4393-9D9C-EE5B3E7622A2}"/>
    <cellStyle name="Comma 83 2 4 3 2" xfId="45749" xr:uid="{54EE0713-7377-4478-9962-B1E101AFB132}"/>
    <cellStyle name="Comma 83 2 4 3 3" xfId="36178" xr:uid="{A4948C84-C283-4446-BB59-89A8C438BB08}"/>
    <cellStyle name="Comma 83 2 4 4" xfId="42682" xr:uid="{B8B9B691-BC35-42D3-A592-7A96741D35DD}"/>
    <cellStyle name="Comma 83 2 4 5" xfId="33056" xr:uid="{A32DA041-BF74-4EBF-AA6B-3A8CC25A5910}"/>
    <cellStyle name="Comma 83 2 5" xfId="27924" xr:uid="{6D677CF5-A35A-4685-A438-6A25548FA666}"/>
    <cellStyle name="Comma 83 2 5 2" xfId="47393" xr:uid="{472E1526-B384-4523-9700-080814C4EC6E}"/>
    <cellStyle name="Comma 83 2 5 3" xfId="37908" xr:uid="{6AD4CE6A-D157-432D-97B3-AE2000DA127D}"/>
    <cellStyle name="Comma 83 2 6" xfId="24239" xr:uid="{972CDB2F-7C86-4DC0-B209-3CA3BE307384}"/>
    <cellStyle name="Comma 83 2 6 2" xfId="44216" xr:uid="{41302C43-BFBC-4E7A-A079-DFC168C6C9D0}"/>
    <cellStyle name="Comma 83 2 6 3" xfId="34645" xr:uid="{27138815-402A-4282-820D-A7291305FE91}"/>
    <cellStyle name="Comma 83 2 7" xfId="41148" xr:uid="{2556F632-A7C4-4CB9-8285-3EA6C54C07C6}"/>
    <cellStyle name="Comma 83 2 8" xfId="31509" xr:uid="{3400CDEB-87DA-479B-817A-1E2792CDC490}"/>
    <cellStyle name="Comma 83 3" xfId="20167" xr:uid="{B4047DD5-855B-4AD1-9FF3-0C26BB6FB37C}"/>
    <cellStyle name="Comma 83 3 2" xfId="21220" xr:uid="{90B11B29-B7F1-44D7-8260-C8F08023499D}"/>
    <cellStyle name="Comma 83 3 2 2" xfId="22762" xr:uid="{2D60A27A-AFE9-47BC-B7BC-55EBD6DD3C3D}"/>
    <cellStyle name="Comma 83 3 2 2 2" xfId="30238" xr:uid="{B1671D9A-F468-4D20-B953-325A117725FC}"/>
    <cellStyle name="Comma 83 3 2 2 2 2" xfId="49707" xr:uid="{FBD4936B-D9FB-4D2D-A1FC-9AB1E104D674}"/>
    <cellStyle name="Comma 83 3 2 2 2 3" xfId="40222" xr:uid="{56FA7E37-AA1B-4A7F-A673-BCC03EAC4A7E}"/>
    <cellStyle name="Comma 83 3 2 2 3" xfId="26552" xr:uid="{9491BD3F-A5DD-44CB-87FD-85771F252140}"/>
    <cellStyle name="Comma 83 3 2 2 3 2" xfId="46529" xr:uid="{D1DC2D49-8A14-4C60-A44C-87EA06A289CB}"/>
    <cellStyle name="Comma 83 3 2 2 3 3" xfId="36958" xr:uid="{82AA62EF-4739-4766-9FB6-11B33AE5DD10}"/>
    <cellStyle name="Comma 83 3 2 2 4" xfId="43462" xr:uid="{08F38EFF-5B80-40B6-BDCF-BBD2016D2386}"/>
    <cellStyle name="Comma 83 3 2 2 5" xfId="33836" xr:uid="{9D9A0034-5599-498C-A956-5E7F2AFA8C2F}"/>
    <cellStyle name="Comma 83 3 2 3" xfId="28704" xr:uid="{8602732C-8082-4469-B657-AFAB929D6B47}"/>
    <cellStyle name="Comma 83 3 2 3 2" xfId="48173" xr:uid="{F6CBA663-6188-42A1-9DF7-C55503CFE064}"/>
    <cellStyle name="Comma 83 3 2 3 3" xfId="38688" xr:uid="{A2040E93-CC2C-4B1D-874D-0BD64D784D41}"/>
    <cellStyle name="Comma 83 3 2 4" xfId="25018" xr:uid="{91C6BF75-4A3A-401B-9C6B-DFBC857C2768}"/>
    <cellStyle name="Comma 83 3 2 4 2" xfId="44995" xr:uid="{2077FA0E-2475-4F7F-A764-8B9399BAF482}"/>
    <cellStyle name="Comma 83 3 2 4 3" xfId="35424" xr:uid="{02CB1CEF-D46D-4983-8D30-B24B9D440B54}"/>
    <cellStyle name="Comma 83 3 2 5" xfId="41928" xr:uid="{0A3F0F3D-04FC-4490-AD92-C98F52018483}"/>
    <cellStyle name="Comma 83 3 2 6" xfId="32302" xr:uid="{1E0132BE-A10F-4B1A-9220-774CCEB95046}"/>
    <cellStyle name="Comma 83 3 3" xfId="21852" xr:uid="{2E16B5E3-444F-4EED-B393-2265898936C2}"/>
    <cellStyle name="Comma 83 3 3 2" xfId="29328" xr:uid="{DB0163B3-5921-4E05-A66B-572592160DAF}"/>
    <cellStyle name="Comma 83 3 3 2 2" xfId="48797" xr:uid="{75FC6738-300E-4F5B-A1BE-FF875139641D}"/>
    <cellStyle name="Comma 83 3 3 2 3" xfId="39312" xr:uid="{61CE2623-E523-4958-9CE1-4DBC8B56F2F2}"/>
    <cellStyle name="Comma 83 3 3 3" xfId="25642" xr:uid="{85BE6793-B393-4385-80FC-7F4FAA8FC065}"/>
    <cellStyle name="Comma 83 3 3 3 2" xfId="45619" xr:uid="{6A6D4443-D2B2-4C29-83B1-1F0092BB3E1C}"/>
    <cellStyle name="Comma 83 3 3 3 3" xfId="36048" xr:uid="{58C0E0A4-A606-4C47-BBB1-D580185B9D70}"/>
    <cellStyle name="Comma 83 3 3 4" xfId="42552" xr:uid="{5A344234-8411-4638-ADC5-001D59AA7379}"/>
    <cellStyle name="Comma 83 3 3 5" xfId="32926" xr:uid="{FDFE9CE5-281F-4BF3-91E8-F829A7B56CAD}"/>
    <cellStyle name="Comma 83 3 4" xfId="27794" xr:uid="{47AEF15C-47E4-40BE-BC56-A44CF4919180}"/>
    <cellStyle name="Comma 83 3 4 2" xfId="47263" xr:uid="{464E329F-FDCE-4E5E-BA66-00458539BAB9}"/>
    <cellStyle name="Comma 83 3 4 3" xfId="37778" xr:uid="{E539DDDA-0CE9-44FE-8F97-29E63FA116FD}"/>
    <cellStyle name="Comma 83 3 5" xfId="24109" xr:uid="{8C6C460F-9C38-4EA1-95F8-CC509DE02DF3}"/>
    <cellStyle name="Comma 83 3 5 2" xfId="44086" xr:uid="{C0BCBD44-F175-4E29-862E-6FA3FE5C8B91}"/>
    <cellStyle name="Comma 83 3 5 3" xfId="34515" xr:uid="{52BA0E48-77BA-4FE2-87DE-F10BE301C8E9}"/>
    <cellStyle name="Comma 83 3 6" xfId="41018" xr:uid="{DBDC33B1-E0D0-4250-B414-603A6FA37DA6}"/>
    <cellStyle name="Comma 83 3 7" xfId="31379" xr:uid="{786852D3-B22A-44C6-AD48-A5659B55D933}"/>
    <cellStyle name="Comma 83 4" xfId="20682" xr:uid="{88BC4982-D1B1-4E03-9D2D-B3D198FC9F8F}"/>
    <cellStyle name="Comma 83 4 2" xfId="22255" xr:uid="{F90337F8-5092-43D1-A932-A8E0F1561300}"/>
    <cellStyle name="Comma 83 4 2 2" xfId="29731" xr:uid="{C777C8E9-6B07-4642-BF88-5FEEC5641ED1}"/>
    <cellStyle name="Comma 83 4 2 2 2" xfId="49200" xr:uid="{79D1457E-1CF0-450B-BCB5-FB5B2948D834}"/>
    <cellStyle name="Comma 83 4 2 2 3" xfId="39715" xr:uid="{B7592D2E-D9C7-4747-843B-F8F8A74B9BD2}"/>
    <cellStyle name="Comma 83 4 2 3" xfId="26045" xr:uid="{D86C950E-556E-4E1B-80A7-02926102AC3E}"/>
    <cellStyle name="Comma 83 4 2 3 2" xfId="46022" xr:uid="{9619AD18-9D12-43FA-836F-2E3F24AC6E71}"/>
    <cellStyle name="Comma 83 4 2 3 3" xfId="36451" xr:uid="{188C7FB6-54C1-4083-B1AD-3E2059D107F4}"/>
    <cellStyle name="Comma 83 4 2 4" xfId="42955" xr:uid="{DC879E09-65C2-4821-8CD0-17F2539FBC36}"/>
    <cellStyle name="Comma 83 4 2 5" xfId="33329" xr:uid="{3D5CBEB1-5D79-494C-BD23-8A344C6A6B86}"/>
    <cellStyle name="Comma 83 4 3" xfId="28197" xr:uid="{D3EF0849-7B65-40E3-814A-6660B919C78D}"/>
    <cellStyle name="Comma 83 4 3 2" xfId="47666" xr:uid="{CEC94A46-CD9E-40AE-9263-9274F9C98477}"/>
    <cellStyle name="Comma 83 4 3 3" xfId="38181" xr:uid="{61F62A57-3F58-415D-9AB4-DCF8427560CC}"/>
    <cellStyle name="Comma 83 4 4" xfId="24511" xr:uid="{73081075-290B-497F-9359-238B4562C3BA}"/>
    <cellStyle name="Comma 83 4 4 2" xfId="44488" xr:uid="{E981F6AC-6A5D-4E4D-BBFE-62D15118C9E4}"/>
    <cellStyle name="Comma 83 4 4 3" xfId="34917" xr:uid="{4F17E327-6522-44F8-A7E3-B220EE3BF0AE}"/>
    <cellStyle name="Comma 83 4 5" xfId="41421" xr:uid="{454C1C33-CB88-4DEF-B961-772163C5F7B2}"/>
    <cellStyle name="Comma 83 4 6" xfId="31793" xr:uid="{DFB09D11-CAF0-4DED-9AF1-7E489B7DB43C}"/>
    <cellStyle name="Comma 83 5" xfId="20981" xr:uid="{29E1FCFE-6665-46E6-846F-44F25F023EC1}"/>
    <cellStyle name="Comma 83 5 2" xfId="22523" xr:uid="{3798DCFE-ED06-4327-99D4-867B6FB08BC0}"/>
    <cellStyle name="Comma 83 5 2 2" xfId="29999" xr:uid="{9A9CF9AD-C2EE-440F-A60F-498FAEF7A1EC}"/>
    <cellStyle name="Comma 83 5 2 2 2" xfId="49468" xr:uid="{35225D43-1613-4277-9E05-A6217BA5EE51}"/>
    <cellStyle name="Comma 83 5 2 2 3" xfId="39983" xr:uid="{1958E4C3-AE56-455E-BFE9-1A8E2FEAFACE}"/>
    <cellStyle name="Comma 83 5 2 3" xfId="26313" xr:uid="{E572EFC2-171F-48B0-9B59-F155DDDB5177}"/>
    <cellStyle name="Comma 83 5 2 3 2" xfId="46290" xr:uid="{094DA96C-99AC-4176-91EE-510B6EAF23CD}"/>
    <cellStyle name="Comma 83 5 2 3 3" xfId="36719" xr:uid="{E5E72C5C-58F1-4CE6-8838-6CCE1AB03DE6}"/>
    <cellStyle name="Comma 83 5 2 4" xfId="43223" xr:uid="{3C1E9885-B876-43DF-9862-6E44E60510BE}"/>
    <cellStyle name="Comma 83 5 2 5" xfId="33597" xr:uid="{0B67C9F3-B4C6-44E6-B144-2077D3BA91B2}"/>
    <cellStyle name="Comma 83 5 3" xfId="28465" xr:uid="{21878071-AB7D-4B29-9007-48E482A4E53C}"/>
    <cellStyle name="Comma 83 5 3 2" xfId="47934" xr:uid="{26D6ADF7-AB16-4323-812A-7BC2DCD339AE}"/>
    <cellStyle name="Comma 83 5 3 3" xfId="38449" xr:uid="{ADF741DC-F028-491F-82C3-5E6DF400A444}"/>
    <cellStyle name="Comma 83 5 4" xfId="24779" xr:uid="{8F8EB0D9-DBB3-4031-9015-EE92AA5999BC}"/>
    <cellStyle name="Comma 83 5 4 2" xfId="44756" xr:uid="{FBB64A95-225F-49E1-B369-33D7D9FE729B}"/>
    <cellStyle name="Comma 83 5 4 3" xfId="35185" xr:uid="{3DC4C631-58B3-4F1B-B4B5-0C0D5A3B3CCF}"/>
    <cellStyle name="Comma 83 5 5" xfId="41689" xr:uid="{023E6889-6A97-4C45-B877-9F6D2D3B7267}"/>
    <cellStyle name="Comma 83 5 6" xfId="32063" xr:uid="{948772EE-ABEB-49C8-A57F-8E0E9096CB65}"/>
    <cellStyle name="Comma 83 6" xfId="21613" xr:uid="{E64982D2-5629-4EA0-B6C6-D5BBB79B249A}"/>
    <cellStyle name="Comma 83 6 2" xfId="29089" xr:uid="{191F9E0E-26DA-4BF7-B8F5-A3FB9A1C1902}"/>
    <cellStyle name="Comma 83 6 2 2" xfId="48558" xr:uid="{F83505F7-1411-481C-BD24-12A2EA735C50}"/>
    <cellStyle name="Comma 83 6 2 3" xfId="39073" xr:uid="{D7EABDE7-F601-41C7-AB09-BFEDBAF03BC8}"/>
    <cellStyle name="Comma 83 6 3" xfId="25403" xr:uid="{2C674E45-9A4A-4E02-BE09-356BF5B506FC}"/>
    <cellStyle name="Comma 83 6 3 2" xfId="45380" xr:uid="{FF198A61-B6DA-4E6A-8582-61925BC2750F}"/>
    <cellStyle name="Comma 83 6 3 3" xfId="35809" xr:uid="{9CF24209-36F4-4DDC-8BC5-1083F5A991D9}"/>
    <cellStyle name="Comma 83 6 4" xfId="42313" xr:uid="{00D8303A-A6BB-4420-B042-EFE8EAB2F987}"/>
    <cellStyle name="Comma 83 6 5" xfId="32687" xr:uid="{CFD1FD40-6FFA-480F-97A7-186130B43ECE}"/>
    <cellStyle name="Comma 83 7" xfId="27554" xr:uid="{914C5C5A-4F60-4F96-83C6-D45B228FAF86}"/>
    <cellStyle name="Comma 83 7 2" xfId="47023" xr:uid="{16A90F28-D2BC-4947-B547-8A40FE0C84E2}"/>
    <cellStyle name="Comma 83 7 3" xfId="37538" xr:uid="{EBC2C190-6C0C-4FCD-A92B-4452D96FE746}"/>
    <cellStyle name="Comma 83 8" xfId="23869" xr:uid="{24E48016-1270-4AE1-A2C0-D35AFDAA99C4}"/>
    <cellStyle name="Comma 83 8 2" xfId="43846" xr:uid="{95D7E076-AC80-4401-BE10-42831E4EF206}"/>
    <cellStyle name="Comma 83 8 3" xfId="34275" xr:uid="{5C316911-D210-4E0E-B554-0C0596C49CD2}"/>
    <cellStyle name="Comma 83 9" xfId="40779" xr:uid="{A0D33B3D-803A-40A7-9049-085D2DCEA386}"/>
    <cellStyle name="Comma 84" xfId="19982" xr:uid="{79CED2C9-CEE1-4579-A6D3-263079390DB7}"/>
    <cellStyle name="Comma 84 10" xfId="31253" xr:uid="{3545F0A5-17BD-40F5-96CD-7F089D71E9CE}"/>
    <cellStyle name="Comma 84 2" xfId="20412" xr:uid="{7272B15B-7353-44AB-B73B-F139DE8F551C}"/>
    <cellStyle name="Comma 84 2 2" xfId="20931" xr:uid="{D851FCC8-4C33-434A-A44E-FE7465C916A8}"/>
    <cellStyle name="Comma 84 2 2 2" xfId="22501" xr:uid="{5640BF22-5302-4A84-90A2-4EAC17E84CFE}"/>
    <cellStyle name="Comma 84 2 2 2 2" xfId="29977" xr:uid="{6926F967-C1D9-4C8C-B8C5-5774FF713DD6}"/>
    <cellStyle name="Comma 84 2 2 2 2 2" xfId="49446" xr:uid="{C47F1EB2-DF10-423C-A1DB-298D0AEDF0B4}"/>
    <cellStyle name="Comma 84 2 2 2 2 3" xfId="39961" xr:uid="{661A3C03-53A6-4774-B759-53E68960623F}"/>
    <cellStyle name="Comma 84 2 2 2 3" xfId="26291" xr:uid="{E4724402-E7EF-4034-B44E-8FDF52C27310}"/>
    <cellStyle name="Comma 84 2 2 2 3 2" xfId="46268" xr:uid="{00C30C3A-DD6D-4BA3-95B7-47C301C37239}"/>
    <cellStyle name="Comma 84 2 2 2 3 3" xfId="36697" xr:uid="{BCC14B24-DA3F-4A30-80C2-6E131689C113}"/>
    <cellStyle name="Comma 84 2 2 2 4" xfId="43201" xr:uid="{8DB7510E-3581-4095-A1CD-9E4A2F49A952}"/>
    <cellStyle name="Comma 84 2 2 2 5" xfId="33575" xr:uid="{269ED3B0-66C2-402F-B380-12999F38145E}"/>
    <cellStyle name="Comma 84 2 2 3" xfId="28443" xr:uid="{A0879F0B-7018-403C-BA08-ED4E66FAB0A7}"/>
    <cellStyle name="Comma 84 2 2 3 2" xfId="47912" xr:uid="{FDA2732D-3140-4389-A3E4-99DA90412088}"/>
    <cellStyle name="Comma 84 2 2 3 3" xfId="38427" xr:uid="{E7A40766-1D99-459C-B665-8CD0ECD8CDD2}"/>
    <cellStyle name="Comma 84 2 2 4" xfId="24757" xr:uid="{103D7CEC-8C12-4891-A4EC-79AF9DAE0582}"/>
    <cellStyle name="Comma 84 2 2 4 2" xfId="44734" xr:uid="{0B995BF5-F89F-4C15-A587-E1478D1BC27D}"/>
    <cellStyle name="Comma 84 2 2 4 3" xfId="35163" xr:uid="{1077B3C3-AB25-4B54-9E80-7E33ECA4AE93}"/>
    <cellStyle name="Comma 84 2 2 5" xfId="41667" xr:uid="{1C57C3AB-5DBA-4A25-BCA0-7DAACA971A02}"/>
    <cellStyle name="Comma 84 2 2 6" xfId="32039" xr:uid="{989E6A8E-78C0-4149-A672-4839FC210C66}"/>
    <cellStyle name="Comma 84 2 3" xfId="21466" xr:uid="{C0936867-A148-4CA6-981F-079ADCAEC1E5}"/>
    <cellStyle name="Comma 84 2 3 2" xfId="23008" xr:uid="{947D4E1B-A423-4269-8267-6D8E7E67F009}"/>
    <cellStyle name="Comma 84 2 3 2 2" xfId="30484" xr:uid="{DFF7458B-8EA4-4C2C-A89C-59A0F8C14721}"/>
    <cellStyle name="Comma 84 2 3 2 2 2" xfId="49953" xr:uid="{46DAC5DF-D149-4A52-A32F-8203A5645964}"/>
    <cellStyle name="Comma 84 2 3 2 2 3" xfId="40468" xr:uid="{4FB1EB1C-FACA-4DD4-A732-6309F16C5CB0}"/>
    <cellStyle name="Comma 84 2 3 2 3" xfId="26798" xr:uid="{31683CFD-B4D7-48B5-BDEA-D9AD5D476535}"/>
    <cellStyle name="Comma 84 2 3 2 3 2" xfId="46775" xr:uid="{C3CCEDD3-8FC3-4B3A-8CD3-DA0852CCC933}"/>
    <cellStyle name="Comma 84 2 3 2 3 3" xfId="37204" xr:uid="{F01083A1-93D2-4430-B1E5-B535910078CE}"/>
    <cellStyle name="Comma 84 2 3 2 4" xfId="43708" xr:uid="{96F6EA59-0F2A-4F5E-A2F4-7176F84DC334}"/>
    <cellStyle name="Comma 84 2 3 2 5" xfId="34082" xr:uid="{712CB0E3-4070-44C7-98F1-1D4954403ABD}"/>
    <cellStyle name="Comma 84 2 3 3" xfId="28950" xr:uid="{7B9751A4-57BA-4386-84FF-05D98E604EBB}"/>
    <cellStyle name="Comma 84 2 3 3 2" xfId="48419" xr:uid="{2914A9DF-E005-4865-9193-B5F42E035901}"/>
    <cellStyle name="Comma 84 2 3 3 3" xfId="38934" xr:uid="{FC0A6879-B13C-4E49-9E7A-70E63FD78B92}"/>
    <cellStyle name="Comma 84 2 3 4" xfId="25264" xr:uid="{D79C3727-CAEF-453E-B37C-777A42605072}"/>
    <cellStyle name="Comma 84 2 3 4 2" xfId="45241" xr:uid="{0CA1DECF-5511-40BC-BBF9-3387855F53C7}"/>
    <cellStyle name="Comma 84 2 3 4 3" xfId="35670" xr:uid="{ED050BD4-AA91-46B2-B5DB-AB66DE2FB118}"/>
    <cellStyle name="Comma 84 2 3 5" xfId="42174" xr:uid="{FD866282-3FE7-4A04-BBDF-04A72604A180}"/>
    <cellStyle name="Comma 84 2 3 6" xfId="32548" xr:uid="{EF169770-8DCC-4654-AD7E-EA8C56F9EDAB}"/>
    <cellStyle name="Comma 84 2 4" xfId="22098" xr:uid="{74627D26-1F32-407D-AE73-56035F65E2F0}"/>
    <cellStyle name="Comma 84 2 4 2" xfId="29574" xr:uid="{805BB0C3-D183-4C96-92B9-F8A069BCC750}"/>
    <cellStyle name="Comma 84 2 4 2 2" xfId="49043" xr:uid="{B18F6C20-5EFC-468B-A58D-937F0B42EE94}"/>
    <cellStyle name="Comma 84 2 4 2 3" xfId="39558" xr:uid="{2B788DBE-6E18-4B5A-B7D0-CB466DB79C62}"/>
    <cellStyle name="Comma 84 2 4 3" xfId="25888" xr:uid="{4B5A49FC-8FFC-4007-BD7F-ED6B066225D1}"/>
    <cellStyle name="Comma 84 2 4 3 2" xfId="45865" xr:uid="{86D2C43A-CE75-4A0C-9A7B-00EB6D9CE816}"/>
    <cellStyle name="Comma 84 2 4 3 3" xfId="36294" xr:uid="{70BFC992-DEDD-4B26-9CAB-8B1A3D9336F0}"/>
    <cellStyle name="Comma 84 2 4 4" xfId="42798" xr:uid="{87CC1867-158A-4AD3-A01B-D5476C4A0673}"/>
    <cellStyle name="Comma 84 2 4 5" xfId="33172" xr:uid="{7EC8C23B-66F4-4C57-962D-43E778E9BCAE}"/>
    <cellStyle name="Comma 84 2 5" xfId="28040" xr:uid="{3D4EE88A-1F49-49AC-ADCF-B6C6437EB48B}"/>
    <cellStyle name="Comma 84 2 5 2" xfId="47509" xr:uid="{F1A3011F-090B-43AF-AB50-09CFA10DC2C3}"/>
    <cellStyle name="Comma 84 2 5 3" xfId="38024" xr:uid="{04341372-D171-4694-A31B-D445941BB903}"/>
    <cellStyle name="Comma 84 2 6" xfId="24355" xr:uid="{96883DBB-6283-49DD-B3E2-5FD3741EE6BE}"/>
    <cellStyle name="Comma 84 2 6 2" xfId="44332" xr:uid="{050FBC0E-12E5-47C7-B96C-883D1CA595DA}"/>
    <cellStyle name="Comma 84 2 6 3" xfId="34761" xr:uid="{C343EC77-6B22-4A25-BCFD-3DB4C66B64CD}"/>
    <cellStyle name="Comma 84 2 7" xfId="41264" xr:uid="{ABF62AA0-5916-4D05-8195-77E61D583A2A}"/>
    <cellStyle name="Comma 84 2 8" xfId="31625" xr:uid="{7C495A89-5F3E-41C8-9A07-4EE68CAB4860}"/>
    <cellStyle name="Comma 84 3" xfId="20049" xr:uid="{95DA1138-DB45-4A6B-A98A-81234E844317}"/>
    <cellStyle name="Comma 84 3 2" xfId="21104" xr:uid="{336D58EB-37E0-47C6-9D2D-95B9E8DB7B5F}"/>
    <cellStyle name="Comma 84 3 2 2" xfId="22646" xr:uid="{11A68986-FC85-4E04-A1E9-76DB1C44E61F}"/>
    <cellStyle name="Comma 84 3 2 2 2" xfId="30122" xr:uid="{1060B9F2-DEF3-45A2-B971-020943047E8A}"/>
    <cellStyle name="Comma 84 3 2 2 2 2" xfId="49591" xr:uid="{A5E97B5C-43E6-454B-838C-95F62D89B1D0}"/>
    <cellStyle name="Comma 84 3 2 2 2 3" xfId="40106" xr:uid="{7794C006-7A39-4CA4-BECE-9F9E042528BF}"/>
    <cellStyle name="Comma 84 3 2 2 3" xfId="26436" xr:uid="{6FF9DE7E-2679-4B06-9033-319F26DFFE2E}"/>
    <cellStyle name="Comma 84 3 2 2 3 2" xfId="46413" xr:uid="{A937083B-4A8F-41B0-BEBA-515C76EA1E79}"/>
    <cellStyle name="Comma 84 3 2 2 3 3" xfId="36842" xr:uid="{2FC6A0D1-3DA9-45C0-B132-25332070C104}"/>
    <cellStyle name="Comma 84 3 2 2 4" xfId="43346" xr:uid="{717EC663-8CEB-47AC-AD08-EB10DDEDCDBA}"/>
    <cellStyle name="Comma 84 3 2 2 5" xfId="33720" xr:uid="{E65AC821-BAA8-419E-B02A-453EC71CBC64}"/>
    <cellStyle name="Comma 84 3 2 3" xfId="28588" xr:uid="{34545088-5D47-4B01-A545-90DBD64019A4}"/>
    <cellStyle name="Comma 84 3 2 3 2" xfId="48057" xr:uid="{4B0C2B13-C974-4242-B640-4DDC2ED473C0}"/>
    <cellStyle name="Comma 84 3 2 3 3" xfId="38572" xr:uid="{9EA7EC72-14AE-41CA-834D-C265F4906911}"/>
    <cellStyle name="Comma 84 3 2 4" xfId="24902" xr:uid="{BEF07FB5-EF68-431A-AA8E-83FAD0E7DFF3}"/>
    <cellStyle name="Comma 84 3 2 4 2" xfId="44879" xr:uid="{8FD48577-845D-4616-B257-A1C557A558D2}"/>
    <cellStyle name="Comma 84 3 2 4 3" xfId="35308" xr:uid="{D4F2554A-0C18-422E-BF65-503AAF968186}"/>
    <cellStyle name="Comma 84 3 2 5" xfId="41812" xr:uid="{86338545-2E0F-4541-9A7D-671C91E86737}"/>
    <cellStyle name="Comma 84 3 2 6" xfId="32186" xr:uid="{D0AAFA93-E59E-4E11-A6C7-BB2BA5E76D0F}"/>
    <cellStyle name="Comma 84 3 3" xfId="21736" xr:uid="{AB2B233D-BDA4-461C-8974-7A7E05436AC6}"/>
    <cellStyle name="Comma 84 3 3 2" xfId="29212" xr:uid="{4C7E7D0A-349A-42AC-AFEA-4A4F05EE00DB}"/>
    <cellStyle name="Comma 84 3 3 2 2" xfId="48681" xr:uid="{68B0552F-B770-4D88-99AE-744DF95874E8}"/>
    <cellStyle name="Comma 84 3 3 2 3" xfId="39196" xr:uid="{C71215DE-A5F1-4AAE-928D-A9183C1A99FA}"/>
    <cellStyle name="Comma 84 3 3 3" xfId="25526" xr:uid="{37F3CCB4-D43D-41EF-B86E-2B0FC806727B}"/>
    <cellStyle name="Comma 84 3 3 3 2" xfId="45503" xr:uid="{9AD4C511-C591-4C12-813A-5D5A640BBA3B}"/>
    <cellStyle name="Comma 84 3 3 3 3" xfId="35932" xr:uid="{618DDADA-E6FE-41A7-9B01-C6A29DA6E84B}"/>
    <cellStyle name="Comma 84 3 3 4" xfId="42436" xr:uid="{2952E776-149D-4162-925E-1D3FC2955871}"/>
    <cellStyle name="Comma 84 3 3 5" xfId="32810" xr:uid="{A4848E43-854A-4098-96B9-5746E66E113C}"/>
    <cellStyle name="Comma 84 3 4" xfId="27678" xr:uid="{4B0B6CD5-FED1-4DA9-A1E3-1186A0396F6F}"/>
    <cellStyle name="Comma 84 3 4 2" xfId="47147" xr:uid="{F34E649F-22F5-41F5-B10A-9D14F498EAD7}"/>
    <cellStyle name="Comma 84 3 4 3" xfId="37662" xr:uid="{BCB79DB5-8DD1-4EB2-89FC-FCDA7E86AF89}"/>
    <cellStyle name="Comma 84 3 5" xfId="23993" xr:uid="{8727C439-1C8A-4947-A3A2-6DD0E8A2473F}"/>
    <cellStyle name="Comma 84 3 5 2" xfId="43970" xr:uid="{96DD6CDA-4892-4D35-986F-753DCB592CCC}"/>
    <cellStyle name="Comma 84 3 5 3" xfId="34399" xr:uid="{DE8624A3-513A-46AD-8384-505F0CAD22EF}"/>
    <cellStyle name="Comma 84 3 6" xfId="40902" xr:uid="{C32C6C77-055D-4708-AB7B-7D963E1BE5BF}"/>
    <cellStyle name="Comma 84 3 7" xfId="31263" xr:uid="{4C70A57D-6F3A-41CA-9E9F-111548D35367}"/>
    <cellStyle name="Comma 84 4" xfId="20485" xr:uid="{B75734CB-92A3-4D67-80D5-CE706F2D241F}"/>
    <cellStyle name="Comma 84 4 2" xfId="22122" xr:uid="{8F6A18E6-4B0A-4328-90A0-4D455787BC11}"/>
    <cellStyle name="Comma 84 4 2 2" xfId="29598" xr:uid="{049EA57E-6E97-42B2-A3FD-A62E648C90BB}"/>
    <cellStyle name="Comma 84 4 2 2 2" xfId="49067" xr:uid="{125C545C-91A7-444B-8EA2-D9F22E2357DB}"/>
    <cellStyle name="Comma 84 4 2 2 3" xfId="39582" xr:uid="{1A1F1591-235B-4092-B674-F42BAA91936A}"/>
    <cellStyle name="Comma 84 4 2 3" xfId="25912" xr:uid="{FA021B04-D4AB-4A4E-A510-28BF25C189DC}"/>
    <cellStyle name="Comma 84 4 2 3 2" xfId="45889" xr:uid="{52A8D027-3745-4DA4-9022-65AE42284DC9}"/>
    <cellStyle name="Comma 84 4 2 3 3" xfId="36318" xr:uid="{E3ABDE26-1577-40EC-B560-6787214C58A7}"/>
    <cellStyle name="Comma 84 4 2 4" xfId="42822" xr:uid="{C39AB55E-B748-4537-AEFE-48E147131339}"/>
    <cellStyle name="Comma 84 4 2 5" xfId="33196" xr:uid="{5D33EF08-AC0F-44B6-9115-4DEC0BD0CD27}"/>
    <cellStyle name="Comma 84 4 3" xfId="28064" xr:uid="{640EE9CD-2790-4801-822C-7221F50B14B4}"/>
    <cellStyle name="Comma 84 4 3 2" xfId="47533" xr:uid="{02F41143-78E7-47FE-AFD4-D611880ED56E}"/>
    <cellStyle name="Comma 84 4 3 3" xfId="38048" xr:uid="{4DAD057F-117E-421C-9A22-C9215CACB84E}"/>
    <cellStyle name="Comma 84 4 4" xfId="24378" xr:uid="{0796E3A9-8218-4051-A876-7B9D1710CC37}"/>
    <cellStyle name="Comma 84 4 4 2" xfId="44355" xr:uid="{796632C9-D918-4641-8357-4E73E3EC8E4B}"/>
    <cellStyle name="Comma 84 4 4 3" xfId="34784" xr:uid="{4C33A924-4DCC-47E5-B1A0-B1A5E68A93AD}"/>
    <cellStyle name="Comma 84 4 5" xfId="41288" xr:uid="{4BE6EE62-FC0A-43AE-B738-DBC4F9F0667D}"/>
    <cellStyle name="Comma 84 4 6" xfId="31651" xr:uid="{65E1BD62-B657-44FD-BD28-E14C6C77A70A}"/>
    <cellStyle name="Comma 84 5" xfId="21097" xr:uid="{8DB9503C-5864-4BD1-B3D4-18F993976577}"/>
    <cellStyle name="Comma 84 5 2" xfId="22639" xr:uid="{5210D351-3E45-41F3-8CE8-7A6A66FD12EA}"/>
    <cellStyle name="Comma 84 5 2 2" xfId="30115" xr:uid="{1941C092-D244-42F7-A4E0-815306CE9A3B}"/>
    <cellStyle name="Comma 84 5 2 2 2" xfId="49584" xr:uid="{AFF199E8-7372-4998-A6D9-3AF2C5C31018}"/>
    <cellStyle name="Comma 84 5 2 2 3" xfId="40099" xr:uid="{5ECC416A-6FB9-41AE-9109-B3A2D44479EB}"/>
    <cellStyle name="Comma 84 5 2 3" xfId="26429" xr:uid="{40336C32-31D0-46A5-AB66-D40184FC32C9}"/>
    <cellStyle name="Comma 84 5 2 3 2" xfId="46406" xr:uid="{E35BF838-A960-4156-8B26-3E7F68FAF8CF}"/>
    <cellStyle name="Comma 84 5 2 3 3" xfId="36835" xr:uid="{9CD97636-09B8-41DA-9BCD-CA09816D2E46}"/>
    <cellStyle name="Comma 84 5 2 4" xfId="43339" xr:uid="{67F56026-5159-4C8C-80EB-EFAA7E2A7617}"/>
    <cellStyle name="Comma 84 5 2 5" xfId="33713" xr:uid="{7A15E84B-E1FE-4E2E-87D1-1CFA5A399F86}"/>
    <cellStyle name="Comma 84 5 3" xfId="28581" xr:uid="{98CE668D-C8EA-4911-8F33-BD277991F46F}"/>
    <cellStyle name="Comma 84 5 3 2" xfId="48050" xr:uid="{E2F059A0-2047-45CB-9550-5017A13AC4F8}"/>
    <cellStyle name="Comma 84 5 3 3" xfId="38565" xr:uid="{DB56A00D-42E6-41AA-912F-CC0410257C67}"/>
    <cellStyle name="Comma 84 5 4" xfId="24895" xr:uid="{7664FF1D-1DC9-48DC-8F15-EDFF714A1F18}"/>
    <cellStyle name="Comma 84 5 4 2" xfId="44872" xr:uid="{F2A43FEF-EE2A-4736-B50D-C5B8C5E6E0ED}"/>
    <cellStyle name="Comma 84 5 4 3" xfId="35301" xr:uid="{8E6D85BF-60BB-4851-A6A6-D33534A57A11}"/>
    <cellStyle name="Comma 84 5 5" xfId="41805" xr:uid="{49D61C1E-EC8B-4A89-B871-0CA2DD7E4184}"/>
    <cellStyle name="Comma 84 5 6" xfId="32179" xr:uid="{99D71C07-D0C0-445B-94EF-D740BE89E142}"/>
    <cellStyle name="Comma 84 6" xfId="21729" xr:uid="{F1C33223-3D19-4EA9-9905-4EE07FF815A2}"/>
    <cellStyle name="Comma 84 6 2" xfId="29205" xr:uid="{A6E4C55D-7032-47BB-85F2-1513B6DD6AE0}"/>
    <cellStyle name="Comma 84 6 2 2" xfId="48674" xr:uid="{A36F186E-747A-43C4-8A0B-6AB00F02F478}"/>
    <cellStyle name="Comma 84 6 2 3" xfId="39189" xr:uid="{E6F796EC-827D-44BB-A89A-C448D34CC8A3}"/>
    <cellStyle name="Comma 84 6 3" xfId="25519" xr:uid="{B9A469C5-B44D-45C2-A9F6-25EC9906D804}"/>
    <cellStyle name="Comma 84 6 3 2" xfId="45496" xr:uid="{81A70015-6A3A-4EB6-B1AD-8E22D0E9DD20}"/>
    <cellStyle name="Comma 84 6 3 3" xfId="35925" xr:uid="{6BC07603-94A6-4591-A568-1B5D91B3AF01}"/>
    <cellStyle name="Comma 84 6 4" xfId="42429" xr:uid="{31FD82E3-FBC5-4713-92FC-ECD51653C00C}"/>
    <cellStyle name="Comma 84 6 5" xfId="32803" xr:uid="{47B14AA4-EAF6-467F-83D4-F9A8CBB5F31F}"/>
    <cellStyle name="Comma 84 7" xfId="27671" xr:uid="{3C2662F8-1D8E-4BA7-8ACC-2DAAA7EFD23E}"/>
    <cellStyle name="Comma 84 7 2" xfId="47140" xr:uid="{0E34157C-4DE0-43FD-9F15-9D08B2419904}"/>
    <cellStyle name="Comma 84 7 3" xfId="37655" xr:uid="{F0F0CF6A-7A64-4BEF-8FCE-217F28E9948F}"/>
    <cellStyle name="Comma 84 8" xfId="23985" xr:uid="{4C1B0A1D-06F3-482B-8E05-2FC8A0010871}"/>
    <cellStyle name="Comma 84 8 2" xfId="43962" xr:uid="{2935EB70-0806-42B6-A8A7-F5F75A918F88}"/>
    <cellStyle name="Comma 84 8 3" xfId="34391" xr:uid="{C6AE76E5-A178-4FDC-AB79-82EBD1951F3D}"/>
    <cellStyle name="Comma 84 9" xfId="40895" xr:uid="{F8511C6C-23BF-4BFF-A436-76F887D20376}"/>
    <cellStyle name="Comma 85" xfId="19843" xr:uid="{1709CDDB-95BE-4DA8-842D-40E84635B46F}"/>
    <cellStyle name="Comma 85 2" xfId="20310" xr:uid="{F8DEC798-449C-49B2-B32D-AB51A8D24F07}"/>
    <cellStyle name="Comma 85 2 2" xfId="21363" xr:uid="{0D4F7BEF-5057-46E2-B8DD-7E663859B64B}"/>
    <cellStyle name="Comma 85 2 2 2" xfId="22905" xr:uid="{B7229958-D48C-4ECE-A7BF-F41A792BB073}"/>
    <cellStyle name="Comma 85 2 2 2 2" xfId="30381" xr:uid="{C3FEF842-AC93-4035-A4CF-D4CA35FB771C}"/>
    <cellStyle name="Comma 85 2 2 2 2 2" xfId="49850" xr:uid="{9B3CAB99-ED9D-4B34-B48E-DB6222462E03}"/>
    <cellStyle name="Comma 85 2 2 2 2 3" xfId="40365" xr:uid="{A1F3311C-C3FA-4821-A24F-42ACA42EE2B8}"/>
    <cellStyle name="Comma 85 2 2 2 3" xfId="26695" xr:uid="{23DE7BE7-2326-4318-8FE4-ADFB8993CF1E}"/>
    <cellStyle name="Comma 85 2 2 2 3 2" xfId="46672" xr:uid="{1474825D-E537-45D2-A0C7-B3B4E9B6C0C1}"/>
    <cellStyle name="Comma 85 2 2 2 3 3" xfId="37101" xr:uid="{66A54BCE-2CBF-4384-B3E2-C8E505F36C76}"/>
    <cellStyle name="Comma 85 2 2 2 4" xfId="43605" xr:uid="{A92025BA-FC5D-4FF8-A9F5-F9A7C6B431BD}"/>
    <cellStyle name="Comma 85 2 2 2 5" xfId="33979" xr:uid="{0752754E-8E3F-47C7-BB04-63D8A679449D}"/>
    <cellStyle name="Comma 85 2 2 3" xfId="28847" xr:uid="{EA438DFF-BCD0-4820-B536-C1FAF8DB58CE}"/>
    <cellStyle name="Comma 85 2 2 3 2" xfId="48316" xr:uid="{7EF1ED83-1476-45B3-A800-8A77BA4A6953}"/>
    <cellStyle name="Comma 85 2 2 3 3" xfId="38831" xr:uid="{B273A9EF-E422-4E37-97FA-B0CE2E05357B}"/>
    <cellStyle name="Comma 85 2 2 4" xfId="25161" xr:uid="{156D1C04-3FE9-48DC-BAD5-7F12015AF24C}"/>
    <cellStyle name="Comma 85 2 2 4 2" xfId="45138" xr:uid="{38DF4E67-4811-4651-945B-C269F2770969}"/>
    <cellStyle name="Comma 85 2 2 4 3" xfId="35567" xr:uid="{4B20CE48-CE6B-4DF6-9009-975D25BF49C1}"/>
    <cellStyle name="Comma 85 2 2 5" xfId="42071" xr:uid="{55BF84DD-CA2B-4063-A9AC-C5B6FFAFD1E6}"/>
    <cellStyle name="Comma 85 2 2 6" xfId="32445" xr:uid="{965437F1-FF0D-4C01-88FF-303457DBBCE0}"/>
    <cellStyle name="Comma 85 2 3" xfId="21995" xr:uid="{129B98B0-6264-4872-B742-9D8358B70B5A}"/>
    <cellStyle name="Comma 85 2 3 2" xfId="29471" xr:uid="{BC2EDABE-DC94-4358-9EF6-7FB7F43B9290}"/>
    <cellStyle name="Comma 85 2 3 2 2" xfId="48940" xr:uid="{8E4D5C32-8CE2-421D-8FCA-6FBB823830BE}"/>
    <cellStyle name="Comma 85 2 3 2 3" xfId="39455" xr:uid="{20071F03-715C-4FFE-869C-AC6751552876}"/>
    <cellStyle name="Comma 85 2 3 3" xfId="25785" xr:uid="{C96481E7-E722-4E60-A76F-6B6593B8EE23}"/>
    <cellStyle name="Comma 85 2 3 3 2" xfId="45762" xr:uid="{51D0C4C8-F595-483C-89B0-DBFE60C7B08D}"/>
    <cellStyle name="Comma 85 2 3 3 3" xfId="36191" xr:uid="{1DF42EB4-E1FC-4365-966F-C4650511DDC5}"/>
    <cellStyle name="Comma 85 2 3 4" xfId="42695" xr:uid="{D52DBDA2-0F31-4C3A-9281-70E62D6A8008}"/>
    <cellStyle name="Comma 85 2 3 5" xfId="33069" xr:uid="{00F4143A-A6E5-4D81-A63D-44947696D57C}"/>
    <cellStyle name="Comma 85 2 4" xfId="27937" xr:uid="{FD193F03-94BB-4850-B0CB-4F7893DA9DD9}"/>
    <cellStyle name="Comma 85 2 4 2" xfId="47406" xr:uid="{E76706C8-DA07-469A-BAD7-A1DAE7EB614E}"/>
    <cellStyle name="Comma 85 2 4 3" xfId="37921" xr:uid="{5E25A599-272B-4696-A2A8-317F3E54C2A1}"/>
    <cellStyle name="Comma 85 2 5" xfId="24252" xr:uid="{2A6F06DC-F648-408C-BD19-BC38FF67659B}"/>
    <cellStyle name="Comma 85 2 5 2" xfId="44229" xr:uid="{9F7F0DE9-448B-41D0-92F3-35F6D4CB9239}"/>
    <cellStyle name="Comma 85 2 5 3" xfId="34658" xr:uid="{FD441806-80B8-4B9A-9C22-7700004C0D50}"/>
    <cellStyle name="Comma 85 2 6" xfId="41161" xr:uid="{E3102813-8586-4DC5-813A-C4EA2A6F7057}"/>
    <cellStyle name="Comma 85 2 7" xfId="31522" xr:uid="{55966C7A-78AC-42CF-8ED8-879A28C7A78F}"/>
    <cellStyle name="Comma 85 3" xfId="20828" xr:uid="{2C3E8A42-E008-4A7B-B89C-13280C219FC7}"/>
    <cellStyle name="Comma 85 3 2" xfId="22398" xr:uid="{61B19CFF-AE4D-4402-A68F-43097CD0E165}"/>
    <cellStyle name="Comma 85 3 2 2" xfId="29874" xr:uid="{CA8894A5-BE3B-46BE-B7D3-88E2C7F4D327}"/>
    <cellStyle name="Comma 85 3 2 2 2" xfId="49343" xr:uid="{9A0DE876-FC08-44F4-A1EA-49F3EE81EA56}"/>
    <cellStyle name="Comma 85 3 2 2 3" xfId="39858" xr:uid="{64A158AE-8D88-4002-B840-7A0849EB74E8}"/>
    <cellStyle name="Comma 85 3 2 3" xfId="26188" xr:uid="{58008667-A4A5-4B18-89FD-3060505FFABD}"/>
    <cellStyle name="Comma 85 3 2 3 2" xfId="46165" xr:uid="{F400809B-86E0-4B6F-846D-5ECC1405312D}"/>
    <cellStyle name="Comma 85 3 2 3 3" xfId="36594" xr:uid="{F0D17DDA-F107-4BF7-AC8B-DFBF1945FAC2}"/>
    <cellStyle name="Comma 85 3 2 4" xfId="43098" xr:uid="{A4B45E7F-3F1D-4A9F-8D0B-CD71083D34EB}"/>
    <cellStyle name="Comma 85 3 2 5" xfId="33472" xr:uid="{994985CD-9B44-4F32-AD46-7F83C4581D28}"/>
    <cellStyle name="Comma 85 3 3" xfId="28340" xr:uid="{C76F1392-0243-497B-B9B0-CCCD4F957D8F}"/>
    <cellStyle name="Comma 85 3 3 2" xfId="47809" xr:uid="{71CDBC5B-FCD9-49E4-BD3E-63C5A8AF5AB7}"/>
    <cellStyle name="Comma 85 3 3 3" xfId="38324" xr:uid="{9C278FDF-3845-439D-A824-B881137097D7}"/>
    <cellStyle name="Comma 85 3 4" xfId="24654" xr:uid="{7E606ECD-9C2B-48BC-932B-C3770DD73E52}"/>
    <cellStyle name="Comma 85 3 4 2" xfId="44631" xr:uid="{B366C928-FD8A-49FE-BB75-63B4EC4B6B01}"/>
    <cellStyle name="Comma 85 3 4 3" xfId="35060" xr:uid="{FFA761CB-67A7-4FA9-A31A-74A36833C9DF}"/>
    <cellStyle name="Comma 85 3 5" xfId="41564" xr:uid="{AD624067-3394-4FA4-A90B-B51CC8FFEE06}"/>
    <cellStyle name="Comma 85 3 6" xfId="31936" xr:uid="{25ABCFD5-A091-49F2-B661-5BAA1C8F0E11}"/>
    <cellStyle name="Comma 85 4" xfId="20994" xr:uid="{1455AA39-F90B-4D87-A818-70BDD3D16636}"/>
    <cellStyle name="Comma 85 4 2" xfId="22536" xr:uid="{3A46D3EC-B617-46C2-B11D-A4A08B4158E3}"/>
    <cellStyle name="Comma 85 4 2 2" xfId="30012" xr:uid="{062BA1B4-0453-4FFC-AA77-1E50F94B1153}"/>
    <cellStyle name="Comma 85 4 2 2 2" xfId="49481" xr:uid="{117BAAC4-00C7-4DBD-A95C-827860F57EDB}"/>
    <cellStyle name="Comma 85 4 2 2 3" xfId="39996" xr:uid="{FD12A5D1-0551-48DE-87AF-9A03D7C258BD}"/>
    <cellStyle name="Comma 85 4 2 3" xfId="26326" xr:uid="{88A74C96-4901-47B0-8E5D-BA6E9AD17213}"/>
    <cellStyle name="Comma 85 4 2 3 2" xfId="46303" xr:uid="{740A9007-DC80-4691-9271-BED99EB25A1C}"/>
    <cellStyle name="Comma 85 4 2 3 3" xfId="36732" xr:uid="{9E52010D-4E0D-46AD-BDEB-0289D4DA27E9}"/>
    <cellStyle name="Comma 85 4 2 4" xfId="43236" xr:uid="{A73C2BC0-D476-43AD-B029-515C662EECDF}"/>
    <cellStyle name="Comma 85 4 2 5" xfId="33610" xr:uid="{1DA8CE36-37A1-4785-8173-07C647730A4C}"/>
    <cellStyle name="Comma 85 4 3" xfId="28478" xr:uid="{7B3F08D3-CCC1-471F-8118-2A2CFEC33F16}"/>
    <cellStyle name="Comma 85 4 3 2" xfId="47947" xr:uid="{AACC0449-F93F-4862-A0BD-F8A5E4364798}"/>
    <cellStyle name="Comma 85 4 3 3" xfId="38462" xr:uid="{26DAA2F6-81E4-4FAF-9BC6-5BABB2EFB0C0}"/>
    <cellStyle name="Comma 85 4 4" xfId="24792" xr:uid="{7C846430-D6E9-484A-8823-599378EC401A}"/>
    <cellStyle name="Comma 85 4 4 2" xfId="44769" xr:uid="{D088EEAF-AE47-4F14-A043-8F404B846620}"/>
    <cellStyle name="Comma 85 4 4 3" xfId="35198" xr:uid="{47D7E19F-002A-4B8E-AB25-FFDFF2AF932F}"/>
    <cellStyle name="Comma 85 4 5" xfId="41702" xr:uid="{CAFF6B2C-1331-40B8-8EDC-5AEB7A7CA11A}"/>
    <cellStyle name="Comma 85 4 6" xfId="32076" xr:uid="{052C4130-1238-4539-9DC3-50FA09AC48AB}"/>
    <cellStyle name="Comma 85 5" xfId="21626" xr:uid="{DC6D1F68-8129-439E-8372-E187F0EB9F91}"/>
    <cellStyle name="Comma 85 5 2" xfId="29102" xr:uid="{40E5C02A-F88E-4382-91CF-CADFC27DBC1C}"/>
    <cellStyle name="Comma 85 5 2 2" xfId="48571" xr:uid="{39C4D239-1183-4391-B0EB-F33B543DA40B}"/>
    <cellStyle name="Comma 85 5 2 3" xfId="39086" xr:uid="{EE93BD3C-9E3C-4B35-A1AB-1592168C37B7}"/>
    <cellStyle name="Comma 85 5 3" xfId="25416" xr:uid="{002B61C4-EEF6-4886-8606-AF30E18D847F}"/>
    <cellStyle name="Comma 85 5 3 2" xfId="45393" xr:uid="{A3B3645B-C24D-4383-8186-25026ABB13A3}"/>
    <cellStyle name="Comma 85 5 3 3" xfId="35822" xr:uid="{BF88B93F-51E0-4A99-A564-9BDDB3AEAF38}"/>
    <cellStyle name="Comma 85 5 4" xfId="42326" xr:uid="{7104BD27-9DEB-49C2-98BA-26479D3EF18E}"/>
    <cellStyle name="Comma 85 5 5" xfId="32700" xr:uid="{8073E566-62D7-445B-9F5C-2D5775ED45CA}"/>
    <cellStyle name="Comma 85 6" xfId="27568" xr:uid="{310DA44F-496A-49CC-8BD7-DBF244A472A6}"/>
    <cellStyle name="Comma 85 6 2" xfId="47037" xr:uid="{637F2A2E-F9AD-4021-91BB-67E23CC669B9}"/>
    <cellStyle name="Comma 85 6 3" xfId="37552" xr:uid="{E6EFBE4E-51B6-4D23-B003-8A88D23D3F17}"/>
    <cellStyle name="Comma 85 7" xfId="23882" xr:uid="{6E322254-B8C7-4CAC-976A-5C6230FC4EBE}"/>
    <cellStyle name="Comma 85 7 2" xfId="43859" xr:uid="{EE8E57C9-4E4B-4BF4-92E3-7FD394099DB0}"/>
    <cellStyle name="Comma 85 7 3" xfId="34288" xr:uid="{2737470D-FB78-4EA2-80EC-A9ACC92792F2}"/>
    <cellStyle name="Comma 85 8" xfId="40792" xr:uid="{744171F6-6865-4023-BCBD-AA29FAE1E358}"/>
    <cellStyle name="Comma 85 9" xfId="31137" xr:uid="{8C81FB74-7E6D-4FDD-BB80-5CF4114DC548}"/>
    <cellStyle name="Comma 86" xfId="19839" xr:uid="{C8B1BECB-300A-4198-BC70-72C02FE93D50}"/>
    <cellStyle name="Comma 86 2" xfId="20308" xr:uid="{7A0D2DA9-7F2B-4866-84FB-58DB87FC243B}"/>
    <cellStyle name="Comma 86 2 2" xfId="21361" xr:uid="{C25CB788-E787-4B0A-BF06-EE8F74C27FBB}"/>
    <cellStyle name="Comma 86 2 2 2" xfId="22903" xr:uid="{52B078CF-7F30-4B39-9F27-31F3D16D27EB}"/>
    <cellStyle name="Comma 86 2 2 2 2" xfId="30379" xr:uid="{FF2F0DDE-D1D7-47C7-9FC9-8CECDCC8409E}"/>
    <cellStyle name="Comma 86 2 2 2 2 2" xfId="49848" xr:uid="{42E5BE20-0BE7-4C15-9D60-4476D3AC0F04}"/>
    <cellStyle name="Comma 86 2 2 2 2 3" xfId="40363" xr:uid="{5BBB0A5C-AD0B-482A-AA02-063A32744A58}"/>
    <cellStyle name="Comma 86 2 2 2 3" xfId="26693" xr:uid="{31511570-3E38-4A23-A436-381A748CA305}"/>
    <cellStyle name="Comma 86 2 2 2 3 2" xfId="46670" xr:uid="{0B0AB39C-44A4-4C5C-9AF1-24E72DA31ED3}"/>
    <cellStyle name="Comma 86 2 2 2 3 3" xfId="37099" xr:uid="{3BB7A8EB-E721-4323-B850-A8B36ED625F0}"/>
    <cellStyle name="Comma 86 2 2 2 4" xfId="43603" xr:uid="{759B356C-5CFB-4F63-9468-B62E9ECA0D0C}"/>
    <cellStyle name="Comma 86 2 2 2 5" xfId="33977" xr:uid="{EFBBCAF2-FBF5-4041-8DBC-C8B09FD730AD}"/>
    <cellStyle name="Comma 86 2 2 3" xfId="28845" xr:uid="{98247878-CF06-44D4-A4E3-6BAC6EE482AF}"/>
    <cellStyle name="Comma 86 2 2 3 2" xfId="48314" xr:uid="{6DAB94A7-7467-47FB-A8CD-CEDFB47FC1A7}"/>
    <cellStyle name="Comma 86 2 2 3 3" xfId="38829" xr:uid="{F62D817F-07F4-47B1-BFFB-DBA8277E2F29}"/>
    <cellStyle name="Comma 86 2 2 4" xfId="25159" xr:uid="{4A0792F5-06D9-43CD-8661-ED2B607F8840}"/>
    <cellStyle name="Comma 86 2 2 4 2" xfId="45136" xr:uid="{174B0DC3-1F0A-4F57-90F5-C13E2E2F979C}"/>
    <cellStyle name="Comma 86 2 2 4 3" xfId="35565" xr:uid="{25EA76A8-EED9-4EA4-AF55-6047B82054C4}"/>
    <cellStyle name="Comma 86 2 2 5" xfId="42069" xr:uid="{0057F4DE-2FCC-44BC-98AD-47DE41DAB6B0}"/>
    <cellStyle name="Comma 86 2 2 6" xfId="32443" xr:uid="{FDB7B548-789D-4241-A764-A120A77DBC72}"/>
    <cellStyle name="Comma 86 2 3" xfId="21993" xr:uid="{9A75DF7B-A64E-4074-8545-C91A60AB730C}"/>
    <cellStyle name="Comma 86 2 3 2" xfId="29469" xr:uid="{7D0DB980-7740-44E4-B71E-570C67C5F862}"/>
    <cellStyle name="Comma 86 2 3 2 2" xfId="48938" xr:uid="{34C0CDB2-3763-4D9E-9D05-60A1DAA58C6C}"/>
    <cellStyle name="Comma 86 2 3 2 3" xfId="39453" xr:uid="{3FEAB1D5-93CD-4C11-8AE0-C434CDB9DB4F}"/>
    <cellStyle name="Comma 86 2 3 3" xfId="25783" xr:uid="{0A52C910-E4C9-474F-A93A-CF01DEC9B6DA}"/>
    <cellStyle name="Comma 86 2 3 3 2" xfId="45760" xr:uid="{147EE258-6AF1-49E5-B1AE-E980FD532A0C}"/>
    <cellStyle name="Comma 86 2 3 3 3" xfId="36189" xr:uid="{947569AD-04BD-4EA4-BC88-A014C4AE2574}"/>
    <cellStyle name="Comma 86 2 3 4" xfId="42693" xr:uid="{BDDBEF0E-442C-43D6-A4BA-3EE4C3CCC4F1}"/>
    <cellStyle name="Comma 86 2 3 5" xfId="33067" xr:uid="{7D0770CF-B7A7-4814-A356-70A4AC385C1E}"/>
    <cellStyle name="Comma 86 2 4" xfId="27935" xr:uid="{A715AA54-DBB9-44C3-9E46-E5E8FB02C433}"/>
    <cellStyle name="Comma 86 2 4 2" xfId="47404" xr:uid="{5201B409-046F-4306-8259-481DCB2A0C4A}"/>
    <cellStyle name="Comma 86 2 4 3" xfId="37919" xr:uid="{E7147A9C-AF5C-4C97-BBF9-1A53A78D949B}"/>
    <cellStyle name="Comma 86 2 5" xfId="24250" xr:uid="{08DFC011-12F3-4724-BC60-9F2C60D2B1B4}"/>
    <cellStyle name="Comma 86 2 5 2" xfId="44227" xr:uid="{763F86E7-D0E6-4F0E-9644-054D79D9FA61}"/>
    <cellStyle name="Comma 86 2 5 3" xfId="34656" xr:uid="{B63C975F-FD6C-4F91-AECE-912EF81A732D}"/>
    <cellStyle name="Comma 86 2 6" xfId="41159" xr:uid="{EB05F659-44E8-44B2-9A70-93EA5480E344}"/>
    <cellStyle name="Comma 86 2 7" xfId="31520" xr:uid="{9A0AABE7-2133-44E2-A92F-2D2BA785B362}"/>
    <cellStyle name="Comma 86 3" xfId="20825" xr:uid="{9BC768F9-4D6F-4C07-9870-B680F70D157A}"/>
    <cellStyle name="Comma 86 3 2" xfId="22396" xr:uid="{D0F0C69B-4105-4613-925D-7F29E8A1BCD7}"/>
    <cellStyle name="Comma 86 3 2 2" xfId="29872" xr:uid="{F1023666-28E4-4742-8F47-D518B1B1BE68}"/>
    <cellStyle name="Comma 86 3 2 2 2" xfId="49341" xr:uid="{C251E9AC-8B8C-4EFE-93B4-3587C384C490}"/>
    <cellStyle name="Comma 86 3 2 2 3" xfId="39856" xr:uid="{B7AF855F-F65B-4070-BD51-B56ED6FA501D}"/>
    <cellStyle name="Comma 86 3 2 3" xfId="26186" xr:uid="{D51C0477-B221-4315-9BDC-BC4390B0946D}"/>
    <cellStyle name="Comma 86 3 2 3 2" xfId="46163" xr:uid="{F5D46B2E-A878-4928-BCBC-B84BCC8FD218}"/>
    <cellStyle name="Comma 86 3 2 3 3" xfId="36592" xr:uid="{4E5DB400-1F54-4A1D-B928-CCEF0093CB71}"/>
    <cellStyle name="Comma 86 3 2 4" xfId="43096" xr:uid="{3315EFB5-03D0-4DF5-ABC9-FFBF2A1C4363}"/>
    <cellStyle name="Comma 86 3 2 5" xfId="33470" xr:uid="{BD383003-49E0-489C-BA8B-A4C9234E520A}"/>
    <cellStyle name="Comma 86 3 3" xfId="28338" xr:uid="{AD1EC521-B2D7-4287-AC7A-AD9010C25A76}"/>
    <cellStyle name="Comma 86 3 3 2" xfId="47807" xr:uid="{86CD9567-5F35-4C5D-8F47-D9372957B2C0}"/>
    <cellStyle name="Comma 86 3 3 3" xfId="38322" xr:uid="{66A71E7A-3D58-4709-A9E6-72D5963D5DF2}"/>
    <cellStyle name="Comma 86 3 4" xfId="24652" xr:uid="{DCEB9FE3-5EC9-4111-97B1-EE4E7F578A1D}"/>
    <cellStyle name="Comma 86 3 4 2" xfId="44629" xr:uid="{74DB8210-08D8-4823-AAB9-D5CD8C8C3C04}"/>
    <cellStyle name="Comma 86 3 4 3" xfId="35058" xr:uid="{CA5CE47C-AE38-4723-B30A-3F2D4F662E36}"/>
    <cellStyle name="Comma 86 3 5" xfId="41562" xr:uid="{5931C2CD-F377-471D-8DE0-0438EEC3FEA0}"/>
    <cellStyle name="Comma 86 3 6" xfId="31934" xr:uid="{02954E19-0A17-4ED2-B6E9-0202A0B20E81}"/>
    <cellStyle name="Comma 86 4" xfId="20992" xr:uid="{E578013B-64DC-4835-AB48-1C3CF1A469B5}"/>
    <cellStyle name="Comma 86 4 2" xfId="22534" xr:uid="{E6DD85FD-1C6A-49AB-8FB7-B195AC6F6DFE}"/>
    <cellStyle name="Comma 86 4 2 2" xfId="30010" xr:uid="{AFE4F930-FFF9-45D2-89F6-734D6DE93440}"/>
    <cellStyle name="Comma 86 4 2 2 2" xfId="49479" xr:uid="{2A6584D7-C418-4A3A-9F81-FD70D8EAA60A}"/>
    <cellStyle name="Comma 86 4 2 2 3" xfId="39994" xr:uid="{D3FD8842-CC7F-463B-B794-178785CAA37F}"/>
    <cellStyle name="Comma 86 4 2 3" xfId="26324" xr:uid="{57FCDA21-83B2-415E-B1B3-50203BC75300}"/>
    <cellStyle name="Comma 86 4 2 3 2" xfId="46301" xr:uid="{B9AD9A6A-C5DE-4224-868E-95E0B23B4F32}"/>
    <cellStyle name="Comma 86 4 2 3 3" xfId="36730" xr:uid="{6F929FD8-5B8B-405B-B674-4047E13F3995}"/>
    <cellStyle name="Comma 86 4 2 4" xfId="43234" xr:uid="{6835C603-9507-44CA-B3B8-D0F92386F980}"/>
    <cellStyle name="Comma 86 4 2 5" xfId="33608" xr:uid="{A34787A8-77B9-42A3-93AF-988DAD21D81B}"/>
    <cellStyle name="Comma 86 4 3" xfId="28476" xr:uid="{8174E1DA-3F1B-42D9-A28E-8E67A1CAAAF1}"/>
    <cellStyle name="Comma 86 4 3 2" xfId="47945" xr:uid="{3C5CE24C-28A9-4712-9752-53457E1E50BE}"/>
    <cellStyle name="Comma 86 4 3 3" xfId="38460" xr:uid="{B0E07CB9-2657-45FE-B3FB-CA873FBA4CF4}"/>
    <cellStyle name="Comma 86 4 4" xfId="24790" xr:uid="{D5BAC691-60D3-4F59-8494-A8F33A76427C}"/>
    <cellStyle name="Comma 86 4 4 2" xfId="44767" xr:uid="{E92DD28A-64E1-417B-A439-81BE4CE19471}"/>
    <cellStyle name="Comma 86 4 4 3" xfId="35196" xr:uid="{2414BE7F-E878-42BA-849E-8DBABB393BEB}"/>
    <cellStyle name="Comma 86 4 5" xfId="41700" xr:uid="{2CAEEA51-7ABB-4ED0-B015-E0DED787198A}"/>
    <cellStyle name="Comma 86 4 6" xfId="32074" xr:uid="{4C3D9B6C-ACA0-4373-9F2E-0F1C18219254}"/>
    <cellStyle name="Comma 86 5" xfId="21624" xr:uid="{131450EC-8D2E-4B92-850D-D612C038D915}"/>
    <cellStyle name="Comma 86 5 2" xfId="29100" xr:uid="{47B7480D-381F-4882-99EC-4359A1893C6E}"/>
    <cellStyle name="Comma 86 5 2 2" xfId="48569" xr:uid="{37D8D254-F99A-459F-99C7-D42B495852B2}"/>
    <cellStyle name="Comma 86 5 2 3" xfId="39084" xr:uid="{9EE793E5-996C-442B-95C0-589709F72584}"/>
    <cellStyle name="Comma 86 5 3" xfId="25414" xr:uid="{4967FEDF-9A6A-4963-957F-E9139BA3D774}"/>
    <cellStyle name="Comma 86 5 3 2" xfId="45391" xr:uid="{676C1E4A-227F-4FDA-AD7B-636A09C06337}"/>
    <cellStyle name="Comma 86 5 3 3" xfId="35820" xr:uid="{172458C1-4F09-416D-A7DE-1359AA0E2F22}"/>
    <cellStyle name="Comma 86 5 4" xfId="42324" xr:uid="{3AF58192-45F4-4312-B386-3795553FD98F}"/>
    <cellStyle name="Comma 86 5 5" xfId="32698" xr:uid="{77698194-8B4D-4EDD-9C16-DCFD123A66F4}"/>
    <cellStyle name="Comma 86 6" xfId="27566" xr:uid="{90EC2746-C3F8-4849-AF15-2A8001DBAE94}"/>
    <cellStyle name="Comma 86 6 2" xfId="47035" xr:uid="{B285CDFE-8F0A-42D8-819E-FD412BDF7EAE}"/>
    <cellStyle name="Comma 86 6 3" xfId="37550" xr:uid="{7AF4C9EB-6EF0-4687-B349-72B3BC7DEF93}"/>
    <cellStyle name="Comma 86 7" xfId="23880" xr:uid="{30AA4C68-BF37-45E6-A340-CFCD9B98FBC2}"/>
    <cellStyle name="Comma 86 7 2" xfId="43857" xr:uid="{6FD745DD-44F5-43E3-A4A2-E8A4D347998B}"/>
    <cellStyle name="Comma 86 7 3" xfId="34286" xr:uid="{634FE574-0763-4C68-8487-96075EB315BD}"/>
    <cellStyle name="Comma 86 8" xfId="40790" xr:uid="{3ED2DF87-DB84-46E4-BED5-5715A0E831EF}"/>
    <cellStyle name="Comma 86 9" xfId="31135" xr:uid="{E5920526-6B3A-460E-940E-A7ED08734638}"/>
    <cellStyle name="Comma 87" xfId="20283" xr:uid="{E3BA316B-9EE8-416B-B02F-88DC7030538D}"/>
    <cellStyle name="Comma 87 2" xfId="20798" xr:uid="{46ACD268-12E1-489E-B2C7-F10040563272}"/>
    <cellStyle name="Comma 87 2 2" xfId="22371" xr:uid="{96EF3AE2-1943-4C8E-B70C-6E7F6EAD0E8A}"/>
    <cellStyle name="Comma 87 2 2 2" xfId="29847" xr:uid="{755D9470-EAAE-4811-9A06-7CC0995AFB26}"/>
    <cellStyle name="Comma 87 2 2 2 2" xfId="49316" xr:uid="{4373F6D7-F355-42E1-B822-F3B45135745C}"/>
    <cellStyle name="Comma 87 2 2 2 3" xfId="39831" xr:uid="{E370C91C-642A-4842-B753-3CCD48A7A308}"/>
    <cellStyle name="Comma 87 2 2 3" xfId="26161" xr:uid="{EB020EEB-A753-406D-81DB-CCE982463F1C}"/>
    <cellStyle name="Comma 87 2 2 3 2" xfId="46138" xr:uid="{249CA6B1-72C6-4EED-86F3-56041EDE2786}"/>
    <cellStyle name="Comma 87 2 2 3 3" xfId="36567" xr:uid="{9903BB68-9805-41F6-B5C7-0DD4BB049C54}"/>
    <cellStyle name="Comma 87 2 2 4" xfId="43071" xr:uid="{991A6EFD-D55F-4028-B1E1-36CC00E4FC2D}"/>
    <cellStyle name="Comma 87 2 2 5" xfId="33445" xr:uid="{E8B236E9-C217-4702-9D97-4BFDAED9BBC3}"/>
    <cellStyle name="Comma 87 2 3" xfId="28313" xr:uid="{2942C812-F5A5-423D-9F23-5BD6A9E7213F}"/>
    <cellStyle name="Comma 87 2 3 2" xfId="47782" xr:uid="{5F6F7344-8703-43D6-9127-C5C0BA1A9132}"/>
    <cellStyle name="Comma 87 2 3 3" xfId="38297" xr:uid="{F2C3906B-5B63-404F-9AA7-2CFDA709FD98}"/>
    <cellStyle name="Comma 87 2 4" xfId="24627" xr:uid="{B0A968C8-4860-4905-B235-9569A153C793}"/>
    <cellStyle name="Comma 87 2 4 2" xfId="44604" xr:uid="{ACB97A80-14EE-4B9D-AA1A-A87E8B83FFA9}"/>
    <cellStyle name="Comma 87 2 4 3" xfId="35033" xr:uid="{1314956D-0E14-4E95-8905-C6F8513E05A3}"/>
    <cellStyle name="Comma 87 2 5" xfId="41537" xr:uid="{2366D91D-A9B3-4FDF-806F-3659D85A4B08}"/>
    <cellStyle name="Comma 87 2 6" xfId="31909" xr:uid="{CA2E7C2A-7391-429C-8F14-DE95D4D5FF6E}"/>
    <cellStyle name="Comma 87 3" xfId="21336" xr:uid="{CE25828B-BD14-4BCA-9B43-44550DD58E92}"/>
    <cellStyle name="Comma 87 3 2" xfId="22878" xr:uid="{664E33ED-2749-481C-BA1C-3C35916ABDDC}"/>
    <cellStyle name="Comma 87 3 2 2" xfId="30354" xr:uid="{41B6D37A-3494-4255-A9DC-C7CF198B9DAE}"/>
    <cellStyle name="Comma 87 3 2 2 2" xfId="49823" xr:uid="{4CEF3724-9876-4DC2-9EB8-7F6EBCA2A2FB}"/>
    <cellStyle name="Comma 87 3 2 2 3" xfId="40338" xr:uid="{1D38E73C-6340-44F3-8711-FC72E05C61BB}"/>
    <cellStyle name="Comma 87 3 2 3" xfId="26668" xr:uid="{86A99F28-2A2B-4B76-91E1-B708169CB882}"/>
    <cellStyle name="Comma 87 3 2 3 2" xfId="46645" xr:uid="{26CB8E71-4399-433C-8BEB-8F3EE115660B}"/>
    <cellStyle name="Comma 87 3 2 3 3" xfId="37074" xr:uid="{4388D6A6-7FDB-47A5-B4E1-CEBEA9BF97D4}"/>
    <cellStyle name="Comma 87 3 2 4" xfId="43578" xr:uid="{864A4FC7-4383-4F32-A7C6-9BAE24E2B573}"/>
    <cellStyle name="Comma 87 3 2 5" xfId="33952" xr:uid="{878A2DF5-C1FE-4431-A927-D264CD75075C}"/>
    <cellStyle name="Comma 87 3 3" xfId="28820" xr:uid="{3D203751-68E0-4DFF-B3EC-964A7B13D051}"/>
    <cellStyle name="Comma 87 3 3 2" xfId="48289" xr:uid="{E3455D40-94B2-48C4-B53E-17C29080F498}"/>
    <cellStyle name="Comma 87 3 3 3" xfId="38804" xr:uid="{335D9E14-2DCD-4399-9D4B-0C9F0C5DBD3A}"/>
    <cellStyle name="Comma 87 3 4" xfId="25134" xr:uid="{157A77A3-9862-4B2E-A536-2F152A36D8DE}"/>
    <cellStyle name="Comma 87 3 4 2" xfId="45111" xr:uid="{76302E86-DCF8-41DA-82E8-A59B12F9CE17}"/>
    <cellStyle name="Comma 87 3 4 3" xfId="35540" xr:uid="{4345F6DB-4D9C-4262-B69C-9CDF1BE28F56}"/>
    <cellStyle name="Comma 87 3 5" xfId="42044" xr:uid="{B392DCFA-D46B-4608-A970-240113264E0F}"/>
    <cellStyle name="Comma 87 3 6" xfId="32418" xr:uid="{A74549EF-EB81-4EE8-B16E-DB9FF948CFB5}"/>
    <cellStyle name="Comma 87 4" xfId="21968" xr:uid="{2EC22D35-98EC-4058-B5EF-18638AE3A265}"/>
    <cellStyle name="Comma 87 4 2" xfId="29444" xr:uid="{CD5D411D-CF69-4F46-B606-536E157ADEB4}"/>
    <cellStyle name="Comma 87 4 2 2" xfId="48913" xr:uid="{AFD8D783-0B84-41C6-A0A2-3F72D7648161}"/>
    <cellStyle name="Comma 87 4 2 3" xfId="39428" xr:uid="{A29DE127-66D8-4F8B-9904-45C624697A32}"/>
    <cellStyle name="Comma 87 4 3" xfId="25758" xr:uid="{5F72F105-4D49-404A-A069-DBB621120075}"/>
    <cellStyle name="Comma 87 4 3 2" xfId="45735" xr:uid="{8898329B-2249-4A30-B2B5-5EB4A4B89B33}"/>
    <cellStyle name="Comma 87 4 3 3" xfId="36164" xr:uid="{5B383915-7906-4BF8-9B9F-FCAC092FE4E1}"/>
    <cellStyle name="Comma 87 4 4" xfId="42668" xr:uid="{5AEFA79A-CD5C-4B2D-A045-70B1FDA074CE}"/>
    <cellStyle name="Comma 87 4 5" xfId="33042" xr:uid="{43B5413C-FD20-4A23-8E96-C97CFB69A7FD}"/>
    <cellStyle name="Comma 87 5" xfId="27910" xr:uid="{C602E34C-88ED-473A-AE52-2C66A675E17B}"/>
    <cellStyle name="Comma 87 5 2" xfId="47379" xr:uid="{73806F1E-A22B-4BF0-ACA8-56071A58A50C}"/>
    <cellStyle name="Comma 87 5 3" xfId="37894" xr:uid="{4BA13E61-F98C-4A9F-A290-675B55C9F5F3}"/>
    <cellStyle name="Comma 87 6" xfId="24225" xr:uid="{D11D90FC-A610-4D7A-9646-B375EAA5F938}"/>
    <cellStyle name="Comma 87 6 2" xfId="44202" xr:uid="{D3EA59F5-65A4-496F-AAC5-941FF42EB7EB}"/>
    <cellStyle name="Comma 87 6 3" xfId="34631" xr:uid="{F563EB03-82E7-4C50-870C-F748904EBB72}"/>
    <cellStyle name="Comma 87 7" xfId="41134" xr:uid="{046FAEC9-BDE5-47E8-B462-2270D5D89E1B}"/>
    <cellStyle name="Comma 87 8" xfId="31495" xr:uid="{FEA8D2B1-42DD-43D6-B746-A103B7275152}"/>
    <cellStyle name="Comma 88" xfId="20296" xr:uid="{F7A5D0AE-20B4-4624-9BFA-607368EA0027}"/>
    <cellStyle name="Comma 88 2" xfId="20811" xr:uid="{8210EF4D-AD10-4FCC-AB02-3D2DEB82569E}"/>
    <cellStyle name="Comma 88 2 2" xfId="22384" xr:uid="{3E34F467-FE7F-41FB-899F-507BA85D4559}"/>
    <cellStyle name="Comma 88 2 2 2" xfId="29860" xr:uid="{DF19FFD2-CB4F-44C9-81CA-7299A4FEDA51}"/>
    <cellStyle name="Comma 88 2 2 2 2" xfId="49329" xr:uid="{390FD03B-CBFD-4D78-8595-20CB34E552F9}"/>
    <cellStyle name="Comma 88 2 2 2 3" xfId="39844" xr:uid="{3168E7BF-80DF-48B9-B819-362A03240121}"/>
    <cellStyle name="Comma 88 2 2 3" xfId="26174" xr:uid="{0B4B1FB7-4D96-4331-8327-6D12C9DD4606}"/>
    <cellStyle name="Comma 88 2 2 3 2" xfId="46151" xr:uid="{77CBEE17-29DF-4617-9170-1A90C63C4F00}"/>
    <cellStyle name="Comma 88 2 2 3 3" xfId="36580" xr:uid="{2681AEDC-6D98-4F00-B4A4-F9ED438B88DE}"/>
    <cellStyle name="Comma 88 2 2 4" xfId="43084" xr:uid="{7551466D-7917-4428-ACB1-8120E16CA7C1}"/>
    <cellStyle name="Comma 88 2 2 5" xfId="33458" xr:uid="{B4EF67AA-91DA-4A76-83F5-826ADF810819}"/>
    <cellStyle name="Comma 88 2 3" xfId="28326" xr:uid="{B93FF1D6-0386-4EC2-9E8B-5735CBE4E001}"/>
    <cellStyle name="Comma 88 2 3 2" xfId="47795" xr:uid="{295EF3B5-2345-420B-88D0-3C11DE9D6AF2}"/>
    <cellStyle name="Comma 88 2 3 3" xfId="38310" xr:uid="{D64DBF1B-19EB-4E32-946D-0024EE670B9C}"/>
    <cellStyle name="Comma 88 2 4" xfId="24640" xr:uid="{70B19105-8101-437F-A2DA-D53CC6B358FE}"/>
    <cellStyle name="Comma 88 2 4 2" xfId="44617" xr:uid="{F36C6D65-6029-4524-AE7F-D3894F221C41}"/>
    <cellStyle name="Comma 88 2 4 3" xfId="35046" xr:uid="{7A0631E2-7327-4E2C-B5C6-AB96782E9B93}"/>
    <cellStyle name="Comma 88 2 5" xfId="41550" xr:uid="{FD09D3F8-129C-4686-BE03-6334B501AA6B}"/>
    <cellStyle name="Comma 88 2 6" xfId="31922" xr:uid="{C6279FC0-6B84-460E-A0A0-165E35A55A05}"/>
    <cellStyle name="Comma 88 3" xfId="21349" xr:uid="{B4AAB940-0063-4D6A-80F9-E9417EEAA108}"/>
    <cellStyle name="Comma 88 3 2" xfId="22891" xr:uid="{542E341A-4F0C-422B-9C79-3E76AE079AAD}"/>
    <cellStyle name="Comma 88 3 2 2" xfId="30367" xr:uid="{875A812F-7284-4921-94BD-0AC971F67131}"/>
    <cellStyle name="Comma 88 3 2 2 2" xfId="49836" xr:uid="{1D4B1082-D774-4A7E-BBEE-B235EC5AE97B}"/>
    <cellStyle name="Comma 88 3 2 2 3" xfId="40351" xr:uid="{1BD0FB34-A2E6-4EF9-9F70-8454792BEC55}"/>
    <cellStyle name="Comma 88 3 2 3" xfId="26681" xr:uid="{D0BB5FD4-73DE-4639-AB76-67FAF18B379F}"/>
    <cellStyle name="Comma 88 3 2 3 2" xfId="46658" xr:uid="{0C8F8475-DA25-4527-B332-717CE9ECBF6F}"/>
    <cellStyle name="Comma 88 3 2 3 3" xfId="37087" xr:uid="{39B04118-5D2A-49A5-8FFD-DC17E34923FD}"/>
    <cellStyle name="Comma 88 3 2 4" xfId="43591" xr:uid="{477B7BBA-399C-4805-8D83-26C46ED9B11B}"/>
    <cellStyle name="Comma 88 3 2 5" xfId="33965" xr:uid="{D4EB7592-3267-4269-9277-8A2C732DB42E}"/>
    <cellStyle name="Comma 88 3 3" xfId="28833" xr:uid="{66814586-C79F-4B97-8EF1-10D2F43679E2}"/>
    <cellStyle name="Comma 88 3 3 2" xfId="48302" xr:uid="{5B5AC061-9FD0-4D8F-B64D-7DD1936CF2E4}"/>
    <cellStyle name="Comma 88 3 3 3" xfId="38817" xr:uid="{78FED024-D2DE-492C-846F-50BE5494725D}"/>
    <cellStyle name="Comma 88 3 4" xfId="25147" xr:uid="{0B286344-A3FE-460C-90AE-9A11AEB3716E}"/>
    <cellStyle name="Comma 88 3 4 2" xfId="45124" xr:uid="{5D3FC03D-130E-44FB-AF04-EDEE0A080899}"/>
    <cellStyle name="Comma 88 3 4 3" xfId="35553" xr:uid="{D136AC0F-C5E1-44E8-A1A9-9CFE36DD6E97}"/>
    <cellStyle name="Comma 88 3 5" xfId="42057" xr:uid="{5C96B0C0-B1AD-441A-B8D7-9B29860A0DB8}"/>
    <cellStyle name="Comma 88 3 6" xfId="32431" xr:uid="{025E76A9-1705-4588-AC8E-4DEDA8077304}"/>
    <cellStyle name="Comma 88 4" xfId="21981" xr:uid="{0FDB56C9-44BE-4C6C-BE83-9D19AA730E21}"/>
    <cellStyle name="Comma 88 4 2" xfId="29457" xr:uid="{1A7CF1B1-4532-47E1-A4E3-C52192386312}"/>
    <cellStyle name="Comma 88 4 2 2" xfId="48926" xr:uid="{F55B3A8D-7D26-4587-BA06-C902C3D44413}"/>
    <cellStyle name="Comma 88 4 2 3" xfId="39441" xr:uid="{8E3AC403-235A-49F0-A4EB-D8C08968A052}"/>
    <cellStyle name="Comma 88 4 3" xfId="25771" xr:uid="{9BCB6D4D-1B71-4F6F-97F8-4D8212052967}"/>
    <cellStyle name="Comma 88 4 3 2" xfId="45748" xr:uid="{5C4422BD-6FBC-4FB9-9C84-A2D7DB1E3DC3}"/>
    <cellStyle name="Comma 88 4 3 3" xfId="36177" xr:uid="{38F99DB8-1C31-443C-B464-2B5F0CAEC9B5}"/>
    <cellStyle name="Comma 88 4 4" xfId="42681" xr:uid="{99BF3E12-CC16-40D8-B4CE-1483F5ACB769}"/>
    <cellStyle name="Comma 88 4 5" xfId="33055" xr:uid="{C8225A24-36AA-4BFC-B19F-B64F30034165}"/>
    <cellStyle name="Comma 88 5" xfId="27923" xr:uid="{630E558B-B018-4659-BF99-DF4970335D9C}"/>
    <cellStyle name="Comma 88 5 2" xfId="47392" xr:uid="{D06A2A16-E5A1-4E10-9066-C08A14F2A83B}"/>
    <cellStyle name="Comma 88 5 3" xfId="37907" xr:uid="{0D705F92-306E-4B67-9710-480B00C0D487}"/>
    <cellStyle name="Comma 88 6" xfId="24238" xr:uid="{670EF21C-955A-44B9-A3D6-2F9D31B326FA}"/>
    <cellStyle name="Comma 88 6 2" xfId="44215" xr:uid="{F2749E11-8967-4C30-B81C-AB19D7427A5F}"/>
    <cellStyle name="Comma 88 6 3" xfId="34644" xr:uid="{DEACE502-23F1-496D-91AE-EB22A202C9AA}"/>
    <cellStyle name="Comma 88 7" xfId="41147" xr:uid="{D2984841-1E48-42E6-B2F3-C61B79F8ABB1}"/>
    <cellStyle name="Comma 88 8" xfId="31508" xr:uid="{B6A4319D-94C5-426A-92F2-570CC68F3A7F}"/>
    <cellStyle name="Comma 89" xfId="20048" xr:uid="{8620ED7B-D28D-46FE-9A61-6D969425AE0E}"/>
    <cellStyle name="Comma 89 2" xfId="20966" xr:uid="{BB33954E-5E0C-436F-B96D-B599ADD09A66}"/>
    <cellStyle name="Comma 89 2 2" xfId="22508" xr:uid="{AAEC3FD6-71B5-440C-ADA8-1C1CDFBBE071}"/>
    <cellStyle name="Comma 89 2 2 2" xfId="29984" xr:uid="{8396ACA3-3A7F-44C2-9B49-AB69BBC3BCEA}"/>
    <cellStyle name="Comma 89 2 2 2 2" xfId="49453" xr:uid="{2F67D9DA-E38A-4C70-8E9C-81CA57C1C039}"/>
    <cellStyle name="Comma 89 2 2 2 3" xfId="39968" xr:uid="{A834C826-556A-4CF6-83F2-53056E243DE6}"/>
    <cellStyle name="Comma 89 2 2 3" xfId="26298" xr:uid="{FFE1A9ED-8878-4D3D-9E6F-3DA37F19ACF3}"/>
    <cellStyle name="Comma 89 2 2 3 2" xfId="46275" xr:uid="{ACC73B2C-B398-4B2F-97DB-7E3A0325EAE6}"/>
    <cellStyle name="Comma 89 2 2 3 3" xfId="36704" xr:uid="{723B9EEF-452F-44C3-B74F-74E2C3729D29}"/>
    <cellStyle name="Comma 89 2 2 4" xfId="43208" xr:uid="{FCD19AD3-1175-472E-BD6E-F2489315141E}"/>
    <cellStyle name="Comma 89 2 2 5" xfId="33582" xr:uid="{41A6BF2B-3196-42D7-8127-F54A2C9D8FD1}"/>
    <cellStyle name="Comma 89 2 3" xfId="28450" xr:uid="{0813669E-4AF7-48DF-8E4B-B308791776D9}"/>
    <cellStyle name="Comma 89 2 3 2" xfId="47919" xr:uid="{FBB74B0B-0257-4CCB-A62E-B3E522D4A3FB}"/>
    <cellStyle name="Comma 89 2 3 3" xfId="38434" xr:uid="{438F3C33-3A47-4DB8-B6EB-410A2262BB6F}"/>
    <cellStyle name="Comma 89 2 4" xfId="24764" xr:uid="{AAB7B401-7A0A-4964-9322-D76162C1DCDB}"/>
    <cellStyle name="Comma 89 2 4 2" xfId="44741" xr:uid="{2F18DADC-3F10-43D2-8766-1FB70A4A6C7E}"/>
    <cellStyle name="Comma 89 2 4 3" xfId="35170" xr:uid="{EFBA168D-7149-4892-A4EE-C514039D76E2}"/>
    <cellStyle name="Comma 89 2 5" xfId="41674" xr:uid="{0559CB59-B1FE-4E16-B3CF-95C2FA418412}"/>
    <cellStyle name="Comma 89 2 6" xfId="32048" xr:uid="{81F01B71-A4DC-413D-95CD-0A97849A60A0}"/>
    <cellStyle name="Comma 89 3" xfId="21735" xr:uid="{64C8BC73-67B6-479E-A596-9C2CCF9B68A1}"/>
    <cellStyle name="Comma 89 3 2" xfId="29211" xr:uid="{15D9E048-F377-426C-AB19-4F996853F069}"/>
    <cellStyle name="Comma 89 3 2 2" xfId="48680" xr:uid="{712F00FC-D98C-4827-98AE-8CFD43C3E110}"/>
    <cellStyle name="Comma 89 3 2 3" xfId="39195" xr:uid="{05FF82A1-828E-4834-B712-B2A840F88A74}"/>
    <cellStyle name="Comma 89 3 3" xfId="25525" xr:uid="{029AB6DA-B55A-4BB0-9206-348CE2F8E4F0}"/>
    <cellStyle name="Comma 89 3 3 2" xfId="45502" xr:uid="{E6B454EB-D0A4-46EF-8761-44AE6CA20979}"/>
    <cellStyle name="Comma 89 3 3 3" xfId="35931" xr:uid="{79FB4597-CBC6-46DB-B0DA-76AA3F105062}"/>
    <cellStyle name="Comma 89 3 4" xfId="42435" xr:uid="{91A9FFBD-D392-4CFD-8B0B-40E27559F496}"/>
    <cellStyle name="Comma 89 3 5" xfId="32809" xr:uid="{5983A9DA-A292-4026-B448-26EDE5DA431D}"/>
    <cellStyle name="Comma 89 4" xfId="27677" xr:uid="{4EA4E28E-F9DB-46A5-A437-CB546CC555C0}"/>
    <cellStyle name="Comma 89 4 2" xfId="47146" xr:uid="{8C023DA2-4B78-4E66-AD1E-1518FEDCF94D}"/>
    <cellStyle name="Comma 89 4 3" xfId="37661" xr:uid="{F1A3FDE2-9569-4220-85A2-2BB44E2F451A}"/>
    <cellStyle name="Comma 89 5" xfId="23992" xr:uid="{41767A65-D932-42A5-9A0C-CC0DB4C71E38}"/>
    <cellStyle name="Comma 89 5 2" xfId="43969" xr:uid="{3629516F-D9FB-4CD1-B415-9F8AF7E4D1A5}"/>
    <cellStyle name="Comma 89 5 3" xfId="34398" xr:uid="{7B234A6F-6DCA-4D4A-A615-648F79184DB4}"/>
    <cellStyle name="Comma 89 6" xfId="40901" xr:uid="{4F46062C-9222-4901-B647-7EC8B3D83EA2}"/>
    <cellStyle name="Comma 89 7" xfId="31262" xr:uid="{5FDE25DD-C0F8-455F-8F98-31A0637CF097}"/>
    <cellStyle name="Comma 9" xfId="172" xr:uid="{29373569-E198-4C1F-82EE-BD335F75E69C}"/>
    <cellStyle name="Comma 9 10" xfId="18860" xr:uid="{6DF3FFCB-3DE2-46E2-B66C-AB0169D45868}"/>
    <cellStyle name="Comma 9 10 2" xfId="40650" xr:uid="{77A322B6-F3CC-42E5-9017-A22727A55BC6}"/>
    <cellStyle name="Comma 9 11" xfId="30914" xr:uid="{4EC36039-B45E-4105-AE63-8FD38A9DDEAF}"/>
    <cellStyle name="Comma 9 12" xfId="50177" xr:uid="{689CC529-EF74-45F2-A51D-F0958F3F9EF1}"/>
    <cellStyle name="Comma 9 13" xfId="8087" xr:uid="{6FCE6D70-455A-49B1-A724-0E38EA47D3FD}"/>
    <cellStyle name="Comma 9 2" xfId="19965" xr:uid="{401FA039-51A7-4085-8185-88E8076A40AD}"/>
    <cellStyle name="Comma 9 2 10" xfId="40894" xr:uid="{CAC8C163-4010-445A-A45D-7C7DDEA904BB}"/>
    <cellStyle name="Comma 9 2 11" xfId="31244" xr:uid="{9F9AC781-6CE5-4A7F-9A41-348DEE8EDA5C}"/>
    <cellStyle name="Comma 9 2 2" xfId="20411" xr:uid="{3E0D100A-9770-4E80-B6CA-59C4507F8914}"/>
    <cellStyle name="Comma 9 2 2 2" xfId="20930" xr:uid="{3F882A84-CC47-4555-92B9-C4A01C75816B}"/>
    <cellStyle name="Comma 9 2 2 2 2" xfId="22500" xr:uid="{A380B87E-E035-4B67-9BBE-C4AC064EF540}"/>
    <cellStyle name="Comma 9 2 2 2 2 2" xfId="29976" xr:uid="{EC5F0952-7DBC-4465-86E5-57A6B578B940}"/>
    <cellStyle name="Comma 9 2 2 2 2 2 2" xfId="49445" xr:uid="{22D5C173-79DF-48E3-A31E-6756156735B6}"/>
    <cellStyle name="Comma 9 2 2 2 2 2 3" xfId="39960" xr:uid="{5084EA15-0D87-453F-BBAE-04979F34CE2C}"/>
    <cellStyle name="Comma 9 2 2 2 2 3" xfId="26290" xr:uid="{D7B2212E-FC32-4FCF-A6CB-7D8C1AFA2192}"/>
    <cellStyle name="Comma 9 2 2 2 2 3 2" xfId="46267" xr:uid="{2ADF1441-D82D-4AAF-A4F8-069215170950}"/>
    <cellStyle name="Comma 9 2 2 2 2 3 3" xfId="36696" xr:uid="{7066569A-FCCF-48A1-99C1-479F23CB54FB}"/>
    <cellStyle name="Comma 9 2 2 2 2 4" xfId="43200" xr:uid="{D15B287D-A5A5-441B-90B8-A7240EB41263}"/>
    <cellStyle name="Comma 9 2 2 2 2 5" xfId="33574" xr:uid="{22665E39-69B6-4156-B29A-7EF9FEA0BE98}"/>
    <cellStyle name="Comma 9 2 2 2 3" xfId="28442" xr:uid="{AA51D48C-207C-4050-A403-4A606FFBDC84}"/>
    <cellStyle name="Comma 9 2 2 2 3 2" xfId="47911" xr:uid="{11617340-27E0-466A-A5E1-C35592FCB239}"/>
    <cellStyle name="Comma 9 2 2 2 3 3" xfId="38426" xr:uid="{05134658-82D6-47CB-8987-53A3C03EE03B}"/>
    <cellStyle name="Comma 9 2 2 2 4" xfId="24756" xr:uid="{709BC169-1633-400A-841E-CE8DBEAF0395}"/>
    <cellStyle name="Comma 9 2 2 2 4 2" xfId="44733" xr:uid="{3317BC7C-F4DA-440A-8CC6-5B2922AB488A}"/>
    <cellStyle name="Comma 9 2 2 2 4 3" xfId="35162" xr:uid="{46BBCC3F-5E6B-4B43-BF54-725297BEBBA0}"/>
    <cellStyle name="Comma 9 2 2 2 5" xfId="41666" xr:uid="{E1BAEFD1-0F57-425A-BAD5-D89CCAD17327}"/>
    <cellStyle name="Comma 9 2 2 2 6" xfId="32038" xr:uid="{BE7EF3DC-1FE5-4D90-AE6A-00EB953E9D91}"/>
    <cellStyle name="Comma 9 2 2 3" xfId="21465" xr:uid="{C6915CB7-EA72-4C0B-86E6-50EFC2ED27BB}"/>
    <cellStyle name="Comma 9 2 2 3 2" xfId="23007" xr:uid="{183A8DD1-2924-4A0A-A394-896E1886A178}"/>
    <cellStyle name="Comma 9 2 2 3 2 2" xfId="30483" xr:uid="{AD964DFE-48E7-45D1-9526-D237F5CBC0FC}"/>
    <cellStyle name="Comma 9 2 2 3 2 2 2" xfId="49952" xr:uid="{18B949A2-2138-447F-AD06-5038411C1C38}"/>
    <cellStyle name="Comma 9 2 2 3 2 2 3" xfId="40467" xr:uid="{D64F2883-6FBE-4109-BFE6-19C72B5C8E06}"/>
    <cellStyle name="Comma 9 2 2 3 2 3" xfId="26797" xr:uid="{BDC9D2A5-D512-4B91-96FA-34EF42AB0A3D}"/>
    <cellStyle name="Comma 9 2 2 3 2 3 2" xfId="46774" xr:uid="{440AF6DB-D66E-4DB4-968D-BE3EE2841B40}"/>
    <cellStyle name="Comma 9 2 2 3 2 3 3" xfId="37203" xr:uid="{CB8603C2-2C66-4D8D-ADFD-3CFD729865CF}"/>
    <cellStyle name="Comma 9 2 2 3 2 4" xfId="43707" xr:uid="{3CA1F42D-DB25-46D7-9E43-A80AB5BD8A41}"/>
    <cellStyle name="Comma 9 2 2 3 2 5" xfId="34081" xr:uid="{482D173C-26E1-49B0-8A96-F2BED39AEB3A}"/>
    <cellStyle name="Comma 9 2 2 3 3" xfId="28949" xr:uid="{2D6CB463-3DD8-4A3C-B238-D28AE097225B}"/>
    <cellStyle name="Comma 9 2 2 3 3 2" xfId="48418" xr:uid="{0F6ED4AE-19A6-4062-BBC9-DFD2C60F8D5F}"/>
    <cellStyle name="Comma 9 2 2 3 3 3" xfId="38933" xr:uid="{2391A31D-6138-4E27-9424-AABA27461C60}"/>
    <cellStyle name="Comma 9 2 2 3 4" xfId="25263" xr:uid="{984CA737-D35C-4F59-B2CD-7BC5B26C4254}"/>
    <cellStyle name="Comma 9 2 2 3 4 2" xfId="45240" xr:uid="{11229F19-7E12-41D4-87F5-F787AC7B47BA}"/>
    <cellStyle name="Comma 9 2 2 3 4 3" xfId="35669" xr:uid="{5FEAC72C-A96F-403B-8FBF-98EE68727A36}"/>
    <cellStyle name="Comma 9 2 2 3 5" xfId="42173" xr:uid="{C36447AC-A238-4223-9BA6-DA23DEF3379B}"/>
    <cellStyle name="Comma 9 2 2 3 6" xfId="32547" xr:uid="{8CDB6355-FDCD-487E-9FEE-4A044DF9482D}"/>
    <cellStyle name="Comma 9 2 2 4" xfId="22097" xr:uid="{3C6ADE4F-023E-4E50-802A-F557E2377C54}"/>
    <cellStyle name="Comma 9 2 2 4 2" xfId="29573" xr:uid="{10F64414-2D5A-4B4D-80CA-0E077A8E30FF}"/>
    <cellStyle name="Comma 9 2 2 4 2 2" xfId="49042" xr:uid="{544B5D88-E763-4FF7-8EF9-107146CB2E59}"/>
    <cellStyle name="Comma 9 2 2 4 2 3" xfId="39557" xr:uid="{E8A788D5-4F46-4F1E-B12A-EB502FACF3B7}"/>
    <cellStyle name="Comma 9 2 2 4 3" xfId="25887" xr:uid="{BF11714C-2EF9-48D5-B1FB-EAA9A41EE901}"/>
    <cellStyle name="Comma 9 2 2 4 3 2" xfId="45864" xr:uid="{23AE8512-CAD9-46F5-8C20-A93CA28F1D1F}"/>
    <cellStyle name="Comma 9 2 2 4 3 3" xfId="36293" xr:uid="{71D7D214-AC58-470C-8F09-53F7F8836C19}"/>
    <cellStyle name="Comma 9 2 2 4 4" xfId="42797" xr:uid="{BF6C9400-0BB8-40EB-91AA-4B4E3B0E2DCE}"/>
    <cellStyle name="Comma 9 2 2 4 5" xfId="33171" xr:uid="{BE19BD94-EF3D-4464-B8EA-FCE9FF17870E}"/>
    <cellStyle name="Comma 9 2 2 5" xfId="23816" xr:uid="{C89DE1B0-BA27-48D2-A9E7-5856259CD914}"/>
    <cellStyle name="Comma 9 2 2 5 2" xfId="30588" xr:uid="{F6FA82BB-AAFD-4B94-B475-5754AE98B8FC}"/>
    <cellStyle name="Comma 9 2 2 5 2 2" xfId="50057" xr:uid="{DD6082E6-3912-49EA-A903-8120CDEE2DCF}"/>
    <cellStyle name="Comma 9 2 2 5 2 3" xfId="40572" xr:uid="{E8CB37AC-0E72-41C2-A102-277105D756DC}"/>
    <cellStyle name="Comma 9 2 2 5 3" xfId="26901" xr:uid="{0229BE81-7215-40C0-AC28-7DF5B4E8CB7D}"/>
    <cellStyle name="Comma 9 2 2 5 3 2" xfId="46878" xr:uid="{4A4BCDC3-94F7-44F3-98F1-05915CF998F9}"/>
    <cellStyle name="Comma 9 2 2 5 3 3" xfId="37307" xr:uid="{4BD5130B-C454-4906-BD6B-8ABBA609DC20}"/>
    <cellStyle name="Comma 9 2 2 5 4" xfId="43812" xr:uid="{652171E5-2F31-4CBD-81E4-4DB1D74262DC}"/>
    <cellStyle name="Comma 9 2 2 5 5" xfId="34241" xr:uid="{BE7A29C8-EE01-4749-830B-A42F4F6A5016}"/>
    <cellStyle name="Comma 9 2 2 6" xfId="28039" xr:uid="{AB406691-C57A-4826-9FC5-AC64B4D931FB}"/>
    <cellStyle name="Comma 9 2 2 6 2" xfId="47508" xr:uid="{46CCC0EC-A36F-4C70-8DA5-99A624D1B0A6}"/>
    <cellStyle name="Comma 9 2 2 6 3" xfId="38023" xr:uid="{B7D124E1-04E6-40A8-A235-0EC8F2878B4E}"/>
    <cellStyle name="Comma 9 2 2 7" xfId="24354" xr:uid="{E93F4758-704C-4D94-A225-A89641D6BE1A}"/>
    <cellStyle name="Comma 9 2 2 7 2" xfId="44331" xr:uid="{639A3F42-21EC-4958-9AAB-6D24D53ACEF9}"/>
    <cellStyle name="Comma 9 2 2 7 3" xfId="34760" xr:uid="{079C8E31-634A-4E37-B4C6-FAD1BF917757}"/>
    <cellStyle name="Comma 9 2 2 8" xfId="41263" xr:uid="{0B6DE1DB-A06A-4CDF-9B72-F031161A5200}"/>
    <cellStyle name="Comma 9 2 2 9" xfId="31624" xr:uid="{AA6B7E6F-5DEF-4959-A9E0-0A8762ACA6D1}"/>
    <cellStyle name="Comma 9 2 3" xfId="20279" xr:uid="{C6603A33-48AB-4F5B-8147-2C94356D1A68}"/>
    <cellStyle name="Comma 9 2 3 2" xfId="21332" xr:uid="{1EE799E5-D5AA-4005-B467-6D2EC3736F06}"/>
    <cellStyle name="Comma 9 2 3 2 2" xfId="22874" xr:uid="{32F7E6E7-78BE-44D1-AFD6-CC8E79432B00}"/>
    <cellStyle name="Comma 9 2 3 2 2 2" xfId="30350" xr:uid="{4B891544-CBC1-420D-9CCB-129A9105473C}"/>
    <cellStyle name="Comma 9 2 3 2 2 2 2" xfId="49819" xr:uid="{44C34FF4-CFD4-4010-8F9B-EED46E0FDF4B}"/>
    <cellStyle name="Comma 9 2 3 2 2 2 3" xfId="40334" xr:uid="{5A9C1C6A-D937-4F7F-B32D-64355C6334EC}"/>
    <cellStyle name="Comma 9 2 3 2 2 3" xfId="26664" xr:uid="{3B6011FD-42DD-4336-A28C-A68C0451810B}"/>
    <cellStyle name="Comma 9 2 3 2 2 3 2" xfId="46641" xr:uid="{E6E3EC70-07DA-4D83-B136-D506C4520BF0}"/>
    <cellStyle name="Comma 9 2 3 2 2 3 3" xfId="37070" xr:uid="{45D82AF9-2C0D-4A36-AD62-6DF2D96B825A}"/>
    <cellStyle name="Comma 9 2 3 2 2 4" xfId="43574" xr:uid="{F1EB4FF4-7496-4750-BFF5-3FAE76EDD484}"/>
    <cellStyle name="Comma 9 2 3 2 2 5" xfId="33948" xr:uid="{36E1BD14-09B9-4B72-9405-0AAC745FE02A}"/>
    <cellStyle name="Comma 9 2 3 2 3" xfId="28816" xr:uid="{89EAEECF-3B27-4F5C-A1A4-28960FFAFC2E}"/>
    <cellStyle name="Comma 9 2 3 2 3 2" xfId="48285" xr:uid="{5C96BA43-777A-4A77-B25C-08F68C57175E}"/>
    <cellStyle name="Comma 9 2 3 2 3 3" xfId="38800" xr:uid="{9C8B49A2-6645-4119-BAED-8395AC1EF63A}"/>
    <cellStyle name="Comma 9 2 3 2 4" xfId="25130" xr:uid="{0347E5B9-8DE8-41A7-AB05-617C8D7DDCB0}"/>
    <cellStyle name="Comma 9 2 3 2 4 2" xfId="45107" xr:uid="{1CD7FFCF-A807-4B20-A7FC-D3620D7A0766}"/>
    <cellStyle name="Comma 9 2 3 2 4 3" xfId="35536" xr:uid="{2A468DA2-2C72-49C3-9E4C-D4EF3A6B0E02}"/>
    <cellStyle name="Comma 9 2 3 2 5" xfId="42040" xr:uid="{619231A8-D266-43AA-A5C5-488D73E08DEA}"/>
    <cellStyle name="Comma 9 2 3 2 6" xfId="32414" xr:uid="{DFF8EFE8-B4EA-4ABB-BC74-570FC45C3072}"/>
    <cellStyle name="Comma 9 2 3 3" xfId="21964" xr:uid="{7CD980AE-B017-4084-AEDB-7C3214E33132}"/>
    <cellStyle name="Comma 9 2 3 3 2" xfId="29440" xr:uid="{786BD448-A987-4911-994D-7C97FBEAD848}"/>
    <cellStyle name="Comma 9 2 3 3 2 2" xfId="48909" xr:uid="{562B5DBE-EB60-4F05-8D49-BA18070C2FE2}"/>
    <cellStyle name="Comma 9 2 3 3 2 3" xfId="39424" xr:uid="{2AAB4763-C1CB-4E10-8F4C-8ECDF9DB7A18}"/>
    <cellStyle name="Comma 9 2 3 3 3" xfId="25754" xr:uid="{11E7332C-A372-4909-9D33-DD4D142371C3}"/>
    <cellStyle name="Comma 9 2 3 3 3 2" xfId="45731" xr:uid="{D2F92F7B-8BE7-4F9D-A6DE-5C18BFE41B2F}"/>
    <cellStyle name="Comma 9 2 3 3 3 3" xfId="36160" xr:uid="{5C1BAEB6-99FD-47BA-8E92-8F1738116A63}"/>
    <cellStyle name="Comma 9 2 3 3 4" xfId="42664" xr:uid="{CBC99952-9B50-4CD8-9E45-C1BAED53DCFB}"/>
    <cellStyle name="Comma 9 2 3 3 5" xfId="33038" xr:uid="{963BF81A-60BF-4022-9878-F9CFB2084C49}"/>
    <cellStyle name="Comma 9 2 3 4" xfId="27906" xr:uid="{3856B880-1C18-4946-A157-32E717AC532A}"/>
    <cellStyle name="Comma 9 2 3 4 2" xfId="47375" xr:uid="{DB74955D-ABDA-49FB-B34F-BDE7108B53B8}"/>
    <cellStyle name="Comma 9 2 3 4 3" xfId="37890" xr:uid="{ECEB0435-CA98-4E1E-9F42-A03C209CB07D}"/>
    <cellStyle name="Comma 9 2 3 5" xfId="24221" xr:uid="{67C1C79B-3F7E-43F9-AD73-616492DFF402}"/>
    <cellStyle name="Comma 9 2 3 5 2" xfId="44198" xr:uid="{2DA3DAD0-D515-42A5-B0BD-D83B9B0E7D7E}"/>
    <cellStyle name="Comma 9 2 3 5 3" xfId="34627" xr:uid="{D746029E-68E1-4B9B-938E-CBD3089D0811}"/>
    <cellStyle name="Comma 9 2 3 6" xfId="41130" xr:uid="{1C77735E-4BD0-474A-AAE6-7A79A67B11FD}"/>
    <cellStyle name="Comma 9 2 3 7" xfId="31491" xr:uid="{9B9D2D77-71A5-42C4-9783-034845AD8797}"/>
    <cellStyle name="Comma 9 2 4" xfId="20794" xr:uid="{517E1CD9-145F-4950-971B-E7F4FF368A97}"/>
    <cellStyle name="Comma 9 2 4 2" xfId="22367" xr:uid="{68F6900F-ADC6-440B-BFA8-83CA9C4ED2BB}"/>
    <cellStyle name="Comma 9 2 4 2 2" xfId="29843" xr:uid="{9D6ECD90-DCEB-42EA-85D7-41BB932F901D}"/>
    <cellStyle name="Comma 9 2 4 2 2 2" xfId="49312" xr:uid="{287323A0-A6AB-4541-92FA-6A74C57E200B}"/>
    <cellStyle name="Comma 9 2 4 2 2 3" xfId="39827" xr:uid="{979C49BA-FFE3-46D0-B325-F239FC83CE52}"/>
    <cellStyle name="Comma 9 2 4 2 3" xfId="26157" xr:uid="{C7258C46-D104-4D02-AA19-91C75162665F}"/>
    <cellStyle name="Comma 9 2 4 2 3 2" xfId="46134" xr:uid="{B1AAFD58-0A98-45FF-9880-C41D7B40E682}"/>
    <cellStyle name="Comma 9 2 4 2 3 3" xfId="36563" xr:uid="{AB0D1477-59E0-419C-BFF1-E442A434E5BB}"/>
    <cellStyle name="Comma 9 2 4 2 4" xfId="43067" xr:uid="{C50E59D9-72F6-4D4B-860D-7555E46E7F21}"/>
    <cellStyle name="Comma 9 2 4 2 5" xfId="33441" xr:uid="{192FD3A2-6B58-465F-AA34-1F3BC285236F}"/>
    <cellStyle name="Comma 9 2 4 3" xfId="28309" xr:uid="{51989B3D-D0F6-4613-BB05-B9CCF3CFC0F7}"/>
    <cellStyle name="Comma 9 2 4 3 2" xfId="47778" xr:uid="{3E1C0D19-BA89-4134-8E44-D0793F02A797}"/>
    <cellStyle name="Comma 9 2 4 3 3" xfId="38293" xr:uid="{0DB84393-E839-4BC1-8D97-81B8EECB624C}"/>
    <cellStyle name="Comma 9 2 4 4" xfId="24623" xr:uid="{1AE7254A-86C9-4B54-90B0-C0A3ACEABB9C}"/>
    <cellStyle name="Comma 9 2 4 4 2" xfId="44600" xr:uid="{DD9B5906-7DE5-470A-8DB1-A9D34C13F9E1}"/>
    <cellStyle name="Comma 9 2 4 4 3" xfId="35029" xr:uid="{0FCEEC41-C08F-45C7-8C08-7B3FB92E8D81}"/>
    <cellStyle name="Comma 9 2 4 5" xfId="41533" xr:uid="{BDA23A01-2082-4275-B8E5-10C6F59EF9D5}"/>
    <cellStyle name="Comma 9 2 4 6" xfId="31905" xr:uid="{2C798000-81CB-48E3-9A6B-D10880EA8D88}"/>
    <cellStyle name="Comma 9 2 5" xfId="20647" xr:uid="{D0DC2DF6-C709-4149-825E-35E8079A5534}"/>
    <cellStyle name="Comma 9 2 5 2" xfId="21096" xr:uid="{E38E9FD4-F053-4360-A8B2-A0F7E34E1191}"/>
    <cellStyle name="Comma 9 2 5 2 2" xfId="22638" xr:uid="{FF2A533D-017B-4CFC-87CD-73445B97F411}"/>
    <cellStyle name="Comma 9 2 5 2 2 2" xfId="30114" xr:uid="{C27EEB97-56BA-4CC0-98F6-896DF48A404B}"/>
    <cellStyle name="Comma 9 2 5 2 2 2 2" xfId="49583" xr:uid="{C0FD226E-69A5-47B4-AC92-4BF6A0D7AE79}"/>
    <cellStyle name="Comma 9 2 5 2 2 2 3" xfId="40098" xr:uid="{2D2CBC48-1D1F-4A43-B854-6F0C2107121D}"/>
    <cellStyle name="Comma 9 2 5 2 2 3" xfId="26428" xr:uid="{EF576ACF-E942-4159-944D-0F6CED73450F}"/>
    <cellStyle name="Comma 9 2 5 2 2 3 2" xfId="46405" xr:uid="{B9624328-147A-45C3-9C12-351713C091CC}"/>
    <cellStyle name="Comma 9 2 5 2 2 3 3" xfId="36834" xr:uid="{F845FE26-7095-497A-A26B-9D76D82BC6D8}"/>
    <cellStyle name="Comma 9 2 5 2 2 4" xfId="43338" xr:uid="{B1C32543-8923-42A2-9719-D93C61230898}"/>
    <cellStyle name="Comma 9 2 5 2 2 5" xfId="33712" xr:uid="{431B0B2C-B321-4125-BB24-CCD3B58C03D5}"/>
    <cellStyle name="Comma 9 2 5 2 3" xfId="28580" xr:uid="{BB80C4AB-9FF6-4CE5-8E08-4D6BEAB08AA2}"/>
    <cellStyle name="Comma 9 2 5 2 3 2" xfId="48049" xr:uid="{16400277-31DE-4E59-8B36-ADD0833512F7}"/>
    <cellStyle name="Comma 9 2 5 2 3 3" xfId="38564" xr:uid="{F964360F-AFB6-4BA3-A689-2E7404EF99F4}"/>
    <cellStyle name="Comma 9 2 5 2 4" xfId="24894" xr:uid="{7FBC4A97-B17C-49F4-B653-693EE5B4DEE8}"/>
    <cellStyle name="Comma 9 2 5 2 4 2" xfId="44871" xr:uid="{3BC8DA08-8585-42F8-BC35-6D60F98728C0}"/>
    <cellStyle name="Comma 9 2 5 2 4 3" xfId="35300" xr:uid="{8224B729-D626-47D5-901B-646D1D4913E5}"/>
    <cellStyle name="Comma 9 2 5 2 5" xfId="41804" xr:uid="{95283F17-0DE8-4053-AF16-2317EA3DD580}"/>
    <cellStyle name="Comma 9 2 5 2 6" xfId="32178" xr:uid="{6BCF89DB-B0B9-43CD-AD2F-EBAA97691C89}"/>
    <cellStyle name="Comma 9 2 5 3" xfId="22238" xr:uid="{7A69791D-29AB-4E99-A21F-56F5BB7AD5B1}"/>
    <cellStyle name="Comma 9 2 5 3 2" xfId="29714" xr:uid="{E843762B-DA7F-43B5-9794-5786A58516AF}"/>
    <cellStyle name="Comma 9 2 5 3 2 2" xfId="49183" xr:uid="{7B17465B-5D9C-420B-8DA4-E7A8C271AE0C}"/>
    <cellStyle name="Comma 9 2 5 3 2 3" xfId="39698" xr:uid="{C41BC232-D493-43DA-B4BE-590DC8C676E1}"/>
    <cellStyle name="Comma 9 2 5 3 3" xfId="26028" xr:uid="{01ECADC7-6E13-493D-A85B-107ADD819BFB}"/>
    <cellStyle name="Comma 9 2 5 3 3 2" xfId="46005" xr:uid="{96E4F54B-4819-41B6-866A-0303DDF3B547}"/>
    <cellStyle name="Comma 9 2 5 3 3 3" xfId="36434" xr:uid="{67A8E33A-2E84-4088-9128-D1E9F072D340}"/>
    <cellStyle name="Comma 9 2 5 3 4" xfId="42938" xr:uid="{73EB06F5-C557-43EC-BBB4-3D49E4258186}"/>
    <cellStyle name="Comma 9 2 5 3 5" xfId="33312" xr:uid="{0AFC68BB-AB28-4345-AE2F-289FD1B55099}"/>
    <cellStyle name="Comma 9 2 5 4" xfId="28180" xr:uid="{FFC0FC93-3079-4599-99A3-328513EE51C1}"/>
    <cellStyle name="Comma 9 2 5 4 2" xfId="47649" xr:uid="{510D4A8F-9BCE-4002-8158-7DF636292BDA}"/>
    <cellStyle name="Comma 9 2 5 4 3" xfId="38164" xr:uid="{6715BE8B-5E19-49F7-AA5F-A2E09F991A84}"/>
    <cellStyle name="Comma 9 2 5 5" xfId="24494" xr:uid="{A75685BC-B627-41B2-B9AE-855A8BFBA6B1}"/>
    <cellStyle name="Comma 9 2 5 5 2" xfId="44471" xr:uid="{BDA34DCB-26E3-4F8B-A7FD-017893A637C4}"/>
    <cellStyle name="Comma 9 2 5 5 3" xfId="34900" xr:uid="{D61CF3AD-A7D3-4B32-B684-4A8109D0CF6D}"/>
    <cellStyle name="Comma 9 2 5 6" xfId="41404" xr:uid="{D8DD87B7-6E26-4B4C-9958-099D54F284CE}"/>
    <cellStyle name="Comma 9 2 5 7" xfId="31768" xr:uid="{82D662FD-BAB3-4AC8-B85A-BD0EB536EE05}"/>
    <cellStyle name="Comma 9 2 6" xfId="21728" xr:uid="{0F9E1402-9B08-4DD5-9101-E1067C736350}"/>
    <cellStyle name="Comma 9 2 6 2" xfId="29204" xr:uid="{2A6F9345-CEB7-4FE8-BF35-5AABE2BB2B6E}"/>
    <cellStyle name="Comma 9 2 6 2 2" xfId="48673" xr:uid="{5F99F7D2-5376-4924-827D-391F29F6BB35}"/>
    <cellStyle name="Comma 9 2 6 2 3" xfId="39188" xr:uid="{A1163209-6EB6-4937-BD8F-E2E5C0A33EE5}"/>
    <cellStyle name="Comma 9 2 6 3" xfId="25518" xr:uid="{4B8766D1-F68A-4D19-8C80-ECC51C69946D}"/>
    <cellStyle name="Comma 9 2 6 3 2" xfId="45495" xr:uid="{7270A581-BBE8-448B-ADA0-738C27E507EB}"/>
    <cellStyle name="Comma 9 2 6 3 3" xfId="35924" xr:uid="{E8580E77-6247-4853-A690-9C9C1631E651}"/>
    <cellStyle name="Comma 9 2 6 4" xfId="42428" xr:uid="{7CEE9167-7E55-4D04-B661-99AABD0111D3}"/>
    <cellStyle name="Comma 9 2 6 5" xfId="32802" xr:uid="{FD5E9941-0142-4204-9B80-04B599C1D7CB}"/>
    <cellStyle name="Comma 9 2 7" xfId="23688" xr:uid="{EF695B82-0490-4974-8CDF-2340EFCC462F}"/>
    <cellStyle name="Comma 9 2 7 2" xfId="30554" xr:uid="{D1FEAA83-E4EC-405F-9D85-EF56F8C4F0CA}"/>
    <cellStyle name="Comma 9 2 7 2 2" xfId="50023" xr:uid="{1E78E1F9-4BC6-40A8-A734-6E2904E7E18A}"/>
    <cellStyle name="Comma 9 2 7 2 3" xfId="40538" xr:uid="{83CE8B71-F265-446F-A1C5-1B3807B3B808}"/>
    <cellStyle name="Comma 9 2 7 3" xfId="26867" xr:uid="{0970F4B2-0BDB-4020-8826-0AAAE59B7564}"/>
    <cellStyle name="Comma 9 2 7 3 2" xfId="46844" xr:uid="{F4FE3BDD-90A2-44EC-A553-9493C9497CDB}"/>
    <cellStyle name="Comma 9 2 7 3 3" xfId="37273" xr:uid="{7BD727AB-F455-49C5-B64E-B428B455ED1A}"/>
    <cellStyle name="Comma 9 2 7 4" xfId="43778" xr:uid="{7AC8D544-5502-4125-9790-E7A47070F7CA}"/>
    <cellStyle name="Comma 9 2 7 5" xfId="34199" xr:uid="{EE7184A5-1397-46EC-8509-4A9DFCB1C447}"/>
    <cellStyle name="Comma 9 2 8" xfId="27670" xr:uid="{12D1A58E-00EE-4164-9075-1AB20D5F66F3}"/>
    <cellStyle name="Comma 9 2 8 2" xfId="47139" xr:uid="{57408E0B-BB5E-4923-9101-8FE742F60BE7}"/>
    <cellStyle name="Comma 9 2 8 3" xfId="37654" xr:uid="{676FF755-B3BD-4042-921F-8C8F50A9AC0B}"/>
    <cellStyle name="Comma 9 2 9" xfId="23984" xr:uid="{ED235B62-CB73-42E1-B028-46BB34365767}"/>
    <cellStyle name="Comma 9 2 9 2" xfId="43961" xr:uid="{C7A77EEA-61AA-4283-91D0-EF0B6392B2A2}"/>
    <cellStyle name="Comma 9 2 9 3" xfId="34390" xr:uid="{E636E55B-2AB6-4349-A468-5184A1CF936E}"/>
    <cellStyle name="Comma 9 3" xfId="20160" xr:uid="{2E6A3952-5C75-4A1F-BBD4-BBD87626DD9E}"/>
    <cellStyle name="Comma 9 3 2" xfId="21215" xr:uid="{434288D6-D2AF-473C-B7FF-7AE9C87A0012}"/>
    <cellStyle name="Comma 9 3 2 2" xfId="22757" xr:uid="{7FBC7BD1-0510-4ADF-B904-F9FB14D12283}"/>
    <cellStyle name="Comma 9 3 2 2 2" xfId="30233" xr:uid="{6C0D3D18-3E00-4F0B-AF59-A17F5B7BB38C}"/>
    <cellStyle name="Comma 9 3 2 2 2 2" xfId="49702" xr:uid="{60442A74-57A4-4768-AE3A-0C2A2F4F2B22}"/>
    <cellStyle name="Comma 9 3 2 2 2 3" xfId="40217" xr:uid="{8AA5F0A1-461A-4EEE-816F-2A50072014F9}"/>
    <cellStyle name="Comma 9 3 2 2 3" xfId="26547" xr:uid="{ED70803B-5F75-4D34-822B-07E1B918D826}"/>
    <cellStyle name="Comma 9 3 2 2 3 2" xfId="46524" xr:uid="{EA4C4F7F-DD85-43CD-8296-2E9BE393554E}"/>
    <cellStyle name="Comma 9 3 2 2 3 3" xfId="36953" xr:uid="{80B89853-23CA-41F2-9517-815AEC06E7A9}"/>
    <cellStyle name="Comma 9 3 2 2 4" xfId="43457" xr:uid="{0CA3DB6B-0030-402C-ABC6-E93BB71085AF}"/>
    <cellStyle name="Comma 9 3 2 2 5" xfId="33831" xr:uid="{EBAB6E3F-8A20-4E53-83D2-63334D7AB769}"/>
    <cellStyle name="Comma 9 3 2 3" xfId="28699" xr:uid="{31B5F919-8237-467B-85E3-B9353A3A0E36}"/>
    <cellStyle name="Comma 9 3 2 3 2" xfId="48168" xr:uid="{6409458A-2A0C-453C-90D7-F81B00FED5D8}"/>
    <cellStyle name="Comma 9 3 2 3 3" xfId="38683" xr:uid="{CB92BC96-2FA2-4B1F-8685-366B9533EA09}"/>
    <cellStyle name="Comma 9 3 2 4" xfId="25013" xr:uid="{9A27E6D6-C123-48A6-B937-A7FCA90CEC8C}"/>
    <cellStyle name="Comma 9 3 2 4 2" xfId="44990" xr:uid="{089D8956-3C82-47FE-9493-7A843E0C3C3F}"/>
    <cellStyle name="Comma 9 3 2 4 3" xfId="35419" xr:uid="{0EFDE51B-05E7-4D09-B6C4-73E9480FE8EC}"/>
    <cellStyle name="Comma 9 3 2 5" xfId="41923" xr:uid="{29D5D3BF-CB3B-4B43-977F-A9A5D4DCEE2E}"/>
    <cellStyle name="Comma 9 3 2 6" xfId="32297" xr:uid="{4194F7A9-8783-4BD6-9ABC-E725FCCFDCC7}"/>
    <cellStyle name="Comma 9 3 3" xfId="21847" xr:uid="{3DA13FEA-1A21-40A0-A108-BD3B95C32C1F}"/>
    <cellStyle name="Comma 9 3 3 2" xfId="29323" xr:uid="{834A5B87-BE30-442E-93EA-5CE3E4EED564}"/>
    <cellStyle name="Comma 9 3 3 2 2" xfId="48792" xr:uid="{D96E6710-20E7-4412-BAD1-4D891A568DAE}"/>
    <cellStyle name="Comma 9 3 3 2 3" xfId="39307" xr:uid="{E90FED63-A97C-4351-B8D7-6A632262E6F8}"/>
    <cellStyle name="Comma 9 3 3 3" xfId="25637" xr:uid="{9A0E5C13-AAE7-4238-AF7F-DFFA73DA2C00}"/>
    <cellStyle name="Comma 9 3 3 3 2" xfId="45614" xr:uid="{CE3D449F-8D64-4ED1-9AC7-AF41A287BF27}"/>
    <cellStyle name="Comma 9 3 3 3 3" xfId="36043" xr:uid="{29AA0A52-D238-4BA9-B5AE-EDFCAEAD5436}"/>
    <cellStyle name="Comma 9 3 3 4" xfId="42547" xr:uid="{92777831-B588-44BB-8BFE-77F909939A0B}"/>
    <cellStyle name="Comma 9 3 3 5" xfId="32921" xr:uid="{21045013-96FE-4585-BE23-56EF56C9A819}"/>
    <cellStyle name="Comma 9 3 4" xfId="23800" xr:uid="{0F9F3DA8-A80A-4422-91A8-6DEC6FEC3EB3}"/>
    <cellStyle name="Comma 9 3 4 2" xfId="30572" xr:uid="{6FBCADF4-5C6E-47FE-B35E-DA8A35589142}"/>
    <cellStyle name="Comma 9 3 4 2 2" xfId="50041" xr:uid="{0A10D185-9CC8-4ECE-980D-2DDF4B0D3E15}"/>
    <cellStyle name="Comma 9 3 4 2 3" xfId="40556" xr:uid="{5813F0E6-DFBD-4F98-BD7B-C2B10CB7D004}"/>
    <cellStyle name="Comma 9 3 4 3" xfId="26885" xr:uid="{F2DEF94C-21D2-45FA-8804-3225E9F195D2}"/>
    <cellStyle name="Comma 9 3 4 3 2" xfId="46862" xr:uid="{7552D4B7-5AE3-49CA-87FA-D3FF968141BF}"/>
    <cellStyle name="Comma 9 3 4 3 3" xfId="37291" xr:uid="{AD7B13D3-1479-4F30-8FAC-34E2E6C65250}"/>
    <cellStyle name="Comma 9 3 4 4" xfId="43796" xr:uid="{85DD2635-EF70-4ADA-8964-540EF1D095D4}"/>
    <cellStyle name="Comma 9 3 4 5" xfId="34225" xr:uid="{C3B6FDCA-E1F5-4FBD-86EB-5BE53312A649}"/>
    <cellStyle name="Comma 9 3 5" xfId="27789" xr:uid="{D3B8CA3B-AF44-4843-8102-B23ABF6E3C07}"/>
    <cellStyle name="Comma 9 3 5 2" xfId="47258" xr:uid="{1D0101B8-D99A-401C-891A-331D56E0C4F0}"/>
    <cellStyle name="Comma 9 3 5 3" xfId="37773" xr:uid="{B99D8332-D227-4F66-9F74-3CC2BD1E7DD5}"/>
    <cellStyle name="Comma 9 3 6" xfId="24104" xr:uid="{1FF07233-7E6C-4FA7-8F7A-DA75C85EEC98}"/>
    <cellStyle name="Comma 9 3 6 2" xfId="44081" xr:uid="{BFE9C5F0-0350-497C-95F7-200888984045}"/>
    <cellStyle name="Comma 9 3 6 3" xfId="34510" xr:uid="{5E205E2D-0DCF-4EE5-BB22-A413CE11E8C0}"/>
    <cellStyle name="Comma 9 3 7" xfId="41013" xr:uid="{F4667597-A139-4D9A-BE68-3788BA418432}"/>
    <cellStyle name="Comma 9 3 8" xfId="31374" xr:uid="{C6822E28-56CF-481B-AC15-3AD45A3833EA}"/>
    <cellStyle name="Comma 9 4" xfId="20634" xr:uid="{3857D1DF-C80D-4E38-BCDF-7EBECD40F5E9}"/>
    <cellStyle name="Comma 9 4 2" xfId="22236" xr:uid="{1912AADE-E03D-4E06-887B-40A68DE6C6B5}"/>
    <cellStyle name="Comma 9 4 2 2" xfId="29712" xr:uid="{D203FA11-20D6-40FE-BF21-C45B98F9832A}"/>
    <cellStyle name="Comma 9 4 2 2 2" xfId="49181" xr:uid="{994DED5C-C1DF-45D7-9CC9-B4D6276E5489}"/>
    <cellStyle name="Comma 9 4 2 2 3" xfId="39696" xr:uid="{2A35D453-B6A5-4B47-86C6-0E8BD8F4C5BC}"/>
    <cellStyle name="Comma 9 4 2 3" xfId="26026" xr:uid="{B45B0B1B-C7C4-4B00-A8E8-DE78F789ADE9}"/>
    <cellStyle name="Comma 9 4 2 3 2" xfId="46003" xr:uid="{C0666D82-D3FA-4F7D-8F03-E8EE6F14DE6D}"/>
    <cellStyle name="Comma 9 4 2 3 3" xfId="36432" xr:uid="{0ECC29F5-D858-4BC6-9FCD-E83607424044}"/>
    <cellStyle name="Comma 9 4 2 4" xfId="42936" xr:uid="{EF687252-CC3E-4E61-876C-9AD5405EDF29}"/>
    <cellStyle name="Comma 9 4 2 5" xfId="33310" xr:uid="{2FC03278-82EF-48D9-B5D9-FC1B056260ED}"/>
    <cellStyle name="Comma 9 4 3" xfId="28178" xr:uid="{08914DFD-49A8-4149-8877-2CA7C614AAEF}"/>
    <cellStyle name="Comma 9 4 3 2" xfId="47647" xr:uid="{9D95E4AE-1F4C-485E-8D22-75A21F4349BC}"/>
    <cellStyle name="Comma 9 4 3 3" xfId="38162" xr:uid="{51350657-404B-4A04-8BBA-9B2D4635B415}"/>
    <cellStyle name="Comma 9 4 4" xfId="24492" xr:uid="{B7ED940B-2909-4DCD-8349-F08084ACCEFA}"/>
    <cellStyle name="Comma 9 4 4 2" xfId="44469" xr:uid="{55CC1883-55C7-4189-9EED-C43EFD84EB95}"/>
    <cellStyle name="Comma 9 4 4 3" xfId="34898" xr:uid="{8078714D-E94E-41FB-9FC5-3F145D54FB9E}"/>
    <cellStyle name="Comma 9 4 5" xfId="41402" xr:uid="{F533777D-41F4-440F-8ECC-D30D01B439AA}"/>
    <cellStyle name="Comma 9 4 6" xfId="31765" xr:uid="{B0D78F8F-CB8E-43E4-A551-55CDADB5AF8A}"/>
    <cellStyle name="Comma 9 5" xfId="20670" xr:uid="{1A5ED139-63CA-49C2-AEA2-9839D0BB073F}"/>
    <cellStyle name="Comma 9 5 2" xfId="22246" xr:uid="{9565AE27-1F5E-4A24-9ED5-9890501D9DD7}"/>
    <cellStyle name="Comma 9 5 2 2" xfId="29722" xr:uid="{B70DF2D3-10B9-416C-ADBB-548C3D94779C}"/>
    <cellStyle name="Comma 9 5 2 2 2" xfId="49191" xr:uid="{C72F6190-BCE4-4B5B-8A5E-A8143E0EE341}"/>
    <cellStyle name="Comma 9 5 2 2 3" xfId="39706" xr:uid="{7B4E6700-DFB2-4073-AC3D-1DC772E3DCBE}"/>
    <cellStyle name="Comma 9 5 2 3" xfId="26036" xr:uid="{4F39157B-AF3A-4719-B4B0-2FB0EF4ED27D}"/>
    <cellStyle name="Comma 9 5 2 3 2" xfId="46013" xr:uid="{2778BAE9-BF0B-48C8-8D62-BD1BE1D08C29}"/>
    <cellStyle name="Comma 9 5 2 3 3" xfId="36442" xr:uid="{F0951AC1-9B39-42B3-BDC0-CC2A773A2068}"/>
    <cellStyle name="Comma 9 5 2 4" xfId="42946" xr:uid="{C402C5DE-EF07-494E-92A7-F5C4F45D212A}"/>
    <cellStyle name="Comma 9 5 2 5" xfId="33320" xr:uid="{CE473C54-AD02-4084-AADD-FC0601DAAD4C}"/>
    <cellStyle name="Comma 9 5 3" xfId="28188" xr:uid="{772044CB-1E7A-4F15-8B10-EDAD3F353E58}"/>
    <cellStyle name="Comma 9 5 3 2" xfId="47657" xr:uid="{0B87C40B-8974-499B-9CB8-59F06802313B}"/>
    <cellStyle name="Comma 9 5 3 3" xfId="38172" xr:uid="{1BCE1784-43ED-410B-93E4-B1D71282FFE2}"/>
    <cellStyle name="Comma 9 5 4" xfId="24502" xr:uid="{A46BEEAB-56F7-4740-AE9A-288F1A8C7921}"/>
    <cellStyle name="Comma 9 5 4 2" xfId="44479" xr:uid="{98881542-01BB-4642-B49C-F49EF351F150}"/>
    <cellStyle name="Comma 9 5 4 3" xfId="34908" xr:uid="{185238E7-CB3E-456E-AF99-40781AFC953D}"/>
    <cellStyle name="Comma 9 5 5" xfId="41412" xr:uid="{F3CB00B8-EFEB-4674-84AD-EFD9DFA1FE8A}"/>
    <cellStyle name="Comma 9 5 6" xfId="31782" xr:uid="{48127254-9726-4404-B2C8-7E3FA12EEF60}"/>
    <cellStyle name="Comma 9 6" xfId="21609" xr:uid="{273B5335-EEBA-4477-818B-D0AEFBB724A8}"/>
    <cellStyle name="Comma 9 6 2" xfId="29085" xr:uid="{A7E15B92-0DD3-49A8-8680-E471038D515E}"/>
    <cellStyle name="Comma 9 6 2 2" xfId="48554" xr:uid="{C0DF2373-3E10-4FC0-A503-58CEA2503724}"/>
    <cellStyle name="Comma 9 6 2 3" xfId="39069" xr:uid="{E160F4CC-1819-4874-BE0D-3A88585415AE}"/>
    <cellStyle name="Comma 9 6 3" xfId="25399" xr:uid="{32A3B690-0A08-4352-A7B5-FC85BBF54D02}"/>
    <cellStyle name="Comma 9 6 3 2" xfId="45376" xr:uid="{FE158E91-D52F-4CDE-A50E-7FDDE2C76FAE}"/>
    <cellStyle name="Comma 9 6 3 3" xfId="35805" xr:uid="{7DA3CA16-918D-49EC-ACAE-B7AAE15B10A8}"/>
    <cellStyle name="Comma 9 6 4" xfId="42309" xr:uid="{6D9613EB-0711-42D7-A08C-9B8024F0B1C4}"/>
    <cellStyle name="Comma 9 6 5" xfId="32683" xr:uid="{22F7424B-15D7-4825-A981-1855B07BB951}"/>
    <cellStyle name="Comma 9 7" xfId="23566" xr:uid="{8F3BD22F-CBF2-47E0-9192-5EAF0408D6EA}"/>
    <cellStyle name="Comma 9 7 2" xfId="30537" xr:uid="{477B3854-16FE-4B94-9117-ABFBA9DCFA7A}"/>
    <cellStyle name="Comma 9 7 2 2" xfId="50006" xr:uid="{2CD1E029-4EC9-4944-BC3B-D523490AD28E}"/>
    <cellStyle name="Comma 9 7 2 3" xfId="40521" xr:uid="{1AFC3C8B-81FC-404E-BAC5-8621C6EAD762}"/>
    <cellStyle name="Comma 9 7 3" xfId="26851" xr:uid="{9AFCD128-C61F-4A63-95D5-D9C4C0CBF4FA}"/>
    <cellStyle name="Comma 9 7 3 2" xfId="46828" xr:uid="{28478557-A98F-42CD-90CD-56ED02B22CE9}"/>
    <cellStyle name="Comma 9 7 3 3" xfId="37257" xr:uid="{CE2728F9-8CA9-4DF1-AC38-55DB56728231}"/>
    <cellStyle name="Comma 9 7 4" xfId="43761" xr:uid="{17BCFD14-1703-4633-84CB-BD938658C264}"/>
    <cellStyle name="Comma 9 7 5" xfId="34167" xr:uid="{408B70DD-E7F6-4A9D-8463-B87339B731BB}"/>
    <cellStyle name="Comma 9 8" xfId="19592" xr:uid="{EC7F2402-92F8-41B8-9769-971135898CB3}"/>
    <cellStyle name="Comma 9 8 2" xfId="27550" xr:uid="{480634EE-5CE5-47F0-B1F0-9587377E8909}"/>
    <cellStyle name="Comma 9 8 2 2" xfId="47019" xr:uid="{7A687851-F72B-4FBE-AB51-6533A2F7D9FB}"/>
    <cellStyle name="Comma 9 8 2 3" xfId="37534" xr:uid="{BA9E4BBC-83C4-4CF3-B61A-93706B16F076}"/>
    <cellStyle name="Comma 9 8 3" xfId="40775" xr:uid="{9AE1B948-8DB8-44C0-A069-D62B7EA38CE1}"/>
    <cellStyle name="Comma 9 8 4" xfId="31083" xr:uid="{46819566-0870-4062-95A9-2E54C2FDF9DD}"/>
    <cellStyle name="Comma 9 9" xfId="27186" xr:uid="{4AB6742C-7CFE-4751-AE11-D51C3837976F}"/>
    <cellStyle name="Comma 9 9 2" xfId="46896" xr:uid="{CC5CA6ED-2057-41FB-B826-2F09378898BE}"/>
    <cellStyle name="Comma 9 9 3" xfId="37397" xr:uid="{FD433611-9695-45DB-9627-500A256D76C3}"/>
    <cellStyle name="Comma 90" xfId="20058" xr:uid="{E99F2490-6BA0-410C-89D3-6C5339468415}"/>
    <cellStyle name="Comma 90 2" xfId="21113" xr:uid="{5F9B51C0-3B90-41E2-B120-667861DD5CED}"/>
    <cellStyle name="Comma 90 2 2" xfId="22655" xr:uid="{940F5A3C-F2F4-420C-BCF5-E8C1B3922772}"/>
    <cellStyle name="Comma 90 2 2 2" xfId="30131" xr:uid="{BDB119DE-D82B-45FB-9A76-3D5362783305}"/>
    <cellStyle name="Comma 90 2 2 2 2" xfId="49600" xr:uid="{31A472AA-E66B-4713-B14F-53B73762243E}"/>
    <cellStyle name="Comma 90 2 2 2 3" xfId="40115" xr:uid="{C075CF99-13AB-46A6-B8B0-1E0F376AFC7D}"/>
    <cellStyle name="Comma 90 2 2 3" xfId="26445" xr:uid="{AC1A7581-8C22-42C2-877C-DD5B4BCF87A7}"/>
    <cellStyle name="Comma 90 2 2 3 2" xfId="46422" xr:uid="{68141046-D3A4-47AE-B53B-21F93A6D740D}"/>
    <cellStyle name="Comma 90 2 2 3 3" xfId="36851" xr:uid="{F160A601-8881-4105-A5C4-250BE9E1F5BA}"/>
    <cellStyle name="Comma 90 2 2 4" xfId="43355" xr:uid="{899C1C22-D5F1-4340-9F9A-BD0994486F57}"/>
    <cellStyle name="Comma 90 2 2 5" xfId="33729" xr:uid="{F5E266CE-22AA-44B9-B75D-4A87DB740B3C}"/>
    <cellStyle name="Comma 90 2 3" xfId="28597" xr:uid="{DB5DBD11-B27E-4174-887D-C8A3E553573A}"/>
    <cellStyle name="Comma 90 2 3 2" xfId="48066" xr:uid="{52DCFB74-6E46-43FD-8ECA-D8797B2D0E7A}"/>
    <cellStyle name="Comma 90 2 3 3" xfId="38581" xr:uid="{450E091D-8572-4570-8939-9D1532E8FF07}"/>
    <cellStyle name="Comma 90 2 4" xfId="24911" xr:uid="{46118F4B-4748-40C0-A795-3D6205CD0A73}"/>
    <cellStyle name="Comma 90 2 4 2" xfId="44888" xr:uid="{0B47BB7C-D41C-40C6-9EA9-4895C2F583C0}"/>
    <cellStyle name="Comma 90 2 4 3" xfId="35317" xr:uid="{937CB808-4A05-43E8-834B-EAEE3A7DFC50}"/>
    <cellStyle name="Comma 90 2 5" xfId="41821" xr:uid="{14E7E7F7-1878-47D2-B576-EC0E3F41D744}"/>
    <cellStyle name="Comma 90 2 6" xfId="32195" xr:uid="{473EB065-1B29-4B60-B258-84E0A80D53F3}"/>
    <cellStyle name="Comma 90 3" xfId="21745" xr:uid="{9A4ACC1F-6C68-4396-87B6-401EECF7C401}"/>
    <cellStyle name="Comma 90 3 2" xfId="29221" xr:uid="{C0429686-4913-4C4C-8369-7ED712AC2153}"/>
    <cellStyle name="Comma 90 3 2 2" xfId="48690" xr:uid="{64C553B9-9EFF-4A87-9180-13BC13245217}"/>
    <cellStyle name="Comma 90 3 2 3" xfId="39205" xr:uid="{4FB583D4-568B-46F5-B16B-A3A0107416A0}"/>
    <cellStyle name="Comma 90 3 3" xfId="25535" xr:uid="{304FDAB9-7128-4320-BA4F-BB32C48B785C}"/>
    <cellStyle name="Comma 90 3 3 2" xfId="45512" xr:uid="{E812CBF4-6630-441A-99DE-84B19074284B}"/>
    <cellStyle name="Comma 90 3 3 3" xfId="35941" xr:uid="{D1AB878D-C990-4C5F-8571-F4F7544CCE82}"/>
    <cellStyle name="Comma 90 3 4" xfId="42445" xr:uid="{139E7B20-E350-4404-8351-F74CE30642DD}"/>
    <cellStyle name="Comma 90 3 5" xfId="32819" xr:uid="{AA70C541-4B35-4975-A5FB-BF05734CF4B1}"/>
    <cellStyle name="Comma 90 4" xfId="27687" xr:uid="{9A2B56C9-BEC5-4103-B087-28D2091A0ACA}"/>
    <cellStyle name="Comma 90 4 2" xfId="47156" xr:uid="{A7940573-0C81-4827-84E1-3ED885261752}"/>
    <cellStyle name="Comma 90 4 3" xfId="37671" xr:uid="{5BEAA0BD-AF5D-4ECF-8DC6-17196655823A}"/>
    <cellStyle name="Comma 90 5" xfId="24002" xr:uid="{0EBF0B39-8546-45CA-AE11-BAF7B86A22C9}"/>
    <cellStyle name="Comma 90 5 2" xfId="43979" xr:uid="{C73A380A-7814-4110-9850-9540EAB2AF25}"/>
    <cellStyle name="Comma 90 5 3" xfId="34408" xr:uid="{A37D296E-C90E-4087-8439-A9ED1677CC32}"/>
    <cellStyle name="Comma 90 6" xfId="40911" xr:uid="{E24C2D9A-A70C-4E67-AD38-07D8D16B8BDA}"/>
    <cellStyle name="Comma 90 7" xfId="31272" xr:uid="{9C0E99DD-E957-4809-A147-C433D5EA67DE}"/>
    <cellStyle name="Comma 91" xfId="20162" xr:uid="{439F28EF-589E-4981-915A-5A8B5E64AF2C}"/>
    <cellStyle name="Comma 91 2" xfId="21216" xr:uid="{27E66B97-93A4-4B7D-B154-AC81D34C6005}"/>
    <cellStyle name="Comma 91 2 2" xfId="22758" xr:uid="{C65951A8-E947-49F3-96FB-3DFFCC4CD6DB}"/>
    <cellStyle name="Comma 91 2 2 2" xfId="30234" xr:uid="{88C3C847-F52D-49EF-8FA0-0C6BA1AE830A}"/>
    <cellStyle name="Comma 91 2 2 2 2" xfId="49703" xr:uid="{CD39B56E-6076-4C8D-8736-33D16363CCBA}"/>
    <cellStyle name="Comma 91 2 2 2 3" xfId="40218" xr:uid="{0EB65F09-A8BB-41EE-9BAC-BF924E0611FE}"/>
    <cellStyle name="Comma 91 2 2 3" xfId="26548" xr:uid="{07848B73-7FF3-40CC-965A-66993F191F79}"/>
    <cellStyle name="Comma 91 2 2 3 2" xfId="46525" xr:uid="{2FFD1C77-E956-4965-8E34-9209397C1DB5}"/>
    <cellStyle name="Comma 91 2 2 3 3" xfId="36954" xr:uid="{2B27101B-073C-4CCB-9857-F7B7E627ED26}"/>
    <cellStyle name="Comma 91 2 2 4" xfId="43458" xr:uid="{B0D50073-4C56-4285-9BFB-39500A34D7CE}"/>
    <cellStyle name="Comma 91 2 2 5" xfId="33832" xr:uid="{1CF569C5-4F3D-4287-8EEF-363E71C26AB2}"/>
    <cellStyle name="Comma 91 2 3" xfId="28700" xr:uid="{DCBBAD34-3429-49BA-9B7E-4C170BF0A107}"/>
    <cellStyle name="Comma 91 2 3 2" xfId="48169" xr:uid="{09FFD2AE-A008-4F6E-8983-F579CFA323D9}"/>
    <cellStyle name="Comma 91 2 3 3" xfId="38684" xr:uid="{FA16FAB1-B9C3-4462-83AC-C39D87AA4487}"/>
    <cellStyle name="Comma 91 2 4" xfId="25014" xr:uid="{510DC8B6-2A77-4955-9AE6-A4024A8D80D4}"/>
    <cellStyle name="Comma 91 2 4 2" xfId="44991" xr:uid="{F853FF3B-11F6-47DE-9D63-DB30F756F75A}"/>
    <cellStyle name="Comma 91 2 4 3" xfId="35420" xr:uid="{F39EF111-79DC-41A6-BD6B-141523076ACF}"/>
    <cellStyle name="Comma 91 2 5" xfId="41924" xr:uid="{AEA9D0CC-86C5-48E2-88E8-C709AFAF9F92}"/>
    <cellStyle name="Comma 91 2 6" xfId="32298" xr:uid="{9BB56370-7204-49EB-854F-806699944FC0}"/>
    <cellStyle name="Comma 91 3" xfId="21848" xr:uid="{93F7A1A8-64B7-4FAA-898B-1E987C6C1CC2}"/>
    <cellStyle name="Comma 91 3 2" xfId="29324" xr:uid="{FAF3337A-9423-4273-BDE9-CDFCDC0D6234}"/>
    <cellStyle name="Comma 91 3 2 2" xfId="48793" xr:uid="{646483A8-E379-4E89-8EDB-33696F21D509}"/>
    <cellStyle name="Comma 91 3 2 3" xfId="39308" xr:uid="{B8CA5463-DD66-40A7-96BA-E5E1539EEE5D}"/>
    <cellStyle name="Comma 91 3 3" xfId="25638" xr:uid="{004CE77C-AE20-4BDE-8344-585FF6C7F756}"/>
    <cellStyle name="Comma 91 3 3 2" xfId="45615" xr:uid="{3533E5EF-3639-4B8B-8834-E7C9DE723853}"/>
    <cellStyle name="Comma 91 3 3 3" xfId="36044" xr:uid="{6DC35EFF-9683-4D63-A346-BC0FF114CE5B}"/>
    <cellStyle name="Comma 91 3 4" xfId="42548" xr:uid="{FB5C4269-F186-4B24-A038-5890DEB3EBC6}"/>
    <cellStyle name="Comma 91 3 5" xfId="32922" xr:uid="{5CCD1504-8BAD-4FCE-932C-861FA6C7AF25}"/>
    <cellStyle name="Comma 91 4" xfId="27790" xr:uid="{54E1F833-06C8-4C95-B0D3-27A51BE107F3}"/>
    <cellStyle name="Comma 91 4 2" xfId="47259" xr:uid="{C17AB289-2E8C-465D-A2A8-B37DFCC3ED79}"/>
    <cellStyle name="Comma 91 4 3" xfId="37774" xr:uid="{771E619B-579E-4CAD-913E-4E3DCB986449}"/>
    <cellStyle name="Comma 91 5" xfId="24105" xr:uid="{8C75F857-DE1B-42C4-89D6-7BBF89A58CA0}"/>
    <cellStyle name="Comma 91 5 2" xfId="44082" xr:uid="{0A32FC88-6050-4FFF-A490-DFAB2952D75D}"/>
    <cellStyle name="Comma 91 5 3" xfId="34511" xr:uid="{F59BBE5B-B3C8-4005-A72D-022B9477B676}"/>
    <cellStyle name="Comma 91 6" xfId="41014" xr:uid="{031960F0-9568-4518-A85A-169714B7BFD7}"/>
    <cellStyle name="Comma 91 7" xfId="31375" xr:uid="{651B31D8-835D-449C-AB0F-78F295352389}"/>
    <cellStyle name="Comma 92" xfId="20418" xr:uid="{FB2BAE50-D660-4667-907E-E78AE3B2CCB0}"/>
    <cellStyle name="Comma 92 2" xfId="21472" xr:uid="{F48CFAE6-270F-4F65-9284-631CB7B41262}"/>
    <cellStyle name="Comma 92 2 2" xfId="23014" xr:uid="{51063FA0-0E1B-4041-88D4-B97EEE736D3F}"/>
    <cellStyle name="Comma 92 2 2 2" xfId="30490" xr:uid="{F1FDAD43-047E-438A-B175-FE4BC91436C3}"/>
    <cellStyle name="Comma 92 2 2 2 2" xfId="49959" xr:uid="{847AC00E-0944-4005-81ED-D3330BE47D45}"/>
    <cellStyle name="Comma 92 2 2 2 3" xfId="40474" xr:uid="{1C281C2D-32D7-4F6C-8825-67BB75B5270A}"/>
    <cellStyle name="Comma 92 2 2 3" xfId="26804" xr:uid="{6622CEDF-CE3E-40B5-969C-755C1BBD54D8}"/>
    <cellStyle name="Comma 92 2 2 3 2" xfId="46781" xr:uid="{D2472158-1C76-4053-88EC-8830BBF84841}"/>
    <cellStyle name="Comma 92 2 2 3 3" xfId="37210" xr:uid="{DF46F89E-6C7C-4A24-B369-54F31CD18B07}"/>
    <cellStyle name="Comma 92 2 2 4" xfId="43714" xr:uid="{E5845505-7F69-455A-924E-9C2455CECBCA}"/>
    <cellStyle name="Comma 92 2 2 5" xfId="34088" xr:uid="{C5610C97-5F17-4D94-BE4D-E5806DCA1A92}"/>
    <cellStyle name="Comma 92 2 3" xfId="28956" xr:uid="{470E83BE-FC65-4453-B95E-C2F1F8962EB6}"/>
    <cellStyle name="Comma 92 2 3 2" xfId="48425" xr:uid="{2CF11A4D-11C4-4C23-9421-D720C9866D15}"/>
    <cellStyle name="Comma 92 2 3 3" xfId="38940" xr:uid="{906C39C9-9B05-40BC-8281-BF91D990BF9A}"/>
    <cellStyle name="Comma 92 2 4" xfId="25270" xr:uid="{DA876EE7-6C95-4476-BA29-8009679666F3}"/>
    <cellStyle name="Comma 92 2 4 2" xfId="45247" xr:uid="{49FC919A-116B-431E-9889-35DA2786260A}"/>
    <cellStyle name="Comma 92 2 4 3" xfId="35676" xr:uid="{54BB1020-B778-47FA-A5FB-7767BEB7394F}"/>
    <cellStyle name="Comma 92 2 5" xfId="42180" xr:uid="{3D4F441E-5E29-47B2-ACF6-53E23FBC3B0D}"/>
    <cellStyle name="Comma 92 2 6" xfId="32554" xr:uid="{72D7AE22-E477-4CF4-9829-B6F6C709FAE2}"/>
    <cellStyle name="Comma 92 3" xfId="22104" xr:uid="{9AA7A604-6F48-4885-A2E7-8FF3EBD209C9}"/>
    <cellStyle name="Comma 92 3 2" xfId="29580" xr:uid="{0D8F6B82-3FEA-441D-B755-60A0E01211AF}"/>
    <cellStyle name="Comma 92 3 2 2" xfId="49049" xr:uid="{94D16B78-8805-4848-A7A7-317F5E71474B}"/>
    <cellStyle name="Comma 92 3 2 3" xfId="39564" xr:uid="{A621BC4C-26B0-4B80-84EC-00E7F7E14B95}"/>
    <cellStyle name="Comma 92 3 3" xfId="25894" xr:uid="{FB5CB27A-D2DE-45A7-9A44-3D87718F1607}"/>
    <cellStyle name="Comma 92 3 3 2" xfId="45871" xr:uid="{EDEFEBD6-40BD-43A2-AE08-95F8ECDE7EBC}"/>
    <cellStyle name="Comma 92 3 3 3" xfId="36300" xr:uid="{37C3DA7D-803D-4EF8-A808-D375FDB279EF}"/>
    <cellStyle name="Comma 92 3 4" xfId="42804" xr:uid="{EDD72D52-DD38-4A67-821F-EA004AAC1EA3}"/>
    <cellStyle name="Comma 92 3 5" xfId="33178" xr:uid="{38442C49-7F37-40EC-BA42-1E491845AB86}"/>
    <cellStyle name="Comma 92 4" xfId="28046" xr:uid="{6A7C05B2-7B93-44F9-A5CB-C17307AEE652}"/>
    <cellStyle name="Comma 92 4 2" xfId="47515" xr:uid="{9DC9C35E-7023-42F6-93A4-414C7FE7430A}"/>
    <cellStyle name="Comma 92 4 3" xfId="38030" xr:uid="{D5DDB9D7-0BB5-4B19-AC4A-25DD6FD0E279}"/>
    <cellStyle name="Comma 92 5" xfId="24361" xr:uid="{1F22A9B5-F5F0-4296-BFD1-C04B37F6A483}"/>
    <cellStyle name="Comma 92 5 2" xfId="44338" xr:uid="{4369231B-9B0A-49E8-87F0-9E154BC89658}"/>
    <cellStyle name="Comma 92 5 3" xfId="34767" xr:uid="{1314A0EA-1827-49F0-A3E7-CF5DA63A6762}"/>
    <cellStyle name="Comma 92 6" xfId="41270" xr:uid="{1692A86A-4892-4262-9463-D051224AD6AF}"/>
    <cellStyle name="Comma 92 7" xfId="31631" xr:uid="{EC249DF6-6A25-4C1C-81AA-FB5A021920AE}"/>
    <cellStyle name="Comma 93" xfId="20419" xr:uid="{77DFF1C7-2D4B-4BE3-BBDF-9567AC013BF2}"/>
    <cellStyle name="Comma 93 2" xfId="21473" xr:uid="{659F75A0-286C-4B2C-998D-F1242BABFB9D}"/>
    <cellStyle name="Comma 93 2 2" xfId="23015" xr:uid="{671D119E-8166-42B0-992D-B596BEA1A79D}"/>
    <cellStyle name="Comma 93 2 2 2" xfId="30491" xr:uid="{97F33477-F235-4C04-B59E-C4AA6E29E383}"/>
    <cellStyle name="Comma 93 2 2 2 2" xfId="49960" xr:uid="{A13E9DDC-1944-45B6-A885-EFBD85AD1AB3}"/>
    <cellStyle name="Comma 93 2 2 2 3" xfId="40475" xr:uid="{B40A6EB5-F129-4846-8DC4-9B0EF7952E71}"/>
    <cellStyle name="Comma 93 2 2 3" xfId="26805" xr:uid="{DE8D8C39-1F25-4B11-840B-6443CD6E37D9}"/>
    <cellStyle name="Comma 93 2 2 3 2" xfId="46782" xr:uid="{AF6BCEDC-87F4-4BE0-85B8-4C18FFE11846}"/>
    <cellStyle name="Comma 93 2 2 3 3" xfId="37211" xr:uid="{12EC8097-2DB5-4980-B02C-FE476F36D9BE}"/>
    <cellStyle name="Comma 93 2 2 4" xfId="43715" xr:uid="{1E0B64D4-1FB7-40A3-BE09-B74B39E61A2A}"/>
    <cellStyle name="Comma 93 2 2 5" xfId="34089" xr:uid="{6263A2A6-4CDD-4ACF-8A2E-250F2D1D33F5}"/>
    <cellStyle name="Comma 93 2 3" xfId="28957" xr:uid="{6A4B3EFB-A2BC-4015-A091-1567C9FE9C41}"/>
    <cellStyle name="Comma 93 2 3 2" xfId="48426" xr:uid="{C7CFBB28-FF3C-483C-9C85-A75A67C30239}"/>
    <cellStyle name="Comma 93 2 3 3" xfId="38941" xr:uid="{0AF4B4EE-EEEB-49DF-B6D9-EE2EF6CD9630}"/>
    <cellStyle name="Comma 93 2 4" xfId="25271" xr:uid="{5D0563C7-650E-4F2A-ABCD-90054EABC3A8}"/>
    <cellStyle name="Comma 93 2 4 2" xfId="45248" xr:uid="{143EC2B9-A672-40C3-934B-EA911729D51D}"/>
    <cellStyle name="Comma 93 2 4 3" xfId="35677" xr:uid="{6499A35E-2496-4EDB-93E7-9D589C6143CC}"/>
    <cellStyle name="Comma 93 2 5" xfId="42181" xr:uid="{767DBB00-CAB9-4E63-A352-F0C6C6E15E95}"/>
    <cellStyle name="Comma 93 2 6" xfId="32555" xr:uid="{027ACBF2-AEF5-46AF-B41A-112D550A8A80}"/>
    <cellStyle name="Comma 93 3" xfId="22105" xr:uid="{628C45B7-0E61-41FC-AAB7-C9091F7D21A1}"/>
    <cellStyle name="Comma 93 3 2" xfId="29581" xr:uid="{6705EC94-9547-4EC3-9553-93387F29C78F}"/>
    <cellStyle name="Comma 93 3 2 2" xfId="49050" xr:uid="{43529C86-43E9-4500-BD0A-8BA2C06DA44F}"/>
    <cellStyle name="Comma 93 3 2 3" xfId="39565" xr:uid="{54F7F81A-6502-43A0-92D3-567AD6DB9F32}"/>
    <cellStyle name="Comma 93 3 3" xfId="25895" xr:uid="{868CAD6D-63F2-4FDC-906E-32EE901710B3}"/>
    <cellStyle name="Comma 93 3 3 2" xfId="45872" xr:uid="{595C8863-3EE4-46E3-9944-F7BEF859F547}"/>
    <cellStyle name="Comma 93 3 3 3" xfId="36301" xr:uid="{44974C42-5829-40D6-93B2-49BF5A222AFB}"/>
    <cellStyle name="Comma 93 3 4" xfId="42805" xr:uid="{DAA74EB6-A131-4313-9B81-E894F708F0BD}"/>
    <cellStyle name="Comma 93 3 5" xfId="33179" xr:uid="{774EC985-B5E9-4ACA-814F-90996FD8F483}"/>
    <cellStyle name="Comma 93 4" xfId="28047" xr:uid="{490F16DE-6A16-424C-AA22-D4F580E5B4C2}"/>
    <cellStyle name="Comma 93 4 2" xfId="47516" xr:uid="{312960EF-78CB-4A40-9BBC-1A28C461AB13}"/>
    <cellStyle name="Comma 93 4 3" xfId="38031" xr:uid="{864233F4-39E6-4509-9090-35F93FF01DB0}"/>
    <cellStyle name="Comma 93 5" xfId="24362" xr:uid="{24911E83-E05C-41F8-A40F-CA8FB64A3E00}"/>
    <cellStyle name="Comma 93 5 2" xfId="44339" xr:uid="{C47B1131-692E-4E27-B9CA-3CE615969FAB}"/>
    <cellStyle name="Comma 93 5 3" xfId="34768" xr:uid="{317AE1A8-5B41-4452-9C7B-976919FF9F9C}"/>
    <cellStyle name="Comma 93 6" xfId="41271" xr:uid="{888AAB30-EED4-40BB-B81B-1DD7590909A1}"/>
    <cellStyle name="Comma 93 7" xfId="31632" xr:uid="{E0E0DDDD-CB0D-450F-950B-FA8D3658F4E0}"/>
    <cellStyle name="Comma 94" xfId="20421" xr:uid="{1B6B157B-4AAB-4881-9E48-3FD6A5FE4D99}"/>
    <cellStyle name="Comma 94 2" xfId="21475" xr:uid="{4C406910-B68A-43BB-98F1-FAE3C817677E}"/>
    <cellStyle name="Comma 94 2 2" xfId="23017" xr:uid="{C35261B8-6B07-4806-8752-14D344AB2502}"/>
    <cellStyle name="Comma 94 2 2 2" xfId="30493" xr:uid="{EA014531-4F97-4EC4-9428-3800CB1FE651}"/>
    <cellStyle name="Comma 94 2 2 2 2" xfId="49962" xr:uid="{5F29F077-C4BB-447D-A916-61B046A7AFD8}"/>
    <cellStyle name="Comma 94 2 2 2 3" xfId="40477" xr:uid="{BCCC8CA6-B17E-4FD0-964A-0C2DD7C2CDEF}"/>
    <cellStyle name="Comma 94 2 2 3" xfId="26807" xr:uid="{8F00E2A6-2BD5-4422-A7F9-70D9EDF030AF}"/>
    <cellStyle name="Comma 94 2 2 3 2" xfId="46784" xr:uid="{96BB6F7C-8C72-4212-B67E-5F12C5E68D87}"/>
    <cellStyle name="Comma 94 2 2 3 3" xfId="37213" xr:uid="{608B1D81-BF1F-40CD-8D46-D48784E09FAB}"/>
    <cellStyle name="Comma 94 2 2 4" xfId="43717" xr:uid="{C28EC732-2AD3-4766-9553-6082CBA5E57C}"/>
    <cellStyle name="Comma 94 2 2 5" xfId="34091" xr:uid="{57C267C9-3626-45ED-A970-ABB804A89817}"/>
    <cellStyle name="Comma 94 2 3" xfId="28959" xr:uid="{AEB6589E-F1A2-4A9C-A862-783F29E32411}"/>
    <cellStyle name="Comma 94 2 3 2" xfId="48428" xr:uid="{AE621C1A-F014-4789-B910-6A347FC22F18}"/>
    <cellStyle name="Comma 94 2 3 3" xfId="38943" xr:uid="{AAE435B7-CD8E-40BF-AB15-5E442BE90417}"/>
    <cellStyle name="Comma 94 2 4" xfId="25273" xr:uid="{9CBB0DEF-E59B-4745-ABB1-BCB13A31E2E5}"/>
    <cellStyle name="Comma 94 2 4 2" xfId="45250" xr:uid="{0B19F484-B5F7-47D2-AF47-23B30E3715A9}"/>
    <cellStyle name="Comma 94 2 4 3" xfId="35679" xr:uid="{4535DC83-6ECC-40BC-8C3C-B2AC5FA4D0FE}"/>
    <cellStyle name="Comma 94 2 5" xfId="42183" xr:uid="{A8BE3CA9-52E2-4CCE-AB7B-E747B566298A}"/>
    <cellStyle name="Comma 94 2 6" xfId="32557" xr:uid="{708CD1E4-B89B-42F3-B2C0-0B4AC7A34EB4}"/>
    <cellStyle name="Comma 94 3" xfId="22107" xr:uid="{F1FA3597-EC1E-4C33-B4B7-D50322C17316}"/>
    <cellStyle name="Comma 94 3 2" xfId="29583" xr:uid="{0F3031A0-12C4-4A94-AAA1-A65E70855849}"/>
    <cellStyle name="Comma 94 3 2 2" xfId="49052" xr:uid="{D80E7857-D1D6-49B3-AAE4-ECA2A5759A12}"/>
    <cellStyle name="Comma 94 3 2 3" xfId="39567" xr:uid="{2CDF5245-061A-46A6-AFAE-A10108AD3F7A}"/>
    <cellStyle name="Comma 94 3 3" xfId="25897" xr:uid="{53760450-FBF3-4ED6-A48E-FC75356FD93C}"/>
    <cellStyle name="Comma 94 3 3 2" xfId="45874" xr:uid="{F9409B6B-859E-4578-8308-2D112AE0CA88}"/>
    <cellStyle name="Comma 94 3 3 3" xfId="36303" xr:uid="{88731340-690D-4921-B3C3-E48411B1F3F7}"/>
    <cellStyle name="Comma 94 3 4" xfId="42807" xr:uid="{70DDE13E-EF53-4C42-B1E8-D01CE41FD6C2}"/>
    <cellStyle name="Comma 94 3 5" xfId="33181" xr:uid="{B59FA274-8225-45D7-A26F-605E66A379D7}"/>
    <cellStyle name="Comma 94 4" xfId="28049" xr:uid="{DF7B29F7-CC0C-42B0-BC34-5AD53B919F03}"/>
    <cellStyle name="Comma 94 4 2" xfId="47518" xr:uid="{F58036A3-3986-47B7-B97B-61C5DCC3009E}"/>
    <cellStyle name="Comma 94 4 3" xfId="38033" xr:uid="{032B59B5-7DC5-41C3-9CCD-398334E0E286}"/>
    <cellStyle name="Comma 94 5" xfId="24364" xr:uid="{97BE2F6B-4D07-4B14-8509-0CE45AB7388F}"/>
    <cellStyle name="Comma 94 5 2" xfId="44341" xr:uid="{E65BCAA1-1A2A-45D3-B971-D8D4D91010F0}"/>
    <cellStyle name="Comma 94 5 3" xfId="34770" xr:uid="{361A9F5B-DD41-408F-B5A3-558F4322061E}"/>
    <cellStyle name="Comma 94 6" xfId="41273" xr:uid="{BDEE2183-4371-42B6-BC18-0C128FE70F46}"/>
    <cellStyle name="Comma 94 7" xfId="31634" xr:uid="{8C8B1D50-8856-404B-B9F3-DCF3D04B270D}"/>
    <cellStyle name="Comma 95" xfId="20420" xr:uid="{7A799852-2523-4335-9CFD-5C0C915659DF}"/>
    <cellStyle name="Comma 95 2" xfId="21474" xr:uid="{A04C66DC-4BED-4123-B578-F32BCE38173E}"/>
    <cellStyle name="Comma 95 2 2" xfId="23016" xr:uid="{D2B4547D-3DD0-4D8C-AB84-638DAD2F65F8}"/>
    <cellStyle name="Comma 95 2 2 2" xfId="30492" xr:uid="{FD79093B-6E85-44AB-99AA-C6BCF2963E3D}"/>
    <cellStyle name="Comma 95 2 2 2 2" xfId="49961" xr:uid="{A1892882-3342-4BBF-9B23-6475B6B887F3}"/>
    <cellStyle name="Comma 95 2 2 2 3" xfId="40476" xr:uid="{C7C40130-AADE-4212-B07B-01BAD1C3F7A2}"/>
    <cellStyle name="Comma 95 2 2 3" xfId="26806" xr:uid="{8F18C6E9-39B2-44B8-94E8-6BF38E2EBA6E}"/>
    <cellStyle name="Comma 95 2 2 3 2" xfId="46783" xr:uid="{546588D5-88CD-4E05-AD91-9FAAA3C2A2E3}"/>
    <cellStyle name="Comma 95 2 2 3 3" xfId="37212" xr:uid="{81DF3575-AEAE-4D56-831C-ACB578B9E1CC}"/>
    <cellStyle name="Comma 95 2 2 4" xfId="43716" xr:uid="{FA0A13BB-9703-4445-9E73-4E412FCEB2BC}"/>
    <cellStyle name="Comma 95 2 2 5" xfId="34090" xr:uid="{8920FE3F-A8EA-4193-BE2A-073FC085580C}"/>
    <cellStyle name="Comma 95 2 3" xfId="28958" xr:uid="{4BA3ABD0-1FFA-492E-AB2C-AB8F90BA3FB7}"/>
    <cellStyle name="Comma 95 2 3 2" xfId="48427" xr:uid="{F727E52C-DA53-4ABA-8E8C-08089A89879A}"/>
    <cellStyle name="Comma 95 2 3 3" xfId="38942" xr:uid="{B487FBC2-CE24-4077-AE6D-1A4841FB214B}"/>
    <cellStyle name="Comma 95 2 4" xfId="25272" xr:uid="{2EC3A9A5-5C34-4083-BA61-645CA111C3B7}"/>
    <cellStyle name="Comma 95 2 4 2" xfId="45249" xr:uid="{A6A7D423-3856-4508-B5E4-875704A40B2E}"/>
    <cellStyle name="Comma 95 2 4 3" xfId="35678" xr:uid="{6267F2AC-C4A1-4DD4-BECF-0AD9F65B74E5}"/>
    <cellStyle name="Comma 95 2 5" xfId="42182" xr:uid="{9E319308-98EC-489B-A386-D612B5F6BB03}"/>
    <cellStyle name="Comma 95 2 6" xfId="32556" xr:uid="{068EDBF5-1DF3-4C46-B1E3-A02DAA887FD5}"/>
    <cellStyle name="Comma 95 3" xfId="22106" xr:uid="{BF6A0262-BFDE-4C0B-B969-C84FFAA2ACA0}"/>
    <cellStyle name="Comma 95 3 2" xfId="29582" xr:uid="{07328C5E-9FAE-43A9-A8D8-7E1A1B79132A}"/>
    <cellStyle name="Comma 95 3 2 2" xfId="49051" xr:uid="{925FDE1F-BA26-4AE9-BC7E-DE8E474641B3}"/>
    <cellStyle name="Comma 95 3 2 3" xfId="39566" xr:uid="{1EDBBD93-7021-4B3C-BF53-1EF4570AC505}"/>
    <cellStyle name="Comma 95 3 3" xfId="25896" xr:uid="{6F55D087-4BE2-40A0-B9E6-7B208D1745A2}"/>
    <cellStyle name="Comma 95 3 3 2" xfId="45873" xr:uid="{732BD94C-739A-421A-B782-4F44B1112A97}"/>
    <cellStyle name="Comma 95 3 3 3" xfId="36302" xr:uid="{EC1A4FB2-EC85-45E4-B775-273DB5502403}"/>
    <cellStyle name="Comma 95 3 4" xfId="42806" xr:uid="{A00C08B3-FB8F-4C4E-B605-514C53254291}"/>
    <cellStyle name="Comma 95 3 5" xfId="33180" xr:uid="{58EED38D-27F6-4B16-8A90-15637FBE28F3}"/>
    <cellStyle name="Comma 95 4" xfId="28048" xr:uid="{8925E464-57E4-4647-BBD0-2C07DEB87C14}"/>
    <cellStyle name="Comma 95 4 2" xfId="47517" xr:uid="{326F9601-F60B-4D96-8516-93942D0FD14A}"/>
    <cellStyle name="Comma 95 4 3" xfId="38032" xr:uid="{4B364B7D-043F-44CA-B0B6-12E1E4E6E966}"/>
    <cellStyle name="Comma 95 5" xfId="24363" xr:uid="{8A136141-A902-4E3C-8C8C-EE0191B368EE}"/>
    <cellStyle name="Comma 95 5 2" xfId="44340" xr:uid="{A12D6C77-EBD4-4BC5-8DA7-239FC36567C6}"/>
    <cellStyle name="Comma 95 5 3" xfId="34769" xr:uid="{A67C9B70-FDD8-4388-B735-B3CE72A0EE05}"/>
    <cellStyle name="Comma 95 6" xfId="41272" xr:uid="{07CCB30F-5AA7-4C36-96B1-1F587DA4AA33}"/>
    <cellStyle name="Comma 95 7" xfId="31633" xr:uid="{238E4E74-37BA-4ED3-8E93-8DBC55E59DF5}"/>
    <cellStyle name="Comma 96" xfId="20424" xr:uid="{223B6DFC-A69A-4357-9185-1FDE5D7EA99E}"/>
    <cellStyle name="Comma 96 2" xfId="21478" xr:uid="{355DB64C-E6C6-4633-85B7-DB1DB4A6DD5D}"/>
    <cellStyle name="Comma 96 2 2" xfId="23019" xr:uid="{4C344226-1E3F-4CD0-8EB2-B34F2309C0FA}"/>
    <cellStyle name="Comma 96 2 2 2" xfId="30495" xr:uid="{B7ABFF94-4A8D-489F-A291-5B3D42C03493}"/>
    <cellStyle name="Comma 96 2 2 2 2" xfId="49964" xr:uid="{87533E38-DFF9-4B59-927D-FB6446EC3BD1}"/>
    <cellStyle name="Comma 96 2 2 2 3" xfId="40479" xr:uid="{03A4BFE9-9B65-488B-8B41-FAC37895C603}"/>
    <cellStyle name="Comma 96 2 2 3" xfId="26809" xr:uid="{1C2913B3-07A1-44D2-B241-1ACD46EC3CEE}"/>
    <cellStyle name="Comma 96 2 2 3 2" xfId="46786" xr:uid="{266CEFC2-D88C-44F2-BDAB-F90A70A148D4}"/>
    <cellStyle name="Comma 96 2 2 3 3" xfId="37215" xr:uid="{81F4A2B1-CF73-4D2D-81A6-8DDC198FF4A7}"/>
    <cellStyle name="Comma 96 2 2 4" xfId="43719" xr:uid="{1644CD84-34E5-4B13-BD64-DC461A78CD1E}"/>
    <cellStyle name="Comma 96 2 2 5" xfId="34093" xr:uid="{06EC30F8-6375-4AA3-AA08-51F6C8F625E5}"/>
    <cellStyle name="Comma 96 2 3" xfId="28961" xr:uid="{81CFDBEE-E756-4E3B-A9AB-FAFFCC2ECFB7}"/>
    <cellStyle name="Comma 96 2 3 2" xfId="48430" xr:uid="{D5E27C23-3E8D-4AAF-889D-48B7655ADDE9}"/>
    <cellStyle name="Comma 96 2 3 3" xfId="38945" xr:uid="{F119D8CB-F1F6-4342-8142-B34A286C0C6B}"/>
    <cellStyle name="Comma 96 2 4" xfId="25275" xr:uid="{7B983A5B-2F4E-4E08-9A39-B8FFE423F1BD}"/>
    <cellStyle name="Comma 96 2 4 2" xfId="45252" xr:uid="{C9643C86-DCB9-43B2-A386-E96DBC1F493A}"/>
    <cellStyle name="Comma 96 2 4 3" xfId="35681" xr:uid="{325894B4-C2A2-4787-BEDF-DC7287DE0BD7}"/>
    <cellStyle name="Comma 96 2 5" xfId="42185" xr:uid="{CA360D6E-14CE-4D56-BD60-9E9F01737325}"/>
    <cellStyle name="Comma 96 2 6" xfId="32559" xr:uid="{34ED0977-F066-48EC-B6EE-CB00289D3097}"/>
    <cellStyle name="Comma 96 3" xfId="22109" xr:uid="{0D9B824A-4996-456E-AD26-4AFFB3216039}"/>
    <cellStyle name="Comma 96 3 2" xfId="29585" xr:uid="{0A123E36-D991-4EA4-92DF-B7D09C6B1D99}"/>
    <cellStyle name="Comma 96 3 2 2" xfId="49054" xr:uid="{73F05732-CDE4-40B1-9CD4-68ACD20BCA57}"/>
    <cellStyle name="Comma 96 3 2 3" xfId="39569" xr:uid="{30E8FE9D-408F-4A23-A14B-678B73BD0BBE}"/>
    <cellStyle name="Comma 96 3 3" xfId="25899" xr:uid="{393F554C-DE43-4AC2-AF4D-082E630F8965}"/>
    <cellStyle name="Comma 96 3 3 2" xfId="45876" xr:uid="{10683FDB-FB5B-4AB0-8EC4-CD7E05EC2EBD}"/>
    <cellStyle name="Comma 96 3 3 3" xfId="36305" xr:uid="{F1FF375E-C366-4F40-8A46-9035CF8A1537}"/>
    <cellStyle name="Comma 96 3 4" xfId="42809" xr:uid="{D89F69BD-800D-430F-9E40-7850D039980E}"/>
    <cellStyle name="Comma 96 3 5" xfId="33183" xr:uid="{82352288-93A2-4EFD-9947-100B80450D4C}"/>
    <cellStyle name="Comma 96 4" xfId="28051" xr:uid="{CCA322F0-B602-4036-9FA3-E4E378D4F11B}"/>
    <cellStyle name="Comma 96 4 2" xfId="47520" xr:uid="{E4FC42F9-CAFD-42A0-93A8-91FA17C786BF}"/>
    <cellStyle name="Comma 96 4 3" xfId="38035" xr:uid="{A99E353A-13D4-4616-84BB-24507C5AA2CE}"/>
    <cellStyle name="Comma 96 5" xfId="24366" xr:uid="{BF0AE572-05EF-4837-A842-7FC6238FB741}"/>
    <cellStyle name="Comma 96 5 2" xfId="44343" xr:uid="{696B1717-FB25-470B-B524-E7D66B49FEB1}"/>
    <cellStyle name="Comma 96 5 3" xfId="34772" xr:uid="{8423AF67-4479-4FF0-9F69-347B7A0AC7BD}"/>
    <cellStyle name="Comma 96 6" xfId="41275" xr:uid="{89CB139B-DF05-4FF8-8652-8F8FED4318EE}"/>
    <cellStyle name="Comma 96 7" xfId="31636" xr:uid="{C2A4B057-7BB1-4B98-8BBA-8BA12B555E00}"/>
    <cellStyle name="Comma 97" xfId="20427" xr:uid="{C4C4BCCB-F232-494B-87A6-AA1A65179593}"/>
    <cellStyle name="Comma 97 2" xfId="21481" xr:uid="{2B0AAB2A-5608-4836-9D06-15869BA30BCC}"/>
    <cellStyle name="Comma 97 2 2" xfId="23022" xr:uid="{696BC9BE-F954-4E40-AB18-859B7F436687}"/>
    <cellStyle name="Comma 97 2 2 2" xfId="30498" xr:uid="{2E7D71E5-9CC6-4A10-BA83-671A59692043}"/>
    <cellStyle name="Comma 97 2 2 2 2" xfId="49967" xr:uid="{DDD54A53-C063-493A-A393-A9293404F594}"/>
    <cellStyle name="Comma 97 2 2 2 3" xfId="40482" xr:uid="{295D6B99-8DCA-490B-B1AB-6E3BA1DB0E48}"/>
    <cellStyle name="Comma 97 2 2 3" xfId="26812" xr:uid="{A0F62279-CFDD-47D9-B603-10DC1AEC05B9}"/>
    <cellStyle name="Comma 97 2 2 3 2" xfId="46789" xr:uid="{CF2C1F61-796B-4C1F-B879-696E2D0DD7CB}"/>
    <cellStyle name="Comma 97 2 2 3 3" xfId="37218" xr:uid="{68F6E727-0D3E-41E7-875E-82DA0DB8D364}"/>
    <cellStyle name="Comma 97 2 2 4" xfId="43722" xr:uid="{6FBC20D1-6CBC-4DA4-804E-A7BA3AB635E1}"/>
    <cellStyle name="Comma 97 2 2 5" xfId="34096" xr:uid="{AE579854-A907-4A45-95EF-1FA9FE6EDF85}"/>
    <cellStyle name="Comma 97 2 3" xfId="28964" xr:uid="{E6701AF1-8D17-4706-A5DB-A3C3A868C700}"/>
    <cellStyle name="Comma 97 2 3 2" xfId="48433" xr:uid="{7548336D-03BD-43C0-BDC1-77772952329C}"/>
    <cellStyle name="Comma 97 2 3 3" xfId="38948" xr:uid="{39B49D72-3D06-4F8A-B7D2-F46C00847BD3}"/>
    <cellStyle name="Comma 97 2 4" xfId="25278" xr:uid="{B1997455-65E9-4E22-A9A5-E60C3A71B075}"/>
    <cellStyle name="Comma 97 2 4 2" xfId="45255" xr:uid="{1BB1FD0E-5F3B-44C4-A0D6-CA8A1735CB84}"/>
    <cellStyle name="Comma 97 2 4 3" xfId="35684" xr:uid="{2790E739-6D2E-406E-8131-2B11CDE7298E}"/>
    <cellStyle name="Comma 97 2 5" xfId="42188" xr:uid="{53479D91-9E9A-4F98-B23C-0006FF2B3836}"/>
    <cellStyle name="Comma 97 2 6" xfId="32562" xr:uid="{0A3AD85E-8A1B-4163-8F73-6FBD73274BAA}"/>
    <cellStyle name="Comma 97 3" xfId="22112" xr:uid="{81335696-5356-4352-8555-0BDB4BDC7573}"/>
    <cellStyle name="Comma 97 3 2" xfId="29588" xr:uid="{EC0B91E5-D8F4-4208-AF5E-F583F5DACBC0}"/>
    <cellStyle name="Comma 97 3 2 2" xfId="49057" xr:uid="{1D7924E5-6585-4868-A5A3-3AD9B30E86A0}"/>
    <cellStyle name="Comma 97 3 2 3" xfId="39572" xr:uid="{536959C9-91E9-4328-B95A-5E8AA435D2DE}"/>
    <cellStyle name="Comma 97 3 3" xfId="25902" xr:uid="{EE5F2E60-77D4-4F73-9C5B-C2B24FA80E3A}"/>
    <cellStyle name="Comma 97 3 3 2" xfId="45879" xr:uid="{0569E44D-2D7D-4884-A8E0-E5D825E05964}"/>
    <cellStyle name="Comma 97 3 3 3" xfId="36308" xr:uid="{064F478E-43C6-4F9C-A104-344EE775E26C}"/>
    <cellStyle name="Comma 97 3 4" xfId="42812" xr:uid="{0E227C75-283C-4AF2-8510-D8299F114B23}"/>
    <cellStyle name="Comma 97 3 5" xfId="33186" xr:uid="{0E6F4D80-D042-4C6D-8EFB-F72DF3356A3F}"/>
    <cellStyle name="Comma 97 4" xfId="28054" xr:uid="{52965867-D3E6-4A7C-81C2-66A6C8C5E3E9}"/>
    <cellStyle name="Comma 97 4 2" xfId="47523" xr:uid="{17518CFE-98F3-45C7-A12F-BD45455D7EB3}"/>
    <cellStyle name="Comma 97 4 3" xfId="38038" xr:uid="{63D096E2-CB54-4FD9-950C-716E3824D071}"/>
    <cellStyle name="Comma 97 5" xfId="24369" xr:uid="{81057E91-6BC7-4A9F-A452-08DC02156996}"/>
    <cellStyle name="Comma 97 5 2" xfId="44346" xr:uid="{54702ABC-B710-4F1B-9A5F-26D0210927B6}"/>
    <cellStyle name="Comma 97 5 3" xfId="34775" xr:uid="{B5FE9914-6C15-4CB0-ACC4-061328151560}"/>
    <cellStyle name="Comma 97 6" xfId="41278" xr:uid="{2E9DFD31-F575-416D-8E71-1C4DFFAF893B}"/>
    <cellStyle name="Comma 97 7" xfId="31639" xr:uid="{2063324F-87B4-48B3-B32A-EF8D21891DA0}"/>
    <cellStyle name="Comma 98" xfId="20430" xr:uid="{92018EEF-1D85-4987-9F82-8FE7E1EA9BE8}"/>
    <cellStyle name="Comma 98 2" xfId="21483" xr:uid="{90BE02AE-2DFC-47DA-B308-499A91BCA069}"/>
    <cellStyle name="Comma 98 2 2" xfId="23024" xr:uid="{C54E4A72-107E-4367-81B5-D834BB2040E1}"/>
    <cellStyle name="Comma 98 2 2 2" xfId="30500" xr:uid="{A212DCE0-4C1C-4099-B84A-8F9A6D5379E5}"/>
    <cellStyle name="Comma 98 2 2 2 2" xfId="49969" xr:uid="{60E78820-2BE6-4CA3-B8AF-50C8D915C228}"/>
    <cellStyle name="Comma 98 2 2 2 3" xfId="40484" xr:uid="{A5DF5A64-B846-47B6-81C0-A541A93E1C8B}"/>
    <cellStyle name="Comma 98 2 2 3" xfId="26814" xr:uid="{306272A0-F867-4205-926C-3FF77E904170}"/>
    <cellStyle name="Comma 98 2 2 3 2" xfId="46791" xr:uid="{35C189E4-99EF-45CD-B8B2-723C5E9DCAA9}"/>
    <cellStyle name="Comma 98 2 2 3 3" xfId="37220" xr:uid="{FBB5A574-5C0E-4799-A240-4E90CCB72F87}"/>
    <cellStyle name="Comma 98 2 2 4" xfId="43724" xr:uid="{7A535EAF-98D1-4358-B1B3-80D7DFFB3F0E}"/>
    <cellStyle name="Comma 98 2 2 5" xfId="34098" xr:uid="{528F7D19-9CB6-466C-90AC-E08F858AE730}"/>
    <cellStyle name="Comma 98 2 3" xfId="28966" xr:uid="{54AF7D76-099C-4EBA-ABBA-E7032723D1D6}"/>
    <cellStyle name="Comma 98 2 3 2" xfId="48435" xr:uid="{54D8EE3E-A669-41FF-B7BF-5899440EA731}"/>
    <cellStyle name="Comma 98 2 3 3" xfId="38950" xr:uid="{E7F38517-C34A-4038-85AD-1E91361E44C1}"/>
    <cellStyle name="Comma 98 2 4" xfId="25280" xr:uid="{0A44C3FC-791F-467E-A739-4A7AFA0742FA}"/>
    <cellStyle name="Comma 98 2 4 2" xfId="45257" xr:uid="{E30D5776-9413-4D85-B1F9-9EEBA994D2E7}"/>
    <cellStyle name="Comma 98 2 4 3" xfId="35686" xr:uid="{0936DCBE-66DD-4308-9A0D-325434213673}"/>
    <cellStyle name="Comma 98 2 5" xfId="42190" xr:uid="{208AC011-ED85-4AB4-B24C-9D7C935CD17A}"/>
    <cellStyle name="Comma 98 2 6" xfId="32564" xr:uid="{E5B49202-4C67-48BB-ADF1-DA00273E3877}"/>
    <cellStyle name="Comma 98 3" xfId="22114" xr:uid="{D65319AF-A114-4D4E-A65B-D0D84472BB51}"/>
    <cellStyle name="Comma 98 3 2" xfId="29590" xr:uid="{0676B21D-21C8-4DDA-B6E9-4606FBE2DC82}"/>
    <cellStyle name="Comma 98 3 2 2" xfId="49059" xr:uid="{AC9AF996-06BA-4F25-8473-D5F3B585BE64}"/>
    <cellStyle name="Comma 98 3 2 3" xfId="39574" xr:uid="{E746352B-9373-4E1A-BC0F-A5C960EFED85}"/>
    <cellStyle name="Comma 98 3 3" xfId="25904" xr:uid="{67030961-FA13-46FB-8DDB-BFAF3B7E1F41}"/>
    <cellStyle name="Comma 98 3 3 2" xfId="45881" xr:uid="{636A5954-67A0-4A9B-BE46-4C998CB3FD07}"/>
    <cellStyle name="Comma 98 3 3 3" xfId="36310" xr:uid="{122649CB-1898-4647-A0AB-367A11556D6A}"/>
    <cellStyle name="Comma 98 3 4" xfId="42814" xr:uid="{8B57131C-021A-4639-BB25-D28DC472AB73}"/>
    <cellStyle name="Comma 98 3 5" xfId="33188" xr:uid="{51C83FDB-6952-40CC-B717-A4EED61EA696}"/>
    <cellStyle name="Comma 98 4" xfId="28056" xr:uid="{9AFD7264-300A-4B7D-A50C-1C1D4A370A7E}"/>
    <cellStyle name="Comma 98 4 2" xfId="47525" xr:uid="{47DBA4E3-24E3-49EE-88BC-7A74A6C5CB90}"/>
    <cellStyle name="Comma 98 4 3" xfId="38040" xr:uid="{284B7B73-9AF8-4935-BF5C-82984277FBD6}"/>
    <cellStyle name="Comma 98 5" xfId="24371" xr:uid="{3663D1DA-555F-4ABE-9A29-29C11CAB2234}"/>
    <cellStyle name="Comma 98 5 2" xfId="44348" xr:uid="{1BDADC61-8C4C-40AF-8EE7-ED890585669B}"/>
    <cellStyle name="Comma 98 5 3" xfId="34777" xr:uid="{6D169B10-A1D9-4891-8088-4566770F30CF}"/>
    <cellStyle name="Comma 98 6" xfId="41280" xr:uid="{18ED570C-5CB3-4DB8-8355-1441D41FC169}"/>
    <cellStyle name="Comma 98 7" xfId="31642" xr:uid="{CFC17691-C199-4E0B-97AD-F7C258929B27}"/>
    <cellStyle name="Comma 99" xfId="20433" xr:uid="{F6524014-B1CA-48CA-B5A7-BF84E117FDEA}"/>
    <cellStyle name="Comma 99 2" xfId="21486" xr:uid="{53169C92-9015-447E-9056-2062ADC49BA8}"/>
    <cellStyle name="Comma 99 2 2" xfId="23027" xr:uid="{8CBB5D7D-15F1-4E49-9F45-CBC62BDDE23A}"/>
    <cellStyle name="Comma 99 2 2 2" xfId="30503" xr:uid="{704FB109-C6F8-4D15-B7AF-583CC69E4515}"/>
    <cellStyle name="Comma 99 2 2 2 2" xfId="49972" xr:uid="{B0416032-9332-4B01-991F-C912DD11FF38}"/>
    <cellStyle name="Comma 99 2 2 2 3" xfId="40487" xr:uid="{A41E4F27-C737-4E6F-9B63-4614BEA09C80}"/>
    <cellStyle name="Comma 99 2 2 3" xfId="26817" xr:uid="{1BE36567-3D12-407A-B6AB-95F721688B1C}"/>
    <cellStyle name="Comma 99 2 2 3 2" xfId="46794" xr:uid="{806B5B1E-76A1-4C6C-9D1B-69E9E7480479}"/>
    <cellStyle name="Comma 99 2 2 3 3" xfId="37223" xr:uid="{0033D24F-3B65-44D8-9A05-84C035F3827E}"/>
    <cellStyle name="Comma 99 2 2 4" xfId="43727" xr:uid="{10B35184-867F-4604-A70C-4B56C3E0599A}"/>
    <cellStyle name="Comma 99 2 2 5" xfId="34101" xr:uid="{994671DD-DE65-4878-9AB4-E9508D2F2E7B}"/>
    <cellStyle name="Comma 99 2 3" xfId="28969" xr:uid="{75AC19A3-7374-40EB-BF8C-40FA821223CE}"/>
    <cellStyle name="Comma 99 2 3 2" xfId="48438" xr:uid="{3FFA4406-A8D4-4E5C-B19B-EA4F48BD2E07}"/>
    <cellStyle name="Comma 99 2 3 3" xfId="38953" xr:uid="{0B25CAFB-6527-4F91-A414-2BADE43220E3}"/>
    <cellStyle name="Comma 99 2 4" xfId="25283" xr:uid="{0A205CA3-C5EF-4B64-8411-47E603C61489}"/>
    <cellStyle name="Comma 99 2 4 2" xfId="45260" xr:uid="{182300D9-3776-4F2C-806E-4E48FB71E5A6}"/>
    <cellStyle name="Comma 99 2 4 3" xfId="35689" xr:uid="{53A8269B-0D65-4497-86E2-F0A1B34139F9}"/>
    <cellStyle name="Comma 99 2 5" xfId="42193" xr:uid="{AD26FB1A-A447-4027-AC5F-51268B63A4B4}"/>
    <cellStyle name="Comma 99 2 6" xfId="32567" xr:uid="{FB82248C-D906-424D-AA63-5EEE0B64FBAA}"/>
    <cellStyle name="Comma 99 3" xfId="22117" xr:uid="{8000DA0B-DB7F-4309-82DD-408199AB5983}"/>
    <cellStyle name="Comma 99 3 2" xfId="29593" xr:uid="{F331A8D5-839C-41DB-81A1-7C9B5B8F6D90}"/>
    <cellStyle name="Comma 99 3 2 2" xfId="49062" xr:uid="{32751D95-421B-4C3A-9089-9B832699B422}"/>
    <cellStyle name="Comma 99 3 2 3" xfId="39577" xr:uid="{F68EFE62-3B6C-41C3-9BBB-7CE4D5C17044}"/>
    <cellStyle name="Comma 99 3 3" xfId="25907" xr:uid="{39CB7D35-9209-4ACC-BCAA-02DBFA25EA44}"/>
    <cellStyle name="Comma 99 3 3 2" xfId="45884" xr:uid="{438BDFF5-0E13-4A2F-92F4-F48E613BEF81}"/>
    <cellStyle name="Comma 99 3 3 3" xfId="36313" xr:uid="{0D6E0C28-4133-4968-B1FD-05C7D5690C35}"/>
    <cellStyle name="Comma 99 3 4" xfId="42817" xr:uid="{232BA2BD-DBC0-44E9-B3DC-FFB5B1ADAC00}"/>
    <cellStyle name="Comma 99 3 5" xfId="33191" xr:uid="{0F772E31-13D7-4D6B-985A-DAAF2A5E8955}"/>
    <cellStyle name="Comma 99 4" xfId="28059" xr:uid="{FC3AC655-2692-4DAB-956C-6A08EC828B51}"/>
    <cellStyle name="Comma 99 4 2" xfId="47528" xr:uid="{E7C09169-147F-4DE9-83A2-690F3422A7E6}"/>
    <cellStyle name="Comma 99 4 3" xfId="38043" xr:uid="{C8574BF7-A47A-42A2-B644-C8A339ADA300}"/>
    <cellStyle name="Comma 99 5" xfId="41283" xr:uid="{F3906635-7F2E-493B-A6B0-581EE7111DE9}"/>
    <cellStyle name="Comma 99 6" xfId="31645" xr:uid="{3AC73483-E6F6-4CB9-9560-122B831374B4}"/>
    <cellStyle name="Comma red dash" xfId="2352" xr:uid="{8AA84223-8D6E-4033-813B-BE5F48AC4CB3}"/>
    <cellStyle name="Comma red dash 2" xfId="17845" xr:uid="{84120DBB-402A-475A-8888-32C55A8C1CE1}"/>
    <cellStyle name="comma zerodec" xfId="117" xr:uid="{9360850D-8533-413E-8227-AFF100125259}"/>
    <cellStyle name="comma zerodec 2" xfId="19594" xr:uid="{9CB9DAE0-A5D0-4A46-A637-494D20A6BD18}"/>
    <cellStyle name="comma zerodec 3" xfId="19593" xr:uid="{55FB9DC8-4BBF-4DF3-9264-0BD0493AC68B}"/>
    <cellStyle name="comma zerodec 4" xfId="50154" xr:uid="{701910B7-3E4E-4737-9439-7BB3F2CAF23D}"/>
    <cellStyle name="comma zerodec 5" xfId="19249" xr:uid="{E8D41ACA-0E59-4278-BDEA-522F52E28996}"/>
    <cellStyle name="Comma0" xfId="2353" xr:uid="{CD0596E5-CA82-42E1-9924-38363250DDFE}"/>
    <cellStyle name="Comma0 2" xfId="19250" xr:uid="{7D1DAD66-D15F-47C5-A841-08E6F1E8900F}"/>
    <cellStyle name="Copied" xfId="2354" xr:uid="{62364836-82EE-4644-B2C3-671695B9A4D6}"/>
    <cellStyle name="Credit" xfId="19251" xr:uid="{572D807E-26E4-4CB6-9F91-4214C117EC47}"/>
    <cellStyle name="Curren - Style3" xfId="19252" xr:uid="{8CE5D10C-D1FA-4B49-AAE0-3E2056AB45C5}"/>
    <cellStyle name="Curren - Style4" xfId="19253" xr:uid="{5188EC37-C0B9-445E-86B1-1EF7A2070952}"/>
    <cellStyle name="Currency (0.00)" xfId="2355" xr:uid="{6DF04B89-82A3-467B-B402-1F64120A4D4C}"/>
    <cellStyle name="Currency [00]" xfId="2356" xr:uid="{A00EF781-7C42-4A5C-A752-060B0E8E2AFC}"/>
    <cellStyle name="Currency [00] 2" xfId="4171" xr:uid="{AA46805E-959C-4429-BCF7-595B2D5D86D1}"/>
    <cellStyle name="Currency [00] 3" xfId="19254" xr:uid="{9070EFCB-5329-414C-BBB5-9C52F138EFE3}"/>
    <cellStyle name="Currency 2" xfId="8088" xr:uid="{33D2BC0C-097E-429E-A553-99E39296093C}"/>
    <cellStyle name="Currency 2 2" xfId="20679" xr:uid="{5E5C0FBA-0B4A-46B0-A772-72B482C8147A}"/>
    <cellStyle name="Currency 3" xfId="12666" xr:uid="{67626CE9-8685-47A7-ACD5-EA59C832273C}"/>
    <cellStyle name="Currency 4" xfId="12667" xr:uid="{EBD4C161-8F57-45EC-8489-A1D1A1B0A261}"/>
    <cellStyle name="Currency(2)" xfId="2357" xr:uid="{FF518BBD-3029-4548-938B-1B38D308986A}"/>
    <cellStyle name="Currency(2) 2" xfId="17846" xr:uid="{B4FFE04C-AB22-482F-B3FD-10E2776D9CFD}"/>
    <cellStyle name="Currency0" xfId="2358" xr:uid="{CF4D6792-1F94-4AF4-A56F-7D278FE9C688}"/>
    <cellStyle name="Currency0 2" xfId="17847" xr:uid="{A1F76D3C-2AA5-4BB8-8EA8-9EE1CFAB89D9}"/>
    <cellStyle name="Currency0 3" xfId="19255" xr:uid="{456801D4-F50F-4E89-A46C-98022BC43E91}"/>
    <cellStyle name="Currency1" xfId="118" xr:uid="{87B88276-6FD0-456B-A15D-5C0944ECF5A2}"/>
    <cellStyle name="Currency1 2" xfId="19596" xr:uid="{8EF83CCB-9ADA-40CF-B757-BE9404F621B8}"/>
    <cellStyle name="Currency1 28" xfId="8" xr:uid="{00000000-0005-0000-0000-000007000000}"/>
    <cellStyle name="Currency1 3" xfId="19595" xr:uid="{1EB73784-FF14-4596-BC8F-C974CF78336D}"/>
    <cellStyle name="Currency1 4" xfId="50155" xr:uid="{B7CBAEB0-1998-4DEF-AC19-CC847E49AE57}"/>
    <cellStyle name="Currency1 5" xfId="19256" xr:uid="{C98F1798-6DBF-4E26-B6DB-7069F2C35307}"/>
    <cellStyle name="Currency2" xfId="19257" xr:uid="{3C43ADBE-BD3C-488E-AEF4-B4A193368243}"/>
    <cellStyle name="Dan" xfId="19258" xr:uid="{F902BB64-2309-419C-9992-E84A79971385}"/>
    <cellStyle name="Dane wejściowe" xfId="2359" xr:uid="{13FB553B-3A0B-4384-A764-4B171604C2E2}"/>
    <cellStyle name="Dane wejściowe 2" xfId="10149" xr:uid="{8F0A8D59-7843-4909-80FD-52F0F8A721D2}"/>
    <cellStyle name="Dane wyjściowe" xfId="2360" xr:uid="{3283CC60-DFC5-43E6-B589-17670AF3E90A}"/>
    <cellStyle name="Dane wyjściowe 2" xfId="10150" xr:uid="{30A1EE3C-3EAF-40AA-8097-95FECA230B17}"/>
    <cellStyle name="Date" xfId="2361" xr:uid="{9B69DEF6-CAAC-4240-9002-556BFC8A31A5}"/>
    <cellStyle name="Date 2" xfId="17848" xr:uid="{4B0AF097-C91B-409D-ADF0-0036EFA21C21}"/>
    <cellStyle name="Date 3" xfId="19259" xr:uid="{B2DD876A-903C-47E9-B79C-1AD70F2D718E}"/>
    <cellStyle name="Date Short" xfId="2362" xr:uid="{2D0EF802-13FB-4523-B9F4-3696C657DC44}"/>
    <cellStyle name="Date_12. Treasury update" xfId="8089" xr:uid="{F17EAED5-4D9A-41A0-B8BF-BA66E70FAFB7}"/>
    <cellStyle name="Debit" xfId="18145" xr:uid="{3204F5BD-17F9-4A4C-90B0-629B149A1C62}"/>
    <cellStyle name="Debit Total" xfId="18146" xr:uid="{25D65104-0BFF-4906-84A9-DEADC66ADFDF}"/>
    <cellStyle name="DELTA" xfId="2363" xr:uid="{4DFB6487-0266-446C-9DA7-E0D1201EA3B7}"/>
    <cellStyle name="Detail" xfId="2364" xr:uid="{39DE5EC1-816D-4AF0-ABE3-C1F05FED7FD6}"/>
    <cellStyle name="Dobre" xfId="2365" xr:uid="{5209EF3A-7D50-4FFE-B9A6-36FEC5D6F61A}"/>
    <cellStyle name="Dollar (zero dec)" xfId="119" xr:uid="{5F3FB646-99C3-42F4-A5E9-BA865A7D080D}"/>
    <cellStyle name="Dollar (zero dec) 2" xfId="19598" xr:uid="{C13C68FF-4012-45CB-B78F-362948ACDB74}"/>
    <cellStyle name="Dollar (zero dec) 3" xfId="19597" xr:uid="{A69814F9-2822-48FA-B973-EB41806A5E33}"/>
    <cellStyle name="Dollar (zero dec) 4" xfId="50156" xr:uid="{8B2E7B2F-3529-484F-A37E-6892663E8263}"/>
    <cellStyle name="Dollar (zero dec) 5" xfId="19260" xr:uid="{7CC33F54-2077-46A6-8445-F63F636B41D8}"/>
    <cellStyle name="Dziesi?tny [0]_00" xfId="12668" xr:uid="{AE41D841-DE45-499D-9914-1AF4AE7EA238}"/>
    <cellStyle name="Dziesi?tny_00" xfId="12669" xr:uid="{81D5FA47-4C1C-4F1E-964B-A34A69111595}"/>
    <cellStyle name="Dziesiętny [0]_00" xfId="2366" xr:uid="{55CA4A90-F615-4BF1-8565-E7C0352EA9BF}"/>
    <cellStyle name="Dziesietny [0]_Flexibility" xfId="8090" xr:uid="{9AC2D4C5-AF24-45EF-B96C-137F6E10D330}"/>
    <cellStyle name="Dziesiêtny [0]_Flexibility" xfId="2367" xr:uid="{9EA75506-838B-48CC-B716-34739B8924EC}"/>
    <cellStyle name="Dziesiętny [0]_Forecast vs Actual for Tesco Polska OCTOBER'99" xfId="2368" xr:uid="{5A85CDAD-87FA-4BE0-9C92-E802BE2611BE}"/>
    <cellStyle name="Dziesiêtny [0]_NON FOOD 1" xfId="2369" xr:uid="{1104D3F7-9BAE-48D6-A992-F18EE06185D7}"/>
    <cellStyle name="Dziesiętny [0]_Nov SFA_NSC by dept" xfId="2370" xr:uid="{1788C631-BE6F-458D-B641-18E6BF431188}"/>
    <cellStyle name="Dziesiêtny [0]_PERSONAL" xfId="2371" xr:uid="{4D5248DF-796C-4A63-9D9F-762FEAA8C91E}"/>
    <cellStyle name="Dziesiętny [0]_Polish Summary March 2000" xfId="2372" xr:uid="{899B94CA-26A8-4E11-9422-7CC9A9D6F4C2}"/>
    <cellStyle name="Dziesiêtny [0]_spo¿ywczy" xfId="2373" xr:uid="{DE369F5E-1EA8-4695-9E52-699AB2F86789}"/>
    <cellStyle name="Dziesiętny [0]_sprzedaż I-II" xfId="2374" xr:uid="{237D3557-7E66-490A-AB73-D45EEDA7D609}"/>
    <cellStyle name="Dziesiętny_00" xfId="2375" xr:uid="{490369A2-17B9-4C36-984A-E14764A3DB29}"/>
    <cellStyle name="Dziesietny_Flexibility" xfId="8091" xr:uid="{CDF269FA-F427-4008-8C07-675C7A6DE67D}"/>
    <cellStyle name="Dziesiêtny_Flexibility" xfId="2376" xr:uid="{23938B81-081B-4EFC-8A6F-9BB47F447133}"/>
    <cellStyle name="Dziesiętny_Forecast vs Actual for Tesco Polska OCTOBER'99" xfId="2377" xr:uid="{E4A678B5-41C3-4797-BCE6-F0FBB2BAD63A}"/>
    <cellStyle name="Dziesiêtny_NON FOOD 1" xfId="2378" xr:uid="{F0992BBB-6FE3-40A1-9BB1-E3970CA15DAC}"/>
    <cellStyle name="Dziesiętny_Nov SFA_NSC by dept" xfId="2379" xr:uid="{8E74ED97-8293-49BB-BD2A-ABD5D390C384}"/>
    <cellStyle name="Dziesiêtny_PERSONAL" xfId="2380" xr:uid="{366B75FE-CFFD-4B7F-A0C4-9B48EF3AEABC}"/>
    <cellStyle name="Dziesiętny_Polish Summary March 2000" xfId="2381" xr:uid="{23D234D0-01C7-4D00-97E0-4BA581CA9AA9}"/>
    <cellStyle name="Dziesiêtny_spo¿ywczy" xfId="2382" xr:uid="{0ADD8D80-5365-45B2-8ABE-87AA694DE100}"/>
    <cellStyle name="Dziesiętny_sprzedaż I-II" xfId="2383" xr:uid="{2A9A01FD-A432-4FC9-AC3D-A68278812C10}"/>
    <cellStyle name="E&amp;Y House" xfId="9" xr:uid="{00000000-0005-0000-0000-000008000000}"/>
    <cellStyle name="E&amp;Y House 2" xfId="121" xr:uid="{E3D6D4E0-48BE-496E-8DB7-6DB87DCABF98}"/>
    <cellStyle name="E&amp;Y House 3" xfId="122" xr:uid="{65F4F891-1B63-4095-BC19-6EDF2290BE3D}"/>
    <cellStyle name="E&amp;Y House 4" xfId="120" xr:uid="{904520BD-BB56-46AF-9C4C-DF6AEA8428B2}"/>
    <cellStyle name="Enter Currency (0)" xfId="2384" xr:uid="{226B07BA-0B20-40C3-92F1-3FF8CBD51569}"/>
    <cellStyle name="Enter Currency (0) 2" xfId="19261" xr:uid="{D60936D5-3198-47C6-9D24-CD33198705C8}"/>
    <cellStyle name="Enter Currency (2)" xfId="2385" xr:uid="{DB019B4E-BA01-4549-9174-EA89F1B490E2}"/>
    <cellStyle name="Enter Currency (2) 2" xfId="19262" xr:uid="{755010AD-2CED-46A7-ADE5-C93FCB4AAC53}"/>
    <cellStyle name="Enter Units (0)" xfId="2386" xr:uid="{B60CE7D2-8A06-4051-8C48-B028D1F399A0}"/>
    <cellStyle name="Enter Units (0) 2" xfId="19263" xr:uid="{F7F10D78-2F14-4D1E-9A79-E5E7371D31B6}"/>
    <cellStyle name="Enter Units (1)" xfId="2387" xr:uid="{9387F896-104D-4939-B8F1-441B208DE247}"/>
    <cellStyle name="Enter Units (1) 2" xfId="17849" xr:uid="{5A784652-9F57-481E-8456-A027FC252604}"/>
    <cellStyle name="Enter Units (1) 3" xfId="19264" xr:uid="{717DA06F-221E-4F89-87CE-7A781761B035}"/>
    <cellStyle name="Enter Units (2)" xfId="2388" xr:uid="{09DF7697-6806-4656-A8B9-DFEB8740F355}"/>
    <cellStyle name="Enter Units (2) 2" xfId="19265" xr:uid="{980BE7B8-4842-4DD0-A13C-999A076D8284}"/>
    <cellStyle name="Entered" xfId="2389" xr:uid="{2060FAE9-8E9F-408E-9818-3259BC1F876F}"/>
    <cellStyle name="entry" xfId="2390" xr:uid="{0A0C1B46-6950-4555-95FA-767F6FD06096}"/>
    <cellStyle name="Euro" xfId="123" xr:uid="{8D40B7CD-BE40-4E58-8A5C-F7A55EDE33CB}"/>
    <cellStyle name="Euro 2" xfId="4172" xr:uid="{B443A7C3-E419-4186-B6B1-20D721B517C4}"/>
    <cellStyle name="Euro 2 2" xfId="10151" xr:uid="{300E535B-AFCD-4ECE-AF70-28D36D9F5749}"/>
    <cellStyle name="Explanatory Text 2" xfId="70" xr:uid="{7F0D4964-FF02-422B-9815-4D706D54B940}"/>
    <cellStyle name="Explanatory Text 2 2" xfId="19850" xr:uid="{99855974-26DB-4F99-985B-CB8D29EDE8AF}"/>
    <cellStyle name="Explanatory Text 2 3" xfId="20021" xr:uid="{4A62A051-FC0D-44C1-9CAA-701F3303EC8A}"/>
    <cellStyle name="Explanatory Text 2 4" xfId="19599" xr:uid="{7E9D38DD-2994-4C72-9037-E744D011E3EB}"/>
    <cellStyle name="Explanatory Text 2 5" xfId="18905" xr:uid="{7F3CC4FD-25D6-4A5F-A20A-8D49C5B0EDFD}"/>
    <cellStyle name="Explanatory Text 2 6" xfId="4173" xr:uid="{3CA24898-1B79-41D2-8761-618A317A834B}"/>
    <cellStyle name="Explanatory Text 3" xfId="8092" xr:uid="{98D8B7E0-B46E-41C4-AAC1-A605E9B66E9D}"/>
    <cellStyle name="Explanatory Text 3 2" xfId="19601" xr:uid="{B19787E9-419F-4A13-BF21-BBF9934FEC96}"/>
    <cellStyle name="Explanatory Text 3 3" xfId="19600" xr:uid="{1CB2B152-D7A2-4E75-B55C-C0323F8E128E}"/>
    <cellStyle name="Explanatory Text 4" xfId="19602" xr:uid="{7E3688C3-3655-4A0D-81E6-635CE565E2C0}"/>
    <cellStyle name="Explanatory Text 5" xfId="18796" xr:uid="{D33AF0AA-60A6-4042-AE5D-AEB48BCA1B02}"/>
    <cellStyle name="Explanatory Text 6" xfId="2391" xr:uid="{0E23D13A-6467-4B11-A815-71C7DFF3FD3B}"/>
    <cellStyle name="EYBlocked" xfId="2392" xr:uid="{2E8E5C6B-8852-42D4-8DAA-EFCEF310F93C}"/>
    <cellStyle name="EYCallUp" xfId="2393" xr:uid="{80E0505C-B302-406A-81D1-3825411458F3}"/>
    <cellStyle name="EYCheck" xfId="2394" xr:uid="{CDDBBAA9-1A19-435F-A07A-B6DFFB8E8F8C}"/>
    <cellStyle name="EYDate" xfId="2395" xr:uid="{FE9EC636-DA0C-4C12-B0D7-7E3795BC94E0}"/>
    <cellStyle name="EYDeviant" xfId="2396" xr:uid="{DB6BA749-EA51-4EEA-8ECE-5A1FE872DCB6}"/>
    <cellStyle name="EYHeader1" xfId="2397" xr:uid="{EF4D842C-570C-4756-B8C4-69DA37747D1C}"/>
    <cellStyle name="EYHeader2" xfId="2398" xr:uid="{8DF5F645-2857-401D-B578-5D93EA869788}"/>
    <cellStyle name="EYHeader3" xfId="2399" xr:uid="{8A24E6D3-A189-458F-A00B-DDB10AD0E762}"/>
    <cellStyle name="EYInputDate" xfId="2400" xr:uid="{137CD0BB-FE79-4123-B454-8A3107DA5AD0}"/>
    <cellStyle name="EYInputPercent" xfId="2401" xr:uid="{3CD330B2-4C35-44F3-AFA3-65AD7CA744C2}"/>
    <cellStyle name="EYInputValue" xfId="2402" xr:uid="{2479E5F0-290E-453A-B28A-6E217987FAB1}"/>
    <cellStyle name="EYNormal" xfId="2403" xr:uid="{ECC78B2F-5F2C-4B4A-AADC-4069ECE8E42C}"/>
    <cellStyle name="EYPercent" xfId="2404" xr:uid="{6C2BC07B-E6FF-4510-B5D7-4E88B5C20430}"/>
    <cellStyle name="EYPercentCapped" xfId="2405" xr:uid="{9D0DB30E-A776-40C9-8BAE-4E801955248F}"/>
    <cellStyle name="EYSubTotal" xfId="2406" xr:uid="{34C9DBBC-9F07-421C-A72C-B6A54E2DCF2E}"/>
    <cellStyle name="EYTotal" xfId="2407" xr:uid="{D0BF9F87-D623-4C9E-8484-883419A74F16}"/>
    <cellStyle name="EYWIP" xfId="2408" xr:uid="{54A40678-383D-4344-A033-384B583CE300}"/>
    <cellStyle name="Ezres  - Stílus1" xfId="2409" xr:uid="{541487DF-AE95-4282-82A2-63C511CC1E8D}"/>
    <cellStyle name="Ezres  - Stílus1 2" xfId="17850" xr:uid="{927A2320-A478-4CF1-8E44-73A64E7DDD63}"/>
    <cellStyle name="Ezres  - Stílus2" xfId="2410" xr:uid="{B5188714-93D4-46F6-89C5-2CA59F6A31CA}"/>
    <cellStyle name="Ezres  - Stílus2 2" xfId="17851" xr:uid="{1F0068F8-A122-45B4-A7B0-EB97411F1EB6}"/>
    <cellStyle name="Ezres  - Stílus3" xfId="2411" xr:uid="{8F2C434F-C5B4-4EF7-A210-0ED30F04FD2B}"/>
    <cellStyle name="Ezres  - Stílus3 2" xfId="17852" xr:uid="{E6CC907D-121D-4924-BD78-3B23C2ECEFCE}"/>
    <cellStyle name="Ezres  - Stílus4" xfId="2412" xr:uid="{C93234B1-4922-43FF-ABE9-FAADBA06BC66}"/>
    <cellStyle name="Ezres  - Stílus4 2" xfId="17853" xr:uid="{4BBAAA8D-52D3-489C-AE95-DB863BAD7AAD}"/>
    <cellStyle name="Ezres  - Stílus5" xfId="2413" xr:uid="{96D1A068-D801-4A21-A2CF-165E702F31D4}"/>
    <cellStyle name="Ezres  - Stílus5 2" xfId="17854" xr:uid="{BC7FA974-71C3-4D9D-813B-F87D10F4CB6D}"/>
    <cellStyle name="Ezres  - Stílus6" xfId="2414" xr:uid="{2B7A45FA-2592-4437-BB82-31451A48D0CC}"/>
    <cellStyle name="Ezres  - Stílus6 2" xfId="17855" xr:uid="{00A66C45-2CF1-446D-BC47-066BA30F6718}"/>
    <cellStyle name="Ezres  - Stílus7" xfId="2415" xr:uid="{0739F855-48A7-4385-9B7D-62BCCC2CF311}"/>
    <cellStyle name="Ezres  - Stílus7 2" xfId="17856" xr:uid="{8C1A7CDF-B445-437F-9023-4A48BD50BF5E}"/>
    <cellStyle name="Ezres  - Stílus8" xfId="2416" xr:uid="{8DCCF4AB-EDD8-4A6C-9C68-26377BAABFDE}"/>
    <cellStyle name="Ezres  - Stílus8 2" xfId="17857" xr:uid="{76FBE976-0EE6-4053-B0EE-F76D1F79C364}"/>
    <cellStyle name="F2" xfId="2417" xr:uid="{0EFAF973-2B07-47AE-BC5C-43FD760422FC}"/>
    <cellStyle name="F3" xfId="2418" xr:uid="{3ECF2247-49F3-4937-9209-B6628E401019}"/>
    <cellStyle name="F4" xfId="2419" xr:uid="{BC9FE439-E4ED-45BF-80EB-B94B9270DC68}"/>
    <cellStyle name="F5" xfId="2420" xr:uid="{3E01B064-8AFC-466E-B638-B851F5CCF0A3}"/>
    <cellStyle name="F6" xfId="2421" xr:uid="{4DFFC660-F9FB-4944-9AF1-8A4259114412}"/>
    <cellStyle name="F7" xfId="2422" xr:uid="{9C077CA6-E187-4578-BA04-26DE1E0E9068}"/>
    <cellStyle name="F8" xfId="2423" xr:uid="{B993BBE1-50ED-4B22-8822-F08657AB410E}"/>
    <cellStyle name="Fixed" xfId="2424" xr:uid="{244F88CD-312F-4E07-83A7-5EC1B9B0C7C4}"/>
    <cellStyle name="Fixed 2" xfId="19266" xr:uid="{D1F29C94-2DDC-4F5D-83DC-21ED11714D46}"/>
    <cellStyle name="Flag" xfId="2425" xr:uid="{721B0E47-C8D3-4B84-BC26-1928A18F1BC7}"/>
    <cellStyle name="Flag 2" xfId="4174" xr:uid="{1F9EC064-D253-4970-9CB3-F35123147BEC}"/>
    <cellStyle name="FORM" xfId="124" xr:uid="{E46603AC-9B60-48E8-87B2-FF9A7A0FB474}"/>
    <cellStyle name="Format Number Column" xfId="19267" xr:uid="{D5A1BEBC-83DB-4986-A60E-914AB6929461}"/>
    <cellStyle name="General" xfId="2426" xr:uid="{4741923C-F692-4669-BA0F-7AF86EBF91C0}"/>
    <cellStyle name="Good 2" xfId="61" xr:uid="{EAE10F7B-A1E0-487D-BEEB-E202AB974001}"/>
    <cellStyle name="Good 2 2" xfId="19849" xr:uid="{41D10A10-C649-4B11-BEF4-AA2C06686F1C}"/>
    <cellStyle name="Good 2 3" xfId="20031" xr:uid="{27167FB4-7B19-4CFA-B85C-F960DA451156}"/>
    <cellStyle name="Good 2 4" xfId="19603" xr:uid="{ABCCE14C-4297-42FF-B93F-F81E15D59FA8}"/>
    <cellStyle name="Good 2 5" xfId="18906" xr:uid="{99996D3B-44F3-4EAC-9FE9-C48830384577}"/>
    <cellStyle name="Good 2 6" xfId="4175" xr:uid="{A1433484-D89F-4E75-B4C2-B3887C8603DF}"/>
    <cellStyle name="Good 3" xfId="8093" xr:uid="{27ECD17E-809E-4FAD-B301-BF837D2E6FFE}"/>
    <cellStyle name="Good 3 2" xfId="19605" xr:uid="{69437CE2-7DB3-41F8-B9B0-F8ED11256C00}"/>
    <cellStyle name="Good 3 3" xfId="19604" xr:uid="{6467C9EE-9BB8-4468-BE25-9F93159426F4}"/>
    <cellStyle name="Good 4" xfId="19606" xr:uid="{ABD9D716-3738-4A00-A494-4EFB83039D05}"/>
    <cellStyle name="Good 5" xfId="18786" xr:uid="{3D82C756-4D65-4FD7-B21F-FDAB537A77DF}"/>
    <cellStyle name="Good 6" xfId="2427" xr:uid="{D0EF3131-F9AF-42F6-8CE5-1B157FB921F8}"/>
    <cellStyle name="Grey" xfId="125" xr:uid="{D5FB49CA-789E-40E9-983B-89CFDDA6C47F}"/>
    <cellStyle name="Grey 2" xfId="4176" xr:uid="{25222547-F033-4D05-8ADD-81C4CDCCDA2B}"/>
    <cellStyle name="hard no." xfId="2428" xr:uid="{DE0BD5FE-22A7-4725-99BE-9BF67B320480}"/>
    <cellStyle name="HEADER" xfId="2429" xr:uid="{9FA1AC06-4EE9-481F-AFE7-196FD31C28D6}"/>
    <cellStyle name="Header1" xfId="126" xr:uid="{B7E15603-28D4-4479-A227-2B42FBD3B170}"/>
    <cellStyle name="Header1 2" xfId="4177" xr:uid="{08F092C1-D3B9-44E2-A880-BBE2FC0C988A}"/>
    <cellStyle name="Header2" xfId="127" xr:uid="{1EC66D04-3BE1-4992-BF81-05B320D6A1EA}"/>
    <cellStyle name="Header2 2" xfId="4178" xr:uid="{270C9B04-8646-4B73-9560-6190690E2503}"/>
    <cellStyle name="Header2 2 2" xfId="40670" xr:uid="{3CF0E4D8-3A54-4303-A6EC-47C0BD364AA3}"/>
    <cellStyle name="Header2 3" xfId="8094" xr:uid="{8ED720AC-B92C-4512-9784-C6928FF953C1}"/>
    <cellStyle name="Header2 4" xfId="8095" xr:uid="{63C673C1-3EF3-4FB8-BD87-73F7FF5CACAA}"/>
    <cellStyle name="Header2 5" xfId="8096" xr:uid="{BB3B24A9-E1E8-4692-A09F-51D0795721C6}"/>
    <cellStyle name="Header2 6" xfId="8097" xr:uid="{7C7C7707-4676-4EB2-AF07-6355B7523506}"/>
    <cellStyle name="Header2 7" xfId="8098" xr:uid="{8C7E00BC-A341-447C-B44E-8D9D3BA077A8}"/>
    <cellStyle name="Header2 8" xfId="8099" xr:uid="{5675A2FA-1E1F-4049-A2AB-06DBF48CF633}"/>
    <cellStyle name="Header2_CP assumption Budget" xfId="8100" xr:uid="{D519CEE2-D055-40B3-8A50-3C742AAB1FD6}"/>
    <cellStyle name="Heading" xfId="19268" xr:uid="{7AD78EE6-F808-405E-99AE-7FB4D9F9A464}"/>
    <cellStyle name="Heading 1 2" xfId="57" xr:uid="{FC6FFACD-5096-4A89-B0C7-8A10F6F304C3}"/>
    <cellStyle name="Heading 1 2 2" xfId="9790" xr:uid="{AF98890F-C127-4F6C-8959-1DC1F02BCA22}"/>
    <cellStyle name="Heading 1 2 2 2" xfId="19811" xr:uid="{B9E41EBA-70EF-4DD8-90DD-3AF4BD76DE6C}"/>
    <cellStyle name="Heading 1 2 3" xfId="10152" xr:uid="{DC63BF17-C940-4DD0-960E-7680169C9AE1}"/>
    <cellStyle name="Heading 1 2 3 2" xfId="20035" xr:uid="{D7A7160E-A271-4CAC-AC43-8C9F6E329780}"/>
    <cellStyle name="Heading 1 2 4" xfId="19607" xr:uid="{10B8E4F3-60D1-47B0-B3D6-610FC16B60E6}"/>
    <cellStyle name="Heading 1 2 5" xfId="18907" xr:uid="{5D735C30-1C69-4B26-A0FA-7CFB9788CBFF}"/>
    <cellStyle name="Heading 1 2 6" xfId="4179" xr:uid="{6E8A39A9-CEDB-4B35-84C7-A71CD9B1B994}"/>
    <cellStyle name="Heading 1 3" xfId="8101" xr:uid="{21E40D9F-5CC7-4555-83F6-7DD36D21782E}"/>
    <cellStyle name="Heading 1 3 2" xfId="19609" xr:uid="{537DBB3A-47FC-43FF-8ADF-B9C98492803F}"/>
    <cellStyle name="Heading 1 3 3" xfId="19608" xr:uid="{E5EA1F0F-1C10-406A-B003-4F7F5BA06DF9}"/>
    <cellStyle name="Heading 1 4" xfId="9412" xr:uid="{52F06058-0306-460F-B7C4-A5377178AC34}"/>
    <cellStyle name="Heading 1 4 2" xfId="19610" xr:uid="{49C23321-1E2B-44B9-87DB-A2A8E9599113}"/>
    <cellStyle name="Heading 1 5" xfId="18782" xr:uid="{12A9467B-D4DF-4E63-9A44-15CE79A80AB6}"/>
    <cellStyle name="Heading 1 6" xfId="2430" xr:uid="{9C13C622-256B-4A55-A8F8-E7DBC17F0AC8}"/>
    <cellStyle name="Heading 2 2" xfId="58" xr:uid="{5B71A38C-C25F-468E-95F7-86CE9EB6BC83}"/>
    <cellStyle name="Heading 2 2 2" xfId="9791" xr:uid="{BB6556C9-617F-4974-9BEB-5EAADCE8A53D}"/>
    <cellStyle name="Heading 2 2 2 2" xfId="19805" xr:uid="{CC997404-1961-4279-AE15-3DDEED88628C}"/>
    <cellStyle name="Heading 2 2 3" xfId="10153" xr:uid="{14F2EC70-0A77-4967-9A31-E3DBD96F2E49}"/>
    <cellStyle name="Heading 2 2 3 2" xfId="20034" xr:uid="{56B6A12C-B24F-470B-94C4-037D1EBD354E}"/>
    <cellStyle name="Heading 2 2 4" xfId="19611" xr:uid="{34F8DD07-43C7-423C-8750-BC1BCF06F9BA}"/>
    <cellStyle name="Heading 2 2 5" xfId="18908" xr:uid="{42CC83D5-4AD5-41F0-A992-F72901D9F9D7}"/>
    <cellStyle name="Heading 2 2 6" xfId="4180" xr:uid="{AE8934C2-80BB-49DD-8D2E-053C2BB6268C}"/>
    <cellStyle name="Heading 2 3" xfId="8102" xr:uid="{91EC218B-501B-4472-9C2A-9DF9AE2DCE67}"/>
    <cellStyle name="Heading 2 3 2" xfId="19613" xr:uid="{64FFA32C-452E-4425-85A4-CB404760E3C9}"/>
    <cellStyle name="Heading 2 3 3" xfId="19612" xr:uid="{9502B8D0-F5B8-4271-864E-B5EEE4078D65}"/>
    <cellStyle name="Heading 2 4" xfId="9413" xr:uid="{66E38551-A559-46A1-8C0F-AD44CD2F72DE}"/>
    <cellStyle name="Heading 2 4 2" xfId="19614" xr:uid="{C73F57AC-F227-4FC2-AADA-6D2341F48D90}"/>
    <cellStyle name="Heading 2 5" xfId="18783" xr:uid="{BBE0E441-176B-4F1F-90E0-95BFEBC85AB5}"/>
    <cellStyle name="Heading 2 6" xfId="2431" xr:uid="{80F62E7F-0EA0-4662-AC09-F03CDD215F74}"/>
    <cellStyle name="Heading 3 2" xfId="59" xr:uid="{797B8C47-F798-4A07-B245-96F35B43F483}"/>
    <cellStyle name="Heading 3 2 2" xfId="10154" xr:uid="{1C5F3379-51AF-4F82-85C8-89E8CB069372}"/>
    <cellStyle name="Heading 3 2 2 2" xfId="19848" xr:uid="{DD1CFFB5-2FCE-4D61-A6D9-23BF2E7401E6}"/>
    <cellStyle name="Heading 3 2 3" xfId="20033" xr:uid="{AE254B15-5F5F-49B0-B941-178C03690F71}"/>
    <cellStyle name="Heading 3 2 4" xfId="19615" xr:uid="{B7A03A6A-2233-4386-A503-93DF346B09B2}"/>
    <cellStyle name="Heading 3 2 5" xfId="18909" xr:uid="{850A42CA-3CE4-4F23-BC5F-16AA8BFB8E39}"/>
    <cellStyle name="Heading 3 2 6" xfId="4181" xr:uid="{ECA11561-7F07-48E2-A574-CB3E2817250F}"/>
    <cellStyle name="Heading 3 3" xfId="8103" xr:uid="{E04E9A66-8332-432E-95E3-38C2F56E2F93}"/>
    <cellStyle name="Heading 3 3 2" xfId="19617" xr:uid="{C0D6ABD4-E1A6-4CA6-ADCE-CEF77D74A6F3}"/>
    <cellStyle name="Heading 3 3 3" xfId="19616" xr:uid="{84622B27-918C-4F37-A1DE-1042A32F7E00}"/>
    <cellStyle name="Heading 3 4" xfId="19618" xr:uid="{538F1875-637C-4DC9-90D2-BB20B5D7DAD5}"/>
    <cellStyle name="Heading 3 5" xfId="18784" xr:uid="{210B7F36-8475-4C6E-B93D-322999C1F7D8}"/>
    <cellStyle name="Heading 3 6" xfId="2432" xr:uid="{AC49A841-9C7D-47D1-BF91-8588A6DFCCE8}"/>
    <cellStyle name="Heading 4 2" xfId="60" xr:uid="{35898C9B-B408-4933-9503-4F986B96E183}"/>
    <cellStyle name="Heading 4 2 2" xfId="10155" xr:uid="{B2985657-7CC9-466A-90F1-7EEFC118CDFF}"/>
    <cellStyle name="Heading 4 2 2 2" xfId="19847" xr:uid="{9656CC56-5DDA-40E6-8715-B6401E6E8718}"/>
    <cellStyle name="Heading 4 2 3" xfId="20032" xr:uid="{5E2824A3-4A1B-4312-8FD0-840A7A798C60}"/>
    <cellStyle name="Heading 4 2 4" xfId="19619" xr:uid="{65E5AD7B-A20C-4EBA-B0D6-353479F2B7BE}"/>
    <cellStyle name="Heading 4 2 5" xfId="18910" xr:uid="{9779E6CB-5636-4F0A-A267-D9B7BC4B523E}"/>
    <cellStyle name="Heading 4 2 6" xfId="4182" xr:uid="{0F671699-B218-41C7-9248-E369508D20CA}"/>
    <cellStyle name="Heading 4 3" xfId="8104" xr:uid="{6AE623EE-D4BF-4E02-AE3B-9BE3A3F8D11F}"/>
    <cellStyle name="Heading 4 3 2" xfId="19621" xr:uid="{40FD2134-F092-4946-8D5C-1E480B623B27}"/>
    <cellStyle name="Heading 4 3 3" xfId="19620" xr:uid="{AA4E02C1-C172-4F66-8F03-73E374A7F1B2}"/>
    <cellStyle name="Heading 4 4" xfId="19622" xr:uid="{93DE5724-FD02-4797-8D94-C4AB1CA87022}"/>
    <cellStyle name="Heading 4 5" xfId="18785" xr:uid="{DD766BDE-D7C7-4AC0-A175-F497E36240B8}"/>
    <cellStyle name="Heading 4 6" xfId="2433" xr:uid="{633CCD9C-2D2F-4310-A2EA-5129FC3CF068}"/>
    <cellStyle name="Heading1" xfId="2434" xr:uid="{1B5EBC98-0F87-4052-850A-23A6354EBCBB}"/>
    <cellStyle name="Heading1 2" xfId="10156" xr:uid="{1188ED1F-3FCD-4F23-97A1-456F69CFD1E8}"/>
    <cellStyle name="Heading2" xfId="2435" xr:uid="{369BCEA1-259A-49C1-8FF0-A354F9989B3F}"/>
    <cellStyle name="Heading2 2" xfId="10157" xr:uid="{2C6B2772-23F4-48AE-AA43-15447F62D408}"/>
    <cellStyle name="Heading3" xfId="2436" xr:uid="{07AD53DF-DD3D-4AB8-AFA6-3FD298394146}"/>
    <cellStyle name="Heading4" xfId="2437" xr:uid="{D439022C-7171-487C-99C5-BC4EF7EA8386}"/>
    <cellStyle name="Heading5" xfId="2438" xr:uid="{8BD9D8CC-E9BB-4CD4-B5F0-7DA8250E4049}"/>
    <cellStyle name="Heading6" xfId="2439" xr:uid="{B1FA00DD-D518-46F0-98C4-D564CBCE9029}"/>
    <cellStyle name="HEADINGS" xfId="2440" xr:uid="{5938EE01-8EE1-489C-B9C3-B475F1F49F2D}"/>
    <cellStyle name="HEADINGS 2" xfId="17858" xr:uid="{DF5723F1-51C7-44A7-B79B-5B400FEFE44E}"/>
    <cellStyle name="HEADINGSTOP" xfId="2441" xr:uid="{8DA8613C-1AB8-40AF-9C11-1B68C6867DDE}"/>
    <cellStyle name="HEADINGSTOP 2" xfId="17859" xr:uid="{BDE05D65-2DA3-492E-9A68-59B8378A9FB8}"/>
    <cellStyle name="Hiper??cze" xfId="12670" xr:uid="{E5A6B14C-C375-4F7E-BEB6-E7549F8BF0C8}"/>
    <cellStyle name="Hiper31cze" xfId="8105" xr:uid="{8DBB0F16-6B11-47A8-909B-C42D300AC5E6}"/>
    <cellStyle name="Hiper³¹cze" xfId="2442" xr:uid="{15ACCA56-F8B4-4C16-B807-1A5A52997F2B}"/>
    <cellStyle name="Hiper31cze_A. Weekly Sales Summary" xfId="8106" xr:uid="{2B7C9407-712B-468B-B28D-03D414A422DC}"/>
    <cellStyle name="Hiper³¹cze_CP assumption Budget" xfId="8107" xr:uid="{A8A7BC6B-E4AB-4A65-9E6D-726746DECA45}"/>
    <cellStyle name="Hiper31cze_Sales budget_Shirley" xfId="8108" xr:uid="{E678D713-84A0-4462-BEC4-551B85106DD0}"/>
    <cellStyle name="Hiper³¹cze_Sales budget_Shirley" xfId="8109" xr:uid="{DAC630FD-A352-4E9C-BED9-B5CD8F3053F9}"/>
    <cellStyle name="Hiperhivatkozás" xfId="2443" xr:uid="{7885DF97-36A8-4831-BEA8-E0830A8258CA}"/>
    <cellStyle name="Hiperhivatkozás 2" xfId="17860" xr:uid="{5F5A531E-A34B-4492-B866-A7ACF3E01536}"/>
    <cellStyle name="Hiperłącze" xfId="2444" xr:uid="{F28D1D57-3EC0-41AD-B15D-C9B3D6F8D02C}"/>
    <cellStyle name="Horizontal" xfId="2445" xr:uid="{5CC58AEA-B72C-4BED-860F-3729481D0F62}"/>
    <cellStyle name="Horizontal 2" xfId="4183" xr:uid="{3C4DEABD-7835-4BC1-9743-511D16141A13}"/>
    <cellStyle name="Hyperlink 2" xfId="39" xr:uid="{38CF5258-71A4-4FF7-825B-4DD073805CAC}"/>
    <cellStyle name="Hyperlink 2 2" xfId="192" xr:uid="{4D6F34EC-5064-4D2D-B945-7623A2FBD048}"/>
    <cellStyle name="Hyperlink 2 3" xfId="220" xr:uid="{C7970D05-2375-4442-A80C-02A66B4CB718}"/>
    <cellStyle name="Hyperlink 2 4" xfId="128" xr:uid="{A8B05852-A05E-49E5-BD37-995CC5D264E4}"/>
    <cellStyle name="Hyperlink 3" xfId="18574" xr:uid="{B9DBA764-BC01-41CA-A9D1-1D1023823CE7}"/>
    <cellStyle name="Hypertextový odkaz_OFFICE_" xfId="2446" xr:uid="{27A4AB85-6B40-4174-A21D-2EF0B9A14162}"/>
    <cellStyle name="Indent" xfId="19269" xr:uid="{5AD9E782-BA5C-4916-A476-A845F93A6639}"/>
    <cellStyle name="Info_Main" xfId="19270" xr:uid="{F260D281-A935-46D8-8F79-CBF133AB8218}"/>
    <cellStyle name="Input [yellow]" xfId="129" xr:uid="{6F024192-00B8-460B-8166-FA31A7E05FF4}"/>
    <cellStyle name="Input [yellow] 2" xfId="4185" xr:uid="{8B50D983-1580-4FDF-A4F1-068147E76C6D}"/>
    <cellStyle name="Input [yellow] 2 2" xfId="40671" xr:uid="{B4D66ECB-F039-4887-9426-965F6465D5D0}"/>
    <cellStyle name="Input [yellow] 3" xfId="8110" xr:uid="{6F676638-74B8-4954-8EBD-6EBAA147D637}"/>
    <cellStyle name="Input [yellow] 4" xfId="8111" xr:uid="{A597008F-41F3-4196-AB5C-D9378D924191}"/>
    <cellStyle name="Input [yellow] 5" xfId="8112" xr:uid="{0C3F62AC-D822-4BE1-A0F4-0AD13C89CECA}"/>
    <cellStyle name="Input [yellow] 6" xfId="8113" xr:uid="{602AE035-D548-4A5A-906B-3AB17086F062}"/>
    <cellStyle name="Input [yellow] 7" xfId="8114" xr:uid="{49F01DE7-3451-4C56-91C6-93D9F7BDDFB8}"/>
    <cellStyle name="Input [yellow] 8" xfId="8115" xr:uid="{BC65481A-C349-4E8A-AED5-D1376E41D740}"/>
    <cellStyle name="Input [yellow] 9" xfId="50157" xr:uid="{EF267CD7-6856-4E36-B44C-B9D822D08475}"/>
    <cellStyle name="Input 10" xfId="8116" xr:uid="{1F9510F0-5A8E-4AD3-BCBC-256182369F45}"/>
    <cellStyle name="Input 10 2" xfId="10044" xr:uid="{251DD968-B0D8-4A4A-A839-27B00AA671DF}"/>
    <cellStyle name="Input 11" xfId="18789" xr:uid="{9E6FA9E0-6D90-4348-A96F-640491D1229F}"/>
    <cellStyle name="Input 12" xfId="30878" xr:uid="{22129854-D7B4-428B-8E6F-781AA9C71054}"/>
    <cellStyle name="Input 13" xfId="2447" xr:uid="{D8426471-3F7E-423D-8EB9-5E8E46424685}"/>
    <cellStyle name="Input 2" xfId="64" xr:uid="{FBD6CD66-5993-46EB-8F9D-6B0BF3609F77}"/>
    <cellStyle name="Input 2 10" xfId="18911" xr:uid="{460223EA-5A03-4EC8-B50F-1D9F65110600}"/>
    <cellStyle name="Input 2 11" xfId="4184" xr:uid="{04B9330E-A0AB-4E6C-829A-159B6988F523}"/>
    <cellStyle name="Input 2 2" xfId="8117" xr:uid="{E05D026C-AD7E-4C8B-8429-BC93752E72CF}"/>
    <cellStyle name="Input 2 2 2" xfId="10159" xr:uid="{5E74C075-8C0D-4BAB-A939-2B6732D8AD38}"/>
    <cellStyle name="Input 2 2 3" xfId="19810" xr:uid="{5B8A4195-A6D8-47EE-AE16-9278CFB66B78}"/>
    <cellStyle name="Input 2 3" xfId="8118" xr:uid="{244F2A61-9ABF-45BE-AA05-7957A6DE28C4}"/>
    <cellStyle name="Input 2 3 2" xfId="10160" xr:uid="{BB64E2BE-291D-4F7F-9F79-462F954AEC5B}"/>
    <cellStyle name="Input 2 3 3" xfId="20028" xr:uid="{52CD8D04-75AB-4397-9149-79FC04085E6F}"/>
    <cellStyle name="Input 2 4" xfId="8119" xr:uid="{5961CCE9-E1B1-47CF-B012-E4F90E5EC967}"/>
    <cellStyle name="Input 2 4 2" xfId="10161" xr:uid="{EC1842D6-EB20-47E4-9F88-7E6E4EC0292F}"/>
    <cellStyle name="Input 2 4 3" xfId="19623" xr:uid="{EB1CA68B-80C7-4F5B-AC76-A141C4C11C3A}"/>
    <cellStyle name="Input 2 5" xfId="8120" xr:uid="{1766FEE7-6645-4158-986C-6B18632571E3}"/>
    <cellStyle name="Input 2 5 2" xfId="10162" xr:uid="{01279833-AEC0-459C-9A45-373E678C6230}"/>
    <cellStyle name="Input 2 6" xfId="8121" xr:uid="{1A29C6B8-DF72-4843-9202-979EBAE4F3C2}"/>
    <cellStyle name="Input 2 6 2" xfId="10163" xr:uid="{8AD69F10-6B93-4ACB-BD06-32A101A84C4C}"/>
    <cellStyle name="Input 2 7" xfId="8122" xr:uid="{B95C99AF-556E-4AAC-AE6F-6D396D1B64C6}"/>
    <cellStyle name="Input 2 7 2" xfId="10164" xr:uid="{36C473A3-E933-47D7-9288-48371B714F3A}"/>
    <cellStyle name="Input 2 8" xfId="8123" xr:uid="{4FBACF8D-8A20-42CF-865F-FA2FE50EAD99}"/>
    <cellStyle name="Input 2 8 2" xfId="10165" xr:uid="{0090B02E-7691-4CEB-8513-600789E3A2F6}"/>
    <cellStyle name="Input 2 9" xfId="10158" xr:uid="{D2386329-688E-405A-ABAF-F2C87F34B14D}"/>
    <cellStyle name="Input 3" xfId="210" xr:uid="{98B034B1-5835-4C7F-BC9D-3319BB0BF0C2}"/>
    <cellStyle name="Input 3 2" xfId="10045" xr:uid="{9D992F94-EC32-41AB-A62A-6F83742F7CF8}"/>
    <cellStyle name="Input 3 2 2" xfId="19625" xr:uid="{C1FB750F-CDD2-489C-A1CC-C2214D8839F8}"/>
    <cellStyle name="Input 3 3" xfId="19624" xr:uid="{D406EB60-1109-40AE-83F6-F64B2847D42F}"/>
    <cellStyle name="Input 3 4" xfId="8124" xr:uid="{0108B628-F9B7-44D9-A897-ED67A87C5212}"/>
    <cellStyle name="Input 4" xfId="8125" xr:uid="{CDEFDECF-8999-4A45-925B-785AC5845ED4}"/>
    <cellStyle name="Input 4 2" xfId="10046" xr:uid="{4BC43CD3-E467-4A5D-852C-E2E051DB5547}"/>
    <cellStyle name="Input 4 3" xfId="19626" xr:uid="{CBF09C96-B461-4D4E-86C5-932F0D143146}"/>
    <cellStyle name="Input 5" xfId="8126" xr:uid="{B995A1C2-1C8D-4D1D-8363-FB42A21246CE}"/>
    <cellStyle name="Input 5 2" xfId="10047" xr:uid="{3BD483FB-897B-4B08-976A-918C0A1EDD50}"/>
    <cellStyle name="Input 6" xfId="8127" xr:uid="{574DC8B7-9BAD-4FA3-AA1D-DA405D2A40B9}"/>
    <cellStyle name="Input 6 2" xfId="10048" xr:uid="{92E76408-8641-4499-A71F-5890CDB23BDB}"/>
    <cellStyle name="Input 7" xfId="8128" xr:uid="{1CFA6808-5BE9-4F3F-A67D-E340BD1168DF}"/>
    <cellStyle name="Input 7 2" xfId="10049" xr:uid="{04734E6B-442F-4D09-BA27-C7C5C9670256}"/>
    <cellStyle name="Input 8" xfId="8129" xr:uid="{8603A25E-9F58-4413-A9D7-82EC16394D52}"/>
    <cellStyle name="Input 8 2" xfId="10050" xr:uid="{DA4DCD78-ED55-4DAB-8B49-CF595D15AD1A}"/>
    <cellStyle name="Input 9" xfId="8130" xr:uid="{DB1CCFDD-8ED0-42B8-8583-61FFC06B3DB9}"/>
    <cellStyle name="Input 9 2" xfId="10051" xr:uid="{D8534170-E9E5-4D43-A2D5-CE702E694017}"/>
    <cellStyle name="InputCurrency" xfId="19271" xr:uid="{9CE68877-7DA7-41F6-A218-81704C0A6415}"/>
    <cellStyle name="InputPercent1" xfId="19272" xr:uid="{3F2C861F-794B-40E2-8E93-EAF401E46443}"/>
    <cellStyle name="Komma_DPI Performance (Unit's Level) Level 1 final version" xfId="2448" xr:uid="{12B79A2D-ECD7-4913-9C02-BAA9FEBA1A1F}"/>
    <cellStyle name="Komórka połączona" xfId="2449" xr:uid="{6FE4A46C-E42C-4D38-9E15-B9746BE04480}"/>
    <cellStyle name="Komórka zaznaczona" xfId="2450" xr:uid="{0E2B0291-8926-4E44-8539-1E5B4C75253E}"/>
    <cellStyle name="KPMG Heading 1" xfId="2451" xr:uid="{199A9281-599F-47E5-9966-9D18C804659E}"/>
    <cellStyle name="KPMG Heading 1 2" xfId="17861" xr:uid="{E478A702-3BAA-4DFE-A2ED-04F97470102B}"/>
    <cellStyle name="KPMG Heading 1 3" xfId="19273" xr:uid="{31165555-BCB0-400B-8DF0-38A9D6C3CDAC}"/>
    <cellStyle name="KPMG Heading 2" xfId="2452" xr:uid="{607A4ECD-0CB7-456D-ADC5-C64F7BBBB074}"/>
    <cellStyle name="KPMG Heading 2 2" xfId="17862" xr:uid="{9FB21CA6-922F-4C15-A6B1-90323EEC8776}"/>
    <cellStyle name="KPMG Heading 2 3" xfId="19274" xr:uid="{9FD636BA-3C94-4777-A8FC-2AED6222B8D3}"/>
    <cellStyle name="KPMG Heading 3" xfId="2453" xr:uid="{DF54FFA5-6ABD-4740-A17A-E50BA4F96A36}"/>
    <cellStyle name="KPMG Heading 3 2" xfId="17863" xr:uid="{07AAE793-1022-4D50-ACB6-2FCF595C7D1A}"/>
    <cellStyle name="KPMG Heading 3 3" xfId="19275" xr:uid="{B098AEC2-E4D7-4759-89FD-43213334009F}"/>
    <cellStyle name="KPMG Heading 4" xfId="2454" xr:uid="{F5A41CF6-4475-4B34-A1AC-9325B3FF3E6C}"/>
    <cellStyle name="KPMG Heading 4 2" xfId="17864" xr:uid="{D8CAD419-908F-4730-A7B8-E66072504146}"/>
    <cellStyle name="KPMG Heading 4 3" xfId="19276" xr:uid="{BF096BAF-20F8-4FF1-9B8B-73223F237408}"/>
    <cellStyle name="KPMG Normal" xfId="2455" xr:uid="{E94A50A2-1317-4094-9499-DD6FB8592C53}"/>
    <cellStyle name="KPMG Normal 2" xfId="17865" xr:uid="{8A3D614B-EDA8-4166-BA6D-78DFEB55DC61}"/>
    <cellStyle name="KPMG Normal 3" xfId="19277" xr:uid="{7329E474-BD1B-47E1-A04A-593E9797B04F}"/>
    <cellStyle name="KPMG Normal Text" xfId="2456" xr:uid="{F43CE0BF-DCFF-4572-A712-312A1E6373AA}"/>
    <cellStyle name="KPMG Normal Text 2" xfId="17866" xr:uid="{28CDEEC7-E1C7-43FC-841B-ADDE48B269DE}"/>
    <cellStyle name="KPMG Normal Text 3" xfId="19278" xr:uid="{9174467E-C273-4C5C-BB4C-A7DEC37323F0}"/>
    <cellStyle name="KPMG Normal_Country CapEx Per" xfId="8131" xr:uid="{DFFCCC39-8446-4CD2-9A2D-B7CD68F74DCB}"/>
    <cellStyle name="left" xfId="2457" xr:uid="{47CD05D3-BBA6-4366-A02D-CFF23FC76A92}"/>
    <cellStyle name="LineItemPrompt" xfId="2458" xr:uid="{710007D4-1FDD-40FE-815B-06AB00AAF4A2}"/>
    <cellStyle name="LineItemValue" xfId="2459" xr:uid="{ADE66CC4-8B35-4B31-9CFE-CA34D09BF84B}"/>
    <cellStyle name="Link Currency (0)" xfId="2460" xr:uid="{73D1EC18-6788-436C-BB80-282A448EE1A4}"/>
    <cellStyle name="Link Currency (0) 2" xfId="19279" xr:uid="{CC978353-09CB-4F4D-8DAE-CA7717C8F76B}"/>
    <cellStyle name="Link Currency (2)" xfId="2461" xr:uid="{40DE1DD6-C886-4BAA-8993-F0717C760737}"/>
    <cellStyle name="Link Currency (2) 2" xfId="19280" xr:uid="{0D4F4F89-7EA8-4DB2-B1C7-719C5932D535}"/>
    <cellStyle name="Link Units (0)" xfId="2462" xr:uid="{F872B7F2-EF11-4B72-9558-AC1EDDF15AE7}"/>
    <cellStyle name="Link Units (0) 2" xfId="19281" xr:uid="{35D740B6-98B3-4907-A8BA-9FB50CDEE7E0}"/>
    <cellStyle name="Link Units (1)" xfId="2463" xr:uid="{12762ABB-3D02-4D3A-B666-1834356F4336}"/>
    <cellStyle name="Link Units (1) 2" xfId="17867" xr:uid="{204958E7-30D3-4FEB-9FF8-2A495E00BE17}"/>
    <cellStyle name="Link Units (1) 3" xfId="19282" xr:uid="{741B1655-60D1-4CB4-B01F-05DF1CEDEF7E}"/>
    <cellStyle name="Link Units (2)" xfId="2464" xr:uid="{473391E2-40EE-4437-908C-88E9F8EC33D1}"/>
    <cellStyle name="Link Units (2) 2" xfId="19283" xr:uid="{028FB544-3A40-4684-9CAE-9EC8F399B903}"/>
    <cellStyle name="Linked Cell 2" xfId="67" xr:uid="{C8E7D7F9-3849-44E9-BD8A-32C674036615}"/>
    <cellStyle name="Linked Cell 2 2" xfId="19846" xr:uid="{9C6DF8CE-E80C-45D9-8BB3-BED413C94D5D}"/>
    <cellStyle name="Linked Cell 2 3" xfId="20025" xr:uid="{DB64DCAC-FED0-40F4-A26A-67B20FE162BC}"/>
    <cellStyle name="Linked Cell 2 4" xfId="19627" xr:uid="{EE0BA2D7-762C-4FB7-8D4B-F5993B04CABB}"/>
    <cellStyle name="Linked Cell 2 5" xfId="18912" xr:uid="{C6F00E79-BB5D-4EFC-A0E1-E8D8041FE226}"/>
    <cellStyle name="Linked Cell 2 6" xfId="4186" xr:uid="{A09F797F-FE11-4F53-BEE3-1A51583B11C0}"/>
    <cellStyle name="Linked Cell 3" xfId="8132" xr:uid="{4C7F7E11-B21C-461C-BA85-6849884CAD18}"/>
    <cellStyle name="Linked Cell 3 2" xfId="19629" xr:uid="{B88DCD44-2647-40E9-A87E-A00F7E86B5E8}"/>
    <cellStyle name="Linked Cell 3 3" xfId="19628" xr:uid="{BE332241-97F2-434F-8D47-C1011006C8E7}"/>
    <cellStyle name="Linked Cell 4" xfId="19630" xr:uid="{1D9698D6-2B46-44C8-AF3C-3347E1FE553A}"/>
    <cellStyle name="Linked Cell 5" xfId="18792" xr:uid="{8E773CF3-FA30-4795-AD1A-1CC1451DA83E}"/>
    <cellStyle name="Linked Cell 6" xfId="2465" xr:uid="{55CC92EF-30CF-4DAE-A5DC-79D653435F18}"/>
    <cellStyle name="M" xfId="19284" xr:uid="{D6446D7A-8B94-4C98-9EA5-CA5CAB6C9B9F}"/>
    <cellStyle name="M 2" xfId="40672" xr:uid="{204BE7E8-B05C-4B56-B71F-88B9E039F3BB}"/>
    <cellStyle name="m?ny_OFFICE_" xfId="12671" xr:uid="{14F96F5B-345F-4646-B6E9-A339B4B04CFE}"/>
    <cellStyle name="macroname" xfId="8133" xr:uid="{1D6DE899-BF89-4BD2-80F6-C85E9A78EE6C}"/>
    <cellStyle name="Már látott hiperhivatkozás" xfId="2466" xr:uid="{A11C7C84-DED5-46C4-AC4A-6788C0AEC0B2}"/>
    <cellStyle name="Matrix" xfId="2467" xr:uid="{1E590A34-32A4-42E2-8B47-A59BF87604C8}"/>
    <cellStyle name="Matrix 2" xfId="4187" xr:uid="{F287D319-367A-4288-961B-7F195C31302B}"/>
    <cellStyle name="meny" xfId="2468" xr:uid="{36B4FCBC-5F00-4DAC-9087-15FB5A8576A0}"/>
    <cellStyle name="meny 2" xfId="17868" xr:uid="{53F849F2-447D-4928-973C-F0EFC3E062A2}"/>
    <cellStyle name="měny_OFFICE_" xfId="2469" xr:uid="{21829D92-21F5-409F-B3E6-B510065103A3}"/>
    <cellStyle name="meny_OFFICE__#Existing stores" xfId="8134" xr:uid="{D4CAD8E1-C0B0-465B-8832-3464249029BC}"/>
    <cellStyle name="měny_OFFICE__#Existing stores" xfId="8135" xr:uid="{E807ED8E-DAD7-46D1-ACB8-06DE7E428885}"/>
    <cellStyle name="meny_OFFICE__@_FTE &amp; Customers - Dec'01" xfId="2470" xr:uid="{F61F86B4-C250-49B7-977D-3CA605B272DB}"/>
    <cellStyle name="měny_OFFICE__@_FTE &amp; Customers - Dec'01" xfId="2471" xr:uid="{A6200223-F7D1-4A9E-BDBB-67A84289BD78}"/>
    <cellStyle name="meny_OFFICE__@_FTE &amp; Customers - Dec'01 2" xfId="17869" xr:uid="{D638E538-469A-482B-B731-D6FF87703262}"/>
    <cellStyle name="měny_OFFICE__@_FTE &amp; Customers - Dec'01 2" xfId="17870" xr:uid="{D77217EF-CF83-4924-BB3D-D359D8AAB7A8}"/>
    <cellStyle name="meny_OFFICE__@_FTE &amp; Customers - Dec'01 3" xfId="17871" xr:uid="{77D4EA81-E320-4E3C-9C91-A9CFFDB88C60}"/>
    <cellStyle name="měny_OFFICE__@_FTE &amp; Customers - Dec'01 3" xfId="17872" xr:uid="{DA89BC38-BDEF-4653-8A23-F9E16F827814}"/>
    <cellStyle name="meny_OFFICE__@_FTE &amp; Customers - Dec'01_09-10 P3PP Road Map - from Budget 5-12-09" xfId="12672" xr:uid="{AE05C62C-71E3-4E35-BAA4-296799BCC8FE}"/>
    <cellStyle name="měny_OFFICE__@_FTE &amp; Customers - Dec'01_09-10 P3PP Road Map - from Budget 5-12-09" xfId="12673" xr:uid="{CC77047D-6052-4215-A37C-676AD3B32783}"/>
    <cellStyle name="meny_OFFICE__@_FTE &amp; Customers - Dec'01_15770" xfId="12674" xr:uid="{5C9DAA03-34A3-4DBD-ADC7-1C650C267B64}"/>
    <cellStyle name="měny_OFFICE__@_FTE &amp; Customers - Dec'01_15770" xfId="12675" xr:uid="{2248EAF1-0B00-4128-8BE3-69A8540B882E}"/>
    <cellStyle name="meny_OFFICE__@_FTE &amp; Customers - Dec'01_2008-09 P7PP with Task (2)" xfId="12676" xr:uid="{43184384-44FD-4245-B205-E133520AD156}"/>
    <cellStyle name="měny_OFFICE__@_FTE &amp; Customers - Dec'01_2008-09 P7PP with Task (2)" xfId="12677" xr:uid="{54214155-380A-4B15-AA96-260F7E0ADBB4}"/>
    <cellStyle name="meny_OFFICE__@_FTE &amp; Customers - Dec'01_2009-10 P3PP Template - Kitchen" xfId="12678" xr:uid="{F926270A-46B3-473A-BDCF-B3182C1866B0}"/>
    <cellStyle name="měny_OFFICE__@_FTE &amp; Customers - Dec'01_2009-10 P3PP Template - Kitchen" xfId="12679" xr:uid="{5348AE86-0744-4A09-9328-B9824DC84638}"/>
    <cellStyle name="meny_OFFICE__@_FTE &amp; Customers - Dec'01_21170" xfId="12680" xr:uid="{CADB25E0-D0ED-45BE-BA4E-E89C0B895D08}"/>
    <cellStyle name="měny_OFFICE__@_FTE &amp; Customers - Dec'01_21170" xfId="12681" xr:uid="{0049CD62-40DB-4785-AB5A-2E18A99D0884}"/>
    <cellStyle name="meny_OFFICE__@_FTE &amp; Customers - Dec'01_26300" xfId="12682" xr:uid="{B7E9A5C0-7D29-4E09-940B-2C46F8E5195D}"/>
    <cellStyle name="měny_OFFICE__@_FTE &amp; Customers - Dec'01_26300" xfId="12683" xr:uid="{B53AF439-739F-4C53-B4DA-9648B4CD780D}"/>
    <cellStyle name="meny_OFFICE__@_FTE &amp; Customers - Dec'01_Billing Template Mar_06_Ver1.0- for Adustment Purpose" xfId="2472" xr:uid="{8E6CC762-100E-416F-A6D1-15AEA8F6D39F}"/>
    <cellStyle name="měny_OFFICE__@_FTE &amp; Customers - Dec'01_Billing Template Mar_06_Ver1.0- for Adustment Purpose" xfId="2473" xr:uid="{B026BE11-BE14-437D-BE0F-1C122DC2950A}"/>
    <cellStyle name="meny_OFFICE__@_FTE &amp; Customers - Dec'01_Billing Template Mar_06_Ver1.0- for Adustment Purpose 2" xfId="4188" xr:uid="{3F5BDB80-E454-42CE-9B6D-65D101775EDC}"/>
    <cellStyle name="měny_OFFICE__@_FTE &amp; Customers - Dec'01_Billing Template Mar_06_Ver1.0- for Adustment Purpose 2" xfId="4189" xr:uid="{5C6733D4-2FB8-4987-BA42-842717A3A083}"/>
    <cellStyle name="meny_OFFICE__@_FTE &amp; Customers - Dec'01_Billing Template Mar_06_Ver1.0- for Adustment Purpose 3" xfId="4564" xr:uid="{0416A563-9848-4D8E-966C-3A3C64225D28}"/>
    <cellStyle name="měny_OFFICE__@_FTE &amp; Customers - Dec'01_Billing Template Mar_06_Ver1.0- for Adustment Purpose 3" xfId="4565" xr:uid="{AFE4CCB8-7E64-4089-B72F-957CECFED85E}"/>
    <cellStyle name="meny_OFFICE__@_FTE &amp; Customers - Dec'01_Billing Template Mar_06_Ver1.0- for Adustment Purpose 4" xfId="9414" xr:uid="{3B721D7D-D50D-4B70-881A-CDC753649322}"/>
    <cellStyle name="měny_OFFICE__@_FTE &amp; Customers - Dec'01_Billing Template Mar_06_Ver1.0- for Adustment Purpose 4" xfId="9415" xr:uid="{3C569FAC-2DE0-4DC1-A99A-23DB5017DC09}"/>
    <cellStyle name="meny_OFFICE__@_FTE &amp; Customers - Dec'01_Billing Template Mar_06_Ver1.0- for Adustment Purpose 5" xfId="10043" xr:uid="{A72DEDEC-C54F-4144-810A-7FB7B0BD602F}"/>
    <cellStyle name="měny_OFFICE__@_FTE &amp; Customers - Dec'01_Billing Template Mar_06_Ver1.0- for Adustment Purpose 5" xfId="10042" xr:uid="{F51F23F2-600E-4236-81C9-6F4EDAD132F4}"/>
    <cellStyle name="meny_OFFICE__@_FTE &amp; Customers - Dec'01_Billing Template Mar_06_Ver1.0- for Adustment Purpose 6" xfId="10166" xr:uid="{3BEFFD24-3353-43CB-8A7B-FC428B86DB26}"/>
    <cellStyle name="měny_OFFICE__@_FTE &amp; Customers - Dec'01_Billing Template Mar_06_Ver1.0- for Adustment Purpose 6" xfId="10167" xr:uid="{3FA118B1-B844-4EA4-91D3-29A636937F66}"/>
    <cellStyle name="meny_OFFICE__@_FTE &amp; Customers - Dec'01_Billing Template Mar_06_Ver1.0- for Adustment Purpose_Country CapEx Per" xfId="8136" xr:uid="{64B43237-03BD-4550-A7D2-CA9F3F974D33}"/>
    <cellStyle name="měny_OFFICE__@_FTE &amp; Customers - Dec'01_Billing Template Mar_06_Ver1.0- for Adustment Purpose_Country CapEx Per" xfId="8137" xr:uid="{9505DD40-D3A6-485F-81D7-F93AB6986A40}"/>
    <cellStyle name="meny_OFFICE__@_FTE &amp; Customers - Dec'01_Black Book January 2008" xfId="12684" xr:uid="{2DFB67F5-DA67-40E7-BBA9-B0DC6AED6792}"/>
    <cellStyle name="měny_OFFICE__@_FTE &amp; Customers - Dec'01_Black Book January 2008" xfId="12685" xr:uid="{AFD4D556-CFA4-42DE-ACFD-A68FBD7C9473}"/>
    <cellStyle name="meny_OFFICE__@_FTE &amp; Customers - Dec'01_Book1" xfId="12686" xr:uid="{9334EA0F-3CDA-46FF-8B9A-3F8F8FD2D964}"/>
    <cellStyle name="měny_OFFICE__@_FTE &amp; Customers - Dec'01_Book1" xfId="12687" xr:uid="{ADDD21BF-28D9-47F3-A9A7-6A4F6E9368FA}"/>
    <cellStyle name="meny_OFFICE__@_FTE &amp; Customers - Dec'01_Book1 (12)" xfId="12688" xr:uid="{E7B6B175-D60E-4C87-B05F-0F99C2F49CED}"/>
    <cellStyle name="měny_OFFICE__@_FTE &amp; Customers - Dec'01_Book1 (12)" xfId="12689" xr:uid="{17C7E7F7-23BB-4F16-AD8C-C1BDFAA2F48C}"/>
    <cellStyle name="meny_OFFICE__@_FTE &amp; Customers - Dec'01_Book3" xfId="12690" xr:uid="{8E3FE8F3-FE66-4E83-85D2-5754178319D4}"/>
    <cellStyle name="měny_OFFICE__@_FTE &amp; Customers - Dec'01_Book3" xfId="12691" xr:uid="{2EFE03F1-6A40-452C-919C-FD651143AA97}"/>
    <cellStyle name="meny_OFFICE__@_FTE &amp; Customers - Dec'01_Budget and P3PP Phasing ver 7.0 (with ODG corrections)" xfId="2474" xr:uid="{3F720672-8BDF-40C3-9C2F-1E07F5CA92B5}"/>
    <cellStyle name="měny_OFFICE__@_FTE &amp; Customers - Dec'01_Budget and P3PP Phasing ver 7.0 (with ODG corrections)" xfId="2475" xr:uid="{6C76A46F-1D70-45EA-AE54-B1B7BDED45ED}"/>
    <cellStyle name="meny_OFFICE__@_FTE &amp; Customers - Dec'01_Budget and P3PP Phasing ver 7.0 (with ODG corrections) 2" xfId="4190" xr:uid="{BA1563C7-6635-477F-8F6F-4A60B84AA0D5}"/>
    <cellStyle name="měny_OFFICE__@_FTE &amp; Customers - Dec'01_Budget and P3PP Phasing ver 7.0 (with ODG corrections) 2" xfId="4191" xr:uid="{C5163904-D3A8-4BAA-A77B-A711B72DC4CD}"/>
    <cellStyle name="meny_OFFICE__@_FTE &amp; Customers - Dec'01_Budget and P3PP Phasing ver 7.0 (with ODG corrections) 3" xfId="4566" xr:uid="{AC9125F6-ABFE-4463-8E8B-B8156775651B}"/>
    <cellStyle name="měny_OFFICE__@_FTE &amp; Customers - Dec'01_Budget and P3PP Phasing ver 7.0 (with ODG corrections) 3" xfId="4567" xr:uid="{298B3D56-8A87-46AC-83C2-93940EA45340}"/>
    <cellStyle name="meny_OFFICE__@_FTE &amp; Customers - Dec'01_Budget and P3PP Phasing ver 7.0 (with ODG corrections) 4" xfId="9416" xr:uid="{4CDB189D-A036-4A58-9529-ACBA4AD1F44C}"/>
    <cellStyle name="měny_OFFICE__@_FTE &amp; Customers - Dec'01_Budget and P3PP Phasing ver 7.0 (with ODG corrections) 4" xfId="9417" xr:uid="{63013FEA-369C-4AFA-866F-AE0D2BC473BF}"/>
    <cellStyle name="meny_OFFICE__@_FTE &amp; Customers - Dec'01_Budget and P3PP Phasing ver 7.0 (with ODG corrections) 5" xfId="10041" xr:uid="{00590E51-FF91-44AD-B883-BDD5C437DC5C}"/>
    <cellStyle name="měny_OFFICE__@_FTE &amp; Customers - Dec'01_Budget and P3PP Phasing ver 7.0 (with ODG corrections) 5" xfId="10040" xr:uid="{17E4CAD8-3A5A-4173-A868-C7ECFA7839F7}"/>
    <cellStyle name="meny_OFFICE__@_FTE &amp; Customers - Dec'01_Budget and P3PP Phasing ver 7.0 (with ODG corrections) 6" xfId="10168" xr:uid="{3AF4506A-0C40-4A80-8877-172CCF173D63}"/>
    <cellStyle name="měny_OFFICE__@_FTE &amp; Customers - Dec'01_Budget and P3PP Phasing ver 7.0 (with ODG corrections) 6" xfId="10169" xr:uid="{01E6E014-9A1F-4985-AB58-BAAEFB1B7445}"/>
    <cellStyle name="meny_OFFICE__@_FTE &amp; Customers - Dec'01_Budget and P3PP Phasing ver 7.0 (with ODG corrections)_Country CapEx Per" xfId="8138" xr:uid="{966A8281-B30D-48CA-B1B8-B01C3907970F}"/>
    <cellStyle name="měny_OFFICE__@_FTE &amp; Customers - Dec'01_Budget and P3PP Phasing ver 7.0 (with ODG corrections)_Country CapEx Per" xfId="8139" xr:uid="{424DA6BD-1428-4597-A307-7D01D6197D61}"/>
    <cellStyle name="meny_OFFICE__@_FTE &amp; Customers - Dec'01_CAPEX P06 Actuals vs P3PP" xfId="12692" xr:uid="{5517A349-9AEF-42DE-BE07-1ABEF3E3FBD3}"/>
    <cellStyle name="měny_OFFICE__@_FTE &amp; Customers - Dec'01_CAPEX P06 Actuals vs P3PP" xfId="12693" xr:uid="{EF78E3E3-FE91-4452-B272-4ECB132E2BD3}"/>
    <cellStyle name="meny_OFFICE__@_FTE &amp; Customers - Dec'01_Country CapEx Per" xfId="8140" xr:uid="{3E9C5F27-9C8A-4B4C-BE51-202D19753729}"/>
    <cellStyle name="měny_OFFICE__@_FTE &amp; Customers - Dec'01_Country CapEx Per" xfId="8141" xr:uid="{2099233C-E7E7-4C2E-8E3F-089CD31C05B6}"/>
    <cellStyle name="meny_OFFICE__@_FTE &amp; Customers - Dec'01_CP assumption Budget" xfId="8142" xr:uid="{C8C4DCB1-0289-4933-8DC3-ECF14E0D33EA}"/>
    <cellStyle name="měny_OFFICE__@_FTE &amp; Customers - Dec'01_CP assumption Budget" xfId="8143" xr:uid="{1B985C74-9A4B-46A3-808B-3777D377876F}"/>
    <cellStyle name="meny_OFFICE__@_FTE &amp; Customers - Dec'01_Distribution Model RIV 080208" xfId="12694" xr:uid="{9D48AE08-BD8A-4C79-8478-69B9133CA902}"/>
    <cellStyle name="měny_OFFICE__@_FTE &amp; Customers - Dec'01_Distribution Model RIV 080208" xfId="12695" xr:uid="{48F70173-911B-44D7-A9A0-7DF197FD7CC1}"/>
    <cellStyle name="meny_OFFICE__@_FTE &amp; Customers - Dec'01_Distribution Model RIV 090121 New Sales" xfId="12696" xr:uid="{D2EE5F2F-E123-4071-A1EC-6D8BD469CF9E}"/>
    <cellStyle name="měny_OFFICE__@_FTE &amp; Customers - Dec'01_Distribution Model RIV 090121 New Sales" xfId="12697" xr:uid="{77CF0632-7E05-478D-93DF-DE97DADF15B4}"/>
    <cellStyle name="meny_OFFICE__@_FTE &amp; Customers - Dec'01_Distribution Model RIV 090123 New Sales" xfId="12698" xr:uid="{11AF639D-5FE4-4354-A03B-2179AF1FE703}"/>
    <cellStyle name="měny_OFFICE__@_FTE &amp; Customers - Dec'01_Distribution Model RIV 090123 New Sales" xfId="12699" xr:uid="{9E88E8EE-FDD9-49BA-AC8B-97AA90C5559C}"/>
    <cellStyle name="meny_OFFICE__@_FTE &amp; Customers - Dec'01_Distribution_P11_Final" xfId="12700" xr:uid="{A56FBCCB-8C1E-4750-BFC6-A22432211499}"/>
    <cellStyle name="měny_OFFICE__@_FTE &amp; Customers - Dec'01_Distribution_P11_Final" xfId="12701" xr:uid="{7B315D87-FAE3-42B4-989E-5BA82B6674C9}"/>
    <cellStyle name="meny_OFFICE__@_FTE &amp; Customers - Dec'01_Draft P7PP merge" xfId="17873" xr:uid="{8361031C-2742-47F9-903C-6AD4B397A47A}"/>
    <cellStyle name="měny_OFFICE__@_FTE &amp; Customers - Dec'01_Draft P7PP merge" xfId="17874" xr:uid="{A55881F7-6432-4384-AEB0-6E6DA809F3E6}"/>
    <cellStyle name="meny_OFFICE__@_FTE &amp; Customers - Dec'01_Entries by Guru" xfId="12702" xr:uid="{01F4E26B-B1DD-476B-90D7-7CCD375A0653}"/>
    <cellStyle name="měny_OFFICE__@_FTE &amp; Customers - Dec'01_Entries by Guru" xfId="12703" xr:uid="{38B5AE5F-AFC3-4669-B23A-2BB2F59E775B}"/>
    <cellStyle name="meny_OFFICE__@_FTE &amp; Customers - Dec'01_Entries by Umesh" xfId="12704" xr:uid="{9EFDCE26-FA64-4260-A216-F13A180C8960}"/>
    <cellStyle name="měny_OFFICE__@_FTE &amp; Customers - Dec'01_Entries by Umesh" xfId="12705" xr:uid="{79362719-E849-45C2-869C-C0006A0127F4}"/>
    <cellStyle name="meny_OFFICE__@_FTE &amp; Customers - Dec'01_Entry 10( HSc Overhead transferred to Group Integration)" xfId="2476" xr:uid="{40862FF3-448D-41DA-A64C-27F9E2724DB7}"/>
    <cellStyle name="měny_OFFICE__@_FTE &amp; Customers - Dec'01_Entry 10( HSc Overhead transferred to Group Integration)" xfId="2477" xr:uid="{E4EB4AC6-A4B6-4625-8412-46331A9F7122}"/>
    <cellStyle name="meny_OFFICE__@_FTE &amp; Customers - Dec'01_Entry 10( HSc Overhead transferred to Group Integration) 2" xfId="4192" xr:uid="{82F8FCD9-4B0D-4FFD-828B-5970EB7B9FA0}"/>
    <cellStyle name="měny_OFFICE__@_FTE &amp; Customers - Dec'01_Entry 10( HSc Overhead transferred to Group Integration) 2" xfId="4193" xr:uid="{A8812205-46F6-4E2B-A3AE-A31FEA20A478}"/>
    <cellStyle name="meny_OFFICE__@_FTE &amp; Customers - Dec'01_Entry 10( HSc Overhead transferred to Group Integration) 3" xfId="4568" xr:uid="{2A92244A-44B6-4627-AB55-1B0BE3E71441}"/>
    <cellStyle name="měny_OFFICE__@_FTE &amp; Customers - Dec'01_Entry 10( HSc Overhead transferred to Group Integration) 3" xfId="4569" xr:uid="{A78437E5-AEF2-4CD3-AD11-9D0210567F93}"/>
    <cellStyle name="meny_OFFICE__@_FTE &amp; Customers - Dec'01_Entry 10( HSc Overhead transferred to Group Integration) 4" xfId="9418" xr:uid="{BA046E5E-7524-41DA-83DF-EC081B1CAAF8}"/>
    <cellStyle name="měny_OFFICE__@_FTE &amp; Customers - Dec'01_Entry 10( HSc Overhead transferred to Group Integration) 4" xfId="9419" xr:uid="{94EAFA87-A518-4E74-9D93-8DB6CF35E3A8}"/>
    <cellStyle name="meny_OFFICE__@_FTE &amp; Customers - Dec'01_Entry 10( HSc Overhead transferred to Group Integration) 5" xfId="10039" xr:uid="{1C44236F-C2AE-4601-8C40-0F03186FD303}"/>
    <cellStyle name="měny_OFFICE__@_FTE &amp; Customers - Dec'01_Entry 10( HSc Overhead transferred to Group Integration) 5" xfId="10038" xr:uid="{40421C98-88BD-49F2-925C-2584E0CE7D0A}"/>
    <cellStyle name="meny_OFFICE__@_FTE &amp; Customers - Dec'01_Entry 10( HSc Overhead transferred to Group Integration) 6" xfId="10170" xr:uid="{CA83DD0D-1ABB-45E1-9EE0-FB47C0B42813}"/>
    <cellStyle name="měny_OFFICE__@_FTE &amp; Customers - Dec'01_Entry 10( HSc Overhead transferred to Group Integration) 6" xfId="10171" xr:uid="{227A1E1C-CA6C-4D5D-8CE5-442E6E88AE08}"/>
    <cellStyle name="meny_OFFICE__@_FTE &amp; Customers - Dec'01_Entry 10( HSc Overhead transferred to Group Integration)_Country CapEx Per" xfId="8144" xr:uid="{E089ED74-C17B-4DC7-9D44-94B79C4C3609}"/>
    <cellStyle name="měny_OFFICE__@_FTE &amp; Customers - Dec'01_Entry 10( HSc Overhead transferred to Group Integration)_Country CapEx Per" xfId="8145" xr:uid="{67A194DA-0F23-490A-8045-7C6B9203C53B}"/>
    <cellStyle name="meny_OFFICE__@_FTE &amp; Customers - Dec'01_Group MA sent to Paragon_Coded" xfId="2478" xr:uid="{557067C1-7CA4-4833-A10B-3CF0EA72098E}"/>
    <cellStyle name="měny_OFFICE__@_FTE &amp; Customers - Dec'01_Group MA sent to Paragon_Coded" xfId="2479" xr:uid="{4CC180C4-5627-4424-99E6-42328D0A8223}"/>
    <cellStyle name="meny_OFFICE__@_FTE &amp; Customers - Dec'01_Group MA sent to Paragon_Coded 2" xfId="17875" xr:uid="{E61270EC-223D-4FF4-9433-3108478B3F48}"/>
    <cellStyle name="měny_OFFICE__@_FTE &amp; Customers - Dec'01_Group MA sent to Paragon_Coded 2" xfId="17876" xr:uid="{69CD2054-83CA-4ABA-9D23-0EA5B470888B}"/>
    <cellStyle name="meny_OFFICE__@_FTE &amp; Customers - Dec'01_Group MA sent to Paragon_Coded 3" xfId="17877" xr:uid="{DB62B016-4EC6-406F-BAD5-AC77D1CACA6D}"/>
    <cellStyle name="měny_OFFICE__@_FTE &amp; Customers - Dec'01_Group MA sent to Paragon_Coded 3" xfId="17878" xr:uid="{8AD6B9F7-AEB2-49DA-A0BE-4455B33EA8B9}"/>
    <cellStyle name="meny_OFFICE__@_FTE &amp; Customers - Dec'01_HSC Journal FY0506 Buss0301" xfId="2480" xr:uid="{37A067C0-3BB3-41C5-B516-BE757E232812}"/>
    <cellStyle name="měny_OFFICE__@_FTE &amp; Customers - Dec'01_HSC Journal FY0506 Buss0301" xfId="2481" xr:uid="{401F1CAD-A6BC-422D-BF55-DBA9B9938878}"/>
    <cellStyle name="meny_OFFICE__@_FTE &amp; Customers - Dec'01_HSC Journal FY0506 Buss0301 2" xfId="4194" xr:uid="{39FC0A04-2654-48A7-ABBC-66038AFD5E35}"/>
    <cellStyle name="měny_OFFICE__@_FTE &amp; Customers - Dec'01_HSC Journal FY0506 Buss0301 2" xfId="4195" xr:uid="{C2D301FB-75CF-4CB2-9F9E-E860281B169D}"/>
    <cellStyle name="meny_OFFICE__@_FTE &amp; Customers - Dec'01_HSC Journal FY0506 Buss0301 3" xfId="4570" xr:uid="{5EFDC50B-DA5B-4B70-9268-2DB499ADFCBF}"/>
    <cellStyle name="měny_OFFICE__@_FTE &amp; Customers - Dec'01_HSC Journal FY0506 Buss0301 3" xfId="4571" xr:uid="{65098607-8544-438E-97E5-4453483CC947}"/>
    <cellStyle name="meny_OFFICE__@_FTE &amp; Customers - Dec'01_HSC Journal FY0506 Buss0301 4" xfId="9420" xr:uid="{55081299-AD9F-4E26-A492-8A07C4A08A28}"/>
    <cellStyle name="měny_OFFICE__@_FTE &amp; Customers - Dec'01_HSC Journal FY0506 Buss0301 4" xfId="9421" xr:uid="{D4D1896E-1722-4484-87A3-36404BD70DFE}"/>
    <cellStyle name="meny_OFFICE__@_FTE &amp; Customers - Dec'01_HSC Journal FY0506 Buss0301 5" xfId="10037" xr:uid="{23009545-2B02-4569-9F68-8D7AA7A1864A}"/>
    <cellStyle name="měny_OFFICE__@_FTE &amp; Customers - Dec'01_HSC Journal FY0506 Buss0301 5" xfId="10036" xr:uid="{B232A679-9D71-4E61-A8FA-65BAD2EA6204}"/>
    <cellStyle name="meny_OFFICE__@_FTE &amp; Customers - Dec'01_HSC Journal FY0506 Buss0301 6" xfId="10172" xr:uid="{A541182A-A26B-48B3-B0FE-1A3E7738FB51}"/>
    <cellStyle name="měny_OFFICE__@_FTE &amp; Customers - Dec'01_HSC Journal FY0506 Buss0301 6" xfId="10173" xr:uid="{5FE726FC-3F90-4902-97FE-3EBB5BE5614E}"/>
    <cellStyle name="meny_OFFICE__@_FTE &amp; Customers - Dec'01_HSC Journal FY0506 Buss0301_Country CapEx Per" xfId="8146" xr:uid="{68BE3E37-EB78-4E3A-B73D-06889E6D00C5}"/>
    <cellStyle name="měny_OFFICE__@_FTE &amp; Customers - Dec'01_HSC Journal FY0506 Buss0301_Country CapEx Per" xfId="8147" xr:uid="{FFFC4653-1F49-42E0-8249-01CB604FACE6}"/>
    <cellStyle name="meny_OFFICE__@_FTE &amp; Customers - Dec'01_Input Kitchen 5-16-08" xfId="12706" xr:uid="{3434C6EE-9278-468B-B69C-9E00DB5DC7E2}"/>
    <cellStyle name="měny_OFFICE__@_FTE &amp; Customers - Dec'01_Input Kitchen 5-16-08" xfId="12707" xr:uid="{D6A98C6E-1F08-4424-8973-0C8CCBCD2018}"/>
    <cellStyle name="meny_OFFICE__@_FTE &amp; Customers - Dec'01_Input Kitchen 5-19-09" xfId="12708" xr:uid="{7129DB80-57DA-4005-98F7-9225B105090B}"/>
    <cellStyle name="měny_OFFICE__@_FTE &amp; Customers - Dec'01_Input Kitchen 5-19-09" xfId="12709" xr:uid="{A1CF6528-579F-47CA-B3B0-54689158B089}"/>
    <cellStyle name="meny_OFFICE__@_FTE &amp; Customers - Dec'01_Input Kitchen 9-12-08 (2)" xfId="12710" xr:uid="{CF8F0A9A-8ADA-431B-A0EF-4FCC0879B920}"/>
    <cellStyle name="měny_OFFICE__@_FTE &amp; Customers - Dec'01_Input Kitchen 9-12-08 (2)" xfId="12711" xr:uid="{6C2C1ACD-AEB5-484D-ABB3-3CE4A03120C8}"/>
    <cellStyle name="meny_OFFICE__@_FTE &amp; Customers - Dec'01_Input Kitchen 9-18-08" xfId="12712" xr:uid="{9A823C2E-571D-4B62-8EE5-4252D41E05F7}"/>
    <cellStyle name="měny_OFFICE__@_FTE &amp; Customers - Dec'01_Input Kitchen 9-18-08" xfId="12713" xr:uid="{3B4253C4-9161-4251-86B4-9F58238BF3A3}"/>
    <cellStyle name="meny_OFFICE__@_FTE &amp; Customers - Dec'01_Input Kitchen 9-22-08 exec meeting" xfId="12714" xr:uid="{596CA5F7-125B-47D4-9331-7AA7C5101A03}"/>
    <cellStyle name="měny_OFFICE__@_FTE &amp; Customers - Dec'01_Input Kitchen 9-22-08 exec meeting" xfId="12715" xr:uid="{382AD79F-37B6-4ADA-8F97-B8721B537208}"/>
    <cellStyle name="meny_OFFICE__@_FTE &amp; Customers - Dec'01_Input Marketing 9-18-08" xfId="12716" xr:uid="{25DBC348-7025-47DC-92DF-F922E5B60F75}"/>
    <cellStyle name="měny_OFFICE__@_FTE &amp; Customers - Dec'01_Input Marketing 9-18-08" xfId="12717" xr:uid="{57D25744-2BF6-416C-B5DE-7973F292A12F}"/>
    <cellStyle name="meny_OFFICE__@_FTE &amp; Customers - Dec'01_Input Marketing 9-22-08" xfId="12718" xr:uid="{E6721D95-E3D5-40D9-B3F5-484C8AFC114A}"/>
    <cellStyle name="měny_OFFICE__@_FTE &amp; Customers - Dec'01_Input Marketing 9-22-08" xfId="12719" xr:uid="{FACABFB7-0CFA-425F-B253-E336779079FC}"/>
    <cellStyle name="meny_OFFICE__@_FTE &amp; Customers - Dec'01_Input Marketing 9-22-08 V2" xfId="12720" xr:uid="{057779F0-7EB3-46C0-8F32-1288EB9D6D12}"/>
    <cellStyle name="měny_OFFICE__@_FTE &amp; Customers - Dec'01_Input Marketing 9-22-08 V2" xfId="12721" xr:uid="{A6C915EB-D8E3-455C-95BA-B09139D58AFE}"/>
    <cellStyle name="meny_OFFICE__@_FTE &amp; Customers - Dec'01_Input Property 5-16-08" xfId="12722" xr:uid="{4EC0B44A-A343-4642-AA22-D671CCBA8ED9}"/>
    <cellStyle name="měny_OFFICE__@_FTE &amp; Customers - Dec'01_Input Property 5-16-08" xfId="12723" xr:uid="{5C1A4899-2C8B-47BA-8A10-1B036F5E7D31}"/>
    <cellStyle name="meny_OFFICE__@_FTE &amp; Customers - Dec'01_Input Property 9-12-08" xfId="12724" xr:uid="{0A348CE4-4860-445F-BDA8-F129A17DC7A7}"/>
    <cellStyle name="měny_OFFICE__@_FTE &amp; Customers - Dec'01_Input Property 9-12-08" xfId="12725" xr:uid="{45090975-5FEE-4042-B642-B7D629F6B044}"/>
    <cellStyle name="meny_OFFICE__@_FTE &amp; Customers - Dec'01_IT Transfer To Group Version Proposed Final 08.11.21 (proposed revision for 09-10 budget)" xfId="12726" xr:uid="{EA101FA6-10F3-4B43-BF2F-63E8C0BDB92D}"/>
    <cellStyle name="měny_OFFICE__@_FTE &amp; Customers - Dec'01_IT Transfer To Group Version Proposed Final 08.11.21 (proposed revision for 09-10 budget)" xfId="12727" xr:uid="{024D67A5-7F9E-41E2-B928-C032292259E3}"/>
    <cellStyle name="meny_OFFICE__@_FTE &amp; Customers - Dec'01_JE LOG" xfId="12728" xr:uid="{EC5F6E10-EE21-49CD-B69F-2F363C09A6CD}"/>
    <cellStyle name="měny_OFFICE__@_FTE &amp; Customers - Dec'01_JE LOG" xfId="12729" xr:uid="{B8102095-CF64-411C-9743-1BF85F9D478A}"/>
    <cellStyle name="meny_OFFICE__@_FTE &amp; Customers - Dec'01_Journal 1" xfId="2482" xr:uid="{E4AA24A6-C21E-42BF-B0AA-EFEE329F8B4F}"/>
    <cellStyle name="měny_OFFICE__@_FTE &amp; Customers - Dec'01_Journal 1" xfId="2483" xr:uid="{0008702C-3213-44B8-AC0F-9910483C2812}"/>
    <cellStyle name="meny_OFFICE__@_FTE &amp; Customers - Dec'01_Journal 1 2" xfId="4196" xr:uid="{25A56972-FDC3-445E-9845-B5497F7D983E}"/>
    <cellStyle name="měny_OFFICE__@_FTE &amp; Customers - Dec'01_Journal 1 2" xfId="4197" xr:uid="{072AA94E-521B-4368-8A75-5CFDDAD80259}"/>
    <cellStyle name="meny_OFFICE__@_FTE &amp; Customers - Dec'01_Journal 1 3" xfId="4572" xr:uid="{782E9E61-AEF2-48A9-A658-CAFA02B1C699}"/>
    <cellStyle name="měny_OFFICE__@_FTE &amp; Customers - Dec'01_Journal 1 3" xfId="4573" xr:uid="{940C4B47-12BF-4A8B-99E8-B0252690F3D4}"/>
    <cellStyle name="meny_OFFICE__@_FTE &amp; Customers - Dec'01_Journal 1 4" xfId="9422" xr:uid="{9CF22F5A-D6B4-42C7-8C31-FF4B0BD74B03}"/>
    <cellStyle name="měny_OFFICE__@_FTE &amp; Customers - Dec'01_Journal 1 4" xfId="9423" xr:uid="{2F65B9E9-90D6-4B69-87A5-7840C7938855}"/>
    <cellStyle name="meny_OFFICE__@_FTE &amp; Customers - Dec'01_Journal 1 5" xfId="10035" xr:uid="{B90E086E-6041-4571-9C7C-8C10675E1A35}"/>
    <cellStyle name="měny_OFFICE__@_FTE &amp; Customers - Dec'01_Journal 1 5" xfId="10034" xr:uid="{6895B02F-2C9B-409B-8188-67CAF360B94E}"/>
    <cellStyle name="meny_OFFICE__@_FTE &amp; Customers - Dec'01_Journal 1 6" xfId="10174" xr:uid="{D50E0AB9-C174-489F-8615-2B5862A9F5F9}"/>
    <cellStyle name="měny_OFFICE__@_FTE &amp; Customers - Dec'01_Journal 1 6" xfId="10175" xr:uid="{3FC602D0-C2E9-486A-9E51-1956D5945118}"/>
    <cellStyle name="meny_OFFICE__@_FTE &amp; Customers - Dec'01_Journal 1_1" xfId="2484" xr:uid="{FA9F1C7F-CABA-4524-B0B2-2B5C8219BDC0}"/>
    <cellStyle name="měny_OFFICE__@_FTE &amp; Customers - Dec'01_Journal 1_1" xfId="2485" xr:uid="{AC10D434-0B7A-4A4C-A97B-B1EBE21EF1EC}"/>
    <cellStyle name="meny_OFFICE__@_FTE &amp; Customers - Dec'01_Journal 1_1 2" xfId="4198" xr:uid="{28C517BE-045D-4035-84A7-C95E8F20ED34}"/>
    <cellStyle name="měny_OFFICE__@_FTE &amp; Customers - Dec'01_Journal 1_1 2" xfId="4199" xr:uid="{D1775AF7-C3BD-4EE0-957C-58F7D73722C5}"/>
    <cellStyle name="meny_OFFICE__@_FTE &amp; Customers - Dec'01_Journal 1_1 3" xfId="4574" xr:uid="{6420FB47-54DB-4133-B6B2-8A2C15467718}"/>
    <cellStyle name="měny_OFFICE__@_FTE &amp; Customers - Dec'01_Journal 1_1 3" xfId="4575" xr:uid="{90FCCD23-10B7-4A90-AA2E-FD45C58992FF}"/>
    <cellStyle name="meny_OFFICE__@_FTE &amp; Customers - Dec'01_Journal 1_1 4" xfId="9424" xr:uid="{320644EE-E19B-4298-B8B2-E63B88AF2D73}"/>
    <cellStyle name="měny_OFFICE__@_FTE &amp; Customers - Dec'01_Journal 1_1 4" xfId="9425" xr:uid="{1196780B-3C25-49A6-852D-4FC32A3D12B5}"/>
    <cellStyle name="meny_OFFICE__@_FTE &amp; Customers - Dec'01_Journal 1_1 5" xfId="10033" xr:uid="{E939A2C0-BC5E-4A97-8617-83C407CB5338}"/>
    <cellStyle name="měny_OFFICE__@_FTE &amp; Customers - Dec'01_Journal 1_1 5" xfId="10032" xr:uid="{009D6660-39A3-4E30-B2C9-A12E2E186FE3}"/>
    <cellStyle name="meny_OFFICE__@_FTE &amp; Customers - Dec'01_Journal 1_1 6" xfId="10176" xr:uid="{1BCA59FC-11AE-472C-B12B-083F850C5F68}"/>
    <cellStyle name="měny_OFFICE__@_FTE &amp; Customers - Dec'01_Journal 1_1 6" xfId="10177" xr:uid="{6471F8A9-66C0-4E46-BFEF-0142EBF36877}"/>
    <cellStyle name="meny_OFFICE__@_FTE &amp; Customers - Dec'01_Journal 1_1_Country CapEx Per" xfId="8148" xr:uid="{52A12AD5-2602-43A8-A575-924F64967835}"/>
    <cellStyle name="měny_OFFICE__@_FTE &amp; Customers - Dec'01_Journal 1_1_Country CapEx Per" xfId="8149" xr:uid="{8A5FC8F9-7529-46DA-A30D-3F18FD4FD7F8}"/>
    <cellStyle name="meny_OFFICE__@_FTE &amp; Customers - Dec'01_Journal 1_1_PD 10" xfId="2486" xr:uid="{E6F88E13-6D45-4300-8D08-2E30FE726ADB}"/>
    <cellStyle name="měny_OFFICE__@_FTE &amp; Customers - Dec'01_Journal 1_1_PD 10" xfId="2487" xr:uid="{07EF11F5-A667-41FD-9AB7-D524542B0552}"/>
    <cellStyle name="meny_OFFICE__@_FTE &amp; Customers - Dec'01_Journal 1_1_PD 10 2" xfId="4200" xr:uid="{4402160C-5881-4EA4-9117-DFB4C0B71DE7}"/>
    <cellStyle name="měny_OFFICE__@_FTE &amp; Customers - Dec'01_Journal 1_1_PD 10 2" xfId="4201" xr:uid="{AEFACDAE-33F1-40AE-ACB1-B476B4176D6C}"/>
    <cellStyle name="meny_OFFICE__@_FTE &amp; Customers - Dec'01_Journal 1_1_PD 10 3" xfId="4576" xr:uid="{25AE7662-5C77-45BE-BA32-256285A5EE18}"/>
    <cellStyle name="měny_OFFICE__@_FTE &amp; Customers - Dec'01_Journal 1_1_PD 10 3" xfId="4577" xr:uid="{CC9F3C03-36AC-4EFC-9125-99BD629BF7D6}"/>
    <cellStyle name="meny_OFFICE__@_FTE &amp; Customers - Dec'01_Journal 1_1_PD 10 4" xfId="9426" xr:uid="{F5C37F94-381A-441D-8E6D-266D3B5D0FB8}"/>
    <cellStyle name="měny_OFFICE__@_FTE &amp; Customers - Dec'01_Journal 1_1_PD 10 4" xfId="9427" xr:uid="{446630E8-39D0-496C-A135-8AA8C6DE8BA6}"/>
    <cellStyle name="meny_OFFICE__@_FTE &amp; Customers - Dec'01_Journal 1_1_PD 10 5" xfId="10031" xr:uid="{B9CD064C-39A1-4B6B-B3D7-5C057FCFA918}"/>
    <cellStyle name="měny_OFFICE__@_FTE &amp; Customers - Dec'01_Journal 1_1_PD 10 5" xfId="10030" xr:uid="{0755C79B-45FB-4684-A4E4-C0AB7FA081BC}"/>
    <cellStyle name="meny_OFFICE__@_FTE &amp; Customers - Dec'01_Journal 1_1_PD 10 6" xfId="10178" xr:uid="{C7E9D103-5E0F-499A-AE46-B99DDB6B64FB}"/>
    <cellStyle name="měny_OFFICE__@_FTE &amp; Customers - Dec'01_Journal 1_1_PD 10 6" xfId="10179" xr:uid="{CC00F0BD-5AF0-42E3-BEEF-3585AF8A6846}"/>
    <cellStyle name="meny_OFFICE__@_FTE &amp; Customers - Dec'01_Journal 1_1_PD 10_Country CapEx Per" xfId="8150" xr:uid="{3CABAB59-3146-4663-B965-55D2301ED3BB}"/>
    <cellStyle name="měny_OFFICE__@_FTE &amp; Customers - Dec'01_Journal 1_1_PD 10_Country CapEx Per" xfId="8151" xr:uid="{5DB07429-92A2-4C4F-9AF1-8B066DA66DB2}"/>
    <cellStyle name="meny_OFFICE__@_FTE &amp; Customers - Dec'01_Journal 1_1_Perm  Secondee" xfId="2488" xr:uid="{6BE9A477-F177-488F-8F66-EBB011E2C501}"/>
    <cellStyle name="měny_OFFICE__@_FTE &amp; Customers - Dec'01_Journal 1_1_Perm  Secondee" xfId="2489" xr:uid="{47D6DAF6-23C0-44B5-9829-63CAA7D7BACE}"/>
    <cellStyle name="meny_OFFICE__@_FTE &amp; Customers - Dec'01_Journal 1_1_Perm  Secondee 2" xfId="4202" xr:uid="{FEC71514-DECF-42AE-95FB-C026BF58958C}"/>
    <cellStyle name="měny_OFFICE__@_FTE &amp; Customers - Dec'01_Journal 1_1_Perm  Secondee 2" xfId="4203" xr:uid="{3F225CB8-2CCC-4C2F-B421-3CEB6248DAAA}"/>
    <cellStyle name="meny_OFFICE__@_FTE &amp; Customers - Dec'01_Journal 1_1_Perm  Secondee 3" xfId="4578" xr:uid="{A209DDA0-0B44-4252-98FB-2E44DDB86A54}"/>
    <cellStyle name="měny_OFFICE__@_FTE &amp; Customers - Dec'01_Journal 1_1_Perm  Secondee 3" xfId="4579" xr:uid="{AF181A41-71F5-4FD0-B225-E1755F5319FE}"/>
    <cellStyle name="meny_OFFICE__@_FTE &amp; Customers - Dec'01_Journal 1_1_Perm  Secondee 4" xfId="9428" xr:uid="{D29FF83E-EBEC-40EC-8EF2-FA83422B06F3}"/>
    <cellStyle name="měny_OFFICE__@_FTE &amp; Customers - Dec'01_Journal 1_1_Perm  Secondee 4" xfId="9429" xr:uid="{82E57034-040B-48E8-89E8-EF3DD9477075}"/>
    <cellStyle name="meny_OFFICE__@_FTE &amp; Customers - Dec'01_Journal 1_1_Perm  Secondee 5" xfId="10029" xr:uid="{74B6EDB6-60CD-4355-B305-26C66F4E5C07}"/>
    <cellStyle name="měny_OFFICE__@_FTE &amp; Customers - Dec'01_Journal 1_1_Perm  Secondee 5" xfId="10028" xr:uid="{8721FE31-0098-4333-8C9E-EB20C390EDC5}"/>
    <cellStyle name="meny_OFFICE__@_FTE &amp; Customers - Dec'01_Journal 1_1_Perm  Secondee 6" xfId="10180" xr:uid="{DD4BD6BD-674A-4B8E-83FA-90C6EED2969E}"/>
    <cellStyle name="měny_OFFICE__@_FTE &amp; Customers - Dec'01_Journal 1_1_Perm  Secondee 6" xfId="10181" xr:uid="{B6845BBC-573E-434C-99BF-2AC4FC2A02C1}"/>
    <cellStyle name="meny_OFFICE__@_FTE &amp; Customers - Dec'01_Journal 1_1_Perm  Secondee_Country CapEx Per" xfId="8152" xr:uid="{9A77C246-CA2C-4B44-B5B9-4835B12A49CE}"/>
    <cellStyle name="měny_OFFICE__@_FTE &amp; Customers - Dec'01_Journal 1_1_Perm  Secondee_Country CapEx Per" xfId="8153" xr:uid="{2D63CEEA-2523-43BB-84F5-60D50AF73DDB}"/>
    <cellStyle name="meny_OFFICE__@_FTE &amp; Customers - Dec'01_Journal 1_Country CapEx Per" xfId="8154" xr:uid="{9EAD3463-1595-4E56-8C39-FE028C7AC524}"/>
    <cellStyle name="měny_OFFICE__@_FTE &amp; Customers - Dec'01_Journal 1_Country CapEx Per" xfId="8155" xr:uid="{03047476-B36A-4DA8-895C-C33C535D51B0}"/>
    <cellStyle name="meny_OFFICE__@_FTE &amp; Customers - Dec'01_Journal 1_Journal 1" xfId="2490" xr:uid="{AD21F95D-9171-4C25-8756-3C43B8DA7759}"/>
    <cellStyle name="měny_OFFICE__@_FTE &amp; Customers - Dec'01_Journal 1_Journal 1" xfId="2491" xr:uid="{084A4F65-5246-415B-99D5-6A0CA845CE8D}"/>
    <cellStyle name="meny_OFFICE__@_FTE &amp; Customers - Dec'01_Journal 1_Journal 1 2" xfId="4204" xr:uid="{F124CFDD-032C-4BD6-B371-17832843C1F6}"/>
    <cellStyle name="měny_OFFICE__@_FTE &amp; Customers - Dec'01_Journal 1_Journal 1 2" xfId="4205" xr:uid="{E279692B-C521-4008-BE7F-072C0C973C50}"/>
    <cellStyle name="meny_OFFICE__@_FTE &amp; Customers - Dec'01_Journal 1_Journal 1 3" xfId="4580" xr:uid="{B80E88E1-6160-4307-B38E-67AC16B1B05A}"/>
    <cellStyle name="měny_OFFICE__@_FTE &amp; Customers - Dec'01_Journal 1_Journal 1 3" xfId="4581" xr:uid="{00FE695E-B360-4C49-BA67-C0E7E31471C9}"/>
    <cellStyle name="meny_OFFICE__@_FTE &amp; Customers - Dec'01_Journal 1_Journal 1 4" xfId="9430" xr:uid="{8531E924-45B4-41E0-869D-208F0542945B}"/>
    <cellStyle name="měny_OFFICE__@_FTE &amp; Customers - Dec'01_Journal 1_Journal 1 4" xfId="9431" xr:uid="{7486F85B-5EFD-43F3-A697-7C815499227A}"/>
    <cellStyle name="meny_OFFICE__@_FTE &amp; Customers - Dec'01_Journal 1_Journal 1 5" xfId="10027" xr:uid="{EACE560D-239E-4FCA-9B75-EE64BBC80B04}"/>
    <cellStyle name="měny_OFFICE__@_FTE &amp; Customers - Dec'01_Journal 1_Journal 1 5" xfId="10026" xr:uid="{F657A547-F9A5-466E-B2C5-23A69224DC62}"/>
    <cellStyle name="meny_OFFICE__@_FTE &amp; Customers - Dec'01_Journal 1_Journal 1 6" xfId="10182" xr:uid="{955E2E48-A508-4733-BE31-47930AFBD227}"/>
    <cellStyle name="měny_OFFICE__@_FTE &amp; Customers - Dec'01_Journal 1_Journal 1 6" xfId="10183" xr:uid="{3BE81AAD-2129-4448-8F78-C0BE16966CAB}"/>
    <cellStyle name="meny_OFFICE__@_FTE &amp; Customers - Dec'01_Journal 1_Journal 1_Country CapEx Per" xfId="8156" xr:uid="{57F2C65A-573E-4B1C-88B0-2C6EE4CC03F1}"/>
    <cellStyle name="měny_OFFICE__@_FTE &amp; Customers - Dec'01_Journal 1_Journal 1_Country CapEx Per" xfId="8157" xr:uid="{5313B734-80DE-49FD-90ED-06175D05494B}"/>
    <cellStyle name="meny_OFFICE__@_FTE &amp; Customers - Dec'01_Journal 1_PD 02" xfId="2492" xr:uid="{2868FCA9-A4C6-43E1-A315-E77A5608BFC0}"/>
    <cellStyle name="měny_OFFICE__@_FTE &amp; Customers - Dec'01_Journal 1_PD 02" xfId="2493" xr:uid="{E9808B75-40CA-48A9-8505-29D6F8DEDCBA}"/>
    <cellStyle name="meny_OFFICE__@_FTE &amp; Customers - Dec'01_Journal 1_PD 02 2" xfId="4206" xr:uid="{6EE08C53-E398-48B1-B250-030BF419897B}"/>
    <cellStyle name="měny_OFFICE__@_FTE &amp; Customers - Dec'01_Journal 1_PD 02 2" xfId="4207" xr:uid="{C35E4460-E27C-4220-9430-6AE2F62160A7}"/>
    <cellStyle name="meny_OFFICE__@_FTE &amp; Customers - Dec'01_Journal 1_PD 02 3" xfId="4582" xr:uid="{6519341C-5604-4740-9D10-F45F66D360B6}"/>
    <cellStyle name="měny_OFFICE__@_FTE &amp; Customers - Dec'01_Journal 1_PD 02 3" xfId="4583" xr:uid="{C24B0F07-AF1D-4BB1-8811-1FA7C5219FA1}"/>
    <cellStyle name="meny_OFFICE__@_FTE &amp; Customers - Dec'01_Journal 1_PD 02 4" xfId="9432" xr:uid="{37447BD8-9760-4EB0-AA6A-7C08C577856F}"/>
    <cellStyle name="měny_OFFICE__@_FTE &amp; Customers - Dec'01_Journal 1_PD 02 4" xfId="9433" xr:uid="{182A2F90-85DB-48D9-BFDE-117C90C3F7B3}"/>
    <cellStyle name="meny_OFFICE__@_FTE &amp; Customers - Dec'01_Journal 1_PD 02 5" xfId="10025" xr:uid="{89094EF3-0078-4464-9D1C-D11D67C2C85F}"/>
    <cellStyle name="měny_OFFICE__@_FTE &amp; Customers - Dec'01_Journal 1_PD 02 5" xfId="10024" xr:uid="{AF33C3AF-0516-41F1-BA78-5DB088ECB4F6}"/>
    <cellStyle name="meny_OFFICE__@_FTE &amp; Customers - Dec'01_Journal 1_PD 02 6" xfId="10184" xr:uid="{C7E87E99-B1EC-4E78-96A0-511037E69380}"/>
    <cellStyle name="měny_OFFICE__@_FTE &amp; Customers - Dec'01_Journal 1_PD 02 6" xfId="10185" xr:uid="{FFAAD8A0-3A53-47BC-A1FE-2C59AF6E3B07}"/>
    <cellStyle name="meny_OFFICE__@_FTE &amp; Customers - Dec'01_Journal 1_PD 02_Country CapEx Per" xfId="8158" xr:uid="{E1A5EB55-C58F-4189-A516-147B199DC8DC}"/>
    <cellStyle name="měny_OFFICE__@_FTE &amp; Customers - Dec'01_Journal 1_PD 02_Country CapEx Per" xfId="8159" xr:uid="{251BDFD0-F7CF-4F42-9FFF-BAFDD842EDE9}"/>
    <cellStyle name="meny_OFFICE__@_FTE &amp; Customers - Dec'01_Journal 1_PD 10" xfId="2494" xr:uid="{53317FE6-09CE-4E23-8CAD-F4BD3D78E0B9}"/>
    <cellStyle name="měny_OFFICE__@_FTE &amp; Customers - Dec'01_Journal 1_PD 10" xfId="2495" xr:uid="{2D3E61CB-4E78-4B72-B54F-91E2D47B9AE7}"/>
    <cellStyle name="meny_OFFICE__@_FTE &amp; Customers - Dec'01_Journal 1_PD 10 2" xfId="4208" xr:uid="{8D554D01-CBE9-4A9A-962C-48AD450F0FED}"/>
    <cellStyle name="měny_OFFICE__@_FTE &amp; Customers - Dec'01_Journal 1_PD 10 2" xfId="4209" xr:uid="{D5C82658-957F-43F6-892E-51130DACE84E}"/>
    <cellStyle name="meny_OFFICE__@_FTE &amp; Customers - Dec'01_Journal 1_PD 10 3" xfId="4584" xr:uid="{2F4DCADD-8CCB-4C6B-AA49-41E0D9B3BF94}"/>
    <cellStyle name="měny_OFFICE__@_FTE &amp; Customers - Dec'01_Journal 1_PD 10 3" xfId="4585" xr:uid="{C1308506-9A91-464E-BA11-2D132CC7603B}"/>
    <cellStyle name="meny_OFFICE__@_FTE &amp; Customers - Dec'01_Journal 1_PD 10 4" xfId="9434" xr:uid="{6BAB1801-CFF4-4CD7-B6E3-1E5274BED9D5}"/>
    <cellStyle name="měny_OFFICE__@_FTE &amp; Customers - Dec'01_Journal 1_PD 10 4" xfId="9435" xr:uid="{2B5792CB-FD42-4BDF-B826-ABAD483EB45A}"/>
    <cellStyle name="meny_OFFICE__@_FTE &amp; Customers - Dec'01_Journal 1_PD 10 5" xfId="10023" xr:uid="{A9D776AD-63C7-41C7-8D39-C48126B0FD1D}"/>
    <cellStyle name="měny_OFFICE__@_FTE &amp; Customers - Dec'01_Journal 1_PD 10 5" xfId="10022" xr:uid="{1C7FBC2F-7415-4004-A72F-3C80FDF271C6}"/>
    <cellStyle name="meny_OFFICE__@_FTE &amp; Customers - Dec'01_Journal 1_PD 10 6" xfId="10186" xr:uid="{8B6DD123-F7F3-45FE-A081-0EF4D3D5CC15}"/>
    <cellStyle name="měny_OFFICE__@_FTE &amp; Customers - Dec'01_Journal 1_PD 10 6" xfId="10187" xr:uid="{ECE5C34A-DC6F-4474-94DA-51C333269545}"/>
    <cellStyle name="meny_OFFICE__@_FTE &amp; Customers - Dec'01_Journal 1_PD 10_Country CapEx Per" xfId="8160" xr:uid="{9079B550-75C6-4EE8-8033-2C376B05F98C}"/>
    <cellStyle name="měny_OFFICE__@_FTE &amp; Customers - Dec'01_Journal 1_PD 10_Country CapEx Per" xfId="8161" xr:uid="{22E6D6F5-D1BF-4B35-B712-716F1C800561}"/>
    <cellStyle name="meny_OFFICE__@_FTE &amp; Customers - Dec'01_Journal 1_Perm  Secondee" xfId="2496" xr:uid="{C660EAAE-8787-448F-BF99-BAD4C671A3DD}"/>
    <cellStyle name="měny_OFFICE__@_FTE &amp; Customers - Dec'01_Journal 1_Perm  Secondee" xfId="2497" xr:uid="{950C9435-6627-439C-86A1-D0E2E1EF75A4}"/>
    <cellStyle name="meny_OFFICE__@_FTE &amp; Customers - Dec'01_Journal 1_Perm  Secondee 2" xfId="4210" xr:uid="{7407D6EE-85FF-40BF-8F8F-959DF341A78F}"/>
    <cellStyle name="měny_OFFICE__@_FTE &amp; Customers - Dec'01_Journal 1_Perm  Secondee 2" xfId="4211" xr:uid="{9836BF49-53C3-4ED5-90C8-F401BA547C8D}"/>
    <cellStyle name="meny_OFFICE__@_FTE &amp; Customers - Dec'01_Journal 1_Perm  Secondee 3" xfId="4586" xr:uid="{59271862-9F52-46D5-AAFD-B59268567A96}"/>
    <cellStyle name="měny_OFFICE__@_FTE &amp; Customers - Dec'01_Journal 1_Perm  Secondee 3" xfId="4587" xr:uid="{3361423D-783F-4005-AD0C-AC1370A3C461}"/>
    <cellStyle name="meny_OFFICE__@_FTE &amp; Customers - Dec'01_Journal 1_Perm  Secondee 4" xfId="9436" xr:uid="{F7397141-0123-436E-8FE6-42E5A18C7DDD}"/>
    <cellStyle name="měny_OFFICE__@_FTE &amp; Customers - Dec'01_Journal 1_Perm  Secondee 4" xfId="9437" xr:uid="{BE6F0392-FBD9-4DD7-88C6-B31E51743682}"/>
    <cellStyle name="meny_OFFICE__@_FTE &amp; Customers - Dec'01_Journal 1_Perm  Secondee 5" xfId="10021" xr:uid="{42D71E08-C534-4D21-A9E2-C43585761966}"/>
    <cellStyle name="měny_OFFICE__@_FTE &amp; Customers - Dec'01_Journal 1_Perm  Secondee 5" xfId="10020" xr:uid="{1DC49753-D8E9-4410-AB7C-62321AA471A4}"/>
    <cellStyle name="meny_OFFICE__@_FTE &amp; Customers - Dec'01_Journal 1_Perm  Secondee 6" xfId="10188" xr:uid="{BE610D54-DE1A-459A-9C02-0F0D09857B6D}"/>
    <cellStyle name="měny_OFFICE__@_FTE &amp; Customers - Dec'01_Journal 1_Perm  Secondee 6" xfId="10189" xr:uid="{0F0642FC-008D-4C29-9B86-4AE1207AC430}"/>
    <cellStyle name="meny_OFFICE__@_FTE &amp; Customers - Dec'01_Journal 1_Perm  Secondee_Country CapEx Per" xfId="8162" xr:uid="{00D2F2E6-E3F0-4BB2-857B-23BBEC22F02D}"/>
    <cellStyle name="měny_OFFICE__@_FTE &amp; Customers - Dec'01_Journal 1_Perm  Secondee_Country CapEx Per" xfId="8163" xr:uid="{3878D3A4-45BF-4C8D-86D4-88766DD27659}"/>
    <cellStyle name="meny_OFFICE__@_FTE &amp; Customers - Dec'01_Kitchen P3PP Submission 5-22-2009" xfId="12730" xr:uid="{922B2A5E-6002-4B4F-A76A-EF330E648EB9}"/>
    <cellStyle name="měny_OFFICE__@_FTE &amp; Customers - Dec'01_Kitchen P3PP Submission 5-22-2009" xfId="12731" xr:uid="{4FFA0ADD-E3E0-4E23-982F-3D7EB4F51E6C}"/>
    <cellStyle name="meny_OFFICE__@_FTE &amp; Customers - Dec'01_LTP - Carl" xfId="12732" xr:uid="{9007032D-75B8-45C9-81C6-3F47D2640092}"/>
    <cellStyle name="měny_OFFICE__@_FTE &amp; Customers - Dec'01_LTP - Carl" xfId="12733" xr:uid="{A58347D9-36D5-4880-8F68-D93138683CD6}"/>
    <cellStyle name="meny_OFFICE__@_FTE &amp; Customers - Dec'01_LTP Kitchen 4-10-08 (2)" xfId="12734" xr:uid="{8546CAEA-A830-4F38-A0A8-414BD6962CF3}"/>
    <cellStyle name="měny_OFFICE__@_FTE &amp; Customers - Dec'01_LTP Kitchen 4-10-08 (2)" xfId="12735" xr:uid="{E8B42507-03DD-4082-A113-57C7AD026D39}"/>
    <cellStyle name="meny_OFFICE__@_FTE &amp; Customers - Dec'01_Marketing" xfId="12736" xr:uid="{EAEF0CB1-D1BE-4B03-8984-55F4117F207C}"/>
    <cellStyle name="měny_OFFICE__@_FTE &amp; Customers - Dec'01_Marketing" xfId="12737" xr:uid="{E11F07D6-4753-448E-A7EB-329FDFF39D49}"/>
    <cellStyle name="meny_OFFICE__@_FTE &amp; Customers - Dec'01_Marketing P3PP distribution (2)" xfId="12738" xr:uid="{BE2125B0-6A76-4E19-9FF4-146F54D4809D}"/>
    <cellStyle name="měny_OFFICE__@_FTE &amp; Customers - Dec'01_Marketing P3PP distribution (2)" xfId="12739" xr:uid="{A480A5A5-B3AB-42CE-9A61-09AD863892E8}"/>
    <cellStyle name="meny_OFFICE__@_FTE &amp; Customers - Dec'01_Marketing P3PP distribution_Carl (2)" xfId="12740" xr:uid="{D263128F-AB97-4302-A5F8-C16E5302C2D1}"/>
    <cellStyle name="měny_OFFICE__@_FTE &amp; Customers - Dec'01_Marketing P3PP distribution_Carl (2)" xfId="12741" xr:uid="{B4168F25-BAEF-46F6-96ED-078E955FBEB7}"/>
    <cellStyle name="meny_OFFICE__@_FTE &amp; Customers - Dec'01_Marketing Pack P2_09" xfId="12742" xr:uid="{D69A77E1-A0CA-4271-9067-4A2D197086E5}"/>
    <cellStyle name="měny_OFFICE__@_FTE &amp; Customers - Dec'01_Marketing Pack P2_09" xfId="12743" xr:uid="{79EED744-6FAF-4EFD-8D33-6638EB6A3D42}"/>
    <cellStyle name="meny_OFFICE__@_FTE &amp; Customers - Dec'01_P12 Allocate Property insurance" xfId="12744" xr:uid="{F0CDFB4F-29D7-4EF6-B83B-1B02CF1EC06D}"/>
    <cellStyle name="měny_OFFICE__@_FTE &amp; Customers - Dec'01_P12 Allocate Property insurance" xfId="12745" xr:uid="{F905FC38-ADA8-4115-8D0E-CA6BCABE22C7}"/>
    <cellStyle name="meny_OFFICE__@_FTE &amp; Customers - Dec'01_P12 MA - 07-Mar-2009" xfId="12746" xr:uid="{3E2E9574-E7D6-403B-B67F-38DB8B6E732F}"/>
    <cellStyle name="měny_OFFICE__@_FTE &amp; Customers - Dec'01_P12 MA - 07-Mar-2009" xfId="12747" xr:uid="{4092E881-8806-440A-A1B9-6A1505FE0F1F}"/>
    <cellStyle name="meny_OFFICE__@_FTE &amp; Customers - Dec'01_P3PP - 6-13-08 Internal Plan" xfId="12748" xr:uid="{D172E9BC-067F-4B09-903C-B8D5DEDD312E}"/>
    <cellStyle name="měny_OFFICE__@_FTE &amp; Customers - Dec'01_P3PP - 6-13-08 Internal Plan" xfId="12749" xr:uid="{5D79D046-4614-4E0F-A0F1-0B65BD3B569D}"/>
    <cellStyle name="meny_OFFICE__@_FTE &amp; Customers - Dec'01_P3PP Final Submission to Carl H 5-23-2009" xfId="12750" xr:uid="{5BDA4818-045A-4F8C-98DC-A11EF6953A48}"/>
    <cellStyle name="měny_OFFICE__@_FTE &amp; Customers - Dec'01_P3PP Final Submission to Carl H 5-23-2009" xfId="12751" xr:uid="{EE01CC26-7ED4-432F-94C1-B7E351122FED}"/>
    <cellStyle name="meny_OFFICE__@_FTE &amp; Customers - Dec'01_P3PP Pack - Kitchen" xfId="12752" xr:uid="{54F7C5A4-CBD7-445E-A734-6E0B3EA68E1C}"/>
    <cellStyle name="měny_OFFICE__@_FTE &amp; Customers - Dec'01_P3PP Pack - Kitchen" xfId="12753" xr:uid="{7AC09B14-D1B6-4FD4-BA4B-D72F7655664A}"/>
    <cellStyle name="meny_OFFICE__@_FTE &amp; Customers - Dec'01_P3PP Risk &amp; Opportunities 5-19-09" xfId="12754" xr:uid="{21CCA697-4DDA-46BB-8F79-C2CE6CF662E7}"/>
    <cellStyle name="měny_OFFICE__@_FTE &amp; Customers - Dec'01_P3PP Risk &amp; Opportunities 5-19-09" xfId="12755" xr:uid="{A46236D9-9BAF-46B1-8A0B-B509EAF293E6}"/>
    <cellStyle name="meny_OFFICE__@_FTE &amp; Customers - Dec'01_P3PP Template" xfId="12756" xr:uid="{97B330BF-1073-4831-A60E-555464F87773}"/>
    <cellStyle name="měny_OFFICE__@_FTE &amp; Customers - Dec'01_P3PP Template" xfId="12757" xr:uid="{CF0303E8-1096-4CB2-A224-E89BA5C83F13}"/>
    <cellStyle name="meny_OFFICE__@_FTE &amp; Customers - Dec'01_P6 Metric Trend" xfId="12758" xr:uid="{10716202-1A88-447E-9654-66C7724BB157}"/>
    <cellStyle name="měny_OFFICE__@_FTE &amp; Customers - Dec'01_P6 Metric Trend" xfId="12759" xr:uid="{6737CA07-CBC9-4A8A-B459-3957117EEC72}"/>
    <cellStyle name="meny_OFFICE__@_FTE &amp; Customers - Dec'01_P7PP Summary 10_23 Submission" xfId="12760" xr:uid="{83457747-36B9-4C14-84DB-53AEAF4026CB}"/>
    <cellStyle name="měny_OFFICE__@_FTE &amp; Customers - Dec'01_P7PP Summary 10_23 Submission" xfId="12761" xr:uid="{7951E6CE-9FD6-46EE-889F-E8F40B389745}"/>
    <cellStyle name="meny_OFFICE__@_FTE &amp; Customers - Dec'01_P8PP new sales impact on Margin - High Level" xfId="12762" xr:uid="{F8CECD57-00A6-4E35-B7A6-8A9F9C43A6E5}"/>
    <cellStyle name="měny_OFFICE__@_FTE &amp; Customers - Dec'01_P8PP new sales impact on Margin - High Level" xfId="12763" xr:uid="{5C26608C-1ED8-49D2-96A4-886CD6BAE3B5}"/>
    <cellStyle name="meny_OFFICE__@_FTE &amp; Customers - Dec'01_P8PP Review with Remco 10-23-08 V2" xfId="12764" xr:uid="{102C5887-38DF-4AA4-8D8F-03B55B522648}"/>
    <cellStyle name="měny_OFFICE__@_FTE &amp; Customers - Dec'01_P8PP Review with Remco 10-23-08 V2" xfId="12765" xr:uid="{C1149E2E-458D-47A5-8DD9-0528544922E0}"/>
    <cellStyle name="meny_OFFICE__@_FTE &amp; Customers - Dec'01_PD 10" xfId="2498" xr:uid="{35607B38-D304-4FAF-BC0E-F49391DACF0F}"/>
    <cellStyle name="měny_OFFICE__@_FTE &amp; Customers - Dec'01_PD 10" xfId="2499" xr:uid="{1B825241-341B-4CD8-AD88-14906DFDC4A5}"/>
    <cellStyle name="meny_OFFICE__@_FTE &amp; Customers - Dec'01_PD 10 2" xfId="4212" xr:uid="{CC7CFD80-4D20-4B57-AFCA-4425DD701938}"/>
    <cellStyle name="měny_OFFICE__@_FTE &amp; Customers - Dec'01_PD 10 2" xfId="4213" xr:uid="{24DF438D-FDD8-435E-B20E-703A6E6CBB7B}"/>
    <cellStyle name="meny_OFFICE__@_FTE &amp; Customers - Dec'01_PD 10 3" xfId="4588" xr:uid="{DA64EB3B-27DA-4E0D-878F-BDC419435404}"/>
    <cellStyle name="měny_OFFICE__@_FTE &amp; Customers - Dec'01_PD 10 3" xfId="4589" xr:uid="{8831E5E0-ECD1-426D-BA74-0BA068F5B4A4}"/>
    <cellStyle name="meny_OFFICE__@_FTE &amp; Customers - Dec'01_PD 10 4" xfId="9438" xr:uid="{1FA7F85F-4C0E-4DA6-A42A-20C907972515}"/>
    <cellStyle name="měny_OFFICE__@_FTE &amp; Customers - Dec'01_PD 10 4" xfId="9439" xr:uid="{B2170694-8DEC-4F29-8008-606F574B1AC3}"/>
    <cellStyle name="meny_OFFICE__@_FTE &amp; Customers - Dec'01_PD 10 5" xfId="10019" xr:uid="{8039B928-B366-4725-8EED-E2137E92F552}"/>
    <cellStyle name="měny_OFFICE__@_FTE &amp; Customers - Dec'01_PD 10 5" xfId="10018" xr:uid="{3EA1DA17-2746-4BAA-B96F-5C53590AA690}"/>
    <cellStyle name="meny_OFFICE__@_FTE &amp; Customers - Dec'01_PD 10 6" xfId="10190" xr:uid="{0705A0EC-4DCC-4D4E-BD99-279A699ED417}"/>
    <cellStyle name="měny_OFFICE__@_FTE &amp; Customers - Dec'01_PD 10 6" xfId="10191" xr:uid="{28B86BD9-248B-46B0-9A6E-AA7B3EF759B9}"/>
    <cellStyle name="meny_OFFICE__@_FTE &amp; Customers - Dec'01_PD 10_Country CapEx Per" xfId="8164" xr:uid="{9E13568C-3F0D-4D92-A06E-5AE43C9471C8}"/>
    <cellStyle name="měny_OFFICE__@_FTE &amp; Customers - Dec'01_PD 10_Country CapEx Per" xfId="8165" xr:uid="{A103B378-8789-468A-B010-195170DD388C}"/>
    <cellStyle name="meny_OFFICE__@_FTE &amp; Customers - Dec'01_Perm  Secondee" xfId="2500" xr:uid="{8564032B-4C90-4FDE-B4B0-948F561A74E9}"/>
    <cellStyle name="měny_OFFICE__@_FTE &amp; Customers - Dec'01_Perm  Secondee" xfId="2501" xr:uid="{42ECDAB1-0357-40EF-B605-2EF756381E4A}"/>
    <cellStyle name="meny_OFFICE__@_FTE &amp; Customers - Dec'01_Perm  Secondee 2" xfId="4214" xr:uid="{02C8869B-4730-4D23-91C5-ADC6061DE4D3}"/>
    <cellStyle name="měny_OFFICE__@_FTE &amp; Customers - Dec'01_Perm  Secondee 2" xfId="4215" xr:uid="{62870A29-A80A-463D-8A04-15BBD5E311C8}"/>
    <cellStyle name="meny_OFFICE__@_FTE &amp; Customers - Dec'01_Perm  Secondee 3" xfId="4590" xr:uid="{270A4111-7876-4472-AB2D-CC0C80A32E5F}"/>
    <cellStyle name="měny_OFFICE__@_FTE &amp; Customers - Dec'01_Perm  Secondee 3" xfId="4591" xr:uid="{349DAB61-3DD6-41E6-B84D-4D14C81B3684}"/>
    <cellStyle name="meny_OFFICE__@_FTE &amp; Customers - Dec'01_Perm  Secondee 4" xfId="9440" xr:uid="{7F84E438-A0C6-42EF-A894-8BF848F4C749}"/>
    <cellStyle name="měny_OFFICE__@_FTE &amp; Customers - Dec'01_Perm  Secondee 4" xfId="9441" xr:uid="{AD012F05-4C08-469E-B92F-96F24149499D}"/>
    <cellStyle name="meny_OFFICE__@_FTE &amp; Customers - Dec'01_Perm  Secondee 5" xfId="10017" xr:uid="{D071E3F5-8EAC-49BE-B1E1-582023D404A6}"/>
    <cellStyle name="měny_OFFICE__@_FTE &amp; Customers - Dec'01_Perm  Secondee 5" xfId="10016" xr:uid="{19C5C7AE-07FB-4379-A420-0A50883B73B5}"/>
    <cellStyle name="meny_OFFICE__@_FTE &amp; Customers - Dec'01_Perm  Secondee 6" xfId="10192" xr:uid="{A0D7D548-08D3-4073-B461-D71CEA857D45}"/>
    <cellStyle name="měny_OFFICE__@_FTE &amp; Customers - Dec'01_Perm  Secondee 6" xfId="10193" xr:uid="{85ED8FE2-E042-4504-A386-4AB7045A8619}"/>
    <cellStyle name="meny_OFFICE__@_FTE &amp; Customers - Dec'01_Perm  Secondee_Country CapEx Per" xfId="8166" xr:uid="{86986E82-C01B-4AA3-932D-060012BAA829}"/>
    <cellStyle name="měny_OFFICE__@_FTE &amp; Customers - Dec'01_Perm  Secondee_Country CapEx Per" xfId="8167" xr:uid="{6E9EA7C1-C455-4911-B9B9-DF2F2D7DCF05}"/>
    <cellStyle name="meny_OFFICE__@_FTE &amp; Customers - Dec'01_Property Template 080910_0817" xfId="12766" xr:uid="{7B927537-B494-4219-816F-7F4B067D0046}"/>
    <cellStyle name="měny_OFFICE__@_FTE &amp; Customers - Dec'01_Property Template 080910_0817" xfId="12767" xr:uid="{39EF4CBB-854A-4CDB-A044-27DEA0079077}"/>
    <cellStyle name="meny_OFFICE__@_FTE &amp; Customers - Dec'01_Sch" xfId="12768" xr:uid="{5246F751-1FB8-4152-AADA-0BDC8C21FC5D}"/>
    <cellStyle name="měny_OFFICE__@_FTE &amp; Customers - Dec'01_Sch" xfId="12769" xr:uid="{92909F7E-CE68-4C8A-BCF4-2F7FDE44CFC9}"/>
    <cellStyle name="meny_OFFICE__@_FTE &amp; Customers - Dec'01_Section 1 (01.06.12)" xfId="8168" xr:uid="{EFCF44E6-0327-436F-9B71-B653413C1714}"/>
    <cellStyle name="měny_OFFICE__@_FTE &amp; Customers - Dec'01_Section 1 (01.06.12)" xfId="8169" xr:uid="{29B12FAF-7145-442F-A275-0217C78787A1}"/>
    <cellStyle name="meny_OFFICE__@_FTE &amp; Customers - Dec'01_Sheet3" xfId="8170" xr:uid="{99A29EE2-F8B1-489A-9578-47CFD3D636D8}"/>
    <cellStyle name="měny_OFFICE__@_FTE &amp; Customers - Dec'01_Sheet3" xfId="8171" xr:uid="{6BC03876-6B87-47A8-8B78-B04E6A5F2C1F}"/>
    <cellStyle name="meny_OFFICE__@_FTE &amp; Customers - Dec'01_TESCO-US Cumulative straight-line data_Nov_110907 (w possesion dates)" xfId="12770" xr:uid="{A318AC15-A6CE-400C-B2AB-FB8C2F3541DC}"/>
    <cellStyle name="měny_OFFICE__@_FTE &amp; Customers - Dec'01_TESCO-US Cumulative straight-line data_Nov_110907 (w possesion dates)" xfId="12771" xr:uid="{1EC1210B-3A4B-4F09-B9B0-1127DE35E434}"/>
    <cellStyle name="meny_OFFICE__@_FTE &amp; Customers - Dec'01_Top-down Target - Exec Meeting 7-7-08" xfId="12772" xr:uid="{9678DA29-2F06-4C7A-8C14-41E4702D1EFB}"/>
    <cellStyle name="měny_OFFICE__@_FTE &amp; Customers - Dec'01_Top-down Target - Exec Meeting 7-7-08" xfId="12773" xr:uid="{A0E3FF23-D82C-49C4-90B2-5B1BA1A0312D}"/>
    <cellStyle name="meny_OFFICE__@_FTE &amp; Customers - Dec'01_Top-down Target - Exec Meeting 7-7-08 (2)" xfId="12774" xr:uid="{87EF36D4-643E-4821-AF7F-0912D4655C12}"/>
    <cellStyle name="měny_OFFICE__@_FTE &amp; Customers - Dec'01_Top-down Target - Exec Meeting 7-7-08 (2)" xfId="12775" xr:uid="{041C82E4-72DE-4094-8DE1-BCEC80DC149A}"/>
    <cellStyle name="meny_OFFICE__@_FTE &amp; Customers - Dec'01_USA P10 Result - Internal 1-7-09" xfId="12776" xr:uid="{1A3D0E64-C744-4372-8965-30CF1B18DD5B}"/>
    <cellStyle name="měny_OFFICE__@_FTE &amp; Customers - Dec'01_USA P10 Result - Internal 1-7-09" xfId="12777" xr:uid="{2046167B-F902-4F77-90FD-5916E8EAF9D4}"/>
    <cellStyle name="meny_OFFICE__@_FTE &amp; Customers - Dec'01_USA P10 Result - Remco (2)" xfId="12778" xr:uid="{0EDC1480-5D1B-4341-8D3C-150007BACC6C}"/>
    <cellStyle name="měny_OFFICE__@_FTE &amp; Customers - Dec'01_USA P10 Result - Remco (2)" xfId="12779" xr:uid="{0FC9429C-4086-4A96-AF68-A3D4189313DA}"/>
    <cellStyle name="meny_OFFICE__@_FTE &amp; Customers - Dec'01_USA P10 Result - Remco (3)" xfId="12780" xr:uid="{EF098F21-1983-45B8-9008-A5F8619C8015}"/>
    <cellStyle name="měny_OFFICE__@_FTE &amp; Customers - Dec'01_USA P10 Result - Remco (3)" xfId="12781" xr:uid="{0A92700D-C446-4188-8F55-46840101F748}"/>
    <cellStyle name="meny_OFFICE__@_FTE &amp; Customers - Dec'01_USA P11 Result - Internal 1-29-09" xfId="12782" xr:uid="{E03C7992-46C3-4416-A1F6-5B827997ACF9}"/>
    <cellStyle name="měny_OFFICE__@_FTE &amp; Customers - Dec'01_USA P11 Result - Internal 1-29-09" xfId="12783" xr:uid="{37A0731D-6495-43DA-AEC0-2D63D005CC99}"/>
    <cellStyle name="meny_OFFICE__@_FTE &amp; Customers - Dec'01_USA P11 Result - Internal 2-2-09 Exec Meeting" xfId="12784" xr:uid="{4898EE61-3949-431D-921A-4533B7E2AC1A}"/>
    <cellStyle name="měny_OFFICE__@_FTE &amp; Customers - Dec'01_USA P11 Result - Internal 2-2-09 Exec Meeting" xfId="12785" xr:uid="{A43B3BA9-7B83-4312-8160-FF30765D2387}"/>
    <cellStyle name="meny_OFFICE__@_FTE &amp; Customers - Dec'01_USA P12 Result - Internal 3-6-09" xfId="12786" xr:uid="{F8EA8092-6CB4-4250-8921-069D589820F0}"/>
    <cellStyle name="měny_OFFICE__@_FTE &amp; Customers - Dec'01_USA P12 Result - Internal 3-6-09" xfId="12787" xr:uid="{45CB1163-5FFF-42A0-AB20-2F0D2F34A1B6}"/>
    <cellStyle name="meny_OFFICE__@_FTE &amp; Customers - Dec'01_USA P2 Result - Internal Plan 5-5-08" xfId="12788" xr:uid="{6A24AB2B-314D-4E05-932B-8092C0C7C4E7}"/>
    <cellStyle name="měny_OFFICE__@_FTE &amp; Customers - Dec'01_USA P2 Result - Internal Plan 5-5-08" xfId="12789" xr:uid="{D047DBE3-D88C-44A7-8EE4-BA616C39CD40}"/>
    <cellStyle name="meny_OFFICE__@_FTE &amp; Customers - Dec'01_USA P3 Result - Internal Plan 5-31-08 (2)" xfId="12790" xr:uid="{7A689051-2893-437B-B0C6-BE3FCDA3EFB0}"/>
    <cellStyle name="měny_OFFICE__@_FTE &amp; Customers - Dec'01_USA P3 Result - Internal Plan 5-31-08 (2)" xfId="12791" xr:uid="{1462915E-01F9-4460-B5B1-FF84565E4032}"/>
    <cellStyle name="meny_OFFICE__@_FTE &amp; Customers - Dec'01_USA P3 Result - Internal Plan May 1st cut" xfId="12792" xr:uid="{093BA650-4427-4332-A792-A8CC228E8344}"/>
    <cellStyle name="měny_OFFICE__@_FTE &amp; Customers - Dec'01_USA P3 Result - Internal Plan May 1st cut" xfId="12793" xr:uid="{B916A0B3-839A-4A0F-94E1-B6BB8A3F1DAD}"/>
    <cellStyle name="meny_OFFICE__@_FTE &amp; Customers - Dec'01_USA P4 Result - Internal 7-3-08 V3" xfId="12794" xr:uid="{53094CAF-FB53-4179-B9AB-E2AD7D345547}"/>
    <cellStyle name="měny_OFFICE__@_FTE &amp; Customers - Dec'01_USA P4 Result - Internal 7-3-08 V3" xfId="12795" xr:uid="{3E500482-37AB-4F27-B4C3-2E2A526CD5FF}"/>
    <cellStyle name="meny_OFFICE__@_FTE &amp; Customers - Dec'01_USA P4 Result - Internal 7-7-08 Exec Meeting" xfId="12796" xr:uid="{D25821B5-C9CE-4690-AA43-0DD9BE879A3B}"/>
    <cellStyle name="měny_OFFICE__@_FTE &amp; Customers - Dec'01_USA P4 Result - Internal 7-7-08 Exec Meeting" xfId="12797" xr:uid="{3180C40C-FE72-416C-9928-0CC812B356CA}"/>
    <cellStyle name="meny_OFFICE__@_FTE &amp; Customers - Dec'01_USA P4 Result - Internal 7-7-08 Exec Meeting (2)" xfId="12798" xr:uid="{49B0173C-6294-4D3F-8739-44250509AC2F}"/>
    <cellStyle name="měny_OFFICE__@_FTE &amp; Customers - Dec'01_USA P4 Result - Internal 7-7-08 Exec Meeting (2)" xfId="12799" xr:uid="{97DB769F-FFF2-4AE9-8DF4-D4068056EB3E}"/>
    <cellStyle name="meny_OFFICE__@_FTE &amp; Customers - Dec'01_USA P5 Result - Internal 7-31-08" xfId="12800" xr:uid="{E33D7EB3-A7A4-4342-95A9-77940D296CC0}"/>
    <cellStyle name="měny_OFFICE__@_FTE &amp; Customers - Dec'01_USA P5 Result - Internal 7-31-08" xfId="12801" xr:uid="{D75E9693-59B1-4B11-8473-587ADCF36780}"/>
    <cellStyle name="meny_OFFICE__@_FTE &amp; Customers - Dec'01_USA P5 Result - Internal 8-1-08" xfId="12802" xr:uid="{778A569A-8FCD-48E5-A9B2-889D90246875}"/>
    <cellStyle name="měny_OFFICE__@_FTE &amp; Customers - Dec'01_USA P5 Result - Internal 8-1-08" xfId="12803" xr:uid="{3C504C66-7463-49F5-B06A-A50203F01D51}"/>
    <cellStyle name="meny_OFFICE__@_FTE &amp; Customers - Dec'01_USA P6 Result - Internal P6 Group reporting" xfId="12804" xr:uid="{E3549F27-D844-438E-B087-6B4339BD7F93}"/>
    <cellStyle name="měny_OFFICE__@_FTE &amp; Customers - Dec'01_USA P6 Result - Internal P6 Group reporting" xfId="12805" xr:uid="{33132BB8-290B-4BAF-83DE-5C4C7FF7219A}"/>
    <cellStyle name="meny_OFFICE__@_FTE &amp; Customers - Dec'01_USA P6 Result - Internal P6 Remco" xfId="12806" xr:uid="{47EE5109-B827-49C6-B468-5E580D804951}"/>
    <cellStyle name="měny_OFFICE__@_FTE &amp; Customers - Dec'01_USA P6 Result - Internal P6 Remco" xfId="12807" xr:uid="{64DCD88C-071B-49B4-BBC8-7B1FB7CEEC18}"/>
    <cellStyle name="meny_OFFICE__@_FTE &amp; Customers - Dec'01_USA P7 Result - Internal 10-2-08" xfId="12808" xr:uid="{5090E0E1-AB5D-48DD-8069-8F18A7734450}"/>
    <cellStyle name="měny_OFFICE__@_FTE &amp; Customers - Dec'01_USA P7 Result - Internal 10-2-08" xfId="12809" xr:uid="{6F2D76DE-3157-422A-930A-39631AA52380}"/>
    <cellStyle name="meny_OFFICE__@_FTE &amp; Customers - Dec'01_USA P7 Result - Internal 10-3-08" xfId="12810" xr:uid="{0DA2D491-966A-4D4D-955A-8B524BFF031F}"/>
    <cellStyle name="měny_OFFICE__@_FTE &amp; Customers - Dec'01_USA P7 Result - Internal 10-3-08" xfId="12811" xr:uid="{07BE8A2A-F170-4087-AFFE-B4017DDAB13B}"/>
    <cellStyle name="meny_OFFICE__@_FTE &amp; Customers - Dec'01_USA P7 Result - Internal 10-6-08" xfId="12812" xr:uid="{FEC27B2B-C3E7-48F6-A081-C23B939BD9AE}"/>
    <cellStyle name="měny_OFFICE__@_FTE &amp; Customers - Dec'01_USA P7 Result - Internal 10-6-08" xfId="12813" xr:uid="{6F5682B8-3EA1-4278-B709-3964BD8C64D9}"/>
    <cellStyle name="meny_OFFICE__@_FTE &amp; Customers - Dec'01_USA P8 Result - Internal 10-30-08 V2" xfId="12814" xr:uid="{636CB9B5-BC8B-4302-8D90-5D6296737DF4}"/>
    <cellStyle name="měny_OFFICE__@_FTE &amp; Customers - Dec'01_USA P8 Result - Internal 10-30-08 V2" xfId="12815" xr:uid="{F006D526-64C1-4678-9A64-F0EE65015E3F}"/>
    <cellStyle name="meny_OFFICE__@_FTE &amp; Customers - Dec'01_USA P8 Result - Internal 11-5-08" xfId="12816" xr:uid="{F013D7F8-D452-4636-BFA3-F6FC56985116}"/>
    <cellStyle name="měny_OFFICE__@_FTE &amp; Customers - Dec'01_USA P8 Result - Internal 11-5-08" xfId="12817" xr:uid="{B81675ED-34CB-47B8-B63B-58477AEC9FDA}"/>
    <cellStyle name="meny_OFFICE__@_FTE &amp; Customers - Dec'01_USA P9 Result - CFO review (2)" xfId="12818" xr:uid="{52A5E44C-951A-4A60-803B-7A616E03EDBD}"/>
    <cellStyle name="měny_OFFICE__@_FTE &amp; Customers - Dec'01_USA P9 Result - CFO review (2)" xfId="12819" xr:uid="{94F2D97F-A7C1-4AC8-A701-61DDD05F229A}"/>
    <cellStyle name="meny_OFFICE__@_FTE &amp; Customers - Dec'01_USA P9 Result - Internal 11-27-08" xfId="12820" xr:uid="{71BE1058-ECCA-43C8-B91F-C4D28E4E71FF}"/>
    <cellStyle name="měny_OFFICE__@_FTE &amp; Customers - Dec'01_USA P9 Result - Internal 11-27-08" xfId="12821" xr:uid="{37B99542-F657-4F28-B033-E84CF104D7A2}"/>
    <cellStyle name="meny_OFFICE__@_FTE &amp; Customers - Dec'01_Week 02 0809 Adjustments (3)" xfId="12822" xr:uid="{C18FA9ED-864E-4FA0-906C-53C0C217D773}"/>
    <cellStyle name="měny_OFFICE__@_FTE &amp; Customers - Dec'01_Week 02 0809 Adjustments (3)" xfId="12823" xr:uid="{05CD0936-B21D-4FDB-BFFD-3EA5E906E944}"/>
    <cellStyle name="meny_OFFICE__02_February_Reports-1" xfId="2502" xr:uid="{248E1A6C-1744-46E7-941E-D7FA7895D88B}"/>
    <cellStyle name="měny_OFFICE__02_February_Reports-1" xfId="2503" xr:uid="{5FFF88CD-C07F-45DE-8A2C-781ABE410C4B}"/>
    <cellStyle name="meny_OFFICE__02_February_Reports-1 2" xfId="17879" xr:uid="{1284C14B-D87D-4C82-A8B0-74B3D9EAD7CB}"/>
    <cellStyle name="měny_OFFICE__02_February_Reports-1 2" xfId="17880" xr:uid="{23E2A94C-096A-46E3-BF85-BC8FD1A62DB2}"/>
    <cellStyle name="meny_OFFICE__02_February_Reports-1 3" xfId="17881" xr:uid="{38B62D01-7DCD-484E-B41F-21102A1DB361}"/>
    <cellStyle name="měny_OFFICE__02_February_Reports-1 3" xfId="17882" xr:uid="{2A52CCC1-31D0-44C9-B78B-3321925E1BB8}"/>
    <cellStyle name="meny_OFFICE__02_February_Reports-1_£1,655m What do we get (inc. 0910)" xfId="2504" xr:uid="{4FC2BACA-C7F9-49A4-870B-4A6B84D96791}"/>
    <cellStyle name="měny_OFFICE__02_February_Reports-1_£1,655m What do we get (inc. 0910)" xfId="2505" xr:uid="{AD92DEAA-2020-401D-91D4-26C716BCD4DB}"/>
    <cellStyle name="meny_OFFICE__02_February_Reports-1_£1,655m What do we get (inc. 0910) 2" xfId="4216" xr:uid="{7854C75A-0AD4-4B75-B87B-CDC1E74E26EE}"/>
    <cellStyle name="měny_OFFICE__02_February_Reports-1_£1,655m What do we get (inc. 0910)_Country CapEx Per" xfId="8172" xr:uid="{BBC6E974-80E5-4FAB-BA99-BFDD7A496CCC}"/>
    <cellStyle name="meny_OFFICE__02_February_Reports-1_2004 ITG worksheet-budget" xfId="8173" xr:uid="{F572FF13-019F-4C7B-9CD3-0D8BC0829886}"/>
    <cellStyle name="měny_OFFICE__02_February_Reports-1_2004 ITG worksheet-budget" xfId="2506" xr:uid="{B8AA9802-CB52-493A-B5EA-4563312719DB}"/>
    <cellStyle name="meny_OFFICE__02_February_Reports-1_2004 ITG worksheet-budget 2" xfId="4217" xr:uid="{0C172A60-EFEA-49AF-A02E-931CBC20EAB5}"/>
    <cellStyle name="měny_OFFICE__02_February_Reports-1_Billing Template Mar_06_Ver1.0- for Adustment Purpose" xfId="2507" xr:uid="{92FDAF0F-31B5-449B-B058-02381960067A}"/>
    <cellStyle name="meny_OFFICE__02_February_Reports-1_Budget and P3PP Phasing ver 7.0 (with ODG corrections)" xfId="2508" xr:uid="{61A15F62-B412-4335-9D09-A10A6A83C3FA}"/>
    <cellStyle name="měny_OFFICE__02_February_Reports-1_Budget and P3PP Phasing ver 7.0 (with ODG corrections)" xfId="2509" xr:uid="{EBBE949A-9114-403F-8942-23C287B461E9}"/>
    <cellStyle name="meny_OFFICE__02_February_Reports-1_Budget and P3PP Phasing ver 7.0 (with ODG corrections) 2" xfId="4218" xr:uid="{8ECF319E-7FA8-4906-906F-D85C68B3BF6B}"/>
    <cellStyle name="měny_OFFICE__02_February_Reports-1_Budget and P3PP Phasing ver 7.0 (with ODG corrections)_Country CapEx Per" xfId="8174" xr:uid="{1B34A4DF-8093-43A0-BA99-F2806E0A5E89}"/>
    <cellStyle name="meny_OFFICE__02_February_Reports-1_Capex £1,655m What do we get" xfId="8175" xr:uid="{FF967BFB-E5E8-4A69-B0A5-040A89F20708}"/>
    <cellStyle name="měny_OFFICE__02_February_Reports-1_Capex £1,655m What do we get" xfId="2510" xr:uid="{2F1DCD34-78D1-461F-BBE1-7B5491995C46}"/>
    <cellStyle name="meny_OFFICE__02_February_Reports-1_Capex £1,655m What do we get 2" xfId="4219" xr:uid="{8C00D623-A4B7-4B3B-AEF1-727A982095E8}"/>
    <cellStyle name="měny_OFFICE__02_February_Reports-1_Capex £1,655m What do we get_Country CapEx Per" xfId="8176" xr:uid="{FF8E569C-02EA-42F7-AD97-86C19C9293AA}"/>
    <cellStyle name="meny_OFFICE__02_February_Reports-1_Country CapEx Per" xfId="8177" xr:uid="{03120FA3-29FA-4A9F-A38D-795F50F587BD}"/>
    <cellStyle name="měny_OFFICE__02_February_Reports-1_Country CapEx Per" xfId="8178" xr:uid="{EA628DBC-F8E7-4D21-A04D-6C9782A20494}"/>
    <cellStyle name="meny_OFFICE__02_February_Reports-1_Entry 10( HSc Overhead transferred to Group Integration)" xfId="8179" xr:uid="{B0AC218C-6D8C-44A2-A300-EFE44B2D4175}"/>
    <cellStyle name="měny_OFFICE__02_February_Reports-1_Entry 10( HSc Overhead transferred to Group Integration)" xfId="2511" xr:uid="{97C32B6D-406C-4CB8-938F-0C82848E5B46}"/>
    <cellStyle name="meny_OFFICE__02_February_Reports-1_Entry 10( HSc Overhead transferred to Group Integration) 2" xfId="4220" xr:uid="{A0F139A5-5F3D-460D-9A5B-6B10521A3405}"/>
    <cellStyle name="měny_OFFICE__02_February_Reports-1_Entry 10( HSc Overhead transferred to Group Integration) 2" xfId="4221" xr:uid="{D44954EF-05F8-4244-803F-4E4D5B7E1563}"/>
    <cellStyle name="meny_OFFICE__02_February_Reports-1_Entry 10( HSc Overhead transferred to Group Integration) 3" xfId="4592" xr:uid="{75CC2653-6CCD-4D57-9C1F-788165C24C60}"/>
    <cellStyle name="měny_OFFICE__02_February_Reports-1_Entry 10( HSc Overhead transferred to Group Integration) 3" xfId="4593" xr:uid="{20B7211F-E858-44AC-8260-677C8E20FB30}"/>
    <cellStyle name="meny_OFFICE__02_February_Reports-1_Entry 10( HSc Overhead transferred to Group Integration)_Country CapEx Per" xfId="8180" xr:uid="{3CEF14EE-24DD-4487-A793-28C0717D281A}"/>
    <cellStyle name="měny_OFFICE__02_February_Reports-1_Entry 10( HSc Overhead transferred to Group Integration)_Country CapEx Per" xfId="8181" xr:uid="{FEA4AF76-8EAC-42A7-8069-70E6BB51B9C7}"/>
    <cellStyle name="meny_OFFICE__02_February_Reports-1_Group Property template" xfId="2512" xr:uid="{FBAA1DA7-901D-4745-8E85-BCFC00DBB9F2}"/>
    <cellStyle name="měny_OFFICE__02_February_Reports-1_Group Property template" xfId="2513" xr:uid="{92D608B6-8060-46BD-A080-6D2E0A5FE9CB}"/>
    <cellStyle name="meny_OFFICE__02_February_Reports-1_Group Property template 2" xfId="17883" xr:uid="{2EE9839F-1F9A-4C86-86CA-DFFD180E2967}"/>
    <cellStyle name="měny_OFFICE__02_February_Reports-1_Group Property template_Country CapEx Per" xfId="8182" xr:uid="{94DF70F4-FBFA-4C5E-99D4-73B97A499DD2}"/>
    <cellStyle name="meny_OFFICE__02_February_Reports-1_Group Property template_Group MA sent to Paragon_Coded" xfId="2514" xr:uid="{64108916-C54A-433D-8389-C7F9EFBB9C87}"/>
    <cellStyle name="měny_OFFICE__02_February_Reports-1_Group Property template_Group MA sent to Paragon_Coded" xfId="2515" xr:uid="{813AC3E8-FB52-4867-936B-2190F495BF27}"/>
    <cellStyle name="meny_OFFICE__02_February_Reports-1_Group Property template_Group MA sent to Paragon_Coded 2" xfId="17884" xr:uid="{2AA7A3BB-4A8A-49BD-A32D-21D23BC40E69}"/>
    <cellStyle name="měny_OFFICE__02_February_Reports-1_Group Property template_Section 1 (01.06.12)" xfId="8183" xr:uid="{F009B449-39F1-461D-84AD-A6CA29D1FE31}"/>
    <cellStyle name="meny_OFFICE__02_February_Reports-1_HSC Journal FY0506 Buss0301" xfId="2516" xr:uid="{4DA37115-BAFC-4B42-97EB-A7CAAF0D345D}"/>
    <cellStyle name="měny_OFFICE__02_February_Reports-1_HSC Journal FY0506 Buss0301" xfId="2517" xr:uid="{59943AEA-5136-41D7-99F7-3C26C016D097}"/>
    <cellStyle name="meny_OFFICE__02_February_Reports-1_HSC Journal FY0506 Buss0301 2" xfId="4222" xr:uid="{3955DFF0-183E-4CED-B005-76F8C53CFE3A}"/>
    <cellStyle name="měny_OFFICE__02_February_Reports-1_HSC Journal FY0506 Buss0301 2" xfId="4223" xr:uid="{A6DD5A89-0940-4D93-B76A-B59793EEF069}"/>
    <cellStyle name="meny_OFFICE__02_February_Reports-1_HSC Journal FY0506 Buss0301 3" xfId="4594" xr:uid="{39D1C227-F3EC-4C4A-9E03-22D06BD67BE3}"/>
    <cellStyle name="měny_OFFICE__02_February_Reports-1_HSC Journal FY0506 Buss0301 3" xfId="4595" xr:uid="{EA60B1EF-1DF5-4491-8E51-E1287B784698}"/>
    <cellStyle name="meny_OFFICE__02_February_Reports-1_HSC Journal FY0506 Buss0301 4" xfId="9442" xr:uid="{5415C319-B0BE-4FFE-9476-CC96FBEA5223}"/>
    <cellStyle name="měny_OFFICE__02_February_Reports-1_HSC Journal FY0506 Buss0301 4" xfId="9443" xr:uid="{9A3B6CF7-461A-46B3-8EE0-944302C9DCFB}"/>
    <cellStyle name="meny_OFFICE__02_February_Reports-1_HSC Journal FY0506 Buss0301 5" xfId="10015" xr:uid="{DF3D8036-C69C-4B5C-9757-D9FA5556611D}"/>
    <cellStyle name="měny_OFFICE__02_February_Reports-1_HSC Journal FY0506 Buss0301 5" xfId="10014" xr:uid="{17C38DFA-1D34-433E-8AAE-507B3C0BB1A7}"/>
    <cellStyle name="meny_OFFICE__02_February_Reports-1_HSC Journal FY0506 Buss0301 6" xfId="10194" xr:uid="{8DF51A70-1948-4BC8-9242-D54A7AD01F56}"/>
    <cellStyle name="měny_OFFICE__02_February_Reports-1_HSC Journal FY0506 Buss0301 6" xfId="10195" xr:uid="{131A9A5C-BFDC-4F5A-891E-9E499984503E}"/>
    <cellStyle name="meny_OFFICE__02_February_Reports-1_HSC Journal FY0506 Buss0301_Country CapEx Per" xfId="8184" xr:uid="{F96F4779-4EB9-470E-A2E4-3D1D465340DE}"/>
    <cellStyle name="měny_OFFICE__02_February_Reports-1_HSC Journal FY0506 Buss0301_Country CapEx Per" xfId="8185" xr:uid="{BE9D9DD7-E7BF-4FDC-9F4E-17C307D8D903}"/>
    <cellStyle name="meny_OFFICE__02_February_Reports-1_Journal 1" xfId="2518" xr:uid="{21942E4D-FFDE-4559-95F2-9DC5B5865723}"/>
    <cellStyle name="měny_OFFICE__02_February_Reports-1_Journal 1" xfId="2519" xr:uid="{12991EBB-BCCD-4F08-8DB2-87F2A80DA64F}"/>
    <cellStyle name="meny_OFFICE__02_February_Reports-1_Journal 1 2" xfId="4224" xr:uid="{6B2B2B5A-D471-4B24-9A33-88EB902C0F0C}"/>
    <cellStyle name="měny_OFFICE__02_February_Reports-1_Journal 1 2" xfId="4225" xr:uid="{5D4A7911-2F63-43D9-AA5C-4B236F1B70D7}"/>
    <cellStyle name="meny_OFFICE__02_February_Reports-1_Journal 1 3" xfId="4596" xr:uid="{A7C58789-C8F9-4B18-ADB2-C7AB6EBB9D46}"/>
    <cellStyle name="měny_OFFICE__02_February_Reports-1_Journal 1 3" xfId="4597" xr:uid="{6872543F-781A-4221-A59F-F21AD14FBE0A}"/>
    <cellStyle name="meny_OFFICE__02_February_Reports-1_Journal 1 4" xfId="9444" xr:uid="{EA10BCB8-76FE-435E-9AD3-FCAF3059593C}"/>
    <cellStyle name="měny_OFFICE__02_February_Reports-1_Journal 1 4" xfId="9445" xr:uid="{95611656-4FBF-4A21-BFFA-0A8D50D2E0AC}"/>
    <cellStyle name="meny_OFFICE__02_February_Reports-1_Journal 1 5" xfId="10013" xr:uid="{BF024777-6946-4743-ABBB-19EB9FC3BEF0}"/>
    <cellStyle name="měny_OFFICE__02_February_Reports-1_Journal 1 5" xfId="10012" xr:uid="{29C688B5-3ABA-46AD-997B-CF54A6E8F04A}"/>
    <cellStyle name="meny_OFFICE__02_February_Reports-1_Journal 1 6" xfId="10196" xr:uid="{02B537C1-174E-4E2F-9144-F0226EAE90E4}"/>
    <cellStyle name="měny_OFFICE__02_February_Reports-1_Journal 1 6" xfId="10197" xr:uid="{0EEDE61A-5420-401C-A0C3-52DC0663EB30}"/>
    <cellStyle name="meny_OFFICE__02_February_Reports-1_Journal 1_1" xfId="2520" xr:uid="{072ABD95-68BA-412C-9783-21C6B5A2BEB9}"/>
    <cellStyle name="měny_OFFICE__02_February_Reports-1_Journal 1_1" xfId="2521" xr:uid="{073F4F53-CC8E-47AD-8E8D-C93FBA416F67}"/>
    <cellStyle name="meny_OFFICE__02_February_Reports-1_Journal 1_1 2" xfId="4226" xr:uid="{53A2209E-B2D2-48AB-A528-8335280A5CF8}"/>
    <cellStyle name="měny_OFFICE__02_February_Reports-1_Journal 1_1 2" xfId="4227" xr:uid="{8BFC1B5A-ED4B-4A6C-9FAA-BE3069A185BF}"/>
    <cellStyle name="meny_OFFICE__02_February_Reports-1_Journal 1_1 3" xfId="4598" xr:uid="{FB082A08-A153-4E87-BC6A-62A2FCB3BB76}"/>
    <cellStyle name="měny_OFFICE__02_February_Reports-1_Journal 1_1 3" xfId="4599" xr:uid="{F0C93761-7DBF-4132-97A5-D70816B6BA85}"/>
    <cellStyle name="meny_OFFICE__02_February_Reports-1_Journal 1_1 4" xfId="9446" xr:uid="{9D9B7B5E-09F1-4429-A9ED-8F63D600FAA5}"/>
    <cellStyle name="měny_OFFICE__02_February_Reports-1_Journal 1_1 4" xfId="9447" xr:uid="{894D9C58-0968-4050-9BDE-D0EF72F090D1}"/>
    <cellStyle name="meny_OFFICE__02_February_Reports-1_Journal 1_1 5" xfId="10011" xr:uid="{95C02443-4849-45C3-8B3C-C0D3B5602349}"/>
    <cellStyle name="měny_OFFICE__02_February_Reports-1_Journal 1_1 5" xfId="10010" xr:uid="{C5251BF0-ABA8-4F65-8DC6-68FDAD25FF64}"/>
    <cellStyle name="meny_OFFICE__02_February_Reports-1_Journal 1_1 6" xfId="10198" xr:uid="{859B346B-8AA2-4F17-9BB4-CA36684EAF56}"/>
    <cellStyle name="měny_OFFICE__02_February_Reports-1_Journal 1_1 6" xfId="10199" xr:uid="{4F8E5E6E-2F4D-4923-8925-71545926DBEE}"/>
    <cellStyle name="meny_OFFICE__02_February_Reports-1_Journal 1_1_Country CapEx Per" xfId="8186" xr:uid="{0210A159-BBD2-44A1-BB00-4C0070DC406B}"/>
    <cellStyle name="měny_OFFICE__02_February_Reports-1_Journal 1_1_Country CapEx Per" xfId="8187" xr:uid="{92B2325A-116C-48F4-AFD9-3B7753F05562}"/>
    <cellStyle name="meny_OFFICE__02_February_Reports-1_Journal 1_1_PD 10" xfId="2522" xr:uid="{F81EF399-886C-4570-A3E7-923B0FF46D9D}"/>
    <cellStyle name="měny_OFFICE__02_February_Reports-1_Journal 1_1_PD 10" xfId="2523" xr:uid="{C7A0240A-F734-498C-8D78-CD22820FBFFE}"/>
    <cellStyle name="meny_OFFICE__02_February_Reports-1_Journal 1_1_PD 10 2" xfId="4228" xr:uid="{2AE7DB91-E798-4F67-A4DA-27FC03FC18CE}"/>
    <cellStyle name="měny_OFFICE__02_February_Reports-1_Journal 1_1_PD 10 2" xfId="4229" xr:uid="{7CA487CB-9A8F-42BB-8D1F-66BF2F3522C7}"/>
    <cellStyle name="meny_OFFICE__02_February_Reports-1_Journal 1_1_PD 10 3" xfId="4600" xr:uid="{0B5C660C-3B60-4FD0-A787-E4C854AE7B9A}"/>
    <cellStyle name="měny_OFFICE__02_February_Reports-1_Journal 1_1_PD 10 3" xfId="4601" xr:uid="{C8CC313C-54F2-4E60-8B75-AA5B5203C0D0}"/>
    <cellStyle name="meny_OFFICE__02_February_Reports-1_Journal 1_1_PD 10 4" xfId="9448" xr:uid="{FE0A51EB-1B03-4FDA-BAA9-286A5CD6F8EB}"/>
    <cellStyle name="měny_OFFICE__02_February_Reports-1_Journal 1_1_PD 10 4" xfId="9449" xr:uid="{D501842E-DE43-4E5D-A9DF-78156CC766AF}"/>
    <cellStyle name="meny_OFFICE__02_February_Reports-1_Journal 1_1_PD 10 5" xfId="10009" xr:uid="{678E1D89-45E9-48DA-8B5E-746E645994E4}"/>
    <cellStyle name="měny_OFFICE__02_February_Reports-1_Journal 1_1_PD 10 5" xfId="10008" xr:uid="{8FC53AFA-6A74-49CB-A279-E84727DC2C95}"/>
    <cellStyle name="meny_OFFICE__02_February_Reports-1_Journal 1_1_PD 10 6" xfId="10200" xr:uid="{AFDB5488-D1B9-4B39-9544-8369916EAC2C}"/>
    <cellStyle name="měny_OFFICE__02_February_Reports-1_Journal 1_1_PD 10 6" xfId="10201" xr:uid="{C79BC945-C3B3-44F0-B263-552C634364B4}"/>
    <cellStyle name="meny_OFFICE__02_February_Reports-1_Journal 1_1_PD 10_Country CapEx Per" xfId="8188" xr:uid="{791F78F1-D198-4622-9716-81BF099F2183}"/>
    <cellStyle name="měny_OFFICE__02_February_Reports-1_Journal 1_1_PD 10_Country CapEx Per" xfId="8189" xr:uid="{6676664B-A90B-472C-990A-CB3A788FFFDF}"/>
    <cellStyle name="meny_OFFICE__02_February_Reports-1_Journal 1_1_Perm  Secondee" xfId="2524" xr:uid="{6F353B83-395A-4BB1-AFE0-1874AEB94CDA}"/>
    <cellStyle name="měny_OFFICE__02_February_Reports-1_Journal 1_1_Perm  Secondee" xfId="2525" xr:uid="{5EB37552-CCC0-4E45-A785-4346A577F05C}"/>
    <cellStyle name="meny_OFFICE__02_February_Reports-1_Journal 1_1_Perm  Secondee 2" xfId="4230" xr:uid="{F01FF612-BB21-48BE-81C1-307277B27B37}"/>
    <cellStyle name="měny_OFFICE__02_February_Reports-1_Journal 1_1_Perm  Secondee 2" xfId="4231" xr:uid="{9FE4697C-4B12-4641-A67D-CB3744BB3C42}"/>
    <cellStyle name="meny_OFFICE__02_February_Reports-1_Journal 1_1_Perm  Secondee 3" xfId="4602" xr:uid="{61B212C8-B380-4C27-A9E3-2912E89263A6}"/>
    <cellStyle name="měny_OFFICE__02_February_Reports-1_Journal 1_1_Perm  Secondee 3" xfId="4603" xr:uid="{A31BDCEC-1C88-43CF-91E2-CAA3B4418F15}"/>
    <cellStyle name="meny_OFFICE__02_February_Reports-1_Journal 1_1_Perm  Secondee 4" xfId="9450" xr:uid="{CE5668F7-BF0E-4B86-99A9-D6475F2E837F}"/>
    <cellStyle name="měny_OFFICE__02_February_Reports-1_Journal 1_1_Perm  Secondee 4" xfId="9451" xr:uid="{106201FC-316F-4E2A-8B24-930F13CD192D}"/>
    <cellStyle name="meny_OFFICE__02_February_Reports-1_Journal 1_1_Perm  Secondee 5" xfId="10007" xr:uid="{D5675D8E-74FF-4A45-BF72-A7FC18422971}"/>
    <cellStyle name="měny_OFFICE__02_February_Reports-1_Journal 1_1_Perm  Secondee 5" xfId="10006" xr:uid="{A0EE9566-4B22-444E-A075-FD25F20F7D74}"/>
    <cellStyle name="meny_OFFICE__02_February_Reports-1_Journal 1_1_Perm  Secondee 6" xfId="10202" xr:uid="{25FF6089-20AF-465E-8992-4700932DBF07}"/>
    <cellStyle name="měny_OFFICE__02_February_Reports-1_Journal 1_1_Perm  Secondee 6" xfId="10203" xr:uid="{C7B0ED62-833E-41C3-9B9F-493261645FAD}"/>
    <cellStyle name="meny_OFFICE__02_February_Reports-1_Journal 1_1_Perm  Secondee_Country CapEx Per" xfId="8190" xr:uid="{F6CFCAE4-87FE-4A43-BCC9-C12B7F80628D}"/>
    <cellStyle name="měny_OFFICE__02_February_Reports-1_Journal 1_1_Perm  Secondee_Country CapEx Per" xfId="8191" xr:uid="{06992836-19FA-4969-A3CF-58B894E5F57A}"/>
    <cellStyle name="meny_OFFICE__02_February_Reports-1_Journal 1_Country CapEx Per" xfId="8192" xr:uid="{1D55ADD4-FC70-4D30-8297-77F77C5CDA6E}"/>
    <cellStyle name="měny_OFFICE__02_February_Reports-1_Journal 1_Country CapEx Per" xfId="8193" xr:uid="{EB0CD92D-FC25-4C25-B54E-E9BD173071A7}"/>
    <cellStyle name="meny_OFFICE__02_February_Reports-1_Journal 1_Journal 1" xfId="2526" xr:uid="{DEAE87DD-4B64-4D50-988E-065B20F06459}"/>
    <cellStyle name="měny_OFFICE__02_February_Reports-1_Journal 1_Journal 1" xfId="2527" xr:uid="{09266E22-EE87-4D87-8E65-A1D74B90A344}"/>
    <cellStyle name="meny_OFFICE__02_February_Reports-1_Journal 1_Journal 1 2" xfId="4232" xr:uid="{306DE39B-9120-4D1F-8738-26A3C8D51403}"/>
    <cellStyle name="měny_OFFICE__02_February_Reports-1_Journal 1_Journal 1 2" xfId="4233" xr:uid="{DB6A2C28-F18C-4C76-8C60-8D7DCC491DED}"/>
    <cellStyle name="meny_OFFICE__02_February_Reports-1_Journal 1_Journal 1 3" xfId="4604" xr:uid="{AF1FA921-9E1D-438E-A0AE-1081103E17F5}"/>
    <cellStyle name="měny_OFFICE__02_February_Reports-1_Journal 1_Journal 1 3" xfId="4605" xr:uid="{1CF3323A-CE47-4505-932B-F95B44D6DDC2}"/>
    <cellStyle name="meny_OFFICE__02_February_Reports-1_Journal 1_Journal 1 4" xfId="9452" xr:uid="{B1A8A0B9-45F0-43EF-B10A-81E29EFE20F8}"/>
    <cellStyle name="měny_OFFICE__02_February_Reports-1_Journal 1_Journal 1 4" xfId="9453" xr:uid="{3CC4A6D1-3C6A-413A-8843-0C1F436F2FFB}"/>
    <cellStyle name="meny_OFFICE__02_February_Reports-1_Journal 1_Journal 1 5" xfId="9789" xr:uid="{C986CF5C-CA63-4282-A37B-A0CAA8CBBBBF}"/>
    <cellStyle name="měny_OFFICE__02_February_Reports-1_Journal 1_Journal 1 5" xfId="10005" xr:uid="{0416CCB7-FB3D-42DF-80F3-7766645B614A}"/>
    <cellStyle name="meny_OFFICE__02_February_Reports-1_Journal 1_Journal 1 6" xfId="10204" xr:uid="{8CE2ECDD-A013-4BE9-92B3-421903F15D1D}"/>
    <cellStyle name="měny_OFFICE__02_February_Reports-1_Journal 1_Journal 1 6" xfId="10205" xr:uid="{603EC406-1BC6-4F1C-A10E-0CA180AE75A6}"/>
    <cellStyle name="meny_OFFICE__02_February_Reports-1_Journal 1_Journal 1_Country CapEx Per" xfId="8194" xr:uid="{377F6C96-0FCA-446E-9D4E-B540481C909E}"/>
    <cellStyle name="měny_OFFICE__02_February_Reports-1_Journal 1_Journal 1_Country CapEx Per" xfId="8195" xr:uid="{C54A8453-9509-4663-B49B-6CF5C43DA101}"/>
    <cellStyle name="meny_OFFICE__02_February_Reports-1_Journal 1_PD 02" xfId="2528" xr:uid="{6210F29E-3510-4AE8-966A-445B434865A2}"/>
    <cellStyle name="měny_OFFICE__02_February_Reports-1_Journal 1_PD 02" xfId="2529" xr:uid="{C9D7D69B-4941-4D15-AC35-5E17BE96281A}"/>
    <cellStyle name="meny_OFFICE__02_February_Reports-1_Journal 1_PD 02 2" xfId="4234" xr:uid="{2424A8B4-BFBA-4F42-882E-D4DE6D96330D}"/>
    <cellStyle name="měny_OFFICE__02_February_Reports-1_Journal 1_PD 02 2" xfId="4235" xr:uid="{00296A4B-76C8-4A7B-8758-BFDB86AD4A4E}"/>
    <cellStyle name="meny_OFFICE__02_February_Reports-1_Journal 1_PD 02 3" xfId="4606" xr:uid="{38657BA4-705C-4D41-A1F8-D6CF88962135}"/>
    <cellStyle name="měny_OFFICE__02_February_Reports-1_Journal 1_PD 02 3" xfId="4607" xr:uid="{31499939-B16A-455B-9DA5-4CE8C95BCA2C}"/>
    <cellStyle name="meny_OFFICE__02_February_Reports-1_Journal 1_PD 02 4" xfId="9454" xr:uid="{616CBDA4-D615-4324-A6EE-5C4C4D513DF3}"/>
    <cellStyle name="měny_OFFICE__02_February_Reports-1_Journal 1_PD 02 4" xfId="9455" xr:uid="{2802C3D2-6AF5-43FD-BC9F-31800AE23C7E}"/>
    <cellStyle name="meny_OFFICE__02_February_Reports-1_Journal 1_PD 02 5" xfId="10004" xr:uid="{64EB79AC-1539-4700-94F1-EC3B2E39B8D3}"/>
    <cellStyle name="měny_OFFICE__02_February_Reports-1_Journal 1_PD 02 5" xfId="10003" xr:uid="{B1B9A85E-3843-4988-9BDE-13555AE08173}"/>
    <cellStyle name="meny_OFFICE__02_February_Reports-1_Journal 1_PD 02 6" xfId="10206" xr:uid="{B9A4271C-3AB0-4FBB-ACA2-497AF1C00B6E}"/>
    <cellStyle name="měny_OFFICE__02_February_Reports-1_Journal 1_PD 02 6" xfId="10207" xr:uid="{4C34025C-025B-4525-A98F-5AE47B6CF138}"/>
    <cellStyle name="meny_OFFICE__02_February_Reports-1_Journal 1_PD 02_Country CapEx Per" xfId="8196" xr:uid="{167E3937-7C3E-4829-A373-6C03D10518DE}"/>
    <cellStyle name="měny_OFFICE__02_February_Reports-1_Journal 1_PD 02_Country CapEx Per" xfId="8197" xr:uid="{FB22D6EC-0EFF-448B-9CF9-DD2375712238}"/>
    <cellStyle name="meny_OFFICE__02_February_Reports-1_Journal 1_PD 10" xfId="2530" xr:uid="{382FBC9E-B0AF-468C-B392-BFC519B782E4}"/>
    <cellStyle name="měny_OFFICE__02_February_Reports-1_Journal 1_PD 10" xfId="2531" xr:uid="{E0AB27EC-3E12-42AD-9509-658D0FFC34EC}"/>
    <cellStyle name="meny_OFFICE__02_February_Reports-1_Journal 1_PD 10 2" xfId="4236" xr:uid="{92EF66A1-1FB7-41B6-BC24-89008DC64B2E}"/>
    <cellStyle name="měny_OFFICE__02_February_Reports-1_Journal 1_PD 10_Country CapEx Per" xfId="8198" xr:uid="{7212C24C-12DE-40B8-9053-885BEE2770FC}"/>
    <cellStyle name="meny_OFFICE__02_February_Reports-1_Journal 1_Perm  Secondee" xfId="8199" xr:uid="{8BFB5ECD-4E39-4DF0-B8E4-B5C4A46896F2}"/>
    <cellStyle name="měny_OFFICE__02_February_Reports-1_Journal 1_Perm  Secondee" xfId="2532" xr:uid="{BD1F6132-AFA6-471F-8A84-0F1FC303B5F9}"/>
    <cellStyle name="meny_OFFICE__02_February_Reports-1_Journal 1_Perm  Secondee 2" xfId="4237" xr:uid="{1FFB70C2-2DA2-445C-89C5-D59C85459774}"/>
    <cellStyle name="měny_OFFICE__02_February_Reports-1_Journal 1_Perm  Secondee_Country CapEx Per" xfId="8200" xr:uid="{60E3DBDD-DEC5-4A82-8171-00B4DA1CE4D8}"/>
    <cellStyle name="meny_OFFICE__02_February_Reports-1_PD 10" xfId="8201" xr:uid="{F9E3709C-067E-40D9-AC13-F02FE05DA6ED}"/>
    <cellStyle name="měny_OFFICE__02_February_Reports-1_PD 10" xfId="2533" xr:uid="{2889DCFD-3AD3-4FC0-87CB-46E7DAADA2CF}"/>
    <cellStyle name="meny_OFFICE__02_February_Reports-1_PD 10 2" xfId="4238" xr:uid="{2ABA4647-9CFC-4A0E-AD83-A661D46953DD}"/>
    <cellStyle name="měny_OFFICE__02_February_Reports-1_PD 10 2" xfId="4239" xr:uid="{D408A1DB-EF01-4B68-9EE4-A57087D6B14E}"/>
    <cellStyle name="meny_OFFICE__02_February_Reports-1_PD 10 3" xfId="4608" xr:uid="{FB2B7EB3-56A0-41CF-8F16-123F370C6923}"/>
    <cellStyle name="měny_OFFICE__02_February_Reports-1_PD 10 3" xfId="4609" xr:uid="{5AEDB08B-081E-449F-AD65-E138E6346406}"/>
    <cellStyle name="meny_OFFICE__02_February_Reports-1_PD 10_Country CapEx Per" xfId="8202" xr:uid="{D95122A9-DFBF-41E9-8BBE-9AD133E4A6F4}"/>
    <cellStyle name="měny_OFFICE__02_February_Reports-1_PD 10_Country CapEx Per" xfId="8203" xr:uid="{9B6876E5-3D9A-4627-A9FB-E636F822AF92}"/>
    <cellStyle name="meny_OFFICE__02_February_Reports-1_Perm  Secondee" xfId="2534" xr:uid="{5C347373-C91B-4C81-B766-50FD6930E50F}"/>
    <cellStyle name="měny_OFFICE__02_February_Reports-1_Perm  Secondee" xfId="2535" xr:uid="{7BDEA48F-5CEB-4ECB-A329-75EFC8292511}"/>
    <cellStyle name="meny_OFFICE__02_February_Reports-1_Perm  Secondee 2" xfId="4240" xr:uid="{5991A979-1B03-44B2-A9CA-177180FCB3E7}"/>
    <cellStyle name="měny_OFFICE__02_February_Reports-1_Perm  Secondee 2" xfId="4241" xr:uid="{57DF9676-1F8C-4055-8AE8-9E20200EB4AD}"/>
    <cellStyle name="meny_OFFICE__02_February_Reports-1_Perm  Secondee 3" xfId="4610" xr:uid="{97447F95-7C0D-4538-AE78-90FD5CDFB8C0}"/>
    <cellStyle name="měny_OFFICE__02_February_Reports-1_Perm  Secondee 3" xfId="4611" xr:uid="{F2CF1C90-E646-40B1-A47F-DCA896E9F2F3}"/>
    <cellStyle name="meny_OFFICE__02_February_Reports-1_Perm  Secondee 4" xfId="9456" xr:uid="{89FF833B-638D-4FB4-A8A0-825F6F327A27}"/>
    <cellStyle name="měny_OFFICE__02_February_Reports-1_Perm  Secondee 4" xfId="9457" xr:uid="{2B008E29-815E-4181-9B98-A4DD3A8E7891}"/>
    <cellStyle name="meny_OFFICE__02_February_Reports-1_Perm  Secondee 5" xfId="10002" xr:uid="{6FF2D1E4-C0A8-447B-A419-44280C91E826}"/>
    <cellStyle name="měny_OFFICE__02_February_Reports-1_Perm  Secondee 5" xfId="10001" xr:uid="{67DCB243-DF3D-42A3-8688-C57A10CB8108}"/>
    <cellStyle name="meny_OFFICE__02_February_Reports-1_Perm  Secondee 6" xfId="10208" xr:uid="{7264FAAD-AA81-49E8-8FF7-2DAC2DB4D8DA}"/>
    <cellStyle name="měny_OFFICE__02_February_Reports-1_Perm  Secondee 6" xfId="10209" xr:uid="{81D13D9A-5570-433D-978D-220C615C27B3}"/>
    <cellStyle name="meny_OFFICE__02_February_Reports-1_Perm  Secondee_Country CapEx Per" xfId="8204" xr:uid="{BD47F11C-8916-4F6A-917C-4E30E1DCF372}"/>
    <cellStyle name="měny_OFFICE__02_February_Reports-1_Perm  Secondee_Country CapEx Per" xfId="8205" xr:uid="{353A0F44-F002-49D0-BDE9-E46E8AE3ED55}"/>
    <cellStyle name="meny_OFFICE__02_February_Reports-1_Section 1 (01.06.12)" xfId="8206" xr:uid="{B94D856F-A5CA-4747-B73F-F477945B4F7A}"/>
    <cellStyle name="měny_OFFICE__02_February_Reports-1_Section 1 (01.06.12)" xfId="8207" xr:uid="{4E925B9A-083E-4084-BFB4-DE76986FBED8}"/>
    <cellStyle name="meny_OFFICE__02_February_Reports-1_UK Capex P3PP V2 100610" xfId="2536" xr:uid="{5364A4A8-CF83-4868-BF56-C5F88756672C}"/>
    <cellStyle name="měny_OFFICE__02_February_Reports-1_UK Capex P3PP V2 100610" xfId="2537" xr:uid="{18EAF19C-B86A-4C1E-8EBC-D3380321247D}"/>
    <cellStyle name="meny_OFFICE__02_February_Reports-1_UK Capex P3PP V2 100610 2" xfId="4242" xr:uid="{B1D34726-9F66-409B-ACE5-BE1A1EFA3BD3}"/>
    <cellStyle name="měny_OFFICE__02_February_Reports-1_UK Capex P3PP V2 100610_Country CapEx Per" xfId="8208" xr:uid="{AFF98DB9-DAF6-4855-AFE7-CFD75D7D6317}"/>
    <cellStyle name="meny_OFFICE__02_February_Reports-1_UK Capex Update v 5 P3PP" xfId="8209" xr:uid="{0239129B-A99F-4660-A58D-CB2F2B470E95}"/>
    <cellStyle name="měny_OFFICE__02_February_Reports-1_UK Capex Update v 5 P3PP" xfId="2538" xr:uid="{C89E0236-E445-460B-BCB6-F4AF85EF76A3}"/>
    <cellStyle name="meny_OFFICE__02_February_Reports-1_UK Capex Update v 5 P3PP 2" xfId="4243" xr:uid="{10A309B1-4B3B-4CE9-8A04-847C27F7CA0A}"/>
    <cellStyle name="měny_OFFICE__02_February_Reports-1_UK Capex Update v 5 P3PP_Country CapEx Per" xfId="8210" xr:uid="{000C831F-7C57-48CE-9CED-113C5508E460}"/>
    <cellStyle name="meny_OFFICE__02_February_Reports-1_UK P7PP Pack" xfId="8211" xr:uid="{2D64640D-0885-4AD4-817A-AD0327971157}"/>
    <cellStyle name="měny_OFFICE__02_February_Reports-1_UK P7PP Pack" xfId="2539" xr:uid="{011EE18A-82D3-450F-B3D5-75BB9EE3DA1F}"/>
    <cellStyle name="meny_OFFICE__02_February_Reports-1_UK P7PP Pack 2" xfId="4244" xr:uid="{919A1ADC-A35A-4300-A35F-33A906B6AD87}"/>
    <cellStyle name="měny_OFFICE__02_February_Reports-1_UK P7PP Pack_Country CapEx Per" xfId="8212" xr:uid="{B3A896A1-C196-47EA-9531-2CA9ED2A8A26}"/>
    <cellStyle name="meny_OFFICE__1. FH KPI summary" xfId="8213" xr:uid="{1DF64A78-FE96-4BCE-B388-DEA5AC2CCDAD}"/>
    <cellStyle name="měny_OFFICE__1. FH KPI summary" xfId="8214" xr:uid="{28922F9E-8C29-4096-A283-75B164F80448}"/>
    <cellStyle name="meny_OFFICE__1. LH KPI summary" xfId="8215" xr:uid="{4873DA64-F6CD-4DC7-AFC3-46D6391CFDC1}"/>
    <cellStyle name="měny_OFFICE__1. LH KPI summary" xfId="8216" xr:uid="{33CF518F-0192-410D-9739-A484D915F2C1}"/>
    <cellStyle name="meny_OFFICE__106 Markeating Cost - P7PP base new" xfId="8217" xr:uid="{ABDB4EFC-A987-435C-B65B-929BFEC01E1B}"/>
    <cellStyle name="měny_OFFICE__106 Markeating Cost - P7PP base new" xfId="8218" xr:uid="{920BFCA9-567A-4A72-A10F-8096B8E7209B}"/>
    <cellStyle name="meny_OFFICE__106.Markeating Cost" xfId="8219" xr:uid="{0AECA1D2-50E4-497E-AC12-ACC35715C7F4}"/>
    <cellStyle name="měny_OFFICE__106.Markeating Cost" xfId="8220" xr:uid="{94615662-732F-44A6-928F-F5E88F2E47F3}"/>
    <cellStyle name="meny_OFFICE__109 Payroll" xfId="8221" xr:uid="{0BBFDA0D-5269-4269-83D9-D84525E852B9}"/>
    <cellStyle name="měny_OFFICE__109 Payroll" xfId="8222" xr:uid="{FFE505BF-2BA3-49D0-A3A0-409312E1CC98}"/>
    <cellStyle name="meny_OFFICE__109. Payroll" xfId="8223" xr:uid="{8B0CDC13-137C-4AE7-A6EC-75BD91B688E5}"/>
    <cellStyle name="měny_OFFICE__109. Payroll" xfId="8224" xr:uid="{37D7E72E-F003-4A8B-8917-7A7ACC829B92}"/>
    <cellStyle name="meny_OFFICE__109.2 Store Expense" xfId="8225" xr:uid="{B59DF8A0-9299-4361-BBC5-9BB92F3E5B74}"/>
    <cellStyle name="měny_OFFICE__109.2 Store Expense" xfId="8226" xr:uid="{617CA75E-D7A9-4D5A-A92A-0F2BB52D1070}"/>
    <cellStyle name="meny_OFFICE__12_December2003_Reports" xfId="8227" xr:uid="{63ABD5E4-FFA8-4DFA-BBC7-8455CD8444FB}"/>
    <cellStyle name="měny_OFFICE__12_December2003_Reports" xfId="8228" xr:uid="{835712C8-15CE-4FC1-923E-28E4BBF7057D}"/>
    <cellStyle name="meny_OFFICE__2k SE CIA standards existing" xfId="8229" xr:uid="{CC544E3C-8851-4CA5-B691-91EDDEB96F64}"/>
    <cellStyle name="měny_OFFICE__2k SE CIA standards existing" xfId="8230" xr:uid="{70284A37-EC4B-4B8E-B033-23FF142A8CCD}"/>
    <cellStyle name="meny_OFFICE__3k SE CIA standards" xfId="8231" xr:uid="{5A3F41DB-A212-418D-9364-1B2FD87445AB}"/>
    <cellStyle name="měny_OFFICE__3k SE CIA standards" xfId="8232" xr:uid="{0CD8CBB1-7910-4BA8-8C92-26F51699336E}"/>
    <cellStyle name="meny_OFFICE__Acct Mapping - Retail" xfId="8233" xr:uid="{C0F37618-F5F3-4152-A442-437F90ADC70D}"/>
    <cellStyle name="měny_OFFICE__Acct Mapping - Retail" xfId="2540" xr:uid="{63DF893F-DD5B-4ED4-8CC3-D1D46EF60C5C}"/>
    <cellStyle name="meny_OFFICE__Acct Mapping - Retail 2" xfId="17885" xr:uid="{E5524EFF-DA1D-4612-8A16-BD719332A1FC}"/>
    <cellStyle name="měny_OFFICE__Acct Mapping - Retail 2" xfId="17886" xr:uid="{B470FF15-268D-43C7-8AF2-3749BF35965D}"/>
    <cellStyle name="meny_OFFICE__Acct Mapping - Retail 3" xfId="17887" xr:uid="{1A7EBF3D-69DD-474B-AF52-D340F35A43E0}"/>
    <cellStyle name="měny_OFFICE__Acct Mapping - Retail 3" xfId="17888" xr:uid="{EC6F2636-93A8-4BB9-8323-DBB5A94CE0DA}"/>
    <cellStyle name="meny_OFFICE__Acct Mapping - Retail_Country CapEx Per" xfId="8234" xr:uid="{92775DC9-F333-499C-9EC4-3A67D7CEB31F}"/>
    <cellStyle name="měny_OFFICE__Acct Mapping - Retail_Country CapEx Per" xfId="8235" xr:uid="{E97DA440-3C3C-40BB-8A68-249827469C84}"/>
    <cellStyle name="meny_OFFICE__Acct Mapping - Retail_Draft P7PP merge" xfId="17889" xr:uid="{CB114DA8-38BB-4685-80A3-85A97F778D0B}"/>
    <cellStyle name="měny_OFFICE__Acct Mapping - Retail_Draft P7PP merge" xfId="17890" xr:uid="{5477C913-D009-47FE-9650-11D22FEC9098}"/>
    <cellStyle name="meny_OFFICE__Acct Mapping - Retail_Section 1 (01.06.12)" xfId="8236" xr:uid="{70BD264A-FB52-4A88-95B3-C50B2B3C9D51}"/>
    <cellStyle name="měny_OFFICE__Acct Mapping - Retail_Section 1 (01.06.12)" xfId="8237" xr:uid="{768AF249-1D1F-47AC-95E0-AD26CB51BD90}"/>
    <cellStyle name="meny_OFFICE__ALL EXCLUSIONS" xfId="8238" xr:uid="{681CACB6-3E76-41CA-81D3-D9233E67E7F6}"/>
    <cellStyle name="měny_OFFICE__ALL EXCLUSIONS" xfId="8239" xr:uid="{AD23C7A0-F1AA-408D-B6D0-C986BFFF6922}"/>
    <cellStyle name="meny_OFFICE__ALL EXCLUSIONS 2" xfId="10210" xr:uid="{F1E02A1E-03C2-4E76-8FCD-9B53293493D4}"/>
    <cellStyle name="měny_OFFICE__August Reports-1" xfId="2541" xr:uid="{5C64B187-8855-4FAB-AC0B-7F1D39347857}"/>
    <cellStyle name="meny_OFFICE__August Reports-1 2" xfId="17891" xr:uid="{677B537C-94DA-4B10-ACB3-5E6BE72B6BAD}"/>
    <cellStyle name="měny_OFFICE__August Reports-1 2" xfId="17892" xr:uid="{DFB4DAA8-97A9-4303-AF8F-B8B895B265D0}"/>
    <cellStyle name="meny_OFFICE__August Reports-1 3" xfId="17893" xr:uid="{6E677DD5-BDD2-4CEE-9102-12C686168D68}"/>
    <cellStyle name="měny_OFFICE__August Reports-1 3" xfId="17894" xr:uid="{F2FFC542-8E6C-4CF8-BB8D-4ACB54124E71}"/>
    <cellStyle name="meny_OFFICE__August Reports-1_£1,655m What do we get (inc. 0910)" xfId="2542" xr:uid="{F0B1DFDA-741A-4886-8DC7-A12F9F018F3B}"/>
    <cellStyle name="měny_OFFICE__August Reports-1_£1,655m What do we get (inc. 0910)" xfId="2543" xr:uid="{73689D1E-1185-4F48-AA34-3E58A682F9AE}"/>
    <cellStyle name="meny_OFFICE__August Reports-1_£1,655m What do we get (inc. 0910)_Country CapEx Per" xfId="8240" xr:uid="{5F24341D-ADE3-4F68-B838-0A1BD816B039}"/>
    <cellStyle name="měny_OFFICE__August Reports-1_£1,655m What do we get (inc. 0910)_Country CapEx Per" xfId="8241" xr:uid="{E56B5326-BC93-498B-BFEE-5258CA1E0D46}"/>
    <cellStyle name="meny_OFFICE__August Reports-1_2004 ITG worksheet-budget" xfId="2544" xr:uid="{5022C795-9AA8-4A1B-90CC-93364BDA4167}"/>
    <cellStyle name="měny_OFFICE__August Reports-1_2004 ITG worksheet-budget" xfId="2545" xr:uid="{EEF09192-983E-4E88-A775-C0199B4E2988}"/>
    <cellStyle name="meny_OFFICE__August Reports-1_2004 ITG worksheet-budget_Country CapEx Per" xfId="8242" xr:uid="{97A7EA98-1A00-4817-9A7E-8E7CDF8CF6BC}"/>
    <cellStyle name="měny_OFFICE__August Reports-1_2004 ITG worksheet-budget_Country CapEx Per" xfId="8243" xr:uid="{3ADA1720-6D17-4C84-A0F1-CABCA8BE08CF}"/>
    <cellStyle name="meny_OFFICE__August Reports-1_2004 ITG worksheet-budget_Draft P7PP merge" xfId="17895" xr:uid="{141F354A-4E41-4817-81AF-0FF6AC102ED9}"/>
    <cellStyle name="měny_OFFICE__August Reports-1_2004 ITG worksheet-budget_Draft P7PP merge" xfId="17896" xr:uid="{FBAD52CB-EFE2-4811-A7F5-F88AC53EE1B4}"/>
    <cellStyle name="meny_OFFICE__August Reports-1_2004 ITG worksheet-budget_Draft P7PP merge_Checks Dev" xfId="17897" xr:uid="{75B08A2A-E0C8-49D1-B6DB-27361C3B319B}"/>
    <cellStyle name="měny_OFFICE__August Reports-1_2004 ITG worksheet-budget_Draft P7PP merge_Checks Dev" xfId="17898" xr:uid="{5D148FE8-5D0E-450F-8DEA-5255B1192F75}"/>
    <cellStyle name="meny_OFFICE__August Reports-1_2004 ITG worksheet-budget_Group MA sent to Paragon_Coded" xfId="2546" xr:uid="{63B218F1-9A76-4957-A598-E5B13C914343}"/>
    <cellStyle name="měny_OFFICE__August Reports-1_2004 ITG worksheet-budget_Group MA sent to Paragon_Coded" xfId="2547" xr:uid="{B88725B5-4480-4E90-9BCB-7F97DB789B93}"/>
    <cellStyle name="meny_OFFICE__August Reports-1_2004 ITG worksheet-budget_Section 1 (01.06.12)" xfId="8244" xr:uid="{5BC4544D-8F61-4333-8C04-AEBB5069A9A6}"/>
    <cellStyle name="měny_OFFICE__August Reports-1_2004 ITG worksheet-budget_Section 1 (01.06.12)" xfId="8245" xr:uid="{BCE400CC-BFD6-4648-B975-5F498052BC13}"/>
    <cellStyle name="meny_OFFICE__August Reports-1_Billing Template Mar_06_Ver1.0- for Adustment Purpose" xfId="2548" xr:uid="{FFCE1DA9-839F-4DAE-810F-0B5B03C4BE2E}"/>
    <cellStyle name="měny_OFFICE__August Reports-1_Billing Template Mar_06_Ver1.0- for Adustment Purpose" xfId="2549" xr:uid="{6BA6E8A7-2AFF-4B3D-A6E4-1160B37859D3}"/>
    <cellStyle name="meny_OFFICE__August Reports-1_Billing Template Mar_06_Ver1.0- for Adustment Purpose_Country CapEx Per" xfId="8246" xr:uid="{E7FD2115-51A7-4190-AD1E-C3CEBDA3374B}"/>
    <cellStyle name="měny_OFFICE__August Reports-1_Billing Template Mar_06_Ver1.0- for Adustment Purpose_Country CapEx Per" xfId="8247" xr:uid="{E6D3A407-66E3-41C9-8401-CB5655169B04}"/>
    <cellStyle name="meny_OFFICE__August Reports-1_Budget and P3PP Phasing ver 7.0 (with ODG corrections)" xfId="2550" xr:uid="{7C8705E1-C8E8-453A-B375-388B97C2A010}"/>
    <cellStyle name="měny_OFFICE__August Reports-1_Budget and P3PP Phasing ver 7.0 (with ODG corrections)" xfId="2551" xr:uid="{21CACF0C-4150-429B-9D45-867A5AD9B46E}"/>
    <cellStyle name="meny_OFFICE__August Reports-1_Budget and P3PP Phasing ver 7.0 (with ODG corrections)_Country CapEx Per" xfId="8248" xr:uid="{8E9CF7CC-0D17-4748-B6EA-D6DECEAE4F8D}"/>
    <cellStyle name="měny_OFFICE__August Reports-1_Budget and P3PP Phasing ver 7.0 (with ODG corrections)_Country CapEx Per" xfId="8249" xr:uid="{71D8A046-B7D2-4ED7-BD5F-D10DC2E33123}"/>
    <cellStyle name="meny_OFFICE__August Reports-1_Capex £1,655m What do we get" xfId="2552" xr:uid="{E1FA3B34-5480-43E7-80A2-AACA5A617241}"/>
    <cellStyle name="měny_OFFICE__August Reports-1_Capex £1,655m What do we get" xfId="2553" xr:uid="{41EF32ED-40D7-468D-8D75-5720BD3FB9EB}"/>
    <cellStyle name="meny_OFFICE__August Reports-1_Capex £1,655m What do we get_Country CapEx Per" xfId="8250" xr:uid="{D3AA7A8C-E986-47D8-A708-55878CFA86B6}"/>
    <cellStyle name="měny_OFFICE__August Reports-1_Capex £1,655m What do we get_Country CapEx Per" xfId="8251" xr:uid="{0331A230-C56F-43E1-A25C-09BCC0FB79B9}"/>
    <cellStyle name="meny_OFFICE__August Reports-1_Country CapEx Per" xfId="8252" xr:uid="{CF589DC7-9531-426B-BBA9-D6407298ED28}"/>
    <cellStyle name="měny_OFFICE__August Reports-1_Country CapEx Per" xfId="8253" xr:uid="{3DE74C40-694D-468F-95D1-BC35EBE3D5D7}"/>
    <cellStyle name="meny_OFFICE__August Reports-1_CP assumption Budget" xfId="8254" xr:uid="{24A7F797-4981-4744-BA4B-36A775786A4E}"/>
    <cellStyle name="měny_OFFICE__August Reports-1_CP assumption Budget" xfId="8255" xr:uid="{8C328A36-E2AF-497A-810B-2940D4177FDC}"/>
    <cellStyle name="meny_OFFICE__August Reports-1_Draft P7PP merge" xfId="17899" xr:uid="{ECB093EC-431C-4B3B-9CA9-6E82D239DBEF}"/>
    <cellStyle name="měny_OFFICE__August Reports-1_Draft P7PP merge" xfId="17900" xr:uid="{363AEED8-83CF-425A-AD94-9DA62FA6F363}"/>
    <cellStyle name="meny_OFFICE__August Reports-1_Entry 10( HSc Overhead transferred to Group Integration)" xfId="2554" xr:uid="{D7C2374F-995B-4B47-A573-6012C913ADE6}"/>
    <cellStyle name="měny_OFFICE__August Reports-1_Entry 10( HSc Overhead transferred to Group Integration)" xfId="2555" xr:uid="{FAED400C-6B95-4D3C-AE54-F73CE3FFEE9F}"/>
    <cellStyle name="meny_OFFICE__August Reports-1_Entry 10( HSc Overhead transferred to Group Integration) 2" xfId="4245" xr:uid="{D0D0BA9A-A7C6-40AC-970E-36D89C5638D5}"/>
    <cellStyle name="měny_OFFICE__August Reports-1_Entry 10( HSc Overhead transferred to Group Integration) 2" xfId="4246" xr:uid="{8BD56192-310F-4F30-8BCA-371D51F92ED4}"/>
    <cellStyle name="meny_OFFICE__August Reports-1_Entry 10( HSc Overhead transferred to Group Integration) 3" xfId="4612" xr:uid="{7A3D2A36-0D48-4A12-B5BC-9DBEA0E5C786}"/>
    <cellStyle name="měny_OFFICE__August Reports-1_Entry 10( HSc Overhead transferred to Group Integration) 3" xfId="4613" xr:uid="{A1066D2C-5D66-40E6-AB71-FF405E88D111}"/>
    <cellStyle name="meny_OFFICE__August Reports-1_Entry 10( HSc Overhead transferred to Group Integration) 4" xfId="9458" xr:uid="{5BA6C496-F41F-4A0D-886E-9644295EE11D}"/>
    <cellStyle name="měny_OFFICE__August Reports-1_Entry 10( HSc Overhead transferred to Group Integration) 4" xfId="9459" xr:uid="{2BBFBF42-74CE-4C10-B385-BDE7D27999BC}"/>
    <cellStyle name="meny_OFFICE__August Reports-1_Entry 10( HSc Overhead transferred to Group Integration) 5" xfId="9411" xr:uid="{B136B71C-519C-4322-ADAC-6AB63BB8D38C}"/>
    <cellStyle name="měny_OFFICE__August Reports-1_Entry 10( HSc Overhead transferred to Group Integration) 5" xfId="9410" xr:uid="{64930744-BDD3-42C9-AE7E-FC385DA29190}"/>
    <cellStyle name="meny_OFFICE__August Reports-1_Entry 10( HSc Overhead transferred to Group Integration) 6" xfId="10211" xr:uid="{937BE3E5-8FF3-407F-8027-B348718FF83A}"/>
    <cellStyle name="měny_OFFICE__August Reports-1_Entry 10( HSc Overhead transferred to Group Integration) 6" xfId="10212" xr:uid="{B3E3668B-8F68-496E-9BE5-597FF21B9D7E}"/>
    <cellStyle name="meny_OFFICE__August Reports-1_Entry 10( HSc Overhead transferred to Group Integration)_Country CapEx Per" xfId="8256" xr:uid="{4E88FBDC-1C6D-43A0-BDEE-53D6AEA7FE35}"/>
    <cellStyle name="měny_OFFICE__August Reports-1_Entry 10( HSc Overhead transferred to Group Integration)_Country CapEx Per" xfId="8257" xr:uid="{01BEB0C5-7A44-4BB5-AFC2-3862107D2208}"/>
    <cellStyle name="meny_OFFICE__August Reports-1_Group MA sent to Paragon_Coded" xfId="2556" xr:uid="{B01EE207-5808-460A-97C7-B965B0951F36}"/>
    <cellStyle name="měny_OFFICE__August Reports-1_Group MA sent to Paragon_Coded" xfId="2557" xr:uid="{4C5505A7-88F6-477E-A302-EB58895453B1}"/>
    <cellStyle name="meny_OFFICE__August Reports-1_Group MA sent to Paragon_Coded 2" xfId="17901" xr:uid="{7C5C5383-0865-4461-8915-E5DC77B10778}"/>
    <cellStyle name="měny_OFFICE__August Reports-1_Group MA sent to Paragon_Coded 2" xfId="17902" xr:uid="{FD226FCB-E0FB-4B6A-BAB5-0732E66F9011}"/>
    <cellStyle name="meny_OFFICE__August Reports-1_Group MA sent to Paragon_Coded 3" xfId="17903" xr:uid="{DC045BA7-B891-4716-B99A-88620A847E17}"/>
    <cellStyle name="měny_OFFICE__August Reports-1_Group MA sent to Paragon_Coded 3" xfId="17904" xr:uid="{A567F958-CC93-4B8C-8F57-7061ED096CF7}"/>
    <cellStyle name="meny_OFFICE__August Reports-1_Group Property template" xfId="2558" xr:uid="{622962F7-5795-4A93-BCDC-749E453FE36D}"/>
    <cellStyle name="měny_OFFICE__August Reports-1_Group Property template" xfId="2559" xr:uid="{442EE52C-E824-43A2-AACB-17CD8FE922D9}"/>
    <cellStyle name="meny_OFFICE__August Reports-1_Group Property template_Country CapEx Per" xfId="8258" xr:uid="{1C6628F0-3D48-433A-976F-59D7182CEFE6}"/>
    <cellStyle name="měny_OFFICE__August Reports-1_Group Property template_Country CapEx Per" xfId="8259" xr:uid="{DA91430D-B3DB-4EFE-8BE8-6E6DB7770062}"/>
    <cellStyle name="meny_OFFICE__August Reports-1_Group Property template_Group MA sent to Paragon_Coded" xfId="2560" xr:uid="{0E9A27B8-747A-4DAB-B32C-A79C6CD3DB31}"/>
    <cellStyle name="měny_OFFICE__August Reports-1_Group Property template_Group MA sent to Paragon_Coded" xfId="2561" xr:uid="{E6F3D1EB-5B2E-440B-BFE9-B37BE58951D9}"/>
    <cellStyle name="meny_OFFICE__August Reports-1_Group Property template_Section 1 (01.06.12)" xfId="8260" xr:uid="{B7BB1609-93FB-4171-AC57-80AD606EE489}"/>
    <cellStyle name="měny_OFFICE__August Reports-1_Group Property template_Section 1 (01.06.12)" xfId="8261" xr:uid="{C53FD532-8C52-40A0-BC71-3E6C80BE96E0}"/>
    <cellStyle name="meny_OFFICE__August Reports-1_HSC Journal FY0506 Buss0301" xfId="2562" xr:uid="{7FAF8EA0-68BB-4493-A425-A6DAB04CBC08}"/>
    <cellStyle name="měny_OFFICE__August Reports-1_HSC Journal FY0506 Buss0301" xfId="2563" xr:uid="{A9053D25-2179-4D99-97F3-065B6AE55E04}"/>
    <cellStyle name="meny_OFFICE__August Reports-1_HSC Journal FY0506 Buss0301 2" xfId="4247" xr:uid="{62123BFC-F9F0-4BAB-9ADC-95AF30CB671F}"/>
    <cellStyle name="měny_OFFICE__August Reports-1_HSC Journal FY0506 Buss0301 2" xfId="4248" xr:uid="{EBEEF757-92BA-49A9-B995-4563E88771A0}"/>
    <cellStyle name="meny_OFFICE__August Reports-1_HSC Journal FY0506 Buss0301 3" xfId="4614" xr:uid="{E5255974-2315-4017-BF19-67C40FBC327D}"/>
    <cellStyle name="měny_OFFICE__August Reports-1_HSC Journal FY0506 Buss0301 3" xfId="4615" xr:uid="{5B0F540B-72F9-449D-9FDA-CBFC246D3713}"/>
    <cellStyle name="meny_OFFICE__August Reports-1_HSC Journal FY0506 Buss0301 4" xfId="9460" xr:uid="{AF9A04A8-FD15-40BC-8A1F-D90F914A48DA}"/>
    <cellStyle name="měny_OFFICE__August Reports-1_HSC Journal FY0506 Buss0301 4" xfId="9461" xr:uid="{27BACF20-735D-4F2B-8618-7F48036E636B}"/>
    <cellStyle name="meny_OFFICE__August Reports-1_HSC Journal FY0506 Buss0301 5" xfId="9409" xr:uid="{8E379394-7374-432C-9A76-4F1629D553F7}"/>
    <cellStyle name="měny_OFFICE__August Reports-1_HSC Journal FY0506 Buss0301 5" xfId="9408" xr:uid="{41960153-EFE4-4628-ABFC-88D44ACDD5A8}"/>
    <cellStyle name="meny_OFFICE__August Reports-1_HSC Journal FY0506 Buss0301 6" xfId="10213" xr:uid="{60FAD35D-FDC1-4BE1-8518-13CDCF871AAA}"/>
    <cellStyle name="měny_OFFICE__August Reports-1_HSC Journal FY0506 Buss0301 6" xfId="10214" xr:uid="{5BEF1063-8FD1-42F9-BB99-2B0744B92F7D}"/>
    <cellStyle name="meny_OFFICE__August Reports-1_HSC Journal FY0506 Buss0301_Country CapEx Per" xfId="8262" xr:uid="{C502076E-BB28-4012-9A58-9F650C52E7EE}"/>
    <cellStyle name="měny_OFFICE__August Reports-1_HSC Journal FY0506 Buss0301_Country CapEx Per" xfId="8263" xr:uid="{ECAD889E-056C-4807-870A-42C59201AF22}"/>
    <cellStyle name="meny_OFFICE__August Reports-1_Journal 1" xfId="2564" xr:uid="{515F6926-D031-46DF-9A4D-F17FF3031D36}"/>
    <cellStyle name="měny_OFFICE__August Reports-1_Journal 1" xfId="2565" xr:uid="{614FF056-30D3-4C62-B68F-75D12D9E4509}"/>
    <cellStyle name="meny_OFFICE__August Reports-1_Journal 1 2" xfId="4249" xr:uid="{18D2911A-C942-4E3E-AD6C-CCCF0BA39C22}"/>
    <cellStyle name="měny_OFFICE__August Reports-1_Journal 1 2" xfId="4250" xr:uid="{45D21480-EC7A-4206-9782-EBB84820BABD}"/>
    <cellStyle name="meny_OFFICE__August Reports-1_Journal 1 3" xfId="4616" xr:uid="{94B3349F-6F71-4302-92F1-268A9B296ECB}"/>
    <cellStyle name="měny_OFFICE__August Reports-1_Journal 1 3" xfId="4617" xr:uid="{6B527EE4-ADE6-43EF-99BC-AA649FF3A532}"/>
    <cellStyle name="meny_OFFICE__August Reports-1_Journal 1 4" xfId="9462" xr:uid="{45849D6A-CF2D-407C-879F-55AE2C7217EB}"/>
    <cellStyle name="měny_OFFICE__August Reports-1_Journal 1 4" xfId="9463" xr:uid="{C201970E-E959-4F3D-A0ED-E86E1A158579}"/>
    <cellStyle name="meny_OFFICE__August Reports-1_Journal 1 5" xfId="9407" xr:uid="{03DF13CD-9ABE-4837-9AAA-BF0761690A2B}"/>
    <cellStyle name="měny_OFFICE__August Reports-1_Journal 1 5" xfId="9406" xr:uid="{D22E661B-0585-472C-9C60-16CDAC9EC973}"/>
    <cellStyle name="meny_OFFICE__August Reports-1_Journal 1 6" xfId="10215" xr:uid="{9F49FA36-75A7-4F7B-BA5C-334950FB6D14}"/>
    <cellStyle name="měny_OFFICE__August Reports-1_Journal 1 6" xfId="10216" xr:uid="{A6A58E69-D5F4-4C9B-9D28-711209638845}"/>
    <cellStyle name="meny_OFFICE__August Reports-1_Journal 1_1" xfId="2566" xr:uid="{86FF316D-8083-4E3C-BB2E-E14CB3F7DE27}"/>
    <cellStyle name="měny_OFFICE__August Reports-1_Journal 1_1" xfId="2567" xr:uid="{C0CC7B12-EE9C-44DC-A059-505223924FD6}"/>
    <cellStyle name="meny_OFFICE__August Reports-1_Journal 1_1 2" xfId="4251" xr:uid="{51C20952-CAB7-44C1-AF1A-DCE842C55253}"/>
    <cellStyle name="měny_OFFICE__August Reports-1_Journal 1_1 2" xfId="4252" xr:uid="{49A70FB8-4C51-4D33-AB7A-FB4B1157FC50}"/>
    <cellStyle name="meny_OFFICE__August Reports-1_Journal 1_1 3" xfId="4618" xr:uid="{E044B57C-7744-4CD1-B54C-50E05246DFE5}"/>
    <cellStyle name="měny_OFFICE__August Reports-1_Journal 1_1 3" xfId="4619" xr:uid="{E575EDED-DF0A-4035-9512-D8120B5C7B45}"/>
    <cellStyle name="meny_OFFICE__August Reports-1_Journal 1_1 4" xfId="9464" xr:uid="{C2B81ECF-3FE6-4763-BCC4-98FAF6F76610}"/>
    <cellStyle name="měny_OFFICE__August Reports-1_Journal 1_1 4" xfId="9465" xr:uid="{8E19A660-07BE-4BAD-B36D-F63961E76C12}"/>
    <cellStyle name="meny_OFFICE__August Reports-1_Journal 1_1 5" xfId="9405" xr:uid="{0898DD5C-4738-4C62-BD08-E9E2E9863E52}"/>
    <cellStyle name="měny_OFFICE__August Reports-1_Journal 1_1 5" xfId="9404" xr:uid="{6D972259-D3D1-47B5-BCAC-8CB266AD4333}"/>
    <cellStyle name="meny_OFFICE__August Reports-1_Journal 1_1 6" xfId="10217" xr:uid="{8FA47E7B-F482-49AD-9F83-D7D205677E2C}"/>
    <cellStyle name="měny_OFFICE__August Reports-1_Journal 1_1 6" xfId="10218" xr:uid="{862D9A34-5E89-49D3-9541-B800C1E40D49}"/>
    <cellStyle name="meny_OFFICE__August Reports-1_Journal 1_1_Country CapEx Per" xfId="8264" xr:uid="{0CB8A7D2-7BB8-404E-B4D7-D50128B249FC}"/>
    <cellStyle name="měny_OFFICE__August Reports-1_Journal 1_1_Country CapEx Per" xfId="8265" xr:uid="{AE1DC32E-7476-4249-AF3F-983B78A9C67F}"/>
    <cellStyle name="meny_OFFICE__August Reports-1_Journal 1_1_PD 10" xfId="2568" xr:uid="{EC9C1ED4-13BB-422D-9024-5948ECF17E79}"/>
    <cellStyle name="měny_OFFICE__August Reports-1_Journal 1_1_PD 10" xfId="2569" xr:uid="{1D3F9C24-8F3C-4E36-9D92-761F71FA12A9}"/>
    <cellStyle name="meny_OFFICE__August Reports-1_Journal 1_1_PD 10 2" xfId="4253" xr:uid="{58D226F1-5DB7-4922-9D85-A7D06629B933}"/>
    <cellStyle name="měny_OFFICE__August Reports-1_Journal 1_1_PD 10 2" xfId="4254" xr:uid="{23DF9745-5B4E-4CEC-9379-22E6969258FD}"/>
    <cellStyle name="meny_OFFICE__August Reports-1_Journal 1_1_PD 10 3" xfId="4620" xr:uid="{E3B0147A-E5AB-40E3-A733-4AD8A6F2DADC}"/>
    <cellStyle name="měny_OFFICE__August Reports-1_Journal 1_1_PD 10 3" xfId="4621" xr:uid="{8C82DDCB-15D8-41A8-94C0-0E66796816B8}"/>
    <cellStyle name="meny_OFFICE__August Reports-1_Journal 1_1_PD 10 4" xfId="9466" xr:uid="{9CBD68A5-71C7-476C-8161-15E19B8A29EA}"/>
    <cellStyle name="měny_OFFICE__August Reports-1_Journal 1_1_PD 10 4" xfId="9467" xr:uid="{607B78DA-56F4-49CF-8BF0-BC2DB9F6EACB}"/>
    <cellStyle name="meny_OFFICE__August Reports-1_Journal 1_1_PD 10 5" xfId="9403" xr:uid="{AEBC7FDC-1620-47AD-BC30-AA76F94350DE}"/>
    <cellStyle name="měny_OFFICE__August Reports-1_Journal 1_1_PD 10 5" xfId="9402" xr:uid="{8F1FCA1F-4631-44DD-AB14-0276CDA8D9DC}"/>
    <cellStyle name="meny_OFFICE__August Reports-1_Journal 1_1_PD 10 6" xfId="10219" xr:uid="{B21E67F0-642B-4DBB-B697-FA1550DBE4C3}"/>
    <cellStyle name="měny_OFFICE__August Reports-1_Journal 1_1_PD 10 6" xfId="10220" xr:uid="{5A2116C4-4DA3-4089-9C46-9AE5BAEFF742}"/>
    <cellStyle name="meny_OFFICE__August Reports-1_Journal 1_1_PD 10_Country CapEx Per" xfId="8266" xr:uid="{BFD03068-907D-4057-8CB9-47AF98E6052B}"/>
    <cellStyle name="měny_OFFICE__August Reports-1_Journal 1_1_PD 10_Country CapEx Per" xfId="8267" xr:uid="{2AF20506-1342-424D-8B21-B0A311CF7311}"/>
    <cellStyle name="meny_OFFICE__August Reports-1_Journal 1_1_Perm  Secondee" xfId="2570" xr:uid="{3013D727-D19D-4F0D-96B7-9778CC2BE5D3}"/>
    <cellStyle name="měny_OFFICE__August Reports-1_Journal 1_1_Perm  Secondee" xfId="2571" xr:uid="{29961BFE-6A99-4975-9BD4-03B5A47ED8E1}"/>
    <cellStyle name="meny_OFFICE__August Reports-1_Journal 1_1_Perm  Secondee 2" xfId="4255" xr:uid="{ED02CBA4-C5B5-4B12-9538-7AE1F21A237F}"/>
    <cellStyle name="měny_OFFICE__August Reports-1_Journal 1_1_Perm  Secondee 2" xfId="4256" xr:uid="{99D57BB2-0EF3-4EA0-B640-4A58DB23B399}"/>
    <cellStyle name="meny_OFFICE__August Reports-1_Journal 1_1_Perm  Secondee 3" xfId="4622" xr:uid="{2B88CB7D-88AC-4950-AB19-E461C4148443}"/>
    <cellStyle name="měny_OFFICE__August Reports-1_Journal 1_1_Perm  Secondee 3" xfId="4623" xr:uid="{177AC92A-A0C0-4685-AB96-7E9E13E11442}"/>
    <cellStyle name="meny_OFFICE__August Reports-1_Journal 1_1_Perm  Secondee 4" xfId="9468" xr:uid="{1BFC960D-03AC-455E-9780-25107600AED0}"/>
    <cellStyle name="měny_OFFICE__August Reports-1_Journal 1_1_Perm  Secondee 4" xfId="9469" xr:uid="{73BC74E7-9DFA-4A1D-A3B9-69983F80B708}"/>
    <cellStyle name="meny_OFFICE__August Reports-1_Journal 1_1_Perm  Secondee 5" xfId="9401" xr:uid="{4CA6924D-6007-4457-8672-D22A870C23AC}"/>
    <cellStyle name="měny_OFFICE__August Reports-1_Journal 1_1_Perm  Secondee 5" xfId="9400" xr:uid="{B796F339-0337-4997-B37D-69B86D6AC63C}"/>
    <cellStyle name="meny_OFFICE__August Reports-1_Journal 1_1_Perm  Secondee 6" xfId="10221" xr:uid="{5B397347-97A0-489E-8B3C-AA36369EB564}"/>
    <cellStyle name="měny_OFFICE__August Reports-1_Journal 1_1_Perm  Secondee 6" xfId="10222" xr:uid="{C812D486-E945-4277-A1F9-028D7CA6450D}"/>
    <cellStyle name="meny_OFFICE__August Reports-1_Journal 1_1_Perm  Secondee_Country CapEx Per" xfId="8268" xr:uid="{1FA698D7-1731-460F-8BC1-5C044D8673BA}"/>
    <cellStyle name="měny_OFFICE__August Reports-1_Journal 1_1_Perm  Secondee_Country CapEx Per" xfId="8269" xr:uid="{D15D7836-E66C-4495-B953-ABD7340D5E3C}"/>
    <cellStyle name="meny_OFFICE__August Reports-1_Journal 1_Country CapEx Per" xfId="8270" xr:uid="{36A3E9B1-0152-40E3-9F8D-A0941B1C911C}"/>
    <cellStyle name="měny_OFFICE__August Reports-1_Journal 1_Country CapEx Per" xfId="8271" xr:uid="{4DEC8674-03AC-46CF-B5CA-8425EE387914}"/>
    <cellStyle name="meny_OFFICE__August Reports-1_Journal 1_Journal 1" xfId="2572" xr:uid="{F29AE2C7-CE5A-4DBE-B9A3-1DA7D7A42E1B}"/>
    <cellStyle name="měny_OFFICE__August Reports-1_Journal 1_Journal 1" xfId="2573" xr:uid="{350FDE1A-78AF-48C1-BD5E-7432D9F44C28}"/>
    <cellStyle name="meny_OFFICE__August Reports-1_Journal 1_Journal 1 2" xfId="4257" xr:uid="{CD8993DC-71A0-4DB7-A406-B636BD14F42E}"/>
    <cellStyle name="měny_OFFICE__August Reports-1_Journal 1_Journal 1 2" xfId="4258" xr:uid="{615E3C8D-57A3-4FA3-8D75-217BACF4614F}"/>
    <cellStyle name="meny_OFFICE__August Reports-1_Journal 1_Journal 1 3" xfId="4624" xr:uid="{DF50802F-694F-474F-9EF9-1BE3185D8239}"/>
    <cellStyle name="měny_OFFICE__August Reports-1_Journal 1_Journal 1 3" xfId="4625" xr:uid="{A4167383-BE97-4FF5-8ADD-34BD4ADB848C}"/>
    <cellStyle name="meny_OFFICE__August Reports-1_Journal 1_Journal 1 4" xfId="9470" xr:uid="{C7D7FA69-3650-4D20-A09F-30D225E986B5}"/>
    <cellStyle name="měny_OFFICE__August Reports-1_Journal 1_Journal 1 4" xfId="9471" xr:uid="{3EE65BE6-D3A2-4370-9E49-F44377EC27F9}"/>
    <cellStyle name="meny_OFFICE__August Reports-1_Journal 1_Journal 1 5" xfId="9399" xr:uid="{D7A21047-A5DD-4711-8562-54A377317AB0}"/>
    <cellStyle name="měny_OFFICE__August Reports-1_Journal 1_Journal 1 5" xfId="10000" xr:uid="{4AB2F413-F09D-428E-97AB-D99A7E5D3C9B}"/>
    <cellStyle name="meny_OFFICE__August Reports-1_Journal 1_Journal 1 6" xfId="10223" xr:uid="{92587372-CBB5-44A7-9484-53254A7B6CAC}"/>
    <cellStyle name="měny_OFFICE__August Reports-1_Journal 1_Journal 1 6" xfId="10224" xr:uid="{6B0425E7-34E8-44FE-B4F0-D5D46450A52D}"/>
    <cellStyle name="meny_OFFICE__August Reports-1_Journal 1_Journal 1_Country CapEx Per" xfId="8272" xr:uid="{C2FEDE55-1AFA-42C5-8EEB-1B394429A298}"/>
    <cellStyle name="měny_OFFICE__August Reports-1_Journal 1_Journal 1_Country CapEx Per" xfId="8273" xr:uid="{CC0BD0B2-9AE2-4BAD-A983-22848FC8E887}"/>
    <cellStyle name="meny_OFFICE__August Reports-1_Journal 1_PD 02" xfId="2574" xr:uid="{0A810716-5D4C-4D5D-9ADE-F6C3FCABD01E}"/>
    <cellStyle name="měny_OFFICE__August Reports-1_Journal 1_PD 02" xfId="2575" xr:uid="{820CACE2-19A8-43A9-8989-D1399ECD12D3}"/>
    <cellStyle name="meny_OFFICE__August Reports-1_Journal 1_PD 02 2" xfId="4259" xr:uid="{E89D6895-B4A0-41F9-9A70-F393DF93E8C7}"/>
    <cellStyle name="měny_OFFICE__August Reports-1_Journal 1_PD 02 2" xfId="4260" xr:uid="{C0F15C67-B23B-4FF8-AF39-C4A6567D62C9}"/>
    <cellStyle name="meny_OFFICE__August Reports-1_Journal 1_PD 02 3" xfId="4626" xr:uid="{D5168222-8829-46EF-8258-5348A03C084A}"/>
    <cellStyle name="měny_OFFICE__August Reports-1_Journal 1_PD 02 3" xfId="4627" xr:uid="{5D487FD9-0390-4E8D-AAB5-434CE1072162}"/>
    <cellStyle name="meny_OFFICE__August Reports-1_Journal 1_PD 02 4" xfId="9472" xr:uid="{EE0C3989-A5B7-4455-A1DF-38E1AE3DBA11}"/>
    <cellStyle name="měny_OFFICE__August Reports-1_Journal 1_PD 02 4" xfId="9473" xr:uid="{874EEEF8-D11A-4D8B-9D76-73BFF8633CA0}"/>
    <cellStyle name="meny_OFFICE__August Reports-1_Journal 1_PD 02 5" xfId="9788" xr:uid="{50338E1E-16B6-457D-9F20-BA69F24E72FE}"/>
    <cellStyle name="měny_OFFICE__August Reports-1_Journal 1_PD 02 5" xfId="9398" xr:uid="{78A8715B-7DB3-4B42-A00D-A5EDCCE0B0EB}"/>
    <cellStyle name="meny_OFFICE__August Reports-1_Journal 1_PD 02 6" xfId="10225" xr:uid="{52E664B6-ED4A-4186-96D0-D53F112FB2C5}"/>
    <cellStyle name="měny_OFFICE__August Reports-1_Journal 1_PD 02 6" xfId="10226" xr:uid="{6134A162-E188-4711-A08C-09FAD6D64482}"/>
    <cellStyle name="meny_OFFICE__August Reports-1_Journal 1_PD 02_Country CapEx Per" xfId="8274" xr:uid="{C7FF0BA7-8CF3-4DC2-95A6-363C877B889E}"/>
    <cellStyle name="měny_OFFICE__August Reports-1_Journal 1_PD 02_Country CapEx Per" xfId="8275" xr:uid="{10D1659C-7587-4DA0-BF7D-95FC3D41A8E4}"/>
    <cellStyle name="meny_OFFICE__August Reports-1_Journal 1_PD 10" xfId="2576" xr:uid="{A65EC353-E722-4353-90CD-CE08FCB1EEB4}"/>
    <cellStyle name="měny_OFFICE__August Reports-1_Journal 1_PD 10" xfId="2577" xr:uid="{A31F9979-22AF-4447-9310-7E06FC55E3E8}"/>
    <cellStyle name="meny_OFFICE__August Reports-1_Journal 1_PD 10_Country CapEx Per" xfId="8276" xr:uid="{79AAB6B6-C8D2-4F43-8BD8-D479B8D69C70}"/>
    <cellStyle name="měny_OFFICE__August Reports-1_Journal 1_PD 10_Country CapEx Per" xfId="8277" xr:uid="{F46A1062-CFDB-4925-AE58-A02E42EC29E4}"/>
    <cellStyle name="meny_OFFICE__August Reports-1_Journal 1_Perm  Secondee" xfId="2578" xr:uid="{D244A331-C4FB-478A-A37B-D69AB2FB87F6}"/>
    <cellStyle name="měny_OFFICE__August Reports-1_Journal 1_Perm  Secondee" xfId="2579" xr:uid="{C9E3F6E1-B034-47FD-BAE3-24460838EE37}"/>
    <cellStyle name="meny_OFFICE__August Reports-1_Journal 1_Perm  Secondee_Country CapEx Per" xfId="8278" xr:uid="{76D4D8AD-2EDA-4844-AC4E-299C7DE5EC67}"/>
    <cellStyle name="měny_OFFICE__August Reports-1_Journal 1_Perm  Secondee_Country CapEx Per" xfId="8279" xr:uid="{18A2AACA-3B01-41ED-8028-D0D313AAAF9E}"/>
    <cellStyle name="meny_OFFICE__August Reports-1_PD 10" xfId="2580" xr:uid="{BEB3872F-90E1-4E89-9ACA-44DB69D04782}"/>
    <cellStyle name="měny_OFFICE__August Reports-1_PD 10" xfId="2581" xr:uid="{9F3DC7F4-D42F-4773-935A-2BE2D8CF0675}"/>
    <cellStyle name="meny_OFFICE__August Reports-1_PD 10 2" xfId="4261" xr:uid="{0939DF0B-65D2-46A2-9A72-6353EFF9FA5B}"/>
    <cellStyle name="měny_OFFICE__August Reports-1_PD 10 2" xfId="4262" xr:uid="{A2D12CEF-D891-43A9-A00A-80B8031B59D5}"/>
    <cellStyle name="meny_OFFICE__August Reports-1_PD 10 3" xfId="4628" xr:uid="{5DA12F4D-2672-41CE-9F1F-6F36F75B1EC0}"/>
    <cellStyle name="měny_OFFICE__August Reports-1_PD 10 3" xfId="4629" xr:uid="{C380642E-8748-438C-91C1-DC0944A48FC6}"/>
    <cellStyle name="meny_OFFICE__August Reports-1_PD 10 4" xfId="9474" xr:uid="{CF9A19FC-9F62-427E-9EC7-4A5DEAFD73C7}"/>
    <cellStyle name="měny_OFFICE__August Reports-1_PD 10 4" xfId="9475" xr:uid="{E2A2A1EB-1D8D-4657-B5DB-332DAFCB1A22}"/>
    <cellStyle name="meny_OFFICE__August Reports-1_PD 10 5" xfId="9999" xr:uid="{5D3031A0-CC8A-45E5-B46B-A818EDA8072F}"/>
    <cellStyle name="měny_OFFICE__August Reports-1_PD 10 5" xfId="9998" xr:uid="{B45B62A9-4CB1-4288-B147-6049ADF56FC1}"/>
    <cellStyle name="meny_OFFICE__August Reports-1_PD 10 6" xfId="10227" xr:uid="{1810D46A-B0AE-4665-A59D-92247EDD05BE}"/>
    <cellStyle name="měny_OFFICE__August Reports-1_PD 10 6" xfId="10228" xr:uid="{909F895F-2EC8-4F09-8F67-DF5D674A0C27}"/>
    <cellStyle name="meny_OFFICE__August Reports-1_PD 10_Country CapEx Per" xfId="8280" xr:uid="{28A07385-DB3A-43B9-8737-089F044FDD10}"/>
    <cellStyle name="měny_OFFICE__August Reports-1_PD 10_Country CapEx Per" xfId="8281" xr:uid="{BF2EEDF1-C9E3-4E3D-993C-B5C1ECCB0CB4}"/>
    <cellStyle name="meny_OFFICE__August Reports-1_Perm  Secondee" xfId="2582" xr:uid="{42C30E53-40FD-4EEA-A459-39A0A30BEECA}"/>
    <cellStyle name="měny_OFFICE__August Reports-1_Perm  Secondee" xfId="2583" xr:uid="{764C7FC9-54D6-4694-B502-28F50756DC17}"/>
    <cellStyle name="meny_OFFICE__August Reports-1_Perm  Secondee 2" xfId="4263" xr:uid="{7B73F064-5E85-4C10-8037-5BF171EBE796}"/>
    <cellStyle name="měny_OFFICE__August Reports-1_Perm  Secondee 2" xfId="4264" xr:uid="{E1B6ACD6-3E7F-472C-A1CB-312758AE548D}"/>
    <cellStyle name="meny_OFFICE__August Reports-1_Perm  Secondee 3" xfId="4630" xr:uid="{84567E54-96ED-4D5F-B67E-C7E7CED2539A}"/>
    <cellStyle name="měny_OFFICE__August Reports-1_Perm  Secondee 3" xfId="4631" xr:uid="{DB57086C-BCD6-463B-8F65-3E8B6798D216}"/>
    <cellStyle name="meny_OFFICE__August Reports-1_Perm  Secondee 4" xfId="9476" xr:uid="{9162B06F-5449-44DC-ACA8-805D46EBF9DA}"/>
    <cellStyle name="měny_OFFICE__August Reports-1_Perm  Secondee 4" xfId="9477" xr:uid="{7ED8066C-E9BC-4118-9391-D93CF03F9D33}"/>
    <cellStyle name="meny_OFFICE__August Reports-1_Perm  Secondee 5" xfId="9997" xr:uid="{B1D88F72-D08A-41C3-A883-E32F0FBBC1D5}"/>
    <cellStyle name="měny_OFFICE__August Reports-1_Perm  Secondee 5" xfId="9996" xr:uid="{40240C0A-4043-4B4D-BFE5-5DA97F7248D3}"/>
    <cellStyle name="meny_OFFICE__August Reports-1_Perm  Secondee 6" xfId="10229" xr:uid="{C70EAE6F-0515-47A9-82C4-E8C692EFCAAA}"/>
    <cellStyle name="měny_OFFICE__August Reports-1_Perm  Secondee 6" xfId="10230" xr:uid="{DCF797B0-AF6C-43C2-B876-30C96E28A6AB}"/>
    <cellStyle name="meny_OFFICE__August Reports-1_Perm  Secondee_Country CapEx Per" xfId="8282" xr:uid="{C2A9A9C1-0739-412D-A0EF-767CF3A6F0A1}"/>
    <cellStyle name="měny_OFFICE__August Reports-1_Perm  Secondee_Country CapEx Per" xfId="8283" xr:uid="{40F47CB3-0EFD-4CF3-BE54-3EF18A6D3759}"/>
    <cellStyle name="meny_OFFICE__August Reports-1_Section 1 (01.06.12)" xfId="8284" xr:uid="{3F74F4F0-EABE-48EE-9B44-6B9A21CB3476}"/>
    <cellStyle name="měny_OFFICE__August Reports-1_Section 1 (01.06.12)" xfId="8285" xr:uid="{3EAF981B-4023-4375-A21C-131C7F8476C0}"/>
    <cellStyle name="meny_OFFICE__August Reports-1_Sheet3" xfId="8286" xr:uid="{F60A9EFF-4812-4800-83F0-3C11AC862E00}"/>
    <cellStyle name="měny_OFFICE__August Reports-1_Sheet3" xfId="8287" xr:uid="{7A77D316-986B-4A9D-956E-B15BE992D9AC}"/>
    <cellStyle name="meny_OFFICE__August Reports-1_UK Capex P3PP V2 100610" xfId="2584" xr:uid="{AAA06F10-F1C0-470D-9D05-1CCE6174D198}"/>
    <cellStyle name="měny_OFFICE__August Reports-1_UK Capex P3PP V2 100610" xfId="2585" xr:uid="{D13C8D19-7B67-47F3-B5E1-796B44723D88}"/>
    <cellStyle name="meny_OFFICE__August Reports-1_UK Capex P3PP V2 100610_Country CapEx Per" xfId="8288" xr:uid="{7446C66C-4951-4B3A-A155-EBDDE2E14503}"/>
    <cellStyle name="měny_OFFICE__August Reports-1_UK Capex P3PP V2 100610_Country CapEx Per" xfId="8289" xr:uid="{E6B222D0-16C4-49BA-8B4D-AC62501E247D}"/>
    <cellStyle name="meny_OFFICE__August Reports-1_UK Capex Update v 5 P3PP" xfId="2586" xr:uid="{2DE34327-DD19-4B0C-8527-BDBDFBAC072D}"/>
    <cellStyle name="měny_OFFICE__August Reports-1_UK Capex Update v 5 P3PP" xfId="2587" xr:uid="{23E5C4E0-64D0-4032-B278-5F9179509C5B}"/>
    <cellStyle name="meny_OFFICE__August Reports-1_UK Capex Update v 5 P3PP_Country CapEx Per" xfId="8290" xr:uid="{D986EBC8-AF13-43A7-B40D-20BAB7531E08}"/>
    <cellStyle name="měny_OFFICE__August Reports-1_UK Capex Update v 5 P3PP_Country CapEx Per" xfId="8291" xr:uid="{6A43C223-4A7D-4C16-9C0E-9A05CC268FA5}"/>
    <cellStyle name="meny_OFFICE__August Reports-1_UK P7PP Pack" xfId="2588" xr:uid="{5F629853-0005-43D7-AC5D-619688CE7610}"/>
    <cellStyle name="měny_OFFICE__August Reports-1_UK P7PP Pack" xfId="2589" xr:uid="{F6DD5E01-9538-47B1-B59B-CE542F5E9E35}"/>
    <cellStyle name="meny_OFFICE__August Reports-1_UK P7PP Pack_Country CapEx Per" xfId="8292" xr:uid="{D6ED3526-F88C-4DF6-BE81-FAC608567A5D}"/>
    <cellStyle name="měny_OFFICE__August Reports-1_UK P7PP Pack_Country CapEx Per" xfId="8293" xr:uid="{B85A186C-036B-4DF6-93F1-470FC87EE35E}"/>
    <cellStyle name="meny_OFFICE__Book1" xfId="8294" xr:uid="{7BC4BB85-59FE-49B3-8C4A-31B111627EAE}"/>
    <cellStyle name="měny_OFFICE__Book1" xfId="8295" xr:uid="{14491EF6-E425-418C-A8EE-D4122D1BC52F}"/>
    <cellStyle name="meny_OFFICE__Build &amp; fit out" xfId="8296" xr:uid="{B1A0507C-F362-4CCD-A4F4-4F78405E5C0B}"/>
    <cellStyle name="měny_OFFICE__Build &amp; fit out" xfId="8297" xr:uid="{0F7C17BC-77F9-4184-B1B0-D08E2AECCA6F}"/>
    <cellStyle name="meny_OFFICE__Capex Budget 2006" xfId="8298" xr:uid="{92869545-D11E-49E6-A5A7-50E8F151B21B}"/>
    <cellStyle name="měny_OFFICE__Capex Budget 2006" xfId="8299" xr:uid="{0C2AB5CC-8F62-4FB0-914B-276B60D6D9F4}"/>
    <cellStyle name="meny_OFFICE__cf LY" xfId="8300" xr:uid="{94526D5B-6791-4E87-94A6-47282B3763F8}"/>
    <cellStyle name="měny_OFFICE__cf LY" xfId="8301" xr:uid="{4CA1A00A-A433-4EAA-88C6-B5510328AA9B}"/>
    <cellStyle name="meny_OFFICE__CGM 200709 Flash - variance analysis (Distribution)" xfId="8302" xr:uid="{9EC83821-C8FB-4712-B95A-C0839A4F6E25}"/>
    <cellStyle name="měny_OFFICE__CIA Dacheng East PAC June 2005" xfId="8303" xr:uid="{5173F397-508B-4DA6-B11F-35A9952DAE17}"/>
    <cellStyle name="meny_OFFICE__COMMERCIAL" xfId="8304" xr:uid="{86F3F73F-110B-429F-BAD2-29DD0B834681}"/>
    <cellStyle name="měny_OFFICE__COMMERCIAL" xfId="8305" xr:uid="{AD339104-A4FC-4763-8A8C-1F313E1F0395}"/>
    <cellStyle name="meny_OFFICE__Commercial Gross Margin CIA" xfId="8306" xr:uid="{6F7E488D-494C-4A1F-8BCB-2C17E5D8CA00}"/>
    <cellStyle name="měny_OFFICE__Commercial Gross Margin CIA" xfId="8307" xr:uid="{563A4528-5B5E-490F-B8E5-E5A7E2165BAC}"/>
    <cellStyle name="meny_OFFICE__Company report5 22" xfId="8308" xr:uid="{4853A05D-45FD-4115-8490-AC7BC54CFBBD}"/>
    <cellStyle name="měny_OFFICE__Company report5 22" xfId="8309" xr:uid="{216E79EE-D208-4AFA-A28A-CB0D2DEBA02A}"/>
    <cellStyle name="meny_OFFICE__Customer LFL 33" xfId="8310" xr:uid="{5C24628B-F25E-4D88-88DA-5323A52DFEFB}"/>
    <cellStyle name="měny_OFFICE__Customer LFL 33" xfId="8311" xr:uid="{4F3DBD15-63E9-4CCE-A0CE-17AF56BCEE41}"/>
    <cellStyle name="meny_OFFICE__December Reports-2" xfId="2590" xr:uid="{5C9FCAAB-48FE-4A37-9F99-7A0A6FB028DD}"/>
    <cellStyle name="měny_OFFICE__December Reports-2" xfId="2591" xr:uid="{10F8258D-8331-46E9-B738-C0CA7C14F3F8}"/>
    <cellStyle name="meny_OFFICE__December Reports-2 2" xfId="17905" xr:uid="{8F66A68F-D326-47B5-8A9C-57964F60CB36}"/>
    <cellStyle name="měny_OFFICE__December Reports-2 2" xfId="17906" xr:uid="{363C07A3-E4A2-43C5-8F68-9A8D178B35BB}"/>
    <cellStyle name="meny_OFFICE__December Reports-2 3" xfId="17907" xr:uid="{EEB7FB5D-52E6-4BE6-9A44-BDF766C92912}"/>
    <cellStyle name="měny_OFFICE__December Reports-2 3" xfId="17908" xr:uid="{A6D27587-4926-4CC1-8AA9-EAE8722E02D0}"/>
    <cellStyle name="meny_OFFICE__December Reports-2_£1,655m What do we get (inc. 0910)" xfId="2592" xr:uid="{5045BE6D-86C2-4BD3-91E4-C8DDAA7D8B7B}"/>
    <cellStyle name="měny_OFFICE__December Reports-2_£1,655m What do we get (inc. 0910)" xfId="2593" xr:uid="{78DE8D9A-6CB1-448B-8BB5-A596693A2D1A}"/>
    <cellStyle name="meny_OFFICE__December Reports-2_£1,655m What do we get (inc. 0910)_Country CapEx Per" xfId="8312" xr:uid="{E329D627-57B0-44C2-9CD0-E7A625B8D771}"/>
    <cellStyle name="měny_OFFICE__December Reports-2_£1,655m What do we get (inc. 0910)_Country CapEx Per" xfId="8313" xr:uid="{515F2771-FD33-4389-BD1D-5E3F653A79EA}"/>
    <cellStyle name="meny_OFFICE__December Reports-2_2004 ITG worksheet-budget" xfId="2594" xr:uid="{D83467E5-E6BB-4A3C-A914-4B093FD388A1}"/>
    <cellStyle name="měny_OFFICE__December Reports-2_2004 ITG worksheet-budget" xfId="2595" xr:uid="{731AF499-E540-4F0B-92C6-4927D28FF2BD}"/>
    <cellStyle name="meny_OFFICE__December Reports-2_Billing Template Mar_06_Ver1.0- for Adustment Purpose" xfId="2596" xr:uid="{4F0862FE-7DDE-4173-8FD0-F1ECAB94EAD4}"/>
    <cellStyle name="měny_OFFICE__December Reports-2_Billing Template Mar_06_Ver1.0- for Adustment Purpose" xfId="2597" xr:uid="{3A01BE8C-5E9D-4DBE-A78B-5933C4165B47}"/>
    <cellStyle name="meny_OFFICE__December Reports-2_Billing Template Mar_06_Ver1.0- for Adustment Purpose_Country CapEx Per" xfId="8314" xr:uid="{40340F02-AAD2-4125-B83E-8F13CB10E64C}"/>
    <cellStyle name="měny_OFFICE__December Reports-2_Billing Template Mar_06_Ver1.0- for Adustment Purpose_Country CapEx Per" xfId="8315" xr:uid="{3BF4B018-C919-49CC-BF6B-0006CA114A6A}"/>
    <cellStyle name="meny_OFFICE__December Reports-2_Budget and P3PP Phasing ver 7.0 (with ODG corrections)" xfId="2598" xr:uid="{B78B8B9C-8B09-446A-A4D0-1E5E5A6E1576}"/>
    <cellStyle name="měny_OFFICE__December Reports-2_Budget and P3PP Phasing ver 7.0 (with ODG corrections)" xfId="2599" xr:uid="{32B701A3-0E95-41BB-9547-A93EA4427A9A}"/>
    <cellStyle name="meny_OFFICE__December Reports-2_Budget and P3PP Phasing ver 7.0 (with ODG corrections)_Country CapEx Per" xfId="8316" xr:uid="{5BEDBC04-A698-49D6-B629-B735CF410CD5}"/>
    <cellStyle name="měny_OFFICE__December Reports-2_Budget and P3PP Phasing ver 7.0 (with ODG corrections)_Country CapEx Per" xfId="8317" xr:uid="{42E325FE-ED69-4C79-BACE-8E20A0CEAC1A}"/>
    <cellStyle name="meny_OFFICE__December Reports-2_Capex £1,655m What do we get" xfId="2600" xr:uid="{900EED58-2E4C-4FF9-8EFC-5C7BF6F14B37}"/>
    <cellStyle name="měny_OFFICE__December Reports-2_Capex £1,655m What do we get" xfId="2601" xr:uid="{A8580E2F-FCDE-406A-940A-579B5F7C6A07}"/>
    <cellStyle name="meny_OFFICE__December Reports-2_Capex £1,655m What do we get_Country CapEx Per" xfId="8318" xr:uid="{BC0671E8-18A8-4C02-9DA0-F6B794F68359}"/>
    <cellStyle name="měny_OFFICE__December Reports-2_Capex £1,655m What do we get_Country CapEx Per" xfId="8319" xr:uid="{DBB73A3D-11B0-4B46-A03B-3762EC4C0F1E}"/>
    <cellStyle name="meny_OFFICE__December Reports-2_Country CapEx Per" xfId="8320" xr:uid="{6A9B82A3-A466-469C-9EAB-59C1839F84B1}"/>
    <cellStyle name="měny_OFFICE__December Reports-2_Country CapEx Per" xfId="8321" xr:uid="{319DA95A-569E-4640-8F29-07501FFBE8A2}"/>
    <cellStyle name="meny_OFFICE__December Reports-2_Draft P7PP merge" xfId="17909" xr:uid="{53B405D4-481E-4183-9EC9-6867AF81E79F}"/>
    <cellStyle name="měny_OFFICE__December Reports-2_Draft P7PP merge" xfId="17910" xr:uid="{FDFEECA6-9DC7-419B-8433-E2992F320071}"/>
    <cellStyle name="meny_OFFICE__December Reports-2_Entry 10( HSc Overhead transferred to Group Integration)" xfId="2602" xr:uid="{6475E520-757A-4603-9FC2-B9A0C1C21E5D}"/>
    <cellStyle name="měny_OFFICE__December Reports-2_Entry 10( HSc Overhead transferred to Group Integration)" xfId="2603" xr:uid="{A9134EC9-DFFA-49F5-ADF1-C4B57513A6B4}"/>
    <cellStyle name="meny_OFFICE__December Reports-2_Entry 10( HSc Overhead transferred to Group Integration) 2" xfId="4265" xr:uid="{46B923CA-D40E-4280-946C-97C8BAFE08B4}"/>
    <cellStyle name="měny_OFFICE__December Reports-2_Entry 10( HSc Overhead transferred to Group Integration) 2" xfId="4266" xr:uid="{5266B6BE-E134-40E2-9351-C5F9A2D51E9D}"/>
    <cellStyle name="meny_OFFICE__December Reports-2_Entry 10( HSc Overhead transferred to Group Integration) 3" xfId="4632" xr:uid="{7310F299-E10C-473A-8921-B99B6AC8D8F4}"/>
    <cellStyle name="měny_OFFICE__December Reports-2_Entry 10( HSc Overhead transferred to Group Integration) 3" xfId="4633" xr:uid="{A8F4E849-4162-4FC6-853E-CA1683EB7868}"/>
    <cellStyle name="meny_OFFICE__December Reports-2_Entry 10( HSc Overhead transferred to Group Integration) 4" xfId="9478" xr:uid="{4D7DF2C5-A087-4153-8C2A-0AB0FC45825C}"/>
    <cellStyle name="měny_OFFICE__December Reports-2_Entry 10( HSc Overhead transferred to Group Integration) 4" xfId="9479" xr:uid="{35B56693-EDC8-42D9-9812-A399B0952D3A}"/>
    <cellStyle name="meny_OFFICE__December Reports-2_Entry 10( HSc Overhead transferred to Group Integration) 5" xfId="9397" xr:uid="{B188A5C0-C71F-41D9-B542-B4F84A30C236}"/>
    <cellStyle name="měny_OFFICE__December Reports-2_Entry 10( HSc Overhead transferred to Group Integration) 5" xfId="9396" xr:uid="{BDC85F51-0309-4AEC-B1DC-76AC8AC125ED}"/>
    <cellStyle name="meny_OFFICE__December Reports-2_Entry 10( HSc Overhead transferred to Group Integration) 6" xfId="10231" xr:uid="{0B698E7F-0EC2-4027-8C76-B4ECE01AEB98}"/>
    <cellStyle name="měny_OFFICE__December Reports-2_Entry 10( HSc Overhead transferred to Group Integration) 6" xfId="10232" xr:uid="{E378268E-7050-4E12-822E-6AEBDA6BD7D0}"/>
    <cellStyle name="meny_OFFICE__December Reports-2_Entry 10( HSc Overhead transferred to Group Integration)_Country CapEx Per" xfId="8322" xr:uid="{2F9FBBC6-0DAC-4E62-9CBE-5216E24F1095}"/>
    <cellStyle name="měny_OFFICE__December Reports-2_Entry 10( HSc Overhead transferred to Group Integration)_Country CapEx Per" xfId="8323" xr:uid="{54FAF3E7-5CCB-412D-BF56-F31DE77BE670}"/>
    <cellStyle name="meny_OFFICE__December Reports-2_Group MA sent to Paragon_Coded" xfId="2604" xr:uid="{EAD28B08-2919-41B0-925D-DF9CC504ED9F}"/>
    <cellStyle name="měny_OFFICE__December Reports-2_Group MA sent to Paragon_Coded" xfId="2605" xr:uid="{EADFABEC-0E20-4DBE-B283-A8CA33B99A08}"/>
    <cellStyle name="meny_OFFICE__December Reports-2_Group MA sent to Paragon_Coded 2" xfId="17911" xr:uid="{3735294D-67CF-4229-B7BD-590299E8DDD4}"/>
    <cellStyle name="měny_OFFICE__December Reports-2_Group MA sent to Paragon_Coded 2" xfId="17912" xr:uid="{96A8AD43-63C9-4231-ABC0-566B3E31427B}"/>
    <cellStyle name="meny_OFFICE__December Reports-2_Group MA sent to Paragon_Coded 3" xfId="17913" xr:uid="{D8DBEC71-3BB8-4DF8-A57A-8F2BF883C0F9}"/>
    <cellStyle name="měny_OFFICE__December Reports-2_Group MA sent to Paragon_Coded 3" xfId="17914" xr:uid="{2697FF7C-A8BB-4B2C-8EFD-C27A1EC42E4F}"/>
    <cellStyle name="meny_OFFICE__December Reports-2_Group Property template" xfId="2606" xr:uid="{EEFE20C5-6F95-4297-8202-374F8949CA2A}"/>
    <cellStyle name="měny_OFFICE__December Reports-2_Group Property template" xfId="2607" xr:uid="{A2CB433A-D761-4D3A-BAE0-DA0080EBA23E}"/>
    <cellStyle name="meny_OFFICE__December Reports-2_Group Property template_Country CapEx Per" xfId="8324" xr:uid="{48EBA8B1-4830-4715-902E-3281BE5DD473}"/>
    <cellStyle name="měny_OFFICE__December Reports-2_Group Property template_Country CapEx Per" xfId="8325" xr:uid="{CF1C31F2-C2D1-4A5A-8703-ADD401D29F55}"/>
    <cellStyle name="meny_OFFICE__December Reports-2_Group Property template_Group MA sent to Paragon_Coded" xfId="2608" xr:uid="{20F1EA42-9E5B-42F9-A2A8-6D08533C547F}"/>
    <cellStyle name="měny_OFFICE__December Reports-2_Group Property template_Group MA sent to Paragon_Coded" xfId="2609" xr:uid="{B7D9F489-622F-407A-8B10-5C470251813E}"/>
    <cellStyle name="meny_OFFICE__December Reports-2_Group Property template_Section 1 (01.06.12)" xfId="8326" xr:uid="{22DE1BF1-F71B-47EB-9783-BCF496E31FE9}"/>
    <cellStyle name="měny_OFFICE__December Reports-2_Group Property template_Section 1 (01.06.12)" xfId="8327" xr:uid="{D6C2ED47-AEED-4316-AE1A-5E145EBE72CA}"/>
    <cellStyle name="meny_OFFICE__December Reports-2_HSC Journal FY0506 Buss0301" xfId="2610" xr:uid="{9B08C2C5-0B4A-4F9D-9CF4-EC0FE83D3139}"/>
    <cellStyle name="měny_OFFICE__December Reports-2_HSC Journal FY0506 Buss0301" xfId="2611" xr:uid="{55DBBC28-2174-49E2-8268-1F10177C16C4}"/>
    <cellStyle name="meny_OFFICE__December Reports-2_HSC Journal FY0506 Buss0301 2" xfId="4267" xr:uid="{D862BC79-7F10-437B-A09C-247269D7E391}"/>
    <cellStyle name="měny_OFFICE__December Reports-2_HSC Journal FY0506 Buss0301 2" xfId="4268" xr:uid="{5D9F7BB1-0B30-4864-9DFB-983E94159B6D}"/>
    <cellStyle name="meny_OFFICE__December Reports-2_HSC Journal FY0506 Buss0301 3" xfId="4634" xr:uid="{6DDCC27C-2744-4340-87BA-D09B25979510}"/>
    <cellStyle name="měny_OFFICE__December Reports-2_HSC Journal FY0506 Buss0301 3" xfId="4635" xr:uid="{FF46F9F8-8F81-49A3-BB92-070EADCE5743}"/>
    <cellStyle name="meny_OFFICE__December Reports-2_HSC Journal FY0506 Buss0301 4" xfId="9480" xr:uid="{35EC9968-5AA9-40C3-BABA-205037B6C560}"/>
    <cellStyle name="měny_OFFICE__December Reports-2_HSC Journal FY0506 Buss0301 4" xfId="9481" xr:uid="{F8A9FA2D-A8FE-437F-87C4-D2B4E2A071AD}"/>
    <cellStyle name="meny_OFFICE__December Reports-2_HSC Journal FY0506 Buss0301 5" xfId="9395" xr:uid="{18268303-6242-4A6A-B711-EB09CD186B22}"/>
    <cellStyle name="měny_OFFICE__December Reports-2_HSC Journal FY0506 Buss0301 5" xfId="9394" xr:uid="{8B7DBC11-E232-4CEF-9245-DF039D12D40F}"/>
    <cellStyle name="meny_OFFICE__December Reports-2_HSC Journal FY0506 Buss0301 6" xfId="10233" xr:uid="{041D564C-4013-4D60-82E5-942E6B66D7A5}"/>
    <cellStyle name="měny_OFFICE__December Reports-2_HSC Journal FY0506 Buss0301 6" xfId="10234" xr:uid="{CE351BB8-6EA5-4C40-943F-89E3E0F3BD5E}"/>
    <cellStyle name="meny_OFFICE__December Reports-2_HSC Journal FY0506 Buss0301_Country CapEx Per" xfId="8328" xr:uid="{40631EE5-1F6B-4014-8D69-FF68C87E9A92}"/>
    <cellStyle name="měny_OFFICE__December Reports-2_HSC Journal FY0506 Buss0301_Country CapEx Per" xfId="8329" xr:uid="{48DCA198-8C6D-4519-9BA4-9631BAF806BA}"/>
    <cellStyle name="meny_OFFICE__December Reports-2_Journal 1" xfId="2612" xr:uid="{8B75BD39-3F7F-46D3-86CB-D5888B9B3714}"/>
    <cellStyle name="měny_OFFICE__December Reports-2_Journal 1" xfId="2613" xr:uid="{6151DF8C-22CB-45AC-86F5-9F38EFC1CE4F}"/>
    <cellStyle name="meny_OFFICE__December Reports-2_Journal 1 2" xfId="4269" xr:uid="{5E4B4EE2-4EC8-49F0-9DDA-A61F70F13563}"/>
    <cellStyle name="měny_OFFICE__December Reports-2_Journal 1 2" xfId="4270" xr:uid="{EF769B59-04F6-4565-917F-1E1CAACD5FE0}"/>
    <cellStyle name="meny_OFFICE__December Reports-2_Journal 1 3" xfId="4636" xr:uid="{98C3D507-F258-40BA-97B9-8F49843C13DF}"/>
    <cellStyle name="měny_OFFICE__December Reports-2_Journal 1 3" xfId="4637" xr:uid="{6968F293-789A-48E0-9F54-C841D8BF6B2D}"/>
    <cellStyle name="meny_OFFICE__December Reports-2_Journal 1 4" xfId="9482" xr:uid="{5DFBDB40-7BA7-46EB-BA07-2427360442AC}"/>
    <cellStyle name="měny_OFFICE__December Reports-2_Journal 1 4" xfId="9483" xr:uid="{FBB8237F-0C4E-48C0-A2D3-6AA5B7B72892}"/>
    <cellStyle name="meny_OFFICE__December Reports-2_Journal 1 5" xfId="9995" xr:uid="{FCA9DD88-3CF2-413A-A42F-7E3E8797EE36}"/>
    <cellStyle name="měny_OFFICE__December Reports-2_Journal 1 5" xfId="9994" xr:uid="{D1BC8BF5-FF2D-4B4F-A4AB-557080DB7F5F}"/>
    <cellStyle name="meny_OFFICE__December Reports-2_Journal 1 6" xfId="10235" xr:uid="{34C42E1D-B0A4-4545-BF40-39999A9252DD}"/>
    <cellStyle name="měny_OFFICE__December Reports-2_Journal 1 6" xfId="10236" xr:uid="{D6001F54-40A1-4014-A172-8EF4185AFA83}"/>
    <cellStyle name="meny_OFFICE__December Reports-2_Journal 1_1" xfId="2614" xr:uid="{A803FDB3-FE8E-4FC4-8AB7-CF23A77F4AE1}"/>
    <cellStyle name="měny_OFFICE__December Reports-2_Journal 1_1" xfId="2615" xr:uid="{64257540-0A04-4256-9FB7-449832EC4E08}"/>
    <cellStyle name="meny_OFFICE__December Reports-2_Journal 1_1 2" xfId="4271" xr:uid="{782B734F-304B-491D-89D1-6E73026383FE}"/>
    <cellStyle name="měny_OFFICE__December Reports-2_Journal 1_1 2" xfId="4272" xr:uid="{FAF1F470-7718-40E9-B33D-0A68CC099489}"/>
    <cellStyle name="meny_OFFICE__December Reports-2_Journal 1_1 3" xfId="4638" xr:uid="{8B53682E-4C93-4761-9F16-5775E7BBA3D8}"/>
    <cellStyle name="měny_OFFICE__December Reports-2_Journal 1_1 3" xfId="4639" xr:uid="{70AFBB9F-0AE1-4C0D-9C28-0D897E5053E5}"/>
    <cellStyle name="meny_OFFICE__December Reports-2_Journal 1_1 4" xfId="9484" xr:uid="{9BCEA24B-50AC-4C1D-B1ED-331CA67A724F}"/>
    <cellStyle name="měny_OFFICE__December Reports-2_Journal 1_1 4" xfId="9485" xr:uid="{FA2D2276-397A-43B5-BC04-ADB4B405C2D7}"/>
    <cellStyle name="meny_OFFICE__December Reports-2_Journal 1_1 5" xfId="9993" xr:uid="{DF52FC96-78BF-4B15-90D7-749860C9C90C}"/>
    <cellStyle name="měny_OFFICE__December Reports-2_Journal 1_1 5" xfId="9992" xr:uid="{B93B3FC7-A593-4F1F-82B2-F8A6B16BBB12}"/>
    <cellStyle name="meny_OFFICE__December Reports-2_Journal 1_1 6" xfId="10237" xr:uid="{170533E7-6A31-4860-B35A-E01711E19823}"/>
    <cellStyle name="měny_OFFICE__December Reports-2_Journal 1_1 6" xfId="10238" xr:uid="{050DF95E-FE91-4D02-AA0E-691868352B4E}"/>
    <cellStyle name="meny_OFFICE__December Reports-2_Journal 1_1_Country CapEx Per" xfId="8330" xr:uid="{2ECA776F-91BA-4975-851D-4907B988F9B1}"/>
    <cellStyle name="měny_OFFICE__December Reports-2_Journal 1_1_Country CapEx Per" xfId="8331" xr:uid="{DDDD9DAA-5CB1-4100-8714-D285E47DCB6A}"/>
    <cellStyle name="meny_OFFICE__December Reports-2_Journal 1_1_PD 10" xfId="2616" xr:uid="{62159BA3-A1F9-4978-BE77-1DD8EEA91FAF}"/>
    <cellStyle name="měny_OFFICE__December Reports-2_Journal 1_1_PD 10" xfId="2617" xr:uid="{FC094808-86C3-460D-94DB-0B2B70BF4815}"/>
    <cellStyle name="meny_OFFICE__December Reports-2_Journal 1_1_PD 10 2" xfId="4273" xr:uid="{56FEAEF1-8A24-4C64-B431-0C2BB24C78AF}"/>
    <cellStyle name="měny_OFFICE__December Reports-2_Journal 1_1_PD 10 2" xfId="4274" xr:uid="{9B4A9DFB-69C1-4A8B-9674-BFFBB6E30999}"/>
    <cellStyle name="meny_OFFICE__December Reports-2_Journal 1_1_PD 10 3" xfId="4640" xr:uid="{FF62643E-31A3-4719-96C8-EB8E0BFB1783}"/>
    <cellStyle name="měny_OFFICE__December Reports-2_Journal 1_1_PD 10 3" xfId="4641" xr:uid="{32F4522A-B00E-465C-B4C8-17DD1C78D4FD}"/>
    <cellStyle name="meny_OFFICE__December Reports-2_Journal 1_1_PD 10 4" xfId="9486" xr:uid="{B901D1F3-5CC4-4E15-AFCC-B806656350A5}"/>
    <cellStyle name="měny_OFFICE__December Reports-2_Journal 1_1_PD 10 4" xfId="9487" xr:uid="{82324792-F3B1-4842-A882-28B767A921CC}"/>
    <cellStyle name="meny_OFFICE__December Reports-2_Journal 1_1_PD 10 5" xfId="9991" xr:uid="{78830CAB-0AEA-4853-A11F-7B619ED8D190}"/>
    <cellStyle name="měny_OFFICE__December Reports-2_Journal 1_1_PD 10 5" xfId="9990" xr:uid="{54BA2CCC-4286-4DCB-B275-3C24D87B4530}"/>
    <cellStyle name="meny_OFFICE__December Reports-2_Journal 1_1_PD 10 6" xfId="10239" xr:uid="{E6834555-38AC-4CE2-83CC-C011C3BF1567}"/>
    <cellStyle name="měny_OFFICE__December Reports-2_Journal 1_1_PD 10 6" xfId="10240" xr:uid="{65F2130F-9297-4CE1-8BEA-6A53DDF52E0E}"/>
    <cellStyle name="meny_OFFICE__December Reports-2_Journal 1_1_PD 10_Country CapEx Per" xfId="8332" xr:uid="{F0C21101-B338-457F-A68A-23B1E531F88F}"/>
    <cellStyle name="měny_OFFICE__December Reports-2_Journal 1_1_PD 10_Country CapEx Per" xfId="8333" xr:uid="{D117CB07-96F4-41A3-83E2-F7177E055BD9}"/>
    <cellStyle name="meny_OFFICE__December Reports-2_Journal 1_1_Perm  Secondee" xfId="2618" xr:uid="{41FBEC7B-3078-46AB-B07B-C4058732846C}"/>
    <cellStyle name="měny_OFFICE__December Reports-2_Journal 1_1_Perm  Secondee" xfId="2619" xr:uid="{239B4B5F-0BEF-4304-B5F5-FBF171FC06DE}"/>
    <cellStyle name="meny_OFFICE__December Reports-2_Journal 1_1_Perm  Secondee 2" xfId="4275" xr:uid="{9D7B10BE-0C5B-446F-883A-61EC5643441B}"/>
    <cellStyle name="měny_OFFICE__December Reports-2_Journal 1_1_Perm  Secondee 2" xfId="4276" xr:uid="{5EFD5433-7171-49BF-8981-3DBAAE403BF8}"/>
    <cellStyle name="meny_OFFICE__December Reports-2_Journal 1_1_Perm  Secondee 3" xfId="4642" xr:uid="{69BA8AC8-EB93-4F82-A30C-95CFE519DE5B}"/>
    <cellStyle name="měny_OFFICE__December Reports-2_Journal 1_1_Perm  Secondee 3" xfId="4643" xr:uid="{679F5F6C-7178-4E83-9948-33A07658828E}"/>
    <cellStyle name="meny_OFFICE__December Reports-2_Journal 1_1_Perm  Secondee 4" xfId="9488" xr:uid="{C0F42EAA-A9F7-4FE9-B586-8AB3FAD6808C}"/>
    <cellStyle name="měny_OFFICE__December Reports-2_Journal 1_1_Perm  Secondee 4" xfId="9489" xr:uid="{B5F64571-4C48-4018-9537-ED1AAE8CB4A4}"/>
    <cellStyle name="meny_OFFICE__December Reports-2_Journal 1_1_Perm  Secondee 5" xfId="9989" xr:uid="{D78B2738-D871-4B91-ABE2-2660F03090F8}"/>
    <cellStyle name="měny_OFFICE__December Reports-2_Journal 1_1_Perm  Secondee 5" xfId="9787" xr:uid="{CEF568BE-8C7C-4DF3-B0A0-B18B3063E6E5}"/>
    <cellStyle name="meny_OFFICE__December Reports-2_Journal 1_1_Perm  Secondee 6" xfId="10241" xr:uid="{A129F3A4-B4E6-4438-897B-1541B7A77C0D}"/>
    <cellStyle name="měny_OFFICE__December Reports-2_Journal 1_1_Perm  Secondee 6" xfId="10242" xr:uid="{D7D754F6-EFB8-4D86-9AD8-E032DFA003E0}"/>
    <cellStyle name="meny_OFFICE__December Reports-2_Journal 1_1_Perm  Secondee_Country CapEx Per" xfId="8334" xr:uid="{C01DB328-4045-4083-BC30-177D085936A9}"/>
    <cellStyle name="měny_OFFICE__December Reports-2_Journal 1_1_Perm  Secondee_Country CapEx Per" xfId="8335" xr:uid="{0E53645D-08C0-4D5A-9376-F67BD13ECA2A}"/>
    <cellStyle name="meny_OFFICE__December Reports-2_Journal 1_Country CapEx Per" xfId="8336" xr:uid="{23EAED17-3205-4353-9F70-53F3C1EC2FEF}"/>
    <cellStyle name="měny_OFFICE__December Reports-2_Journal 1_Country CapEx Per" xfId="8337" xr:uid="{A2F0FC4E-B2C8-4A6C-BA17-B6139EB2BC15}"/>
    <cellStyle name="meny_OFFICE__December Reports-2_Journal 1_Journal 1" xfId="2620" xr:uid="{883BE730-7FAD-4235-BB83-88E7D4C90BBF}"/>
    <cellStyle name="měny_OFFICE__December Reports-2_Journal 1_Journal 1" xfId="2621" xr:uid="{E1CEA07A-D028-4040-AFBB-F442C12A7772}"/>
    <cellStyle name="meny_OFFICE__December Reports-2_Journal 1_Journal 1 2" xfId="4277" xr:uid="{F45B4FB6-C501-4ACE-B0B4-B1E15504C360}"/>
    <cellStyle name="měny_OFFICE__December Reports-2_Journal 1_Journal 1 2" xfId="4278" xr:uid="{49CFFA14-7E6C-4B24-8776-56873D260801}"/>
    <cellStyle name="meny_OFFICE__December Reports-2_Journal 1_Journal 1 3" xfId="4644" xr:uid="{B081CE05-41B3-47C3-8811-26D2182D2EB8}"/>
    <cellStyle name="měny_OFFICE__December Reports-2_Journal 1_Journal 1 3" xfId="4645" xr:uid="{E3055FF8-7116-4E57-8651-AFCBBD728240}"/>
    <cellStyle name="meny_OFFICE__December Reports-2_Journal 1_Journal 1 4" xfId="9490" xr:uid="{4929E05D-B7A6-4C2B-8CA7-D4CAF0B729DD}"/>
    <cellStyle name="měny_OFFICE__December Reports-2_Journal 1_Journal 1 4" xfId="9491" xr:uid="{97A5B1A0-1BCE-410E-B30A-C7FD595B2FF9}"/>
    <cellStyle name="meny_OFFICE__December Reports-2_Journal 1_Journal 1 5" xfId="9988" xr:uid="{7F4697D6-DB66-4656-A0ED-FEE6BC4E5AE5}"/>
    <cellStyle name="měny_OFFICE__December Reports-2_Journal 1_Journal 1 5" xfId="9987" xr:uid="{464BECF3-E16A-4187-A5A8-F0027427BDE3}"/>
    <cellStyle name="meny_OFFICE__December Reports-2_Journal 1_Journal 1 6" xfId="10243" xr:uid="{F7404983-0454-44FB-876A-5B9016E67606}"/>
    <cellStyle name="měny_OFFICE__December Reports-2_Journal 1_Journal 1 6" xfId="10244" xr:uid="{2BD68C41-34F7-492E-BD9D-C64D68EDB384}"/>
    <cellStyle name="meny_OFFICE__December Reports-2_Journal 1_Journal 1_Country CapEx Per" xfId="8338" xr:uid="{75B62EA4-C85C-42E6-8017-0638BEC1D047}"/>
    <cellStyle name="měny_OFFICE__December Reports-2_Journal 1_Journal 1_Country CapEx Per" xfId="8339" xr:uid="{32D1458B-7358-4D7A-B8C4-CAF955F0FE7D}"/>
    <cellStyle name="meny_OFFICE__December Reports-2_Journal 1_PD 02" xfId="2622" xr:uid="{3C750CC4-32FA-4646-BD28-EC86415B3009}"/>
    <cellStyle name="měny_OFFICE__December Reports-2_Journal 1_PD 02" xfId="2623" xr:uid="{A15258E7-C469-4A9B-8275-F299A7FE0188}"/>
    <cellStyle name="meny_OFFICE__December Reports-2_Journal 1_PD 02 2" xfId="4279" xr:uid="{AB700226-2336-466B-B5BE-D5FE2026DE1C}"/>
    <cellStyle name="měny_OFFICE__December Reports-2_Journal 1_PD 02 2" xfId="4280" xr:uid="{CCD7664D-CFAC-4FC2-9045-170DB842D7CD}"/>
    <cellStyle name="meny_OFFICE__December Reports-2_Journal 1_PD 02 3" xfId="4646" xr:uid="{AF8F1DF5-3FA7-4AC3-B2AE-76A17EF8B3CE}"/>
    <cellStyle name="měny_OFFICE__December Reports-2_Journal 1_PD 02 3" xfId="4647" xr:uid="{320097A2-E9A4-40A3-A4C5-6AEBAA84D4B3}"/>
    <cellStyle name="meny_OFFICE__December Reports-2_Journal 1_PD 02 4" xfId="9492" xr:uid="{337A7E1A-FBEC-4381-838A-6153AF33ADDF}"/>
    <cellStyle name="měny_OFFICE__December Reports-2_Journal 1_PD 02 4" xfId="9493" xr:uid="{E8A8AEF1-BC55-4B03-9FD9-0D826F9BC1A9}"/>
    <cellStyle name="meny_OFFICE__December Reports-2_Journal 1_PD 02 5" xfId="9986" xr:uid="{55E68810-559E-4CBA-BA6E-718D2A0BF1D7}"/>
    <cellStyle name="měny_OFFICE__December Reports-2_Journal 1_PD 02 5" xfId="9985" xr:uid="{A62A7B7B-E1CD-4616-998A-3499EEB3F347}"/>
    <cellStyle name="meny_OFFICE__December Reports-2_Journal 1_PD 02 6" xfId="10245" xr:uid="{480B0CE7-ED93-4C62-939A-29DA51B1AAFD}"/>
    <cellStyle name="měny_OFFICE__December Reports-2_Journal 1_PD 02 6" xfId="10246" xr:uid="{B9CC2829-A10E-4F40-9169-82B9081CE419}"/>
    <cellStyle name="meny_OFFICE__December Reports-2_Journal 1_PD 02_Country CapEx Per" xfId="8340" xr:uid="{F064DED7-3D87-4777-811F-35CF1D157EB3}"/>
    <cellStyle name="měny_OFFICE__December Reports-2_Journal 1_PD 02_Country CapEx Per" xfId="8341" xr:uid="{CCD7F73E-E100-466F-9E2C-107DF6D51ABF}"/>
    <cellStyle name="meny_OFFICE__December Reports-2_Journal 1_PD 10" xfId="2624" xr:uid="{FD4393B6-17FF-4507-A1A5-098039265B04}"/>
    <cellStyle name="měny_OFFICE__December Reports-2_Journal 1_PD 10" xfId="2625" xr:uid="{085410C9-76F9-4AEE-82DD-3B923DE37EC5}"/>
    <cellStyle name="meny_OFFICE__December Reports-2_Journal 1_PD 10_Country CapEx Per" xfId="8342" xr:uid="{033B09D5-6F3D-433D-B1D5-16C1C55FB75B}"/>
    <cellStyle name="měny_OFFICE__December Reports-2_Journal 1_PD 10_Country CapEx Per" xfId="8343" xr:uid="{1E84BE09-BD0C-4D62-95BD-663DEBE39DFF}"/>
    <cellStyle name="meny_OFFICE__December Reports-2_Journal 1_Perm  Secondee" xfId="2626" xr:uid="{6A7F8F05-4BE3-4774-9CF7-66BCBAF4F91B}"/>
    <cellStyle name="měny_OFFICE__December Reports-2_Journal 1_Perm  Secondee" xfId="2627" xr:uid="{52202D80-CFCC-4E8E-B4B3-B3AA916DB6A4}"/>
    <cellStyle name="meny_OFFICE__December Reports-2_Journal 1_Perm  Secondee_Country CapEx Per" xfId="8344" xr:uid="{9BBADAFB-9672-455E-BA82-55D206227A65}"/>
    <cellStyle name="měny_OFFICE__December Reports-2_Journal 1_Perm  Secondee_Country CapEx Per" xfId="8345" xr:uid="{40E50CA1-F711-426A-9EE8-D38FF9994B21}"/>
    <cellStyle name="meny_OFFICE__December Reports-2_PD 10" xfId="2628" xr:uid="{EC85468E-ADBC-4704-A181-0122E04C455F}"/>
    <cellStyle name="měny_OFFICE__December Reports-2_PD 10" xfId="2629" xr:uid="{7E8CC83C-0C5F-42E8-ADD1-463A2F1E0995}"/>
    <cellStyle name="meny_OFFICE__December Reports-2_PD 10 2" xfId="4281" xr:uid="{C37816A3-0CC7-48E7-B7F3-0FAB68FAFEC3}"/>
    <cellStyle name="měny_OFFICE__December Reports-2_PD 10 2" xfId="4282" xr:uid="{75B59E54-B203-412E-A00D-6BDAEE19E014}"/>
    <cellStyle name="meny_OFFICE__December Reports-2_PD 10 3" xfId="4648" xr:uid="{72563084-B927-4F3A-8273-F40D89966573}"/>
    <cellStyle name="měny_OFFICE__December Reports-2_PD 10 3" xfId="4649" xr:uid="{2DDDE9EA-67FF-48C9-9D24-10A7A4D687DC}"/>
    <cellStyle name="meny_OFFICE__December Reports-2_PD 10 4" xfId="9494" xr:uid="{37F7E291-A6A3-47F8-880C-B275E713D1C2}"/>
    <cellStyle name="měny_OFFICE__December Reports-2_PD 10 4" xfId="9495" xr:uid="{F117FAC3-7F70-47D2-8252-05F936DA8A40}"/>
    <cellStyle name="meny_OFFICE__December Reports-2_PD 10 5" xfId="9984" xr:uid="{BEEE2418-759B-4C72-8FE5-5849DA753079}"/>
    <cellStyle name="měny_OFFICE__December Reports-2_PD 10 5" xfId="9983" xr:uid="{F0CBDFDD-0784-43F3-8854-E87FD0726A73}"/>
    <cellStyle name="meny_OFFICE__December Reports-2_PD 10 6" xfId="10247" xr:uid="{2DB0954E-9B22-48C6-9BD0-EA7C4EF34DF6}"/>
    <cellStyle name="měny_OFFICE__December Reports-2_PD 10 6" xfId="10248" xr:uid="{1D68301E-BCA4-47D4-909D-A8DAB888986B}"/>
    <cellStyle name="meny_OFFICE__December Reports-2_PD 10_Country CapEx Per" xfId="8346" xr:uid="{757EA56E-F2F8-4A2F-A6F6-62AED7A4BBFC}"/>
    <cellStyle name="měny_OFFICE__December Reports-2_PD 10_Country CapEx Per" xfId="8347" xr:uid="{AFC06310-07FC-4330-A7A0-3512C201F9EC}"/>
    <cellStyle name="meny_OFFICE__December Reports-2_Perm  Secondee" xfId="2630" xr:uid="{F9F5922A-40DD-463D-BBE8-ED0C8B68F611}"/>
    <cellStyle name="měny_OFFICE__December Reports-2_Perm  Secondee" xfId="2631" xr:uid="{A97793FC-A9DC-4F33-8AE2-E8466414AF9A}"/>
    <cellStyle name="meny_OFFICE__December Reports-2_Perm  Secondee 2" xfId="4283" xr:uid="{7DAE7F31-021C-47A9-9E38-20C3CF5C2EEB}"/>
    <cellStyle name="měny_OFFICE__December Reports-2_Perm  Secondee 2" xfId="4284" xr:uid="{B1D8D880-505E-413C-8BC8-0636ECD4C14E}"/>
    <cellStyle name="meny_OFFICE__December Reports-2_Perm  Secondee 3" xfId="4650" xr:uid="{A9AAF7F0-ED7F-47C6-B698-5CE600C050CA}"/>
    <cellStyle name="měny_OFFICE__December Reports-2_Perm  Secondee 3" xfId="4651" xr:uid="{348BD6C4-7016-4E7B-94E5-18B32509DA35}"/>
    <cellStyle name="meny_OFFICE__December Reports-2_Perm  Secondee 4" xfId="9496" xr:uid="{5972C4A0-0DA9-4955-B636-59D247BE4DD1}"/>
    <cellStyle name="měny_OFFICE__December Reports-2_Perm  Secondee 4" xfId="9497" xr:uid="{DDF7A870-C286-4FC9-83ED-B0A27A04B39F}"/>
    <cellStyle name="meny_OFFICE__December Reports-2_Perm  Secondee 5" xfId="9982" xr:uid="{3019673E-40A6-4335-8E97-CC5CCEE402C1}"/>
    <cellStyle name="měny_OFFICE__December Reports-2_Perm  Secondee 5" xfId="9981" xr:uid="{FCD29408-0E92-4077-8609-6C49938694CE}"/>
    <cellStyle name="meny_OFFICE__December Reports-2_Perm  Secondee 6" xfId="10249" xr:uid="{D61258DE-5AB3-4D69-99CC-51B9B77FAF74}"/>
    <cellStyle name="měny_OFFICE__December Reports-2_Perm  Secondee 6" xfId="10250" xr:uid="{82EB12B0-E288-44B0-8F02-24A82C14FB6B}"/>
    <cellStyle name="meny_OFFICE__December Reports-2_Perm  Secondee_Country CapEx Per" xfId="8348" xr:uid="{F32C41CC-8503-463D-8AB8-955F1C1B5B8D}"/>
    <cellStyle name="měny_OFFICE__December Reports-2_Perm  Secondee_Country CapEx Per" xfId="8349" xr:uid="{AD1C04AA-0EEE-47F2-8109-5171E62538FF}"/>
    <cellStyle name="meny_OFFICE__December Reports-2_Section 1 (01.06.12)" xfId="8350" xr:uid="{8225623F-D19D-4073-A4B1-505BE1C6FDCC}"/>
    <cellStyle name="měny_OFFICE__December Reports-2_Section 1 (01.06.12)" xfId="8351" xr:uid="{B890CC72-81A0-4C1C-BAFF-7BC8755C020C}"/>
    <cellStyle name="meny_OFFICE__December Reports-2_UK Capex P3PP V2 100610" xfId="2632" xr:uid="{716CDDCA-9467-40C3-A072-376BBEB10927}"/>
    <cellStyle name="měny_OFFICE__December Reports-2_UK Capex P3PP V2 100610" xfId="2633" xr:uid="{A7EA9132-CDEC-41F6-9C32-ADFE52DB7135}"/>
    <cellStyle name="meny_OFFICE__December Reports-2_UK Capex P3PP V2 100610_Country CapEx Per" xfId="8352" xr:uid="{5D971F7B-FE31-4ED5-9E43-034758A22CFE}"/>
    <cellStyle name="měny_OFFICE__December Reports-2_UK Capex P3PP V2 100610_Country CapEx Per" xfId="8353" xr:uid="{2BF8200A-5682-419D-8FB7-F44771E76117}"/>
    <cellStyle name="meny_OFFICE__December Reports-2_UK Capex Update v 5 P3PP" xfId="2634" xr:uid="{B25FBDC7-1B05-4711-A6AB-BA81FDCE1C9B}"/>
    <cellStyle name="měny_OFFICE__December Reports-2_UK Capex Update v 5 P3PP" xfId="2635" xr:uid="{01C009C0-0586-411B-AA0E-963A1B59A767}"/>
    <cellStyle name="meny_OFFICE__December Reports-2_UK Capex Update v 5 P3PP_Country CapEx Per" xfId="8354" xr:uid="{44173831-EE6C-4930-981D-B0C76716EF5E}"/>
    <cellStyle name="měny_OFFICE__December Reports-2_UK Capex Update v 5 P3PP_Country CapEx Per" xfId="8355" xr:uid="{30FB4FD0-84F0-42C5-A2A1-1334820CEACB}"/>
    <cellStyle name="meny_OFFICE__December Reports-2_UK P7PP Pack" xfId="2636" xr:uid="{43EA82E6-EEAD-484C-BABE-16B3F9F9FFF3}"/>
    <cellStyle name="měny_OFFICE__December Reports-2_UK P7PP Pack" xfId="2637" xr:uid="{5C4F14BF-B08D-467A-B9EF-667177D7909B}"/>
    <cellStyle name="meny_OFFICE__December Reports-2_UK P7PP Pack_Country CapEx Per" xfId="8356" xr:uid="{1098D0E1-DB94-495B-8D80-84D4A55AB1FA}"/>
    <cellStyle name="měny_OFFICE__December Reports-2_UK P7PP Pack_Country CapEx Per" xfId="8357" xr:uid="{4841D04E-7CB2-49F2-887C-5E7BD222B49A}"/>
    <cellStyle name="meny_OFFICE__December Reports-2-old" xfId="2638" xr:uid="{03FEB5D8-0053-4D63-BE23-976801F1053E}"/>
    <cellStyle name="měny_OFFICE__December Reports-2-old" xfId="2639" xr:uid="{514D45F5-B60B-4485-9B35-32F9E885655E}"/>
    <cellStyle name="meny_OFFICE__December Reports-2-old 2" xfId="17915" xr:uid="{DEBC8630-94AD-44D0-92C0-93E1E755A7AD}"/>
    <cellStyle name="měny_OFFICE__December Reports-2-old 2" xfId="17916" xr:uid="{FFF40629-B4F8-4DE1-928D-275CC8ACDAA5}"/>
    <cellStyle name="meny_OFFICE__December Reports-2-old 3" xfId="17917" xr:uid="{5278231C-B7BF-48C7-BAA9-1142EA3C4337}"/>
    <cellStyle name="měny_OFFICE__December Reports-2-old 3" xfId="17918" xr:uid="{B7D4F8F0-38D2-4D39-9238-31E84F7CCFEF}"/>
    <cellStyle name="meny_OFFICE__December Reports-2-old_£1,655m What do we get (inc. 0910)" xfId="2640" xr:uid="{6D4047A1-791D-4C64-AFC7-804935E39677}"/>
    <cellStyle name="měny_OFFICE__December Reports-2-old_£1,655m What do we get (inc. 0910)" xfId="2641" xr:uid="{7A669E45-99EC-4F3C-8AE3-D069BB65B64E}"/>
    <cellStyle name="meny_OFFICE__December Reports-2-old_£1,655m What do we get (inc. 0910) 2" xfId="4285" xr:uid="{B102D77F-7B0B-417B-A517-0A1E92EAE2A6}"/>
    <cellStyle name="měny_OFFICE__December Reports-2-old_£1,655m What do we get (inc. 0910) 2" xfId="4286" xr:uid="{EC638E76-4F3E-4C49-9DED-E2B82AC7FE60}"/>
    <cellStyle name="meny_OFFICE__December Reports-2-old_£1,655m What do we get (inc. 0910) 3" xfId="4652" xr:uid="{AF528FE2-0022-485C-9A56-355E92D84FAF}"/>
    <cellStyle name="měny_OFFICE__December Reports-2-old_£1,655m What do we get (inc. 0910) 3" xfId="4653" xr:uid="{A6798AE3-E4DD-4E85-B3AB-F0C6C46CFFAF}"/>
    <cellStyle name="meny_OFFICE__December Reports-2-old_£1,655m What do we get (inc. 0910) 4" xfId="9498" xr:uid="{5B85ED0D-3D82-45DC-ADC2-A12F0A9A9F3A}"/>
    <cellStyle name="měny_OFFICE__December Reports-2-old_£1,655m What do we get (inc. 0910) 4" xfId="9499" xr:uid="{51D02330-8469-4B8E-A714-1256A46778BB}"/>
    <cellStyle name="meny_OFFICE__December Reports-2-old_£1,655m What do we get (inc. 0910) 5" xfId="9980" xr:uid="{BA38B28F-E248-499D-8963-725EDCC735E6}"/>
    <cellStyle name="měny_OFFICE__December Reports-2-old_£1,655m What do we get (inc. 0910) 5" xfId="9979" xr:uid="{BD3252E1-F5B3-4A54-B458-995898C5CF8E}"/>
    <cellStyle name="meny_OFFICE__December Reports-2-old_£1,655m What do we get (inc. 0910) 6" xfId="10251" xr:uid="{1B4411EB-423F-48CC-8322-E733AE39C640}"/>
    <cellStyle name="měny_OFFICE__December Reports-2-old_£1,655m What do we get (inc. 0910) 6" xfId="10252" xr:uid="{8AC7FD5E-1A49-457C-96B2-DAEBB5638917}"/>
    <cellStyle name="meny_OFFICE__December Reports-2-old_£1,655m What do we get (inc. 0910)_Country CapEx Per" xfId="8358" xr:uid="{BB508D83-8340-4EB9-ABB4-003F8DB5F24E}"/>
    <cellStyle name="měny_OFFICE__December Reports-2-old_£1,655m What do we get (inc. 0910)_Country CapEx Per" xfId="8359" xr:uid="{BA881E01-936F-4931-AFFC-251EF3DE17C2}"/>
    <cellStyle name="meny_OFFICE__December Reports-2-old_2004 ITG worksheet-budget" xfId="2642" xr:uid="{774ABD2D-19E0-4506-AD0B-9C5BF0BEB8F3}"/>
    <cellStyle name="měny_OFFICE__December Reports-2-old_2004 ITG worksheet-budget" xfId="2643" xr:uid="{A072E547-D54B-48EB-9386-1E3BFAA1D06C}"/>
    <cellStyle name="meny_OFFICE__December Reports-2-old_2004 ITG worksheet-budget 2" xfId="4287" xr:uid="{281C957C-12A4-48D1-9F4C-A7D4387BA580}"/>
    <cellStyle name="měny_OFFICE__December Reports-2-old_2004 ITG worksheet-budget 2" xfId="4288" xr:uid="{794D7CBE-8871-42DF-A40D-C19B115EE7B4}"/>
    <cellStyle name="meny_OFFICE__December Reports-2-old_2004 ITG worksheet-budget 3" xfId="4654" xr:uid="{E86A2AEE-F812-4E88-B8A8-878FC572DAB1}"/>
    <cellStyle name="měny_OFFICE__December Reports-2-old_2004 ITG worksheet-budget 3" xfId="4655" xr:uid="{ABCA96A9-B15D-4794-9BC1-E447B4A4A4CB}"/>
    <cellStyle name="meny_OFFICE__December Reports-2-old_2004 ITG worksheet-budget 4" xfId="9500" xr:uid="{75B2862A-1394-41EF-8DC8-F36A47649FE5}"/>
    <cellStyle name="měny_OFFICE__December Reports-2-old_2004 ITG worksheet-budget 4" xfId="9501" xr:uid="{2FAB0284-0872-475B-82EB-33A4BFFA83D4}"/>
    <cellStyle name="meny_OFFICE__December Reports-2-old_2004 ITG worksheet-budget 5" xfId="9978" xr:uid="{09E4566D-E241-4607-99EF-BE7DE78605EF}"/>
    <cellStyle name="měny_OFFICE__December Reports-2-old_2004 ITG worksheet-budget 5" xfId="9977" xr:uid="{3DE0AF5A-26AE-4314-822E-C558916A1239}"/>
    <cellStyle name="meny_OFFICE__December Reports-2-old_2004 ITG worksheet-budget 6" xfId="10253" xr:uid="{0B06E83C-C052-4FEE-B75A-16AE89CFC0BE}"/>
    <cellStyle name="měny_OFFICE__December Reports-2-old_2004 ITG worksheet-budget 6" xfId="10254" xr:uid="{DDCF3DB4-B599-4F3A-9DFB-CEA8B700B680}"/>
    <cellStyle name="meny_OFFICE__December Reports-2-old_2004 ITG worksheet-budget_Country CapEx Per" xfId="8360" xr:uid="{AC4619E8-E975-46E2-A64C-E324313A91F5}"/>
    <cellStyle name="měny_OFFICE__December Reports-2-old_2004 ITG worksheet-budget_Country CapEx Per" xfId="8361" xr:uid="{25C104C2-DB08-469C-AD3F-AE5B96D871AA}"/>
    <cellStyle name="meny_OFFICE__December Reports-2-old_2004 ITG worksheet-budget_Draft P7PP merge" xfId="17919" xr:uid="{1DB544E2-A5DA-4029-8C4F-27186591982C}"/>
    <cellStyle name="měny_OFFICE__December Reports-2-old_2004 ITG worksheet-budget_Draft P7PP merge" xfId="17920" xr:uid="{A99BD3DF-B4A8-4AB5-9EC9-21D732630578}"/>
    <cellStyle name="meny_OFFICE__December Reports-2-old_2004 ITG worksheet-budget_Draft P7PP merge_Checks Dev" xfId="17921" xr:uid="{7A1880A0-2531-4AB3-BFF5-DBC53A4CCEB2}"/>
    <cellStyle name="měny_OFFICE__December Reports-2-old_2004 ITG worksheet-budget_Draft P7PP merge_Checks Dev" xfId="17922" xr:uid="{567C9C69-084A-422E-B52C-308B25EA5579}"/>
    <cellStyle name="meny_OFFICE__December Reports-2-old_2004 ITG worksheet-budget_Group MA sent to Paragon_Coded" xfId="2644" xr:uid="{C8F38DBB-4DAF-4300-9EBB-3263400FBBD8}"/>
    <cellStyle name="měny_OFFICE__December Reports-2-old_2004 ITG worksheet-budget_Group MA sent to Paragon_Coded" xfId="2645" xr:uid="{D1C2CE7A-FF77-4DBD-805B-4BA2B75A7FD6}"/>
    <cellStyle name="meny_OFFICE__December Reports-2-old_2004 ITG worksheet-budget_Group MA sent to Paragon_Coded 2" xfId="4289" xr:uid="{F42D37B5-534D-4AB1-9463-A3274B84F81B}"/>
    <cellStyle name="měny_OFFICE__December Reports-2-old_2004 ITG worksheet-budget_Group MA sent to Paragon_Coded 2" xfId="4290" xr:uid="{EA0B8A4B-CBA4-4610-A2BB-80E66F1721B7}"/>
    <cellStyle name="meny_OFFICE__December Reports-2-old_2004 ITG worksheet-budget_Group MA sent to Paragon_Coded 3" xfId="4656" xr:uid="{E5E511A2-AD5B-43CA-BCEB-ACA577EAA192}"/>
    <cellStyle name="měny_OFFICE__December Reports-2-old_2004 ITG worksheet-budget_Group MA sent to Paragon_Coded 3" xfId="4657" xr:uid="{E1AA06D1-2A36-4892-B902-87A4B7C94884}"/>
    <cellStyle name="meny_OFFICE__December Reports-2-old_2004 ITG worksheet-budget_Group MA sent to Paragon_Coded 4" xfId="9502" xr:uid="{2A9AB5DB-C2C1-441B-8259-DB8C4763ADEF}"/>
    <cellStyle name="měny_OFFICE__December Reports-2-old_2004 ITG worksheet-budget_Group MA sent to Paragon_Coded 4" xfId="9503" xr:uid="{E52A1537-1DF6-45A5-BC89-4BFD3E0AF09B}"/>
    <cellStyle name="meny_OFFICE__December Reports-2-old_2004 ITG worksheet-budget_Group MA sent to Paragon_Coded 5" xfId="9976" xr:uid="{9998814D-7A9A-497E-8860-B453AF59BBA7}"/>
    <cellStyle name="měny_OFFICE__December Reports-2-old_2004 ITG worksheet-budget_Group MA sent to Paragon_Coded 5" xfId="9786" xr:uid="{A4BF1155-A0E8-454F-AE3A-2F5A6BE06D2F}"/>
    <cellStyle name="meny_OFFICE__December Reports-2-old_2004 ITG worksheet-budget_Group MA sent to Paragon_Coded 6" xfId="10255" xr:uid="{803B25F1-DD90-45A4-846E-A69E826F3708}"/>
    <cellStyle name="měny_OFFICE__December Reports-2-old_2004 ITG worksheet-budget_Group MA sent to Paragon_Coded 6" xfId="10256" xr:uid="{E4D7E0C6-2C21-4392-8297-021F1A91D3C5}"/>
    <cellStyle name="meny_OFFICE__December Reports-2-old_2004 ITG worksheet-budget_Section 1 (01.06.12)" xfId="8362" xr:uid="{9602BE03-C930-400B-8501-4A1672D84B74}"/>
    <cellStyle name="měny_OFFICE__December Reports-2-old_2004 ITG worksheet-budget_Section 1 (01.06.12)" xfId="8363" xr:uid="{340A3F38-4CE6-4F2E-8C6A-9A485971096C}"/>
    <cellStyle name="meny_OFFICE__December Reports-2-old_Billing Template Mar_06_Ver1.0- for Adustment Purpose" xfId="2646" xr:uid="{569FF552-585A-4540-898D-F39DF5E5961B}"/>
    <cellStyle name="měny_OFFICE__December Reports-2-old_Billing Template Mar_06_Ver1.0- for Adustment Purpose" xfId="2647" xr:uid="{18939ABC-F418-4DF5-8EEB-F14FDE84B61B}"/>
    <cellStyle name="meny_OFFICE__December Reports-2-old_Billing Template Mar_06_Ver1.0- for Adustment Purpose 2" xfId="4291" xr:uid="{072298D1-97E5-4896-9583-A198C1A82496}"/>
    <cellStyle name="měny_OFFICE__December Reports-2-old_Billing Template Mar_06_Ver1.0- for Adustment Purpose 2" xfId="4292" xr:uid="{49BB22FC-0314-4874-934F-F671C564BDF3}"/>
    <cellStyle name="meny_OFFICE__December Reports-2-old_Billing Template Mar_06_Ver1.0- for Adustment Purpose 3" xfId="4658" xr:uid="{3327BC8D-3AB1-43BA-8516-9288714F1815}"/>
    <cellStyle name="měny_OFFICE__December Reports-2-old_Billing Template Mar_06_Ver1.0- for Adustment Purpose 3" xfId="4659" xr:uid="{9DDAD317-F4C8-4F02-855D-B5AD0F0CF40B}"/>
    <cellStyle name="meny_OFFICE__December Reports-2-old_Billing Template Mar_06_Ver1.0- for Adustment Purpose 4" xfId="9504" xr:uid="{F75ABDC9-54C7-4FA1-903C-DC79A357BACF}"/>
    <cellStyle name="měny_OFFICE__December Reports-2-old_Billing Template Mar_06_Ver1.0- for Adustment Purpose 4" xfId="9505" xr:uid="{A331D152-4814-43EC-96EE-457BED0235D8}"/>
    <cellStyle name="meny_OFFICE__December Reports-2-old_Billing Template Mar_06_Ver1.0- for Adustment Purpose 5" xfId="9975" xr:uid="{2C31744F-5759-4BBE-AD94-88DA34A18B64}"/>
    <cellStyle name="měny_OFFICE__December Reports-2-old_Billing Template Mar_06_Ver1.0- for Adustment Purpose 5" xfId="9974" xr:uid="{13CF9A4E-A249-4E86-8420-76F05C1D36AB}"/>
    <cellStyle name="meny_OFFICE__December Reports-2-old_Billing Template Mar_06_Ver1.0- for Adustment Purpose 6" xfId="10257" xr:uid="{ADF7EFC8-A4A3-46FE-9903-94A60BCDAFDF}"/>
    <cellStyle name="měny_OFFICE__December Reports-2-old_Billing Template Mar_06_Ver1.0- for Adustment Purpose 6" xfId="10258" xr:uid="{ACB9E341-6CD3-4F6B-9921-0F41C3876521}"/>
    <cellStyle name="meny_OFFICE__December Reports-2-old_Billing Template Mar_06_Ver1.0- for Adustment Purpose_Country CapEx Per" xfId="8364" xr:uid="{CFE0C26F-2BA4-4284-83D8-AB9336E439A5}"/>
    <cellStyle name="měny_OFFICE__December Reports-2-old_Billing Template Mar_06_Ver1.0- for Adustment Purpose_Country CapEx Per" xfId="8365" xr:uid="{89E77B23-381B-4943-8F4A-77238E73CC00}"/>
    <cellStyle name="meny_OFFICE__December Reports-2-old_Budget and P3PP Phasing ver 7.0 (with ODG corrections)" xfId="2648" xr:uid="{F4C980B3-34C0-4196-AF5C-567F6DB74997}"/>
    <cellStyle name="měny_OFFICE__December Reports-2-old_Budget and P3PP Phasing ver 7.0 (with ODG corrections)" xfId="2649" xr:uid="{B19557E3-6906-4EAE-8732-6A929E9DAA9A}"/>
    <cellStyle name="meny_OFFICE__December Reports-2-old_Budget and P3PP Phasing ver 7.0 (with ODG corrections) 2" xfId="4293" xr:uid="{4DF8CC76-5EC4-4822-96AA-0622FDCB1DA3}"/>
    <cellStyle name="měny_OFFICE__December Reports-2-old_Budget and P3PP Phasing ver 7.0 (with ODG corrections) 2" xfId="4294" xr:uid="{18AD3BE6-04FC-482F-9D12-10FD179DC4FA}"/>
    <cellStyle name="meny_OFFICE__December Reports-2-old_Budget and P3PP Phasing ver 7.0 (with ODG corrections) 3" xfId="4660" xr:uid="{51944E6A-7F51-40A3-900F-38E9BC2DF0F6}"/>
    <cellStyle name="měny_OFFICE__December Reports-2-old_Budget and P3PP Phasing ver 7.0 (with ODG corrections) 3" xfId="4661" xr:uid="{81487262-A724-4A3C-A0D1-9EC13D271FE3}"/>
    <cellStyle name="meny_OFFICE__December Reports-2-old_Budget and P3PP Phasing ver 7.0 (with ODG corrections) 4" xfId="9506" xr:uid="{E9CE09AB-9787-41A8-9BF9-A4A72A32000C}"/>
    <cellStyle name="měny_OFFICE__December Reports-2-old_Budget and P3PP Phasing ver 7.0 (with ODG corrections) 4" xfId="9507" xr:uid="{D5AEAB71-C522-4446-94CB-94A1931156D5}"/>
    <cellStyle name="meny_OFFICE__December Reports-2-old_Budget and P3PP Phasing ver 7.0 (with ODG corrections) 5" xfId="9973" xr:uid="{714CE982-88F3-4D84-A706-EE1984DCE735}"/>
    <cellStyle name="měny_OFFICE__December Reports-2-old_Budget and P3PP Phasing ver 7.0 (with ODG corrections) 5" xfId="9972" xr:uid="{27B953A4-4048-43CE-B7FC-2F920AFB2342}"/>
    <cellStyle name="meny_OFFICE__December Reports-2-old_Budget and P3PP Phasing ver 7.0 (with ODG corrections) 6" xfId="10259" xr:uid="{3379F3F6-7C2E-4328-9368-2C9758B8FEF6}"/>
    <cellStyle name="měny_OFFICE__December Reports-2-old_Budget and P3PP Phasing ver 7.0 (with ODG corrections) 6" xfId="10260" xr:uid="{5742463B-5D85-4E23-88F9-35C002BB90ED}"/>
    <cellStyle name="meny_OFFICE__December Reports-2-old_Budget and P3PP Phasing ver 7.0 (with ODG corrections)_Country CapEx Per" xfId="8366" xr:uid="{73340B4C-3477-4E9D-8CB9-10432AE515FD}"/>
    <cellStyle name="měny_OFFICE__December Reports-2-old_Budget and P3PP Phasing ver 7.0 (with ODG corrections)_Country CapEx Per" xfId="8367" xr:uid="{27EC8418-4DF3-4E04-94CE-AFE6DA0167E8}"/>
    <cellStyle name="meny_OFFICE__December Reports-2-old_Capex £1,655m What do we get" xfId="2650" xr:uid="{0D21D4F4-CE44-47B7-B63B-1B1929072B48}"/>
    <cellStyle name="měny_OFFICE__December Reports-2-old_Capex £1,655m What do we get" xfId="2651" xr:uid="{B2FFE05C-3A49-4398-9C9C-A3A3848ADD1A}"/>
    <cellStyle name="meny_OFFICE__December Reports-2-old_Capex £1,655m What do we get 2" xfId="4295" xr:uid="{C3BFE7A0-05DD-4E5D-8A06-AF1CC12BA400}"/>
    <cellStyle name="měny_OFFICE__December Reports-2-old_Capex £1,655m What do we get 2" xfId="4296" xr:uid="{00053370-CBCB-4F05-BF05-841666E551DB}"/>
    <cellStyle name="meny_OFFICE__December Reports-2-old_Capex £1,655m What do we get 3" xfId="4662" xr:uid="{D8CA5E51-A16D-46DD-9572-EE8854836AA3}"/>
    <cellStyle name="měny_OFFICE__December Reports-2-old_Capex £1,655m What do we get 3" xfId="4663" xr:uid="{59432A8F-39DE-4989-AF4C-49B369780F79}"/>
    <cellStyle name="meny_OFFICE__December Reports-2-old_Capex £1,655m What do we get 4" xfId="9508" xr:uid="{0CE5C269-64BE-4281-A844-F5004956DC74}"/>
    <cellStyle name="měny_OFFICE__December Reports-2-old_Capex £1,655m What do we get 4" xfId="9509" xr:uid="{7038DCE9-013A-4CAC-B404-FB953F51B92D}"/>
    <cellStyle name="meny_OFFICE__December Reports-2-old_Capex £1,655m What do we get 5" xfId="9393" xr:uid="{A9F1037E-7903-44A7-9F7F-7BB90BE9AF39}"/>
    <cellStyle name="měny_OFFICE__December Reports-2-old_Capex £1,655m What do we get 5" xfId="9971" xr:uid="{74406A58-2F48-495E-A1EB-CB1E594DD6C8}"/>
    <cellStyle name="meny_OFFICE__December Reports-2-old_Capex £1,655m What do we get 6" xfId="10261" xr:uid="{7675DF9E-8D7E-4644-B6D5-CECDB73F6BE7}"/>
    <cellStyle name="měny_OFFICE__December Reports-2-old_Capex £1,655m What do we get 6" xfId="10262" xr:uid="{7C3DB6DE-F48A-4C9F-81AB-28D85889A100}"/>
    <cellStyle name="meny_OFFICE__December Reports-2-old_Capex £1,655m What do we get_Country CapEx Per" xfId="8368" xr:uid="{F1E15580-2B3C-4C06-9AC1-9AB495618918}"/>
    <cellStyle name="měny_OFFICE__December Reports-2-old_Capex £1,655m What do we get_Country CapEx Per" xfId="8369" xr:uid="{635FE6B6-46A8-4A3A-AC37-4F920937E346}"/>
    <cellStyle name="meny_OFFICE__December Reports-2-old_Entry 10( HSc Overhead transferred to Group Integration)" xfId="2652" xr:uid="{C81F834B-5083-4A99-ACC5-2156A96F0D8D}"/>
    <cellStyle name="měny_OFFICE__December Reports-2-old_Entry 10( HSc Overhead transferred to Group Integration)" xfId="2653" xr:uid="{3C3519EB-1CED-4F3B-ACF8-938E91D257ED}"/>
    <cellStyle name="meny_OFFICE__December Reports-2-old_Entry 10( HSc Overhead transferred to Group Integration) 2" xfId="4297" xr:uid="{BAE22ECC-FEAC-4FAF-B3F3-FC91535AAE2D}"/>
    <cellStyle name="měny_OFFICE__December Reports-2-old_Entry 10( HSc Overhead transferred to Group Integration) 2" xfId="4298" xr:uid="{C9B71934-8636-4A15-9198-ED8C0F793874}"/>
    <cellStyle name="meny_OFFICE__December Reports-2-old_Entry 10( HSc Overhead transferred to Group Integration) 3" xfId="4664" xr:uid="{CFC148A0-0A71-4058-BF69-B05D1D23A5A5}"/>
    <cellStyle name="měny_OFFICE__December Reports-2-old_Entry 10( HSc Overhead transferred to Group Integration) 3" xfId="4665" xr:uid="{1D44071D-CBDE-428D-9CDB-E79832E30B41}"/>
    <cellStyle name="meny_OFFICE__December Reports-2-old_Entry 10( HSc Overhead transferred to Group Integration) 4" xfId="9510" xr:uid="{1BA38C14-F938-4FDF-A8AC-EF05963BB578}"/>
    <cellStyle name="měny_OFFICE__December Reports-2-old_Entry 10( HSc Overhead transferred to Group Integration) 4" xfId="9511" xr:uid="{C0535104-B2D1-4D89-A37A-E8C345D3CDA9}"/>
    <cellStyle name="meny_OFFICE__December Reports-2-old_Entry 10( HSc Overhead transferred to Group Integration) 5" xfId="9970" xr:uid="{FC74C58A-68A7-4ED6-A664-CE79B673F99C}"/>
    <cellStyle name="měny_OFFICE__December Reports-2-old_Entry 10( HSc Overhead transferred to Group Integration) 5" xfId="9969" xr:uid="{4280F181-A945-44C8-BB6F-336B4E82C2BD}"/>
    <cellStyle name="meny_OFFICE__December Reports-2-old_Entry 10( HSc Overhead transferred to Group Integration) 6" xfId="10263" xr:uid="{E39C76C7-EA67-43CE-B642-731BCC6D036F}"/>
    <cellStyle name="měny_OFFICE__December Reports-2-old_Entry 10( HSc Overhead transferred to Group Integration) 6" xfId="10264" xr:uid="{2295D050-E381-43AE-95AA-AB4ED3CFC7CF}"/>
    <cellStyle name="meny_OFFICE__December Reports-2-old_Entry 10( HSc Overhead transferred to Group Integration)_Country CapEx Per" xfId="8370" xr:uid="{9011F147-10D9-437A-BB9A-817E5C20E5F0}"/>
    <cellStyle name="měny_OFFICE__December Reports-2-old_Entry 10( HSc Overhead transferred to Group Integration)_Country CapEx Per" xfId="8371" xr:uid="{5D735477-800C-48CB-ABBC-02E644A03CEB}"/>
    <cellStyle name="meny_OFFICE__December Reports-2-old_Group Property template" xfId="2654" xr:uid="{FE7B5EC9-98A8-4A32-99E5-11B2502E7C64}"/>
    <cellStyle name="měny_OFFICE__December Reports-2-old_Group Property template" xfId="2655" xr:uid="{8EC94C90-85AB-4380-B3D8-ECBABF4A560E}"/>
    <cellStyle name="meny_OFFICE__December Reports-2-old_Group Property template 2" xfId="17923" xr:uid="{49757D38-D7A6-463C-865F-194E7B1C5ADC}"/>
    <cellStyle name="měny_OFFICE__December Reports-2-old_Group Property template 2" xfId="17924" xr:uid="{6B228175-5803-4513-ACDD-9B3D51DAF21F}"/>
    <cellStyle name="meny_OFFICE__December Reports-2-old_Group Property template 3" xfId="17925" xr:uid="{C40D5966-5568-4D1A-9316-C00FEE6565A0}"/>
    <cellStyle name="měny_OFFICE__December Reports-2-old_Group Property template 3" xfId="17926" xr:uid="{93F1FEBA-64AF-4581-9C6C-C82028D8CE67}"/>
    <cellStyle name="meny_OFFICE__December Reports-2-old_Group Property template_Country CapEx Per" xfId="8372" xr:uid="{8A5D1D51-F576-405F-A98E-D802544FDB80}"/>
    <cellStyle name="měny_OFFICE__December Reports-2-old_Group Property template_Country CapEx Per" xfId="8373" xr:uid="{25CA6946-E94B-4297-94DF-B96EAC089EBC}"/>
    <cellStyle name="meny_OFFICE__December Reports-2-old_Group Property template_Group MA sent to Paragon_Coded" xfId="2656" xr:uid="{0D919370-4DE1-4D0B-B083-91FB7F7E523A}"/>
    <cellStyle name="měny_OFFICE__December Reports-2-old_Group Property template_Group MA sent to Paragon_Coded" xfId="2657" xr:uid="{FCD6E58C-4C0A-40AD-BD81-2FCF4069238C}"/>
    <cellStyle name="meny_OFFICE__December Reports-2-old_Group Property template_Group MA sent to Paragon_Coded 2" xfId="17927" xr:uid="{DCC9E76C-9FFA-4910-B58D-33C4D33195AC}"/>
    <cellStyle name="měny_OFFICE__December Reports-2-old_Group Property template_Group MA sent to Paragon_Coded 2" xfId="17928" xr:uid="{FB87C6E1-F874-481F-8B48-AEBEF4950FD3}"/>
    <cellStyle name="meny_OFFICE__December Reports-2-old_Group Property template_Group MA sent to Paragon_Coded 3" xfId="17929" xr:uid="{C68299AB-1280-4D6D-AF15-845D6A916A6B}"/>
    <cellStyle name="měny_OFFICE__December Reports-2-old_Group Property template_Group MA sent to Paragon_Coded 3" xfId="17930" xr:uid="{246A8FE9-004B-44BB-A2BD-82C3D2F97298}"/>
    <cellStyle name="meny_OFFICE__December Reports-2-old_Group Property template_Section 1 (01.06.12)" xfId="8374" xr:uid="{DBBF6BE4-DC8F-4235-BE06-A58F748FC56D}"/>
    <cellStyle name="měny_OFFICE__December Reports-2-old_Group Property template_Section 1 (01.06.12)" xfId="8375" xr:uid="{47B4E08D-F107-4E4F-BFC8-36EEA7101566}"/>
    <cellStyle name="meny_OFFICE__December Reports-2-old_HSC Journal FY0506 Buss0301" xfId="2658" xr:uid="{7886C0CC-2552-45D6-BD1A-A62E531DC4CC}"/>
    <cellStyle name="měny_OFFICE__December Reports-2-old_HSC Journal FY0506 Buss0301" xfId="2659" xr:uid="{DC3E6F4B-3767-4BBF-B996-A7B40D078295}"/>
    <cellStyle name="meny_OFFICE__December Reports-2-old_HSC Journal FY0506 Buss0301 2" xfId="4299" xr:uid="{86D7A75E-EC6B-4D4D-B40F-4B950098F29D}"/>
    <cellStyle name="měny_OFFICE__December Reports-2-old_HSC Journal FY0506 Buss0301 2" xfId="4300" xr:uid="{7ECD3BAE-EA51-4144-B7B9-AFDF9A478631}"/>
    <cellStyle name="meny_OFFICE__December Reports-2-old_HSC Journal FY0506 Buss0301 3" xfId="4666" xr:uid="{55E0619A-CDBB-4094-8FC3-14FCA3A4F604}"/>
    <cellStyle name="měny_OFFICE__December Reports-2-old_HSC Journal FY0506 Buss0301 3" xfId="4667" xr:uid="{D9CA520C-A9C4-42E8-8BA2-B5BB44F5EE02}"/>
    <cellStyle name="meny_OFFICE__December Reports-2-old_HSC Journal FY0506 Buss0301 4" xfId="9512" xr:uid="{B140D095-3D87-4E1F-808B-217EE92A922F}"/>
    <cellStyle name="měny_OFFICE__December Reports-2-old_HSC Journal FY0506 Buss0301 4" xfId="9513" xr:uid="{7D41040D-0ADE-4E97-BA6C-962BF503313D}"/>
    <cellStyle name="meny_OFFICE__December Reports-2-old_HSC Journal FY0506 Buss0301 5" xfId="9785" xr:uid="{ED5F8B4E-17A8-475A-848A-543812DCD617}"/>
    <cellStyle name="měny_OFFICE__December Reports-2-old_HSC Journal FY0506 Buss0301 5" xfId="9968" xr:uid="{790DABE4-86EC-4178-BE84-08F723A1EA37}"/>
    <cellStyle name="meny_OFFICE__December Reports-2-old_HSC Journal FY0506 Buss0301 6" xfId="10265" xr:uid="{F06BF162-A4ED-4B9C-8B71-D61A801D018E}"/>
    <cellStyle name="měny_OFFICE__December Reports-2-old_HSC Journal FY0506 Buss0301 6" xfId="10266" xr:uid="{6F16F6DD-7FBF-4BB1-ACE8-D2F6C9079419}"/>
    <cellStyle name="meny_OFFICE__December Reports-2-old_HSC Journal FY0506 Buss0301_Country CapEx Per" xfId="8376" xr:uid="{4FB99418-5350-4A3A-ABCF-163728A2B587}"/>
    <cellStyle name="měny_OFFICE__December Reports-2-old_HSC Journal FY0506 Buss0301_Country CapEx Per" xfId="8377" xr:uid="{0F3E4874-E225-4364-925D-59D0CF257D89}"/>
    <cellStyle name="meny_OFFICE__December Reports-2-old_Journal 1" xfId="2660" xr:uid="{FA82E3D6-68B9-4D24-B4B1-4B98B564EE49}"/>
    <cellStyle name="měny_OFFICE__December Reports-2-old_Journal 1" xfId="2661" xr:uid="{C85131E4-005B-4227-95C3-A126473326BF}"/>
    <cellStyle name="meny_OFFICE__December Reports-2-old_Journal 1 2" xfId="4301" xr:uid="{551E36DC-7952-4966-AEDA-BECEC6003089}"/>
    <cellStyle name="měny_OFFICE__December Reports-2-old_Journal 1 2" xfId="4302" xr:uid="{21FCB74E-3918-46CA-9469-B49A6D736E4A}"/>
    <cellStyle name="meny_OFFICE__December Reports-2-old_Journal 1 3" xfId="4668" xr:uid="{BF526776-41D8-4A46-A9F9-8531F3DC742C}"/>
    <cellStyle name="měny_OFFICE__December Reports-2-old_Journal 1 3" xfId="4669" xr:uid="{B0811512-4516-4A5A-87F7-2FF1218BB1B4}"/>
    <cellStyle name="meny_OFFICE__December Reports-2-old_Journal 1 4" xfId="9514" xr:uid="{FE914631-40D6-475F-BA0D-585F8AA6D10F}"/>
    <cellStyle name="měny_OFFICE__December Reports-2-old_Journal 1 4" xfId="9515" xr:uid="{BDCD99EB-4E8F-432B-B4DC-A297B5FB13D7}"/>
    <cellStyle name="meny_OFFICE__December Reports-2-old_Journal 1 5" xfId="9967" xr:uid="{7FA21EC6-3205-4FDA-BD33-BDEAE8D8EC1B}"/>
    <cellStyle name="měny_OFFICE__December Reports-2-old_Journal 1 5" xfId="9966" xr:uid="{A01D9541-61E1-4702-84F7-AD8F9B87AEBF}"/>
    <cellStyle name="meny_OFFICE__December Reports-2-old_Journal 1 6" xfId="10267" xr:uid="{30F95227-13B3-4550-A77D-B00C5AFDBED8}"/>
    <cellStyle name="měny_OFFICE__December Reports-2-old_Journal 1 6" xfId="10268" xr:uid="{7B1A38C4-AB87-4AA3-8FFA-56F6E1001AA0}"/>
    <cellStyle name="meny_OFFICE__December Reports-2-old_Journal 1_1" xfId="2662" xr:uid="{E0961666-A23A-42CB-BB0B-BDBFF4C6BC7E}"/>
    <cellStyle name="měny_OFFICE__December Reports-2-old_Journal 1_1" xfId="2663" xr:uid="{F08A33D3-FD18-4E5D-A1BE-028D61D13CDE}"/>
    <cellStyle name="meny_OFFICE__December Reports-2-old_Journal 1_1 2" xfId="4303" xr:uid="{6F601069-CCAB-4C69-BCA8-AA625C5064AF}"/>
    <cellStyle name="měny_OFFICE__December Reports-2-old_Journal 1_1 2" xfId="4304" xr:uid="{6EE17F60-AFA5-46CB-B099-4DDAD4178022}"/>
    <cellStyle name="meny_OFFICE__December Reports-2-old_Journal 1_1 3" xfId="4670" xr:uid="{FAA75C5B-FB3A-4A0B-9A6D-6F5163519347}"/>
    <cellStyle name="měny_OFFICE__December Reports-2-old_Journal 1_1 3" xfId="4671" xr:uid="{99009B10-9682-4781-BB5A-60354DAEBA07}"/>
    <cellStyle name="meny_OFFICE__December Reports-2-old_Journal 1_1 4" xfId="9516" xr:uid="{3BB6B2E9-B173-46AF-9773-6D7ACB135B1C}"/>
    <cellStyle name="měny_OFFICE__December Reports-2-old_Journal 1_1 4" xfId="9517" xr:uid="{BD6C8545-BAEA-4A06-A23F-3C0478A4146B}"/>
    <cellStyle name="meny_OFFICE__December Reports-2-old_Journal 1_1 5" xfId="9965" xr:uid="{C13A727A-96A0-48AD-85A9-E6E1A056AE1C}"/>
    <cellStyle name="měny_OFFICE__December Reports-2-old_Journal 1_1 5" xfId="9392" xr:uid="{09C96B99-0398-409C-8509-9AD59ED1AFE0}"/>
    <cellStyle name="meny_OFFICE__December Reports-2-old_Journal 1_1 6" xfId="10269" xr:uid="{AEF8BE94-2676-40C7-AA24-CEC20FB1E4FE}"/>
    <cellStyle name="měny_OFFICE__December Reports-2-old_Journal 1_1 6" xfId="10270" xr:uid="{1B3976CD-EB59-4F51-A61B-8319C1D05F28}"/>
    <cellStyle name="meny_OFFICE__December Reports-2-old_Journal 1_1_Country CapEx Per" xfId="8378" xr:uid="{E9B59E1C-010E-4FEC-9DB4-BE1C108A189F}"/>
    <cellStyle name="měny_OFFICE__December Reports-2-old_Journal 1_1_Country CapEx Per" xfId="8379" xr:uid="{A93ABCAE-F732-4C10-8B3B-865FAEAC0E35}"/>
    <cellStyle name="meny_OFFICE__December Reports-2-old_Journal 1_1_PD 10" xfId="2664" xr:uid="{09F0B49B-7BCA-471F-AE2D-EFFC41553721}"/>
    <cellStyle name="měny_OFFICE__December Reports-2-old_Journal 1_1_PD 10" xfId="2665" xr:uid="{1A3A81D5-EA77-45D2-8EF9-1D6A01EAEE85}"/>
    <cellStyle name="meny_OFFICE__December Reports-2-old_Journal 1_1_PD 10 2" xfId="4305" xr:uid="{7AA70C06-E8B8-457C-805D-91A0799BC7D6}"/>
    <cellStyle name="měny_OFFICE__December Reports-2-old_Journal 1_1_PD 10 2" xfId="4306" xr:uid="{9CA6AE66-BE48-4149-A7A9-D3B6FFD11887}"/>
    <cellStyle name="meny_OFFICE__December Reports-2-old_Journal 1_1_PD 10 3" xfId="4672" xr:uid="{38828EAB-85DA-4FED-8BFE-3557CE197C8C}"/>
    <cellStyle name="měny_OFFICE__December Reports-2-old_Journal 1_1_PD 10 3" xfId="4673" xr:uid="{8627A421-CB2C-4E05-BCEE-6780C22D3647}"/>
    <cellStyle name="meny_OFFICE__December Reports-2-old_Journal 1_1_PD 10 4" xfId="9518" xr:uid="{66EEB71B-2CE3-4EE2-A3F4-3C9E02A4EDEF}"/>
    <cellStyle name="měny_OFFICE__December Reports-2-old_Journal 1_1_PD 10 4" xfId="9519" xr:uid="{9E2EA7F8-75B0-4D94-87CF-A63DFE96A816}"/>
    <cellStyle name="meny_OFFICE__December Reports-2-old_Journal 1_1_PD 10 5" xfId="9964" xr:uid="{CB6D5D9F-4B36-4A39-924E-4EE7CFEDC172}"/>
    <cellStyle name="měny_OFFICE__December Reports-2-old_Journal 1_1_PD 10 5" xfId="9963" xr:uid="{CFEE4CFF-11C1-42DA-A717-6E0BBFA3E287}"/>
    <cellStyle name="meny_OFFICE__December Reports-2-old_Journal 1_1_PD 10 6" xfId="10271" xr:uid="{173D496B-C06C-4E61-9F81-F82F2C3EBD0B}"/>
    <cellStyle name="měny_OFFICE__December Reports-2-old_Journal 1_1_PD 10 6" xfId="10272" xr:uid="{EA43FB65-151A-41AF-9F3F-FE1FB602E271}"/>
    <cellStyle name="meny_OFFICE__December Reports-2-old_Journal 1_1_PD 10_Country CapEx Per" xfId="8380" xr:uid="{9D930325-603A-41DC-A805-94BBB8E07490}"/>
    <cellStyle name="měny_OFFICE__December Reports-2-old_Journal 1_1_PD 10_Country CapEx Per" xfId="8381" xr:uid="{4E5F52CE-2B9E-4E02-AA1A-E25B487FCF9C}"/>
    <cellStyle name="meny_OFFICE__December Reports-2-old_Journal 1_1_Perm  Secondee" xfId="2666" xr:uid="{63CA7BF7-C59D-43F8-8B83-5E90A505DD8E}"/>
    <cellStyle name="měny_OFFICE__December Reports-2-old_Journal 1_1_Perm  Secondee" xfId="2667" xr:uid="{73B74961-745B-4575-9574-F5F33AC88959}"/>
    <cellStyle name="meny_OFFICE__December Reports-2-old_Journal 1_1_Perm  Secondee 2" xfId="4307" xr:uid="{E1E2ED85-EFFF-44D4-9086-BBCB19A56A5D}"/>
    <cellStyle name="měny_OFFICE__December Reports-2-old_Journal 1_1_Perm  Secondee 2" xfId="4308" xr:uid="{E7984F01-4110-48A4-A4E7-2E2ED1FC0EFA}"/>
    <cellStyle name="meny_OFFICE__December Reports-2-old_Journal 1_1_Perm  Secondee 3" xfId="4674" xr:uid="{57B2C92E-A117-4A37-BB74-94217CDC1AD8}"/>
    <cellStyle name="měny_OFFICE__December Reports-2-old_Journal 1_1_Perm  Secondee 3" xfId="4675" xr:uid="{258EF6A4-26D8-4992-947E-628448B966E5}"/>
    <cellStyle name="meny_OFFICE__December Reports-2-old_Journal 1_1_Perm  Secondee 4" xfId="9520" xr:uid="{1916CED5-6D72-4AD2-A750-D8FC262A9CBC}"/>
    <cellStyle name="měny_OFFICE__December Reports-2-old_Journal 1_1_Perm  Secondee 4" xfId="9521" xr:uid="{467E9B50-016C-4D29-B4F1-B531C7EE3779}"/>
    <cellStyle name="meny_OFFICE__December Reports-2-old_Journal 1_1_Perm  Secondee 5" xfId="9962" xr:uid="{A1EFDFE7-16E1-4E31-810F-F48EAE766A20}"/>
    <cellStyle name="měny_OFFICE__December Reports-2-old_Journal 1_1_Perm  Secondee 5" xfId="9961" xr:uid="{92D4CE56-F06A-4564-8679-41A6DCAD9C31}"/>
    <cellStyle name="meny_OFFICE__December Reports-2-old_Journal 1_1_Perm  Secondee 6" xfId="10273" xr:uid="{5D002FE0-3485-4311-805A-254D44D78BA2}"/>
    <cellStyle name="měny_OFFICE__December Reports-2-old_Journal 1_1_Perm  Secondee 6" xfId="10274" xr:uid="{3ECC7512-5EE9-4871-8DFE-4B2B9D371E7E}"/>
    <cellStyle name="meny_OFFICE__December Reports-2-old_Journal 1_1_Perm  Secondee_Country CapEx Per" xfId="8382" xr:uid="{A500EB6A-CBD4-4A42-BE4A-94FFFF766FA1}"/>
    <cellStyle name="měny_OFFICE__December Reports-2-old_Journal 1_1_Perm  Secondee_Country CapEx Per" xfId="8383" xr:uid="{E4E23CC1-2B01-4F2F-812C-05870A6BB9F2}"/>
    <cellStyle name="meny_OFFICE__December Reports-2-old_Journal 1_Country CapEx Per" xfId="8384" xr:uid="{6E1EB432-D1C3-4A2C-B25A-BDCF45B07E9F}"/>
    <cellStyle name="měny_OFFICE__December Reports-2-old_Journal 1_Country CapEx Per" xfId="8385" xr:uid="{FD08A99A-19B9-4A9F-A07C-71EB2582EEB0}"/>
    <cellStyle name="meny_OFFICE__December Reports-2-old_Journal 1_Journal 1" xfId="2668" xr:uid="{087DA9A8-2F83-4481-91DC-4E7FF158B6D9}"/>
    <cellStyle name="měny_OFFICE__December Reports-2-old_Journal 1_Journal 1" xfId="2669" xr:uid="{7ADEA022-795B-4A82-A9F3-623B5A4E08D5}"/>
    <cellStyle name="meny_OFFICE__December Reports-2-old_Journal 1_Journal 1 2" xfId="4309" xr:uid="{4D45682C-7CE9-4AB4-874A-B7F06A690D80}"/>
    <cellStyle name="měny_OFFICE__December Reports-2-old_Journal 1_Journal 1 2" xfId="4310" xr:uid="{33D71436-EC86-4DAF-BE37-84BC0E97E3B9}"/>
    <cellStyle name="meny_OFFICE__December Reports-2-old_Journal 1_Journal 1 3" xfId="4676" xr:uid="{EDA86A92-DA86-4BAE-A83C-8CB0EFA3EBA3}"/>
    <cellStyle name="měny_OFFICE__December Reports-2-old_Journal 1_Journal 1 3" xfId="4677" xr:uid="{96B6DA40-3355-444E-A0B0-1268C267637E}"/>
    <cellStyle name="meny_OFFICE__December Reports-2-old_Journal 1_Journal 1 4" xfId="9522" xr:uid="{462FF7BC-976F-45EF-BF80-73C4257ECFB9}"/>
    <cellStyle name="měny_OFFICE__December Reports-2-old_Journal 1_Journal 1 4" xfId="9523" xr:uid="{AF4B1D26-75BD-4275-A360-EDF8B26DD166}"/>
    <cellStyle name="meny_OFFICE__December Reports-2-old_Journal 1_Journal 1 5" xfId="9960" xr:uid="{59FE36A4-5317-4072-BA2E-83316ACCA3D0}"/>
    <cellStyle name="měny_OFFICE__December Reports-2-old_Journal 1_Journal 1 5" xfId="9959" xr:uid="{834BBB50-269F-4DE2-802B-C4A534AD9A1C}"/>
    <cellStyle name="meny_OFFICE__December Reports-2-old_Journal 1_Journal 1 6" xfId="10275" xr:uid="{2D912402-F0DF-4B12-A7A3-42C8E6112334}"/>
    <cellStyle name="měny_OFFICE__December Reports-2-old_Journal 1_Journal 1 6" xfId="10276" xr:uid="{2AF49E6A-E39A-4C55-A7A1-6ED420405B45}"/>
    <cellStyle name="meny_OFFICE__December Reports-2-old_Journal 1_Journal 1_Country CapEx Per" xfId="8386" xr:uid="{70D48E4D-7F62-41FD-8BE0-499CA3DF435A}"/>
    <cellStyle name="měny_OFFICE__December Reports-2-old_Journal 1_Journal 1_Country CapEx Per" xfId="8387" xr:uid="{58A72794-D4F2-49D9-AD8D-99616DDEA01F}"/>
    <cellStyle name="meny_OFFICE__December Reports-2-old_Journal 1_PD 02" xfId="2670" xr:uid="{B9CC9EF0-E7A6-40B8-921D-562299A03B65}"/>
    <cellStyle name="měny_OFFICE__December Reports-2-old_Journal 1_PD 02" xfId="2671" xr:uid="{D1020474-3487-4AEE-B5AD-808B2C2EFD49}"/>
    <cellStyle name="meny_OFFICE__December Reports-2-old_Journal 1_PD 02 2" xfId="4311" xr:uid="{2CE02522-FF92-4BE1-8169-C4D43F02F97B}"/>
    <cellStyle name="měny_OFFICE__December Reports-2-old_Journal 1_PD 02 2" xfId="4312" xr:uid="{CD167E1A-9AAF-4B41-AAD5-9298845F660D}"/>
    <cellStyle name="meny_OFFICE__December Reports-2-old_Journal 1_PD 02 3" xfId="4678" xr:uid="{C7453524-17B0-49DF-BFA3-D9200CC520F0}"/>
    <cellStyle name="měny_OFFICE__December Reports-2-old_Journal 1_PD 02 3" xfId="4679" xr:uid="{B008D43B-7A01-4F22-A05D-063C18612D31}"/>
    <cellStyle name="meny_OFFICE__December Reports-2-old_Journal 1_PD 02 4" xfId="9524" xr:uid="{1EE1E262-5767-48AC-A0DF-38A62C2578F7}"/>
    <cellStyle name="měny_OFFICE__December Reports-2-old_Journal 1_PD 02 4" xfId="9525" xr:uid="{0F8B0B38-7A0D-444F-A0D1-79C68D1D5DDF}"/>
    <cellStyle name="meny_OFFICE__December Reports-2-old_Journal 1_PD 02 5" xfId="9958" xr:uid="{000A5446-242B-46C0-996E-F5DBF19C028D}"/>
    <cellStyle name="měny_OFFICE__December Reports-2-old_Journal 1_PD 02 5" xfId="9784" xr:uid="{C0CB394B-D5C8-43ED-82B7-FEC71C9152C4}"/>
    <cellStyle name="meny_OFFICE__December Reports-2-old_Journal 1_PD 02 6" xfId="10277" xr:uid="{9D4F708F-45E9-4B3F-B0F9-3520CEBC3E25}"/>
    <cellStyle name="měny_OFFICE__December Reports-2-old_Journal 1_PD 02 6" xfId="10278" xr:uid="{DB120CCD-6B1D-425F-AB8D-B0999C439DA4}"/>
    <cellStyle name="meny_OFFICE__December Reports-2-old_Journal 1_PD 02_Country CapEx Per" xfId="8388" xr:uid="{0664DA9C-A619-44A3-85E9-9EB55A83D39E}"/>
    <cellStyle name="měny_OFFICE__December Reports-2-old_Journal 1_PD 02_Country CapEx Per" xfId="8389" xr:uid="{6313FA04-2675-468F-BEA9-3520A7A5FBCB}"/>
    <cellStyle name="meny_OFFICE__December Reports-2-old_Journal 1_PD 10" xfId="2672" xr:uid="{9D2ECF4D-5398-4D7E-A4CA-13D79EC92AF2}"/>
    <cellStyle name="měny_OFFICE__December Reports-2-old_Journal 1_PD 10" xfId="2673" xr:uid="{4C255E2D-36F4-4DA2-B0E0-110ACF4F5891}"/>
    <cellStyle name="meny_OFFICE__December Reports-2-old_Journal 1_PD 10 2" xfId="4313" xr:uid="{879DC74C-7FE0-4DAF-8663-5A4D3C8807B0}"/>
    <cellStyle name="měny_OFFICE__December Reports-2-old_Journal 1_PD 10 2" xfId="4314" xr:uid="{10593370-4E50-4BB9-B84F-A0008EE49C01}"/>
    <cellStyle name="meny_OFFICE__December Reports-2-old_Journal 1_PD 10 3" xfId="4680" xr:uid="{9EC2298F-D8AC-488C-84A1-0A4B27466ED0}"/>
    <cellStyle name="měny_OFFICE__December Reports-2-old_Journal 1_PD 10 3" xfId="4681" xr:uid="{8CA6831B-ED5C-4252-8F81-87778984003B}"/>
    <cellStyle name="meny_OFFICE__December Reports-2-old_Journal 1_PD 10 4" xfId="9526" xr:uid="{D93B8B71-979E-403C-A39F-C4501A783BB8}"/>
    <cellStyle name="měny_OFFICE__December Reports-2-old_Journal 1_PD 10 4" xfId="9527" xr:uid="{1A3526BA-D21C-46FF-B182-E9DB4AE802DC}"/>
    <cellStyle name="meny_OFFICE__December Reports-2-old_Journal 1_PD 10 5" xfId="9957" xr:uid="{25195FD3-C416-49AB-84A4-7B3BBC7E2DC4}"/>
    <cellStyle name="měny_OFFICE__December Reports-2-old_Journal 1_PD 10 5" xfId="9956" xr:uid="{9D5AED9C-B2E1-4C8D-BC2B-B6597870F7FB}"/>
    <cellStyle name="meny_OFFICE__December Reports-2-old_Journal 1_PD 10 6" xfId="10279" xr:uid="{37F70380-CBC5-4FE6-A970-1A4118E8FA2E}"/>
    <cellStyle name="měny_OFFICE__December Reports-2-old_Journal 1_PD 10 6" xfId="10280" xr:uid="{376FBCC0-52A8-4F22-8269-AE176B9DF662}"/>
    <cellStyle name="meny_OFFICE__December Reports-2-old_Journal 1_PD 10_Country CapEx Per" xfId="8390" xr:uid="{08D46E0A-7C7A-4764-9F8F-7AAD56AC6F3E}"/>
    <cellStyle name="měny_OFFICE__December Reports-2-old_Journal 1_PD 10_Country CapEx Per" xfId="8391" xr:uid="{DD4837F1-B89A-42E5-A373-BED277BADE83}"/>
    <cellStyle name="meny_OFFICE__December Reports-2-old_Journal 1_Perm  Secondee" xfId="2674" xr:uid="{C03822FC-F4A0-4722-9EC0-BA93FEE26C33}"/>
    <cellStyle name="měny_OFFICE__December Reports-2-old_Journal 1_Perm  Secondee" xfId="2675" xr:uid="{7000AFFF-CD31-498A-A724-1438E67D237D}"/>
    <cellStyle name="meny_OFFICE__December Reports-2-old_Journal 1_Perm  Secondee 2" xfId="4315" xr:uid="{99314798-CDF1-4C36-ABF3-FCBA5BEF8816}"/>
    <cellStyle name="měny_OFFICE__December Reports-2-old_Journal 1_Perm  Secondee 2" xfId="4316" xr:uid="{6B3C125D-98FA-4C43-BE39-881A685A25FC}"/>
    <cellStyle name="meny_OFFICE__December Reports-2-old_Journal 1_Perm  Secondee 3" xfId="4682" xr:uid="{4828BD6A-1549-4E24-9F4C-4563F543A31A}"/>
    <cellStyle name="měny_OFFICE__December Reports-2-old_Journal 1_Perm  Secondee 3" xfId="4683" xr:uid="{6C6EAD63-AAE5-4AA3-BC0B-ACA796B4B3E0}"/>
    <cellStyle name="meny_OFFICE__December Reports-2-old_Journal 1_Perm  Secondee 4" xfId="9528" xr:uid="{AF75B60F-FF26-4EBD-BCF9-1CCDA5C6F5BD}"/>
    <cellStyle name="měny_OFFICE__December Reports-2-old_Journal 1_Perm  Secondee 4" xfId="9529" xr:uid="{D74F113F-BE81-4914-AB98-DBBF03F835FF}"/>
    <cellStyle name="meny_OFFICE__December Reports-2-old_Journal 1_Perm  Secondee 5" xfId="9955" xr:uid="{05980E63-B21B-4212-8129-3F87CF5EFAD3}"/>
    <cellStyle name="měny_OFFICE__December Reports-2-old_Journal 1_Perm  Secondee 5" xfId="9954" xr:uid="{B159A571-BC25-46B3-ADC7-34E0970D7678}"/>
    <cellStyle name="meny_OFFICE__December Reports-2-old_Journal 1_Perm  Secondee 6" xfId="10281" xr:uid="{E4BC3FD7-9D3C-47CA-864A-12943C248E6D}"/>
    <cellStyle name="měny_OFFICE__December Reports-2-old_Journal 1_Perm  Secondee 6" xfId="10282" xr:uid="{56BDD1E5-8386-4B15-B525-B1A19D46FE88}"/>
    <cellStyle name="meny_OFFICE__December Reports-2-old_Journal 1_Perm  Secondee_Country CapEx Per" xfId="8392" xr:uid="{DC9B97F6-AD0C-4E3B-A250-E9D1AC2479E8}"/>
    <cellStyle name="měny_OFFICE__December Reports-2-old_Journal 1_Perm  Secondee_Country CapEx Per" xfId="8393" xr:uid="{6C1EE2EC-5BC2-482E-8931-D3F72383A376}"/>
    <cellStyle name="meny_OFFICE__December Reports-2-old_PD 10" xfId="2676" xr:uid="{9BE6636C-0CE1-41D2-A823-D3D3C8A420E6}"/>
    <cellStyle name="měny_OFFICE__December Reports-2-old_PD 10" xfId="2677" xr:uid="{77A41BF2-894B-4879-B1F5-5B0C1E317FB9}"/>
    <cellStyle name="meny_OFFICE__December Reports-2-old_PD 10 2" xfId="4317" xr:uid="{09D0D639-3CAB-4B34-B82F-5586C9CABC54}"/>
    <cellStyle name="měny_OFFICE__December Reports-2-old_PD 10 2" xfId="4318" xr:uid="{896CF9E9-6FBF-4959-BE49-EDB2A3C35F3C}"/>
    <cellStyle name="meny_OFFICE__December Reports-2-old_PD 10 3" xfId="4684" xr:uid="{942F3AB8-478B-4C37-B1B7-186D4D1846FE}"/>
    <cellStyle name="měny_OFFICE__December Reports-2-old_PD 10 3" xfId="4685" xr:uid="{328A98D3-8086-4D1F-868B-E44B8EEEB679}"/>
    <cellStyle name="meny_OFFICE__December Reports-2-old_PD 10 4" xfId="9530" xr:uid="{6403C8C9-6CC6-4C70-8975-025DF762856D}"/>
    <cellStyle name="měny_OFFICE__December Reports-2-old_PD 10 4" xfId="9531" xr:uid="{F78705D0-3670-481C-96DA-664B21E733E1}"/>
    <cellStyle name="meny_OFFICE__December Reports-2-old_PD 10 5" xfId="9391" xr:uid="{AE27D4F0-215F-4200-A30F-3ACA5C367D0F}"/>
    <cellStyle name="měny_OFFICE__December Reports-2-old_PD 10 5" xfId="9953" xr:uid="{CDBA6735-39D2-45E6-A88C-4EEAF737C29D}"/>
    <cellStyle name="meny_OFFICE__December Reports-2-old_PD 10 6" xfId="10283" xr:uid="{49953BEE-CC3D-48AA-BD5F-5659FF0D745B}"/>
    <cellStyle name="měny_OFFICE__December Reports-2-old_PD 10 6" xfId="10284" xr:uid="{AB2C7F49-601E-44F7-BD5F-ADF31E41E949}"/>
    <cellStyle name="meny_OFFICE__December Reports-2-old_PD 10_Country CapEx Per" xfId="8394" xr:uid="{75C6E864-3586-4338-B754-EBCD62A02F7D}"/>
    <cellStyle name="měny_OFFICE__December Reports-2-old_PD 10_Country CapEx Per" xfId="8395" xr:uid="{A564923C-5E89-4D5D-B775-601BED4BB78B}"/>
    <cellStyle name="meny_OFFICE__December Reports-2-old_Perm  Secondee" xfId="2678" xr:uid="{57A679DD-D534-4D23-B4AF-DF300E9925E2}"/>
    <cellStyle name="měny_OFFICE__December Reports-2-old_Perm  Secondee" xfId="2679" xr:uid="{CE598576-171C-46A4-9477-5340A0AC95F5}"/>
    <cellStyle name="meny_OFFICE__December Reports-2-old_Perm  Secondee 2" xfId="4319" xr:uid="{187CB88A-576F-4C97-978C-4EE08578E113}"/>
    <cellStyle name="měny_OFFICE__December Reports-2-old_Perm  Secondee 2" xfId="4320" xr:uid="{60DBA6BC-DC1D-4886-B025-8F36C4C91913}"/>
    <cellStyle name="meny_OFFICE__December Reports-2-old_Perm  Secondee 3" xfId="4686" xr:uid="{34A302A2-A469-4225-BFD9-B16132AF8546}"/>
    <cellStyle name="měny_OFFICE__December Reports-2-old_Perm  Secondee 3" xfId="4687" xr:uid="{55ED12EF-C9C2-4165-BB49-89B4F9D6D653}"/>
    <cellStyle name="meny_OFFICE__December Reports-2-old_Perm  Secondee 4" xfId="9532" xr:uid="{86D8E4F5-155F-499C-86AE-2F382AB3AC38}"/>
    <cellStyle name="měny_OFFICE__December Reports-2-old_Perm  Secondee 4" xfId="9533" xr:uid="{62F56A74-E388-4988-B0EF-55C4A2002868}"/>
    <cellStyle name="meny_OFFICE__December Reports-2-old_Perm  Secondee 5" xfId="9952" xr:uid="{C1DE5C9C-61CE-464E-8D15-E93A934CB1A6}"/>
    <cellStyle name="měny_OFFICE__December Reports-2-old_Perm  Secondee 5" xfId="9951" xr:uid="{815AF2F6-725F-426A-9EFB-B05520526D2C}"/>
    <cellStyle name="meny_OFFICE__December Reports-2-old_Perm  Secondee 6" xfId="10285" xr:uid="{2FC9502D-CF44-4CE6-9F1E-4F15B8C75F88}"/>
    <cellStyle name="měny_OFFICE__December Reports-2-old_Perm  Secondee 6" xfId="10286" xr:uid="{76579E69-9F7B-4D4A-858F-9C191BC43A3B}"/>
    <cellStyle name="meny_OFFICE__December Reports-2-old_Perm  Secondee_Country CapEx Per" xfId="8396" xr:uid="{F90F0188-B59C-466B-A84C-6058941FA9BD}"/>
    <cellStyle name="měny_OFFICE__December Reports-2-old_Perm  Secondee_Country CapEx Per" xfId="8397" xr:uid="{765DBF9F-AC80-4280-B93D-824D8BD222EA}"/>
    <cellStyle name="meny_OFFICE__December Reports-2-old_UK Capex P3PP V2 100610" xfId="2680" xr:uid="{CB6CA681-4FA4-4AC9-932F-8F08DE68496B}"/>
    <cellStyle name="měny_OFFICE__December Reports-2-old_UK Capex P3PP V2 100610" xfId="2681" xr:uid="{31994DA9-664F-4687-93EF-EE1AF0DA1566}"/>
    <cellStyle name="meny_OFFICE__December Reports-2-old_UK Capex P3PP V2 100610 2" xfId="4321" xr:uid="{EBAB795A-2229-480C-A1F9-AD0E0C33E1C7}"/>
    <cellStyle name="měny_OFFICE__December Reports-2-old_UK Capex P3PP V2 100610 2" xfId="4322" xr:uid="{181F3224-EDEE-4A81-8D0A-7E1DE7A66DA4}"/>
    <cellStyle name="meny_OFFICE__December Reports-2-old_UK Capex P3PP V2 100610 3" xfId="4688" xr:uid="{D0123224-F15F-4F7E-AFEC-7DA888A0AED3}"/>
    <cellStyle name="měny_OFFICE__December Reports-2-old_UK Capex P3PP V2 100610 3" xfId="4689" xr:uid="{651FEDE8-6523-4AAF-9E05-CA8D9914FECD}"/>
    <cellStyle name="meny_OFFICE__December Reports-2-old_UK Capex P3PP V2 100610 4" xfId="9534" xr:uid="{44C083AC-413D-4596-8671-7356A95D9010}"/>
    <cellStyle name="měny_OFFICE__December Reports-2-old_UK Capex P3PP V2 100610 4" xfId="9535" xr:uid="{D6FCBA51-743E-4C87-B0C9-30DACE986B2F}"/>
    <cellStyle name="meny_OFFICE__December Reports-2-old_UK Capex P3PP V2 100610 5" xfId="9950" xr:uid="{7ED81F07-9C7E-4ABD-8E0C-FD5AF60D1C36}"/>
    <cellStyle name="měny_OFFICE__December Reports-2-old_UK Capex P3PP V2 100610 5" xfId="9949" xr:uid="{73E4EAA0-7B2E-4C85-9D1C-341A5A2832C1}"/>
    <cellStyle name="meny_OFFICE__December Reports-2-old_UK Capex P3PP V2 100610 6" xfId="10287" xr:uid="{739A6833-E692-4378-8C40-CBC30114312D}"/>
    <cellStyle name="měny_OFFICE__December Reports-2-old_UK Capex P3PP V2 100610 6" xfId="10288" xr:uid="{ACAB3A5B-D02F-4ED1-993F-4918B9049E65}"/>
    <cellStyle name="meny_OFFICE__December Reports-2-old_UK Capex P3PP V2 100610_Country CapEx Per" xfId="8398" xr:uid="{F4BD0E0A-30E1-49B0-9A51-6612E6AE1F76}"/>
    <cellStyle name="měny_OFFICE__December Reports-2-old_UK Capex P3PP V2 100610_Country CapEx Per" xfId="8399" xr:uid="{252D8FBB-334F-4B75-9905-B199595102C1}"/>
    <cellStyle name="meny_OFFICE__December Reports-2-old_UK Capex Update v 5 P3PP" xfId="2682" xr:uid="{552A3DA7-BAC3-41D8-9D48-A8660BF00006}"/>
    <cellStyle name="měny_OFFICE__December Reports-2-old_UK Capex Update v 5 P3PP" xfId="2683" xr:uid="{385B3955-EB2C-48F7-BA7A-236FA7E0064A}"/>
    <cellStyle name="meny_OFFICE__December Reports-2-old_UK Capex Update v 5 P3PP 2" xfId="4323" xr:uid="{267E7003-9575-465F-9A14-8CC9FA87E6C0}"/>
    <cellStyle name="měny_OFFICE__December Reports-2-old_UK Capex Update v 5 P3PP 2" xfId="4324" xr:uid="{C7FA3DC1-AA31-48C3-B353-9E5E38300EDE}"/>
    <cellStyle name="meny_OFFICE__December Reports-2-old_UK Capex Update v 5 P3PP 3" xfId="4690" xr:uid="{B16D5A3E-57B6-451F-8072-28D4B9E48CC1}"/>
    <cellStyle name="měny_OFFICE__December Reports-2-old_UK Capex Update v 5 P3PP 3" xfId="4691" xr:uid="{206156DF-2F4C-4A3C-B9E5-6AEEFC606862}"/>
    <cellStyle name="meny_OFFICE__December Reports-2-old_UK Capex Update v 5 P3PP 4" xfId="9536" xr:uid="{B91060B8-37CA-424A-8D1B-732467F334B0}"/>
    <cellStyle name="měny_OFFICE__December Reports-2-old_UK Capex Update v 5 P3PP 4" xfId="9537" xr:uid="{AE96E300-0059-45A5-9EFC-25DBF3FB06B8}"/>
    <cellStyle name="meny_OFFICE__December Reports-2-old_UK Capex Update v 5 P3PP 5" xfId="9948" xr:uid="{911A77A0-A2D1-4B3F-8184-9A7E50431A81}"/>
    <cellStyle name="měny_OFFICE__December Reports-2-old_UK Capex Update v 5 P3PP 5" xfId="9947" xr:uid="{259E43D9-B0EF-40EE-87EB-15FB2C36B8C2}"/>
    <cellStyle name="meny_OFFICE__December Reports-2-old_UK Capex Update v 5 P3PP 6" xfId="10289" xr:uid="{36AC265F-65AE-461F-8D6C-5A233AB7AEA2}"/>
    <cellStyle name="měny_OFFICE__December Reports-2-old_UK Capex Update v 5 P3PP 6" xfId="10290" xr:uid="{1D36B97D-0F57-4A5B-924F-F442C4005B75}"/>
    <cellStyle name="meny_OFFICE__December Reports-2-old_UK Capex Update v 5 P3PP_Country CapEx Per" xfId="8400" xr:uid="{B4A02517-502D-4DC0-9322-2316DB267E68}"/>
    <cellStyle name="měny_OFFICE__December Reports-2-old_UK Capex Update v 5 P3PP_Country CapEx Per" xfId="8401" xr:uid="{2598BC3F-8492-4B21-98C5-B46CB5DDF7D9}"/>
    <cellStyle name="meny_OFFICE__December Reports-2-old_UK P7PP Pack" xfId="2684" xr:uid="{E4AE1AE7-DA45-49F8-9C44-7F899D7F1BE9}"/>
    <cellStyle name="měny_OFFICE__December Reports-2-old_UK P7PP Pack" xfId="2685" xr:uid="{CFBE3CED-627A-4E28-8919-D8D33D658FE0}"/>
    <cellStyle name="meny_OFFICE__December Reports-2-old_UK P7PP Pack 2" xfId="4325" xr:uid="{5B3C1E5D-936F-4989-98B4-414680CD2E15}"/>
    <cellStyle name="měny_OFFICE__December Reports-2-old_UK P7PP Pack 2" xfId="4326" xr:uid="{3AC1CFB8-33D1-4268-8814-D56E60B9FEC2}"/>
    <cellStyle name="meny_OFFICE__December Reports-2-old_UK P7PP Pack 3" xfId="4692" xr:uid="{7E623B3D-D2A3-4E83-B90F-8C3E3A0EBE36}"/>
    <cellStyle name="měny_OFFICE__December Reports-2-old_UK P7PP Pack 3" xfId="4693" xr:uid="{33C9F46F-0E69-42B2-B4A5-2AB6B9F7929A}"/>
    <cellStyle name="meny_OFFICE__December Reports-2-old_UK P7PP Pack 4" xfId="9538" xr:uid="{FB34108E-38AA-49ED-9803-3982714F9FB1}"/>
    <cellStyle name="měny_OFFICE__December Reports-2-old_UK P7PP Pack 4" xfId="9539" xr:uid="{C8121FCE-580A-4A3C-8A66-17D7A4B8399A}"/>
    <cellStyle name="meny_OFFICE__December Reports-2-old_UK P7PP Pack 5" xfId="9783" xr:uid="{EF70D718-C9D4-471E-840E-CE442361C380}"/>
    <cellStyle name="měny_OFFICE__December Reports-2-old_UK P7PP Pack 5" xfId="9946" xr:uid="{00C40776-1F07-4AAF-A71B-6488EA25669A}"/>
    <cellStyle name="meny_OFFICE__December Reports-2-old_UK P7PP Pack 6" xfId="10291" xr:uid="{F9760E5A-752C-41BE-BC94-E56A2CA5514D}"/>
    <cellStyle name="měny_OFFICE__December Reports-2-old_UK P7PP Pack 6" xfId="10292" xr:uid="{1AD7EE58-D0CE-4432-8BEF-1539209F0A30}"/>
    <cellStyle name="meny_OFFICE__December Reports-2-old_UK P7PP Pack_Country CapEx Per" xfId="8402" xr:uid="{63CC97D4-6DC3-4AFF-AFB9-83626664E2FB}"/>
    <cellStyle name="měny_OFFICE__December Reports-2-old_UK P7PP Pack_Country CapEx Per" xfId="8403" xr:uid="{4BAD8246-1015-4908-9ECE-01442442A8CE}"/>
    <cellStyle name="meny_OFFICE__Forecast 2000 stores results" xfId="8404" xr:uid="{DFFB412F-4C47-4DD5-ABCE-3E7E5C1D64BC}"/>
    <cellStyle name="měny_OFFICE__Forecast 2000 stores results" xfId="8405" xr:uid="{F2B96C9E-76DA-4CF4-A215-C14252BD7B90}"/>
    <cellStyle name="meny_OFFICE__Forecast 2000 stores results1" xfId="8406" xr:uid="{0BAC96FB-04FD-41F6-B8B0-C77FF7CF913D}"/>
    <cellStyle name="měny_OFFICE__Forecast 2000 stores results1" xfId="8407" xr:uid="{6DAF57A1-2ECD-42B3-9416-532768D80A46}"/>
    <cellStyle name="meny_OFFICE__Forecast 2000 stores results2" xfId="8408" xr:uid="{69AC187B-5187-4C01-B346-3F14D154B6D9}"/>
    <cellStyle name="měny_OFFICE__Forecast 2000 stores results2" xfId="8409" xr:uid="{EC86306E-1477-45C1-8EF3-96ECA5D1D8DE}"/>
    <cellStyle name="meny_OFFICE__FORECAST 2Q" xfId="8410" xr:uid="{98EA6961-AF3D-4E6F-81EE-E176792CEBE2}"/>
    <cellStyle name="měny_OFFICE__FORECAST 2Q" xfId="8411" xr:uid="{E389D36D-2044-41A1-A588-05788D29E431}"/>
    <cellStyle name="meny_OFFICE__Front Margin SFL - ALL Div - Dec 6" xfId="8412" xr:uid="{A0DF1D4E-E39C-4A09-966B-5ED73E0BCCCB}"/>
    <cellStyle name="měny_OFFICE__Front Margin SFL - ALL Div - Dec 6" xfId="8413" xr:uid="{88479191-B42D-4E61-8D5B-250401AEBEBE}"/>
    <cellStyle name="meny_OFFICE__Gdansk Well PAG 24-05-04 stand store comp" xfId="8414" xr:uid="{65C699A6-DBF5-4AF9-91C5-88B212F02C23}"/>
    <cellStyle name="měny_OFFICE__Gdansk Well PAG 24-05-04 stand store comp" xfId="8415" xr:uid="{83098C94-B0C7-45B9-B2D7-EEC0533D22CA}"/>
    <cellStyle name="meny_OFFICE__Head Office" xfId="8416" xr:uid="{A8FEEFC8-287F-4E98-A913-F7A24B04CDA1}"/>
    <cellStyle name="měny_OFFICE__Head Office" xfId="8417" xr:uid="{5D790566-6AF1-4DBE-B0A6-1EA1B4F6FEBE}"/>
    <cellStyle name="meny_OFFICE__Head Office 2" xfId="10293" xr:uid="{805AA7E8-E9CE-4D38-B4FA-482784AC064C}"/>
    <cellStyle name="měny_OFFICE__Index Format" xfId="8418" xr:uid="{F8706863-906C-413E-B482-05CB77FA54BA}"/>
    <cellStyle name="meny_OFFICE__JulyForecast29_08_2002" xfId="8419" xr:uid="{AF3C136A-7A5F-444A-86F2-6377CC0B112F}"/>
    <cellStyle name="měny_OFFICE__JulyForecast29_08_2002" xfId="8420" xr:uid="{A7EA4BB9-2B19-4248-A199-543B261CAAF4}"/>
    <cellStyle name="meny_OFFICE__Kozienice PAC 08-10-03 standard store compar" xfId="8421" xr:uid="{07BF9561-1F15-4A1A-A08F-5F03C633E6F5}"/>
    <cellStyle name="měny_OFFICE__Kozienice PAC 08-10-03 standard store compar" xfId="8422" xr:uid="{A466D9EF-BE31-4867-8F34-C8C7D036D453}"/>
    <cellStyle name="meny_OFFICE__Mall" xfId="8423" xr:uid="{1B3F724F-A721-42FB-B09F-5CEDC2E4D42B}"/>
    <cellStyle name="měny_OFFICE__Mall" xfId="8424" xr:uid="{C39ADFE8-9B0D-461C-A75F-93FBDC978807}"/>
    <cellStyle name="meny_OFFICE__MALL - March forecast 2002 - final" xfId="8425" xr:uid="{9990C80B-6185-404E-8D35-43C96967FFB4}"/>
    <cellStyle name="měny_OFFICE__MALL - March forecast 2002 - final" xfId="8426" xr:uid="{72F4C656-EE4F-41E8-AF14-9CC8D2D0EDEF}"/>
    <cellStyle name="meny_OFFICE__Mall(LLL)" xfId="8427" xr:uid="{AA7C291A-83CE-4BFC-B286-86873DC9C79D}"/>
    <cellStyle name="měny_OFFICE__Mall(LLL)" xfId="8428" xr:uid="{B68682E9-40EE-48FD-992E-06A562BC7F0C}"/>
    <cellStyle name="meny_OFFICE__Margin AUG 01@2" xfId="2686" xr:uid="{451896CF-10E4-47FC-845F-125DF3915558}"/>
    <cellStyle name="měny_OFFICE__Margin AUG 01@2" xfId="2687" xr:uid="{1528F51D-22BB-4781-9792-2DA9FAB4407A}"/>
    <cellStyle name="meny_OFFICE__Margin AUG 01@2 2" xfId="17931" xr:uid="{9C9CFC7C-53BA-4BE9-A76F-55E050A5F38B}"/>
    <cellStyle name="měny_OFFICE__Margin AUG 01@2 2" xfId="17932" xr:uid="{715E63F9-0E62-44B3-B8B3-EF6201F2AF13}"/>
    <cellStyle name="meny_OFFICE__Margin AUG 01@2 3" xfId="17933" xr:uid="{FA63DBD5-088A-4F22-AA06-21D66133AEE0}"/>
    <cellStyle name="měny_OFFICE__Margin AUG 01@2 3" xfId="17934" xr:uid="{0B1CBA67-C4FB-4DBE-84C9-3AD60676C805}"/>
    <cellStyle name="meny_OFFICE__Margin AUG 01@2_£1,655m What do we get (inc. 0910)" xfId="2688" xr:uid="{80C60698-B282-4E2E-B9F2-65D4E2408A6C}"/>
    <cellStyle name="měny_OFFICE__Margin AUG 01@2_£1,655m What do we get (inc. 0910)" xfId="2689" xr:uid="{0A573823-64FD-4030-A31D-C23110866834}"/>
    <cellStyle name="meny_OFFICE__Margin AUG 01@2_£1,655m What do we get (inc. 0910) 2" xfId="4327" xr:uid="{F269B5B7-3093-4774-9477-041C95B7A8E7}"/>
    <cellStyle name="měny_OFFICE__Margin AUG 01@2_£1,655m What do we get (inc. 0910) 2" xfId="4328" xr:uid="{D5C4E9F0-7A1A-4B6C-AC02-87A0789A1F3C}"/>
    <cellStyle name="meny_OFFICE__Margin AUG 01@2_£1,655m What do we get (inc. 0910) 3" xfId="4694" xr:uid="{52144D34-F156-4A68-AD06-9D8DB271112C}"/>
    <cellStyle name="měny_OFFICE__Margin AUG 01@2_£1,655m What do we get (inc. 0910) 3" xfId="4695" xr:uid="{1B5BC626-68EC-4065-8777-C1A4113BDB19}"/>
    <cellStyle name="meny_OFFICE__Margin AUG 01@2_£1,655m What do we get (inc. 0910) 4" xfId="9540" xr:uid="{2C9B7282-1C81-47E0-8DA4-6C071A728183}"/>
    <cellStyle name="měny_OFFICE__Margin AUG 01@2_£1,655m What do we get (inc. 0910) 4" xfId="9541" xr:uid="{02144F90-B2EE-4A9E-8F9D-8009E7F27B0B}"/>
    <cellStyle name="meny_OFFICE__Margin AUG 01@2_£1,655m What do we get (inc. 0910) 5" xfId="9945" xr:uid="{A950AD13-285A-4E9D-898B-3BA25C76CA7B}"/>
    <cellStyle name="měny_OFFICE__Margin AUG 01@2_£1,655m What do we get (inc. 0910) 5" xfId="9390" xr:uid="{81F53AE9-D798-41C3-A582-B7A6970593F3}"/>
    <cellStyle name="meny_OFFICE__Margin AUG 01@2_£1,655m What do we get (inc. 0910) 6" xfId="10294" xr:uid="{32FF7B4F-61D7-420D-BCEB-EAC99EA906B4}"/>
    <cellStyle name="měny_OFFICE__Margin AUG 01@2_£1,655m What do we get (inc. 0910) 6" xfId="10295" xr:uid="{4A3F9FD4-F12F-4CF0-8462-C08E1E237DFE}"/>
    <cellStyle name="meny_OFFICE__Margin AUG 01@2_£1,655m What do we get (inc. 0910)_Country CapEx Per" xfId="8429" xr:uid="{8C4EFFD6-E363-4FBD-8DA7-92887634597E}"/>
    <cellStyle name="měny_OFFICE__Margin AUG 01@2_£1,655m What do we get (inc. 0910)_Country CapEx Per" xfId="8430" xr:uid="{37473843-F616-42FA-A4AB-3E15AA1C1A74}"/>
    <cellStyle name="meny_OFFICE__Margin AUG 01@2_2004 ITG worksheet-budget" xfId="2690" xr:uid="{A76920B7-681D-4450-9A66-152A8A747538}"/>
    <cellStyle name="měny_OFFICE__Margin AUG 01@2_2004 ITG worksheet-budget" xfId="2691" xr:uid="{66296329-FDC4-45C4-8BC3-8ADBC2868B33}"/>
    <cellStyle name="meny_OFFICE__Margin AUG 01@2_2004 ITG worksheet-budget 2" xfId="4329" xr:uid="{ECC4E53D-1AE0-487A-A459-DBE38C508E01}"/>
    <cellStyle name="měny_OFFICE__Margin AUG 01@2_2004 ITG worksheet-budget 2" xfId="4330" xr:uid="{10B262EF-F1A2-44CF-A6B8-0CF7CCFF21CC}"/>
    <cellStyle name="meny_OFFICE__Margin AUG 01@2_2004 ITG worksheet-budget 3" xfId="4696" xr:uid="{70488F00-B31E-4181-86E6-2AA7CAD5F3EC}"/>
    <cellStyle name="měny_OFFICE__Margin AUG 01@2_2004 ITG worksheet-budget 3" xfId="4697" xr:uid="{9C507934-D4B6-4406-997E-7810ADD0442B}"/>
    <cellStyle name="meny_OFFICE__Margin AUG 01@2_2004 ITG worksheet-budget 4" xfId="9542" xr:uid="{9CBF5350-9044-4F12-8D11-27D0DE5361A3}"/>
    <cellStyle name="měny_OFFICE__Margin AUG 01@2_2004 ITG worksheet-budget 4" xfId="9543" xr:uid="{969CFAA6-7371-443A-B649-E55D470E4488}"/>
    <cellStyle name="meny_OFFICE__Margin AUG 01@2_2004 ITG worksheet-budget 5" xfId="9944" xr:uid="{FA28F201-30C9-40B2-98AA-AB8C547B83BA}"/>
    <cellStyle name="měny_OFFICE__Margin AUG 01@2_2004 ITG worksheet-budget 5" xfId="9943" xr:uid="{7BE7D581-655F-401F-83DF-5C5948A3C29B}"/>
    <cellStyle name="meny_OFFICE__Margin AUG 01@2_2004 ITG worksheet-budget 6" xfId="10296" xr:uid="{E3C0AA53-0652-4C29-8FD3-DD7EC5824F11}"/>
    <cellStyle name="měny_OFFICE__Margin AUG 01@2_2004 ITG worksheet-budget 6" xfId="10297" xr:uid="{EFFD1094-0BCE-4278-A0F5-A28A58BCD46F}"/>
    <cellStyle name="meny_OFFICE__Margin AUG 01@2_2004 ITG worksheet-budget_Country CapEx Per" xfId="8431" xr:uid="{E1D8FF59-D6FC-4CE7-9A73-7FDC27EE52B6}"/>
    <cellStyle name="měny_OFFICE__Margin AUG 01@2_2004 ITG worksheet-budget_Country CapEx Per" xfId="8432" xr:uid="{04DA3AA9-D367-4DD2-8A4C-48BD958EB886}"/>
    <cellStyle name="meny_OFFICE__Margin AUG 01@2_2004 ITG worksheet-budget_Draft P7PP merge" xfId="17935" xr:uid="{9A12F353-41D3-425A-96B6-F5371F662F6D}"/>
    <cellStyle name="měny_OFFICE__Margin AUG 01@2_2004 ITG worksheet-budget_Draft P7PP merge" xfId="17936" xr:uid="{CAB085B2-60E9-45AF-A337-4EFF33415081}"/>
    <cellStyle name="meny_OFFICE__Margin AUG 01@2_2004 ITG worksheet-budget_Draft P7PP merge_Checks Dev" xfId="17937" xr:uid="{FB503053-0007-4E5C-89EC-4D7A774397C7}"/>
    <cellStyle name="měny_OFFICE__Margin AUG 01@2_2004 ITG worksheet-budget_Draft P7PP merge_Checks Dev" xfId="17938" xr:uid="{F9582012-AC5F-4732-B1C6-3A79CCBE12CC}"/>
    <cellStyle name="meny_OFFICE__Margin AUG 01@2_2004 ITG worksheet-budget_Group MA sent to Paragon_Coded" xfId="2692" xr:uid="{33550D8F-22C5-47AA-B181-F0E9F3137C58}"/>
    <cellStyle name="měny_OFFICE__Margin AUG 01@2_2004 ITG worksheet-budget_Group MA sent to Paragon_Coded" xfId="2693" xr:uid="{5472B7F0-305B-4D9B-BF5A-84DF1103E6E6}"/>
    <cellStyle name="meny_OFFICE__Margin AUG 01@2_2004 ITG worksheet-budget_Group MA sent to Paragon_Coded 2" xfId="4331" xr:uid="{F9206973-AFDD-4744-A6A2-0EA1246916AE}"/>
    <cellStyle name="měny_OFFICE__Margin AUG 01@2_2004 ITG worksheet-budget_Group MA sent to Paragon_Coded 2" xfId="4332" xr:uid="{09E87BFE-890A-40FC-8FB5-BBA79074D07E}"/>
    <cellStyle name="meny_OFFICE__Margin AUG 01@2_2004 ITG worksheet-budget_Group MA sent to Paragon_Coded 3" xfId="4698" xr:uid="{51238852-E606-436B-A6C5-BA21CFF1B979}"/>
    <cellStyle name="měny_OFFICE__Margin AUG 01@2_2004 ITG worksheet-budget_Group MA sent to Paragon_Coded 3" xfId="4699" xr:uid="{1B9F7A42-71B3-4304-AD31-95E8E384A8BB}"/>
    <cellStyle name="meny_OFFICE__Margin AUG 01@2_2004 ITG worksheet-budget_Group MA sent to Paragon_Coded 4" xfId="9544" xr:uid="{3859F6B8-6627-4889-9248-6666B187EE4A}"/>
    <cellStyle name="měny_OFFICE__Margin AUG 01@2_2004 ITG worksheet-budget_Group MA sent to Paragon_Coded 4" xfId="9545" xr:uid="{2D60DBC7-00CD-424A-A6D2-C0440FB7D6DF}"/>
    <cellStyle name="meny_OFFICE__Margin AUG 01@2_2004 ITG worksheet-budget_Group MA sent to Paragon_Coded 5" xfId="9942" xr:uid="{4CA7BA94-2C35-472A-BA04-C5A66DACCF95}"/>
    <cellStyle name="měny_OFFICE__Margin AUG 01@2_2004 ITG worksheet-budget_Group MA sent to Paragon_Coded 5" xfId="9941" xr:uid="{D2FE47A1-EC66-4F79-B4C1-DC3105CD46AF}"/>
    <cellStyle name="meny_OFFICE__Margin AUG 01@2_2004 ITG worksheet-budget_Group MA sent to Paragon_Coded 6" xfId="10298" xr:uid="{C4E1780F-D3C6-4BF8-B2D1-53E49A855418}"/>
    <cellStyle name="měny_OFFICE__Margin AUG 01@2_2004 ITG worksheet-budget_Group MA sent to Paragon_Coded 6" xfId="10299" xr:uid="{40F16E05-D004-4945-8E5A-4C3B0CACE3AF}"/>
    <cellStyle name="meny_OFFICE__Margin AUG 01@2_2004 ITG worksheet-budget_Section 1 (01.06.12)" xfId="8433" xr:uid="{C2F3BB14-EBC0-43F8-BC9C-BA93C08B5B54}"/>
    <cellStyle name="měny_OFFICE__Margin AUG 01@2_2004 ITG worksheet-budget_Section 1 (01.06.12)" xfId="8434" xr:uid="{826F912E-C2E1-42BF-ABBC-666A63715792}"/>
    <cellStyle name="meny_OFFICE__Margin AUG 01@2_Billing Template Mar_06_Ver1.0- for Adustment Purpose" xfId="2694" xr:uid="{3F8B6529-5C50-4F25-84A3-60015BAFA3DB}"/>
    <cellStyle name="měny_OFFICE__Margin AUG 01@2_Billing Template Mar_06_Ver1.0- for Adustment Purpose" xfId="2695" xr:uid="{99B31435-7D53-470A-B8B9-75412E23A1C4}"/>
    <cellStyle name="meny_OFFICE__Margin AUG 01@2_Billing Template Mar_06_Ver1.0- for Adustment Purpose 2" xfId="4333" xr:uid="{F78744FE-B6E7-4E20-B454-BDA0AC0810E0}"/>
    <cellStyle name="měny_OFFICE__Margin AUG 01@2_Billing Template Mar_06_Ver1.0- for Adustment Purpose 2" xfId="4334" xr:uid="{C73FEE20-B0FD-4427-83C9-F81AFD96725C}"/>
    <cellStyle name="meny_OFFICE__Margin AUG 01@2_Billing Template Mar_06_Ver1.0- for Adustment Purpose 3" xfId="4700" xr:uid="{45550E0B-5383-4557-A0BE-64D83FBB5A97}"/>
    <cellStyle name="měny_OFFICE__Margin AUG 01@2_Billing Template Mar_06_Ver1.0- for Adustment Purpose 3" xfId="4701" xr:uid="{419727FA-758C-4622-8AE5-3ED6D05586E7}"/>
    <cellStyle name="meny_OFFICE__Margin AUG 01@2_Billing Template Mar_06_Ver1.0- for Adustment Purpose 4" xfId="9546" xr:uid="{68B7DE8C-C8E6-428F-97C2-C52CCBBF4F4F}"/>
    <cellStyle name="měny_OFFICE__Margin AUG 01@2_Billing Template Mar_06_Ver1.0- for Adustment Purpose 4" xfId="9547" xr:uid="{803385E5-CA79-42A3-86F2-C94EB896F4DD}"/>
    <cellStyle name="meny_OFFICE__Margin AUG 01@2_Billing Template Mar_06_Ver1.0- for Adustment Purpose 5" xfId="9940" xr:uid="{83D2C529-38EE-4DF8-BA77-93A57606DE7B}"/>
    <cellStyle name="měny_OFFICE__Margin AUG 01@2_Billing Template Mar_06_Ver1.0- for Adustment Purpose 5" xfId="9939" xr:uid="{D988A63D-7199-4ED2-8154-4B6B248E0F8A}"/>
    <cellStyle name="meny_OFFICE__Margin AUG 01@2_Billing Template Mar_06_Ver1.0- for Adustment Purpose 6" xfId="10300" xr:uid="{44EAFF90-3B65-4506-B4B5-10B7EFD93C72}"/>
    <cellStyle name="měny_OFFICE__Margin AUG 01@2_Billing Template Mar_06_Ver1.0- for Adustment Purpose 6" xfId="10301" xr:uid="{151D054B-4F96-4962-AF9B-3151548F50CE}"/>
    <cellStyle name="meny_OFFICE__Margin AUG 01@2_Billing Template Mar_06_Ver1.0- for Adustment Purpose_Country CapEx Per" xfId="8435" xr:uid="{D87792E3-6B38-4DB5-BEF9-1958D3CF11E4}"/>
    <cellStyle name="měny_OFFICE__Margin AUG 01@2_Billing Template Mar_06_Ver1.0- for Adustment Purpose_Country CapEx Per" xfId="8436" xr:uid="{6BA4A67A-9B2D-4907-8964-B3DFD8466B28}"/>
    <cellStyle name="meny_OFFICE__Margin AUG 01@2_Budget and P3PP Phasing ver 7.0 (with ODG corrections)" xfId="2696" xr:uid="{96348C92-DB41-49B1-B79A-13E200D96DCF}"/>
    <cellStyle name="měny_OFFICE__Margin AUG 01@2_Budget and P3PP Phasing ver 7.0 (with ODG corrections)" xfId="2697" xr:uid="{253926AD-7919-4E37-9C46-680533E8B24E}"/>
    <cellStyle name="meny_OFFICE__Margin AUG 01@2_Budget and P3PP Phasing ver 7.0 (with ODG corrections) 2" xfId="4335" xr:uid="{34439410-B249-4F8E-A2C6-FF0DD095E98E}"/>
    <cellStyle name="měny_OFFICE__Margin AUG 01@2_Budget and P3PP Phasing ver 7.0 (with ODG corrections) 2" xfId="4336" xr:uid="{5EBC5C52-BC48-456E-9BF9-76CD5C56F10B}"/>
    <cellStyle name="meny_OFFICE__Margin AUG 01@2_Budget and P3PP Phasing ver 7.0 (with ODG corrections) 3" xfId="4702" xr:uid="{A6E9F1E2-2A67-497E-BB9E-36759427BF3D}"/>
    <cellStyle name="měny_OFFICE__Margin AUG 01@2_Budget and P3PP Phasing ver 7.0 (with ODG corrections) 3" xfId="4703" xr:uid="{E727C180-535A-43AB-9763-0AB1D4EC78DA}"/>
    <cellStyle name="meny_OFFICE__Margin AUG 01@2_Budget and P3PP Phasing ver 7.0 (with ODG corrections) 4" xfId="9548" xr:uid="{59823ACD-6B31-4BDC-A5CD-5E131C0721B0}"/>
    <cellStyle name="měny_OFFICE__Margin AUG 01@2_Budget and P3PP Phasing ver 7.0 (with ODG corrections) 4" xfId="9549" xr:uid="{2A75FDD2-413C-4588-878B-E5CE7C1DE9F5}"/>
    <cellStyle name="meny_OFFICE__Margin AUG 01@2_Budget and P3PP Phasing ver 7.0 (with ODG corrections) 5" xfId="9389" xr:uid="{FDB037C7-7E26-4A3C-A7E1-A300390B79D2}"/>
    <cellStyle name="měny_OFFICE__Margin AUG 01@2_Budget and P3PP Phasing ver 7.0 (with ODG corrections) 5" xfId="9388" xr:uid="{92BE7E20-6AC0-450C-B706-AA1FC109A10A}"/>
    <cellStyle name="meny_OFFICE__Margin AUG 01@2_Budget and P3PP Phasing ver 7.0 (with ODG corrections) 6" xfId="10302" xr:uid="{6BA81574-3457-4FFC-916A-23BCEA03BE11}"/>
    <cellStyle name="měny_OFFICE__Margin AUG 01@2_Budget and P3PP Phasing ver 7.0 (with ODG corrections) 6" xfId="10303" xr:uid="{894520E4-6236-479F-9D14-536793AFC76C}"/>
    <cellStyle name="meny_OFFICE__Margin AUG 01@2_Budget and P3PP Phasing ver 7.0 (with ODG corrections)_Country CapEx Per" xfId="8437" xr:uid="{82855122-6CD7-49FB-9243-411AAFD31FEA}"/>
    <cellStyle name="měny_OFFICE__Margin AUG 01@2_Budget and P3PP Phasing ver 7.0 (with ODG corrections)_Country CapEx Per" xfId="8438" xr:uid="{A3206521-4351-47FC-98C0-58AD4246E974}"/>
    <cellStyle name="meny_OFFICE__Margin AUG 01@2_Capex £1,655m What do we get" xfId="2698" xr:uid="{8C3CEC4F-F81B-4CA6-BC75-90DA7CFA27B8}"/>
    <cellStyle name="měny_OFFICE__Margin AUG 01@2_Capex £1,655m What do we get" xfId="2699" xr:uid="{0F9D5B6F-80B0-4CC4-B3B0-C6C5483BCC2A}"/>
    <cellStyle name="meny_OFFICE__Margin AUG 01@2_Capex £1,655m What do we get 2" xfId="4337" xr:uid="{2F8F1BF5-9020-4471-8188-168F35F35C88}"/>
    <cellStyle name="měny_OFFICE__Margin AUG 01@2_Capex £1,655m What do we get 2" xfId="4338" xr:uid="{E272B665-87E9-4BAC-9B2B-1C63F45B5C3C}"/>
    <cellStyle name="meny_OFFICE__Margin AUG 01@2_Capex £1,655m What do we get 3" xfId="4704" xr:uid="{7463B8DD-14FB-47EE-B027-96F18DC98C9A}"/>
    <cellStyle name="měny_OFFICE__Margin AUG 01@2_Capex £1,655m What do we get 3" xfId="4705" xr:uid="{65924ABB-10C7-42B4-97D6-4F4B1DA3FEE7}"/>
    <cellStyle name="meny_OFFICE__Margin AUG 01@2_Capex £1,655m What do we get 4" xfId="9550" xr:uid="{39A85FE7-97D7-4DCC-AF2B-B9B7C7980D6A}"/>
    <cellStyle name="měny_OFFICE__Margin AUG 01@2_Capex £1,655m What do we get 4" xfId="9551" xr:uid="{60C090D2-F101-4AEF-B0C3-66EE6E3D76EE}"/>
    <cellStyle name="meny_OFFICE__Margin AUG 01@2_Capex £1,655m What do we get 5" xfId="9387" xr:uid="{F108A3D9-C44A-4676-B3A6-62E2F65A6F07}"/>
    <cellStyle name="měny_OFFICE__Margin AUG 01@2_Capex £1,655m What do we get 5" xfId="9386" xr:uid="{E425C7DE-6A6E-4A12-89B0-9343D316D050}"/>
    <cellStyle name="meny_OFFICE__Margin AUG 01@2_Capex £1,655m What do we get 6" xfId="10304" xr:uid="{1AB1D1C1-786E-45FE-90A6-1F5773675947}"/>
    <cellStyle name="měny_OFFICE__Margin AUG 01@2_Capex £1,655m What do we get 6" xfId="10305" xr:uid="{471F23AD-6632-48CD-96AF-AA991A77D701}"/>
    <cellStyle name="meny_OFFICE__Margin AUG 01@2_Capex £1,655m What do we get_Country CapEx Per" xfId="8439" xr:uid="{7C575F04-3BCA-4D9A-8BF2-11B1941F680C}"/>
    <cellStyle name="měny_OFFICE__Margin AUG 01@2_Capex £1,655m What do we get_Country CapEx Per" xfId="8440" xr:uid="{61A48B4D-F391-4851-8911-0E29AF1EBEC7}"/>
    <cellStyle name="meny_OFFICE__Margin AUG 01@2_CP assumption Budget" xfId="8441" xr:uid="{A22B5237-867F-4579-984B-F8851190AC17}"/>
    <cellStyle name="měny_OFFICE__Margin AUG 01@2_CP assumption Budget" xfId="8442" xr:uid="{BDB9568D-1020-4B16-8804-66511BC15FB7}"/>
    <cellStyle name="meny_OFFICE__Margin AUG 01@2_Entry 10( HSc Overhead transferred to Group Integration)" xfId="2700" xr:uid="{EE57AA9D-F8FE-454F-BAC9-29DE8890FF29}"/>
    <cellStyle name="měny_OFFICE__Margin AUG 01@2_Entry 10( HSc Overhead transferred to Group Integration)" xfId="2701" xr:uid="{DC168B75-D4EE-4544-9EBA-698442D7B6D0}"/>
    <cellStyle name="meny_OFFICE__Margin AUG 01@2_Entry 10( HSc Overhead transferred to Group Integration) 2" xfId="4339" xr:uid="{5F1AD3B9-32ED-44AD-9248-7F4FBFC844BC}"/>
    <cellStyle name="měny_OFFICE__Margin AUG 01@2_Entry 10( HSc Overhead transferred to Group Integration) 2" xfId="4340" xr:uid="{24793DCB-E5F6-4776-ACAD-E67FC8C29E19}"/>
    <cellStyle name="meny_OFFICE__Margin AUG 01@2_Entry 10( HSc Overhead transferred to Group Integration) 3" xfId="4706" xr:uid="{14549E22-CBF5-4F73-9623-F4FBE238650A}"/>
    <cellStyle name="měny_OFFICE__Margin AUG 01@2_Entry 10( HSc Overhead transferred to Group Integration) 3" xfId="4707" xr:uid="{4D19A556-D15D-4A25-801C-12BBB6B2E9F1}"/>
    <cellStyle name="meny_OFFICE__Margin AUG 01@2_Entry 10( HSc Overhead transferred to Group Integration) 4" xfId="9552" xr:uid="{DB175245-7B10-4D30-B339-8FD1D1E49B36}"/>
    <cellStyle name="měny_OFFICE__Margin AUG 01@2_Entry 10( HSc Overhead transferred to Group Integration) 4" xfId="9553" xr:uid="{0DA8CC5F-A6E5-463E-88B6-C1123B8D8BF4}"/>
    <cellStyle name="meny_OFFICE__Margin AUG 01@2_Entry 10( HSc Overhead transferred to Group Integration) 5" xfId="9385" xr:uid="{D5B05EB2-7A29-44E4-9CEC-286A89708724}"/>
    <cellStyle name="měny_OFFICE__Margin AUG 01@2_Entry 10( HSc Overhead transferred to Group Integration) 5" xfId="9384" xr:uid="{54E6DD73-BE0C-4240-8378-DE51C03ECD79}"/>
    <cellStyle name="meny_OFFICE__Margin AUG 01@2_Entry 10( HSc Overhead transferred to Group Integration) 6" xfId="10306" xr:uid="{11FA8354-84F0-4EB4-83D5-7001D57B7991}"/>
    <cellStyle name="měny_OFFICE__Margin AUG 01@2_Entry 10( HSc Overhead transferred to Group Integration) 6" xfId="10307" xr:uid="{9D2B9345-4E81-46AF-AD4C-1DAEB5734DC4}"/>
    <cellStyle name="meny_OFFICE__Margin AUG 01@2_Entry 10( HSc Overhead transferred to Group Integration)_Country CapEx Per" xfId="8443" xr:uid="{C30939D5-3ECC-4B0C-BA98-06A80A8CB3CB}"/>
    <cellStyle name="měny_OFFICE__Margin AUG 01@2_Entry 10( HSc Overhead transferred to Group Integration)_Country CapEx Per" xfId="8444" xr:uid="{01506B1C-614E-48F6-A821-2BC107296D91}"/>
    <cellStyle name="meny_OFFICE__Margin AUG 01@2_Group Property template" xfId="2702" xr:uid="{0B7AD880-3D52-4FFC-98F9-0CDD21BA5A14}"/>
    <cellStyle name="měny_OFFICE__Margin AUG 01@2_Group Property template" xfId="2703" xr:uid="{DC3FD654-CE83-4465-B067-599EE3D5F454}"/>
    <cellStyle name="meny_OFFICE__Margin AUG 01@2_Group Property template 2" xfId="17939" xr:uid="{EF35D313-DF35-4B4F-A5FA-9920188BE4F9}"/>
    <cellStyle name="měny_OFFICE__Margin AUG 01@2_Group Property template 2" xfId="17940" xr:uid="{6AE494EA-0CEF-4BED-AB18-185587B98152}"/>
    <cellStyle name="meny_OFFICE__Margin AUG 01@2_Group Property template 3" xfId="17941" xr:uid="{3BBADBC3-88DB-4227-96D9-1D59E113BD20}"/>
    <cellStyle name="měny_OFFICE__Margin AUG 01@2_Group Property template 3" xfId="17942" xr:uid="{F585CADE-A0C9-48CE-AAC6-5BDE0E256818}"/>
    <cellStyle name="meny_OFFICE__Margin AUG 01@2_Group Property template_Country CapEx Per" xfId="8445" xr:uid="{EA4AAC76-6B0F-41BD-B026-F04498E4888B}"/>
    <cellStyle name="měny_OFFICE__Margin AUG 01@2_Group Property template_Country CapEx Per" xfId="8446" xr:uid="{55FB7270-F64C-48B5-9B54-51D0966E4EDC}"/>
    <cellStyle name="meny_OFFICE__Margin AUG 01@2_Group Property template_Group MA sent to Paragon_Coded" xfId="2704" xr:uid="{623A9AFD-E3F8-4DAB-B99A-9C9105AC1782}"/>
    <cellStyle name="měny_OFFICE__Margin AUG 01@2_Group Property template_Group MA sent to Paragon_Coded" xfId="2705" xr:uid="{F771D9C9-DBAB-4653-8B7B-9FD71E58F96B}"/>
    <cellStyle name="meny_OFFICE__Margin AUG 01@2_Group Property template_Group MA sent to Paragon_Coded 2" xfId="17943" xr:uid="{C31227F6-1B7A-45E6-9A54-DB8CB08FDAC7}"/>
    <cellStyle name="měny_OFFICE__Margin AUG 01@2_Group Property template_Group MA sent to Paragon_Coded 2" xfId="17944" xr:uid="{3B05506A-3F55-4EEA-85CD-D9C70BD82DE2}"/>
    <cellStyle name="meny_OFFICE__Margin AUG 01@2_Group Property template_Group MA sent to Paragon_Coded 3" xfId="17945" xr:uid="{9A159A25-8E88-4906-9582-CC5C75C7DCAD}"/>
    <cellStyle name="měny_OFFICE__Margin AUG 01@2_Group Property template_Group MA sent to Paragon_Coded 3" xfId="17946" xr:uid="{5BC52BCE-45D3-4C0E-9EEC-87836C8EDA50}"/>
    <cellStyle name="meny_OFFICE__Margin AUG 01@2_Group Property template_Section 1 (01.06.12)" xfId="8447" xr:uid="{7382FA02-BE3B-4F01-9D2A-5CE61A1E5525}"/>
    <cellStyle name="měny_OFFICE__Margin AUG 01@2_Group Property template_Section 1 (01.06.12)" xfId="8448" xr:uid="{4EADA8AD-1307-45D2-97DF-762CD6F9B72B}"/>
    <cellStyle name="meny_OFFICE__Margin AUG 01@2_HSC Journal FY0506 Buss0301" xfId="2706" xr:uid="{3828BB9F-4F0A-4030-B614-D401C4D370BE}"/>
    <cellStyle name="měny_OFFICE__Margin AUG 01@2_HSC Journal FY0506 Buss0301" xfId="2707" xr:uid="{9B41425E-8912-4AE7-B948-FF339699A653}"/>
    <cellStyle name="meny_OFFICE__Margin AUG 01@2_HSC Journal FY0506 Buss0301 2" xfId="4341" xr:uid="{DE9DB96E-3A38-4623-B94E-95EDC6175DDB}"/>
    <cellStyle name="měny_OFFICE__Margin AUG 01@2_HSC Journal FY0506 Buss0301 2" xfId="4342" xr:uid="{6C6C315C-84FF-45CC-B866-FA8E2F3F9D43}"/>
    <cellStyle name="meny_OFFICE__Margin AUG 01@2_HSC Journal FY0506 Buss0301 3" xfId="4708" xr:uid="{CC22F6C6-4417-4CC6-8F08-B424C88CE3D5}"/>
    <cellStyle name="měny_OFFICE__Margin AUG 01@2_HSC Journal FY0506 Buss0301 3" xfId="4709" xr:uid="{468CE150-F313-44DD-82C3-7CD5258FB9A8}"/>
    <cellStyle name="meny_OFFICE__Margin AUG 01@2_HSC Journal FY0506 Buss0301 4" xfId="9554" xr:uid="{0D135F99-D1E3-4382-B430-8D8E5BA16334}"/>
    <cellStyle name="měny_OFFICE__Margin AUG 01@2_HSC Journal FY0506 Buss0301 4" xfId="9555" xr:uid="{AF1C5EA6-EAA6-4F4D-A81B-840AA9A2DE3E}"/>
    <cellStyle name="meny_OFFICE__Margin AUG 01@2_HSC Journal FY0506 Buss0301 5" xfId="9383" xr:uid="{0FB63CBD-7A15-4DFE-B3BF-CD2063EB742A}"/>
    <cellStyle name="měny_OFFICE__Margin AUG 01@2_HSC Journal FY0506 Buss0301 5" xfId="9382" xr:uid="{5F9A1256-95B1-4838-BEA5-4586DA6E3112}"/>
    <cellStyle name="meny_OFFICE__Margin AUG 01@2_HSC Journal FY0506 Buss0301 6" xfId="10308" xr:uid="{D9BCF5EB-9753-40E6-9974-2750850679B6}"/>
    <cellStyle name="měny_OFFICE__Margin AUG 01@2_HSC Journal FY0506 Buss0301 6" xfId="10309" xr:uid="{C6B69236-54FB-465C-B308-67405A0D280F}"/>
    <cellStyle name="meny_OFFICE__Margin AUG 01@2_HSC Journal FY0506 Buss0301_Country CapEx Per" xfId="8449" xr:uid="{44BA4EB0-9EF0-4D7D-A5EB-A30AB29E1C50}"/>
    <cellStyle name="měny_OFFICE__Margin AUG 01@2_HSC Journal FY0506 Buss0301_Country CapEx Per" xfId="8450" xr:uid="{C619A46C-BC95-4493-82CB-0328FA8B6A38}"/>
    <cellStyle name="meny_OFFICE__Margin AUG 01@2_Journal 1" xfId="2708" xr:uid="{054FFBBB-E5DB-486F-9CA5-83973FDC770F}"/>
    <cellStyle name="měny_OFFICE__Margin AUG 01@2_Journal 1" xfId="2709" xr:uid="{1F9A4AE2-4EAF-4358-925C-97335C22AF08}"/>
    <cellStyle name="meny_OFFICE__Margin AUG 01@2_Journal 1 2" xfId="4343" xr:uid="{5DA77FC8-CF2B-4995-9BDE-8F84B6FDBB96}"/>
    <cellStyle name="měny_OFFICE__Margin AUG 01@2_Journal 1 2" xfId="4344" xr:uid="{2D2FAD4A-E672-452E-A0A5-EBB44D27490B}"/>
    <cellStyle name="meny_OFFICE__Margin AUG 01@2_Journal 1 3" xfId="4710" xr:uid="{50A82D3A-F7C9-4C04-8040-109025F08F83}"/>
    <cellStyle name="měny_OFFICE__Margin AUG 01@2_Journal 1 3" xfId="4711" xr:uid="{2F0E358E-B30A-4F48-BA87-D7C0E229920A}"/>
    <cellStyle name="meny_OFFICE__Margin AUG 01@2_Journal 1 4" xfId="9556" xr:uid="{A57616E0-94C6-4E01-9003-9B2771A932F8}"/>
    <cellStyle name="měny_OFFICE__Margin AUG 01@2_Journal 1 4" xfId="9557" xr:uid="{6F455617-22F1-49C2-9EC1-DD40669D41D0}"/>
    <cellStyle name="meny_OFFICE__Margin AUG 01@2_Journal 1 5" xfId="9938" xr:uid="{4185CAB3-DDCB-49E2-BD90-5FDC447E9744}"/>
    <cellStyle name="měny_OFFICE__Margin AUG 01@2_Journal 1 5" xfId="9782" xr:uid="{8D112244-CA95-4A62-AFAC-7C56F3233BDE}"/>
    <cellStyle name="meny_OFFICE__Margin AUG 01@2_Journal 1 6" xfId="10310" xr:uid="{DFC884DA-6DB1-4CFA-BCB8-628B9D8BA9F0}"/>
    <cellStyle name="měny_OFFICE__Margin AUG 01@2_Journal 1 6" xfId="10311" xr:uid="{926CA5B3-AD71-465F-AA81-8F154DFB1EA4}"/>
    <cellStyle name="meny_OFFICE__Margin AUG 01@2_Journal 1_1" xfId="2710" xr:uid="{3777BD09-8F90-4AC5-AF12-2B83F1DF900C}"/>
    <cellStyle name="měny_OFFICE__Margin AUG 01@2_Journal 1_1" xfId="2711" xr:uid="{67876914-3352-4AA6-BD1A-999A85B1A312}"/>
    <cellStyle name="meny_OFFICE__Margin AUG 01@2_Journal 1_1 2" xfId="4345" xr:uid="{B86CD6D2-61DC-4A98-9DE7-1A824096AA7D}"/>
    <cellStyle name="měny_OFFICE__Margin AUG 01@2_Journal 1_1 2" xfId="4346" xr:uid="{434276BF-9B94-496A-B1F5-EEC4B93BD301}"/>
    <cellStyle name="meny_OFFICE__Margin AUG 01@2_Journal 1_1 3" xfId="4712" xr:uid="{D454E377-6195-4A52-B10B-D1F82AF6C4F8}"/>
    <cellStyle name="měny_OFFICE__Margin AUG 01@2_Journal 1_1 3" xfId="4713" xr:uid="{535E18BE-1D1E-455A-AE16-A8A06D62E68D}"/>
    <cellStyle name="meny_OFFICE__Margin AUG 01@2_Journal 1_1 4" xfId="9558" xr:uid="{4693982F-76E9-4505-9E4D-0211A86B09C4}"/>
    <cellStyle name="měny_OFFICE__Margin AUG 01@2_Journal 1_1 4" xfId="9559" xr:uid="{BBA57738-A9E2-45BD-9901-C25C793D409A}"/>
    <cellStyle name="meny_OFFICE__Margin AUG 01@2_Journal 1_1 5" xfId="9381" xr:uid="{5B02F7DA-070E-406C-A8C9-1EC4C96AF54D}"/>
    <cellStyle name="měny_OFFICE__Margin AUG 01@2_Journal 1_1 5" xfId="9937" xr:uid="{AAFD3CBB-2E38-40D6-9D80-28C6C894848B}"/>
    <cellStyle name="meny_OFFICE__Margin AUG 01@2_Journal 1_1 6" xfId="10312" xr:uid="{9F0E898A-1962-4AD4-9439-1647796B0471}"/>
    <cellStyle name="měny_OFFICE__Margin AUG 01@2_Journal 1_1 6" xfId="10313" xr:uid="{EA1E0D04-0249-4DEE-91CB-0108B2964E0B}"/>
    <cellStyle name="meny_OFFICE__Margin AUG 01@2_Journal 1_1_Country CapEx Per" xfId="8451" xr:uid="{38106FBD-AA90-4769-B491-82CA63738885}"/>
    <cellStyle name="měny_OFFICE__Margin AUG 01@2_Journal 1_1_Country CapEx Per" xfId="8452" xr:uid="{01592A0F-AC3C-4687-9CF3-D1C63CE0660F}"/>
    <cellStyle name="meny_OFFICE__Margin AUG 01@2_Journal 1_1_PD 10" xfId="2712" xr:uid="{B66F90DD-9348-470D-BC93-475FA5717D8A}"/>
    <cellStyle name="měny_OFFICE__Margin AUG 01@2_Journal 1_1_PD 10" xfId="2713" xr:uid="{9EA5CA95-F1B8-4E60-8B19-AA018AFE1B9C}"/>
    <cellStyle name="meny_OFFICE__Margin AUG 01@2_Journal 1_1_PD 10 2" xfId="4347" xr:uid="{F93FB879-0AD0-44AD-A983-03BEE0FA6788}"/>
    <cellStyle name="měny_OFFICE__Margin AUG 01@2_Journal 1_1_PD 10 2" xfId="4348" xr:uid="{EF754A24-7CEE-4317-B98E-E928426FF230}"/>
    <cellStyle name="meny_OFFICE__Margin AUG 01@2_Journal 1_1_PD 10 3" xfId="4714" xr:uid="{099CC97C-328B-4F5D-AF8F-7A7E80A4469E}"/>
    <cellStyle name="měny_OFFICE__Margin AUG 01@2_Journal 1_1_PD 10 3" xfId="4715" xr:uid="{92E37906-21CC-4A3A-B876-B168817F1DFF}"/>
    <cellStyle name="meny_OFFICE__Margin AUG 01@2_Journal 1_1_PD 10 4" xfId="9560" xr:uid="{CB7C3FE7-4CDC-42C1-AD57-75943E3045DA}"/>
    <cellStyle name="měny_OFFICE__Margin AUG 01@2_Journal 1_1_PD 10 4" xfId="9561" xr:uid="{2E0C5006-FD8D-447A-8A4F-EEF5A2F479B8}"/>
    <cellStyle name="meny_OFFICE__Margin AUG 01@2_Journal 1_1_PD 10 5" xfId="9781" xr:uid="{805EC05F-AD04-42FC-B4F8-FAA9D66C5329}"/>
    <cellStyle name="měny_OFFICE__Margin AUG 01@2_Journal 1_1_PD 10 5" xfId="9380" xr:uid="{3E25AF16-B03E-46D2-8549-B9D96BEAAD41}"/>
    <cellStyle name="meny_OFFICE__Margin AUG 01@2_Journal 1_1_PD 10 6" xfId="10314" xr:uid="{53A671C3-4B31-4107-8674-C85761F3BB5D}"/>
    <cellStyle name="měny_OFFICE__Margin AUG 01@2_Journal 1_1_PD 10 6" xfId="10315" xr:uid="{38189652-A1E8-4D9C-A5EC-0AC07A461179}"/>
    <cellStyle name="meny_OFFICE__Margin AUG 01@2_Journal 1_1_PD 10_Country CapEx Per" xfId="8453" xr:uid="{1704C746-FC85-4677-ADF9-10F41D75C5EA}"/>
    <cellStyle name="měny_OFFICE__Margin AUG 01@2_Journal 1_1_PD 10_Country CapEx Per" xfId="8454" xr:uid="{08BF75B7-D487-4E78-A6A0-206D7D7AA75A}"/>
    <cellStyle name="meny_OFFICE__Margin AUG 01@2_Journal 1_1_Perm  Secondee" xfId="2714" xr:uid="{F5A3EDA1-26FA-4450-8DA8-4AFF3D86862C}"/>
    <cellStyle name="měny_OFFICE__Margin AUG 01@2_Journal 1_1_Perm  Secondee" xfId="2715" xr:uid="{C95D88F4-26AE-459E-92B4-80B6633D5E6D}"/>
    <cellStyle name="meny_OFFICE__Margin AUG 01@2_Journal 1_1_Perm  Secondee 2" xfId="4349" xr:uid="{8FA51C1F-E542-4CDE-9F7B-EB168BAD1751}"/>
    <cellStyle name="měny_OFFICE__Margin AUG 01@2_Journal 1_1_Perm  Secondee 2" xfId="4350" xr:uid="{7E160397-1D8B-4392-844B-ED81562A70BA}"/>
    <cellStyle name="meny_OFFICE__Margin AUG 01@2_Journal 1_1_Perm  Secondee 3" xfId="4716" xr:uid="{B5BB6C14-F21D-422F-934E-9AC4F7CE97F4}"/>
    <cellStyle name="měny_OFFICE__Margin AUG 01@2_Journal 1_1_Perm  Secondee 3" xfId="4717" xr:uid="{04BDFE36-ECD7-4AEA-B24E-202B7A6FDA56}"/>
    <cellStyle name="meny_OFFICE__Margin AUG 01@2_Journal 1_1_Perm  Secondee 4" xfId="9562" xr:uid="{ED91D046-9783-4E7A-A759-7F2C433829CB}"/>
    <cellStyle name="měny_OFFICE__Margin AUG 01@2_Journal 1_1_Perm  Secondee 4" xfId="9563" xr:uid="{CB7E6E2D-4885-4461-A895-BE3DC6B88EBB}"/>
    <cellStyle name="meny_OFFICE__Margin AUG 01@2_Journal 1_1_Perm  Secondee 5" xfId="9936" xr:uid="{BB2A203B-6E7B-4670-807B-302D5A3BFAFF}"/>
    <cellStyle name="měny_OFFICE__Margin AUG 01@2_Journal 1_1_Perm  Secondee 5" xfId="9780" xr:uid="{FF5890EC-59DC-4EE0-8E1F-E2C8FC3214FB}"/>
    <cellStyle name="meny_OFFICE__Margin AUG 01@2_Journal 1_1_Perm  Secondee 6" xfId="10316" xr:uid="{D964CBDE-C8D0-48B9-8CDE-03E602BA40A6}"/>
    <cellStyle name="měny_OFFICE__Margin AUG 01@2_Journal 1_1_Perm  Secondee 6" xfId="10317" xr:uid="{9DC1CD6D-E258-431B-A044-6FE0261F2627}"/>
    <cellStyle name="meny_OFFICE__Margin AUG 01@2_Journal 1_1_Perm  Secondee_Country CapEx Per" xfId="8455" xr:uid="{867C1825-8468-4C87-988A-064D046D605C}"/>
    <cellStyle name="měny_OFFICE__Margin AUG 01@2_Journal 1_1_Perm  Secondee_Country CapEx Per" xfId="8456" xr:uid="{CD7BC9D8-21FA-460E-8972-84D419758885}"/>
    <cellStyle name="meny_OFFICE__Margin AUG 01@2_Journal 1_Country CapEx Per" xfId="8457" xr:uid="{750F46E9-0986-42F9-A9C1-981323F0CA42}"/>
    <cellStyle name="měny_OFFICE__Margin AUG 01@2_Journal 1_Country CapEx Per" xfId="8458" xr:uid="{E1623385-44CE-443C-B787-7FB396B8D2D2}"/>
    <cellStyle name="meny_OFFICE__Margin AUG 01@2_Journal 1_Journal 1" xfId="2716" xr:uid="{85DE99EC-80AE-4007-B69E-5622DBD29C7B}"/>
    <cellStyle name="měny_OFFICE__Margin AUG 01@2_Journal 1_Journal 1" xfId="2717" xr:uid="{6057DFD8-B276-4EF7-8238-2D826C7E55C4}"/>
    <cellStyle name="meny_OFFICE__Margin AUG 01@2_Journal 1_Journal 1 2" xfId="4351" xr:uid="{F98447BE-8B7F-4CC3-BEBA-4C5EF3321497}"/>
    <cellStyle name="měny_OFFICE__Margin AUG 01@2_Journal 1_Journal 1 2" xfId="4352" xr:uid="{4B460799-9366-4298-B215-2542D64E8285}"/>
    <cellStyle name="meny_OFFICE__Margin AUG 01@2_Journal 1_Journal 1 3" xfId="4718" xr:uid="{A1CDCDB8-7A2F-46C1-BC17-3FFEFAC21DF4}"/>
    <cellStyle name="měny_OFFICE__Margin AUG 01@2_Journal 1_Journal 1 3" xfId="4719" xr:uid="{041213E4-2556-4D15-BF0C-38EB4620B33A}"/>
    <cellStyle name="meny_OFFICE__Margin AUG 01@2_Journal 1_Journal 1 4" xfId="9564" xr:uid="{8A1BF815-4064-4C93-85B1-DB4EA797A703}"/>
    <cellStyle name="měny_OFFICE__Margin AUG 01@2_Journal 1_Journal 1 4" xfId="9565" xr:uid="{B2122A5A-9FB8-4CD2-9D74-D3BB1A6D0640}"/>
    <cellStyle name="meny_OFFICE__Margin AUG 01@2_Journal 1_Journal 1 5" xfId="9379" xr:uid="{A1515448-2B30-479F-B5F7-307244CD1E6D}"/>
    <cellStyle name="měny_OFFICE__Margin AUG 01@2_Journal 1_Journal 1 5" xfId="9935" xr:uid="{65101C5F-0FB8-49C5-96F9-95BF18A37678}"/>
    <cellStyle name="meny_OFFICE__Margin AUG 01@2_Journal 1_Journal 1 6" xfId="10318" xr:uid="{7F52493E-5FCE-4787-9A65-A84249D1880D}"/>
    <cellStyle name="měny_OFFICE__Margin AUG 01@2_Journal 1_Journal 1 6" xfId="10319" xr:uid="{4479E5D8-E991-40C4-B120-7951CA131CAD}"/>
    <cellStyle name="meny_OFFICE__Margin AUG 01@2_Journal 1_Journal 1_Country CapEx Per" xfId="8459" xr:uid="{50939851-B5A8-4CDD-8E97-477CAB4D8DAA}"/>
    <cellStyle name="měny_OFFICE__Margin AUG 01@2_Journal 1_Journal 1_Country CapEx Per" xfId="8460" xr:uid="{542F84BA-5C43-4C8A-BCFF-5E6E524C28EE}"/>
    <cellStyle name="meny_OFFICE__Margin AUG 01@2_Journal 1_PD 02" xfId="2718" xr:uid="{02A8EFCD-1522-4E6B-9132-EFFD952C246E}"/>
    <cellStyle name="měny_OFFICE__Margin AUG 01@2_Journal 1_PD 02" xfId="2719" xr:uid="{423565EA-13D7-4C14-8EC7-9857288ED8A5}"/>
    <cellStyle name="meny_OFFICE__Margin AUG 01@2_Journal 1_PD 02 2" xfId="4353" xr:uid="{D803F975-C694-46B6-B9C9-1296BD2E63C1}"/>
    <cellStyle name="měny_OFFICE__Margin AUG 01@2_Journal 1_PD 02 2" xfId="4354" xr:uid="{DCBFB02D-CC08-4243-8BAC-03BA4ED66003}"/>
    <cellStyle name="meny_OFFICE__Margin AUG 01@2_Journal 1_PD 02 3" xfId="4720" xr:uid="{CC0D1A44-982D-47BA-8B81-19E653CE63F7}"/>
    <cellStyle name="měny_OFFICE__Margin AUG 01@2_Journal 1_PD 02 3" xfId="4721" xr:uid="{869E05FF-DF1A-4ADB-824C-B57D03D62357}"/>
    <cellStyle name="meny_OFFICE__Margin AUG 01@2_Journal 1_PD 02 4" xfId="9566" xr:uid="{6070D8C9-10A8-446C-A6E9-FA78340684F2}"/>
    <cellStyle name="měny_OFFICE__Margin AUG 01@2_Journal 1_PD 02 4" xfId="9567" xr:uid="{33543A42-FDB3-465B-AA40-41B729061947}"/>
    <cellStyle name="meny_OFFICE__Margin AUG 01@2_Journal 1_PD 02 5" xfId="9779" xr:uid="{24DC2713-F4FD-457A-879A-A3E7C9A94F79}"/>
    <cellStyle name="měny_OFFICE__Margin AUG 01@2_Journal 1_PD 02 5" xfId="9378" xr:uid="{D33623CA-9424-477E-9FF6-2E4E798DDCD8}"/>
    <cellStyle name="meny_OFFICE__Margin AUG 01@2_Journal 1_PD 02 6" xfId="10320" xr:uid="{E52F1C69-99B4-4507-99A4-9DD414C927C0}"/>
    <cellStyle name="měny_OFFICE__Margin AUG 01@2_Journal 1_PD 02 6" xfId="10321" xr:uid="{67974100-5E50-4254-8C9C-EDD019320247}"/>
    <cellStyle name="meny_OFFICE__Margin AUG 01@2_Journal 1_PD 02_Country CapEx Per" xfId="8461" xr:uid="{959D3B88-EDE1-4BA1-A107-87560EC7E806}"/>
    <cellStyle name="měny_OFFICE__Margin AUG 01@2_Journal 1_PD 02_Country CapEx Per" xfId="8462" xr:uid="{3CA52241-777E-45F9-97AF-C6967AC61F38}"/>
    <cellStyle name="meny_OFFICE__Margin AUG 01@2_Journal 1_PD 10" xfId="2720" xr:uid="{FCFC9445-0444-42CD-AB2C-6EBE7C196A76}"/>
    <cellStyle name="měny_OFFICE__Margin AUG 01@2_Journal 1_PD 10" xfId="2721" xr:uid="{504D4CD4-60A8-495F-A7DA-8D54AB15B9EF}"/>
    <cellStyle name="meny_OFFICE__Margin AUG 01@2_Journal 1_PD 10 2" xfId="4355" xr:uid="{F1043082-3F9D-4509-87E1-7D6ADCF2CEF2}"/>
    <cellStyle name="měny_OFFICE__Margin AUG 01@2_Journal 1_PD 10 2" xfId="4356" xr:uid="{716D5E32-B4C1-4C00-88A6-7BAC6FFFFD14}"/>
    <cellStyle name="meny_OFFICE__Margin AUG 01@2_Journal 1_PD 10 3" xfId="4722" xr:uid="{4B9F4E38-2CE8-483B-9460-EEFB2797DCC6}"/>
    <cellStyle name="měny_OFFICE__Margin AUG 01@2_Journal 1_PD 10 3" xfId="4723" xr:uid="{8638DB60-A6A4-418B-A2E3-1F6129C80C02}"/>
    <cellStyle name="meny_OFFICE__Margin AUG 01@2_Journal 1_PD 10 4" xfId="9568" xr:uid="{08916A5F-37D7-4840-A8BE-8B096CE51264}"/>
    <cellStyle name="měny_OFFICE__Margin AUG 01@2_Journal 1_PD 10 4" xfId="9569" xr:uid="{E3A958C6-A00B-491C-89E7-8BF42188C7BE}"/>
    <cellStyle name="meny_OFFICE__Margin AUG 01@2_Journal 1_PD 10 5" xfId="9934" xr:uid="{DE0754E8-ADD9-42DF-BA57-B283BEC2743B}"/>
    <cellStyle name="měny_OFFICE__Margin AUG 01@2_Journal 1_PD 10 5" xfId="9778" xr:uid="{48214363-96D4-4DC4-A480-8A868E2B5427}"/>
    <cellStyle name="meny_OFFICE__Margin AUG 01@2_Journal 1_PD 10 6" xfId="10322" xr:uid="{D115A240-F039-47C8-BFCC-12DCA420FE90}"/>
    <cellStyle name="měny_OFFICE__Margin AUG 01@2_Journal 1_PD 10 6" xfId="10323" xr:uid="{2B7DAC11-E637-4226-B73B-61D72828DD85}"/>
    <cellStyle name="meny_OFFICE__Margin AUG 01@2_Journal 1_PD 10_Country CapEx Per" xfId="8463" xr:uid="{AEF04C5D-A41B-4824-8169-2133E56DC66D}"/>
    <cellStyle name="měny_OFFICE__Margin AUG 01@2_Journal 1_PD 10_Country CapEx Per" xfId="8464" xr:uid="{04908818-C001-4241-BC53-BE60B6BDAA66}"/>
    <cellStyle name="meny_OFFICE__Margin AUG 01@2_Journal 1_Perm  Secondee" xfId="2722" xr:uid="{D259C661-D405-41FD-AB94-580EFDC942FC}"/>
    <cellStyle name="měny_OFFICE__Margin AUG 01@2_Journal 1_Perm  Secondee" xfId="2723" xr:uid="{34ED47E6-489D-4C53-8A08-67E68BA25911}"/>
    <cellStyle name="meny_OFFICE__Margin AUG 01@2_Journal 1_Perm  Secondee 2" xfId="4357" xr:uid="{3A73CCDB-16CB-4C9F-A850-5383048EBC6E}"/>
    <cellStyle name="měny_OFFICE__Margin AUG 01@2_Journal 1_Perm  Secondee 2" xfId="4358" xr:uid="{B47118E2-D6D6-4C3C-B3BC-B918B877C15F}"/>
    <cellStyle name="meny_OFFICE__Margin AUG 01@2_Journal 1_Perm  Secondee 3" xfId="4724" xr:uid="{88F8291A-46E3-44A2-9DCF-EEDDAA2FA027}"/>
    <cellStyle name="měny_OFFICE__Margin AUG 01@2_Journal 1_Perm  Secondee 3" xfId="4725" xr:uid="{DA4C378D-456B-4C00-A5A3-EAA1611974FA}"/>
    <cellStyle name="meny_OFFICE__Margin AUG 01@2_Journal 1_Perm  Secondee 4" xfId="9570" xr:uid="{236365C7-CF31-4259-A0D8-729D00171886}"/>
    <cellStyle name="měny_OFFICE__Margin AUG 01@2_Journal 1_Perm  Secondee 4" xfId="9571" xr:uid="{85A8DF0A-0744-4472-A4EB-9846EFB69D5E}"/>
    <cellStyle name="meny_OFFICE__Margin AUG 01@2_Journal 1_Perm  Secondee 5" xfId="9377" xr:uid="{103E2D44-A2BD-46D4-AB12-9706692981FB}"/>
    <cellStyle name="měny_OFFICE__Margin AUG 01@2_Journal 1_Perm  Secondee 5" xfId="9933" xr:uid="{F24CA8C6-366E-45DF-8F11-6AC5A24735F1}"/>
    <cellStyle name="meny_OFFICE__Margin AUG 01@2_Journal 1_Perm  Secondee 6" xfId="10324" xr:uid="{EA52279E-784E-4F2F-9095-388A375274E7}"/>
    <cellStyle name="měny_OFFICE__Margin AUG 01@2_Journal 1_Perm  Secondee 6" xfId="10325" xr:uid="{87397F5A-A971-42E3-8E51-6A105023E600}"/>
    <cellStyle name="meny_OFFICE__Margin AUG 01@2_Journal 1_Perm  Secondee_Country CapEx Per" xfId="8465" xr:uid="{501753AE-B690-4945-83A1-4F2CC66024B7}"/>
    <cellStyle name="měny_OFFICE__Margin AUG 01@2_Journal 1_Perm  Secondee_Country CapEx Per" xfId="8466" xr:uid="{75D89B6A-CEA2-4AF6-BE82-18680210D91B}"/>
    <cellStyle name="meny_OFFICE__Margin AUG 01@2_PD 10" xfId="2724" xr:uid="{D94469BA-D28C-4BB7-B6C2-175EE285241A}"/>
    <cellStyle name="měny_OFFICE__Margin AUG 01@2_PD 10" xfId="2725" xr:uid="{9483A348-C766-4285-A2FD-B36E48A7152E}"/>
    <cellStyle name="meny_OFFICE__Margin AUG 01@2_PD 10 2" xfId="4359" xr:uid="{C52403C8-7421-460D-B653-7A8FC67AA383}"/>
    <cellStyle name="měny_OFFICE__Margin AUG 01@2_PD 10 2" xfId="4360" xr:uid="{9F044C0A-3E98-4032-82B5-FF916457F6FA}"/>
    <cellStyle name="meny_OFFICE__Margin AUG 01@2_PD 10 3" xfId="4726" xr:uid="{24C600DF-0781-4FDF-A66C-50CD5944ECFF}"/>
    <cellStyle name="měny_OFFICE__Margin AUG 01@2_PD 10 3" xfId="4727" xr:uid="{FDB7FD12-A605-4738-A67D-6385E5593C21}"/>
    <cellStyle name="meny_OFFICE__Margin AUG 01@2_PD 10 4" xfId="9572" xr:uid="{2B7D5010-9149-424E-A535-AEDEF0FBC03D}"/>
    <cellStyle name="měny_OFFICE__Margin AUG 01@2_PD 10 4" xfId="9573" xr:uid="{2C638492-9724-4EA2-A3D5-8C793D00A87B}"/>
    <cellStyle name="meny_OFFICE__Margin AUG 01@2_PD 10 5" xfId="9777" xr:uid="{361DDDB9-39B9-443F-A3FB-1997D5617F56}"/>
    <cellStyle name="měny_OFFICE__Margin AUG 01@2_PD 10 5" xfId="9376" xr:uid="{1A8AF10A-736F-4092-A16A-12EB3DA90DCA}"/>
    <cellStyle name="meny_OFFICE__Margin AUG 01@2_PD 10 6" xfId="10326" xr:uid="{3D62C904-207B-46BE-BF13-39354875054A}"/>
    <cellStyle name="měny_OFFICE__Margin AUG 01@2_PD 10 6" xfId="10327" xr:uid="{293BB9C6-5024-4AF6-B365-2BB7F222BC4F}"/>
    <cellStyle name="meny_OFFICE__Margin AUG 01@2_PD 10_Country CapEx Per" xfId="8467" xr:uid="{CF96EEE9-71B3-4FA2-B73D-C0325B19C214}"/>
    <cellStyle name="měny_OFFICE__Margin AUG 01@2_PD 10_Country CapEx Per" xfId="8468" xr:uid="{44E2BD81-1CC9-40CA-81FA-82716A63E099}"/>
    <cellStyle name="meny_OFFICE__Margin AUG 01@2_Perm  Secondee" xfId="2726" xr:uid="{C2B8F3F7-5537-429F-9CA0-5F0F237BC765}"/>
    <cellStyle name="měny_OFFICE__Margin AUG 01@2_Perm  Secondee" xfId="2727" xr:uid="{3445765D-6773-497F-BDF0-1E48B7C75B0B}"/>
    <cellStyle name="meny_OFFICE__Margin AUG 01@2_Perm  Secondee 2" xfId="4361" xr:uid="{013ACCCC-8641-4B29-9208-42009C7D08D9}"/>
    <cellStyle name="měny_OFFICE__Margin AUG 01@2_Perm  Secondee 2" xfId="4362" xr:uid="{EF602F32-6BB3-4E8B-B32C-39FD8138B5A5}"/>
    <cellStyle name="meny_OFFICE__Margin AUG 01@2_Perm  Secondee 3" xfId="4728" xr:uid="{16309C1E-5591-412F-B421-5BC4BEB96F61}"/>
    <cellStyle name="měny_OFFICE__Margin AUG 01@2_Perm  Secondee 3" xfId="4729" xr:uid="{33FA48E5-E988-4A2E-933E-199F4FE2F4E2}"/>
    <cellStyle name="meny_OFFICE__Margin AUG 01@2_Perm  Secondee 4" xfId="9574" xr:uid="{E9DDEACD-AE44-4799-A216-B43FBA113866}"/>
    <cellStyle name="měny_OFFICE__Margin AUG 01@2_Perm  Secondee 4" xfId="9575" xr:uid="{715B51E4-EF5E-4AF4-A769-7F0779B7C8F6}"/>
    <cellStyle name="meny_OFFICE__Margin AUG 01@2_Perm  Secondee 5" xfId="9932" xr:uid="{BC47802D-01B0-43E8-9268-0A96F3CEB12E}"/>
    <cellStyle name="měny_OFFICE__Margin AUG 01@2_Perm  Secondee 5" xfId="9931" xr:uid="{B0ABCDF4-AFB9-4C77-B7AC-28FC41A62A2D}"/>
    <cellStyle name="meny_OFFICE__Margin AUG 01@2_Perm  Secondee 6" xfId="10328" xr:uid="{D9DF8A62-B006-4B9E-B6DA-1BD61757C3CE}"/>
    <cellStyle name="měny_OFFICE__Margin AUG 01@2_Perm  Secondee 6" xfId="10329" xr:uid="{1B90CD9A-5A91-407A-ACED-066D7EAB6351}"/>
    <cellStyle name="meny_OFFICE__Margin AUG 01@2_Perm  Secondee_Country CapEx Per" xfId="8469" xr:uid="{7A2A64D4-6B4E-46C6-B513-3F14CBF530D4}"/>
    <cellStyle name="měny_OFFICE__Margin AUG 01@2_Perm  Secondee_Country CapEx Per" xfId="8470" xr:uid="{868FEAB1-5962-4C7C-9838-C87C10EC5156}"/>
    <cellStyle name="meny_OFFICE__Margin AUG 01@2_Sheet3" xfId="8471" xr:uid="{34895295-4BE1-4454-B13A-39D22C282A8C}"/>
    <cellStyle name="měny_OFFICE__Margin AUG 01@2_Sheet3" xfId="8472" xr:uid="{26564237-D91A-4C8F-BA62-73DC3E0843AF}"/>
    <cellStyle name="meny_OFFICE__Margin AUG 01@2_UK Capex P3PP V2 100610" xfId="2728" xr:uid="{C1A27DDE-FEF4-4DD2-B9EF-7F8E38170ADC}"/>
    <cellStyle name="měny_OFFICE__Margin AUG 01@2_UK Capex P3PP V2 100610" xfId="2729" xr:uid="{C3D74BF3-51C0-4BDE-8BE0-2B6ECD1D2045}"/>
    <cellStyle name="meny_OFFICE__Margin AUG 01@2_UK Capex P3PP V2 100610 2" xfId="4363" xr:uid="{25E91C3A-A884-4CE5-B6D6-73D4003BB45F}"/>
    <cellStyle name="měny_OFFICE__Margin AUG 01@2_UK Capex P3PP V2 100610 2" xfId="4364" xr:uid="{261B4C9E-4DF3-4158-B85A-A429E4576139}"/>
    <cellStyle name="meny_OFFICE__Margin AUG 01@2_UK Capex P3PP V2 100610 3" xfId="4730" xr:uid="{BB3B5C9B-6912-46C7-9994-5496EDAFE132}"/>
    <cellStyle name="měny_OFFICE__Margin AUG 01@2_UK Capex P3PP V2 100610 3" xfId="4731" xr:uid="{6B924756-4D35-4F70-A363-5CD90DA85EAA}"/>
    <cellStyle name="meny_OFFICE__Margin AUG 01@2_UK Capex P3PP V2 100610 4" xfId="9576" xr:uid="{B1F1E54B-4BF2-4888-BC4D-52509A97D5CF}"/>
    <cellStyle name="měny_OFFICE__Margin AUG 01@2_UK Capex P3PP V2 100610 4" xfId="9577" xr:uid="{35FA58C1-3E2D-480A-8DD9-6AD30FF18A8D}"/>
    <cellStyle name="meny_OFFICE__Margin AUG 01@2_UK Capex P3PP V2 100610 5" xfId="9930" xr:uid="{FA8E53CD-B416-454D-8888-CFAE28B71997}"/>
    <cellStyle name="měny_OFFICE__Margin AUG 01@2_UK Capex P3PP V2 100610 5" xfId="9929" xr:uid="{70E37357-6582-43BF-AE6F-48C6B5ACEA8D}"/>
    <cellStyle name="meny_OFFICE__Margin AUG 01@2_UK Capex P3PP V2 100610 6" xfId="10330" xr:uid="{4010A095-9FDD-4596-952A-11D720A82D04}"/>
    <cellStyle name="měny_OFFICE__Margin AUG 01@2_UK Capex P3PP V2 100610 6" xfId="10331" xr:uid="{E7561CEA-58CC-4026-A091-4CC9076438E8}"/>
    <cellStyle name="meny_OFFICE__Margin AUG 01@2_UK Capex P3PP V2 100610_Country CapEx Per" xfId="8473" xr:uid="{95E4FB67-AB66-4076-AF09-F4461A65B126}"/>
    <cellStyle name="měny_OFFICE__Margin AUG 01@2_UK Capex P3PP V2 100610_Country CapEx Per" xfId="8474" xr:uid="{AE808646-B24A-4B41-A4CF-D319B2D65B55}"/>
    <cellStyle name="meny_OFFICE__Margin AUG 01@2_UK Capex Update v 5 P3PP" xfId="2730" xr:uid="{9A595380-A1DE-43AC-B8FD-CA75358F11DA}"/>
    <cellStyle name="měny_OFFICE__Margin AUG 01@2_UK Capex Update v 5 P3PP" xfId="2731" xr:uid="{874C034B-3D94-45BC-909D-64777738F2C9}"/>
    <cellStyle name="meny_OFFICE__Margin AUG 01@2_UK Capex Update v 5 P3PP 2" xfId="4365" xr:uid="{6232BA15-E3BF-47A1-BA2B-D39C2C03AA14}"/>
    <cellStyle name="měny_OFFICE__Margin AUG 01@2_UK Capex Update v 5 P3PP 2" xfId="4366" xr:uid="{C6E1F948-0B59-4E88-9F60-D84A29E2ADFC}"/>
    <cellStyle name="meny_OFFICE__Margin AUG 01@2_UK Capex Update v 5 P3PP 3" xfId="4732" xr:uid="{C2DD0705-8009-49D4-9621-32E24099807D}"/>
    <cellStyle name="měny_OFFICE__Margin AUG 01@2_UK Capex Update v 5 P3PP 3" xfId="4733" xr:uid="{0D1E49BC-FED7-49F7-9E70-4CCDFCF25EEF}"/>
    <cellStyle name="meny_OFFICE__Margin AUG 01@2_UK Capex Update v 5 P3PP 4" xfId="9578" xr:uid="{D724D5B2-F372-4775-9D7C-F123AC84EC68}"/>
    <cellStyle name="měny_OFFICE__Margin AUG 01@2_UK Capex Update v 5 P3PP 4" xfId="9579" xr:uid="{3DBEE485-C58B-4A5F-A5D3-8D90746C165A}"/>
    <cellStyle name="meny_OFFICE__Margin AUG 01@2_UK Capex Update v 5 P3PP 5" xfId="9928" xr:uid="{04FDECD4-BD96-45C5-9F78-81253EC930BB}"/>
    <cellStyle name="měny_OFFICE__Margin AUG 01@2_UK Capex Update v 5 P3PP 5" xfId="9927" xr:uid="{91373073-2C7F-43DE-8E87-8AC52F5A9283}"/>
    <cellStyle name="meny_OFFICE__Margin AUG 01@2_UK Capex Update v 5 P3PP 6" xfId="10332" xr:uid="{63F82CA8-5085-4B04-8E9E-4BF9C9EA2358}"/>
    <cellStyle name="měny_OFFICE__Margin AUG 01@2_UK Capex Update v 5 P3PP 6" xfId="10333" xr:uid="{8473A10F-ABA8-46C2-8DF9-C794384A5A1A}"/>
    <cellStyle name="meny_OFFICE__Margin AUG 01@2_UK Capex Update v 5 P3PP_Country CapEx Per" xfId="8475" xr:uid="{3022460B-1B87-4415-8EDE-8EBA7B485147}"/>
    <cellStyle name="měny_OFFICE__Margin AUG 01@2_UK Capex Update v 5 P3PP_Country CapEx Per" xfId="8476" xr:uid="{FBC5763D-39C6-4D6E-B0E3-429D413BD685}"/>
    <cellStyle name="meny_OFFICE__Margin AUG 01@2_UK P7PP Pack" xfId="2732" xr:uid="{9B723454-477E-4C43-A06C-B781D4A9B3D8}"/>
    <cellStyle name="měny_OFFICE__Margin AUG 01@2_UK P7PP Pack" xfId="2733" xr:uid="{1CEF525C-CDF3-4A39-B495-20835268BCB1}"/>
    <cellStyle name="meny_OFFICE__Margin AUG 01@2_UK P7PP Pack 2" xfId="4367" xr:uid="{A6279EFD-CFCE-4BDA-9485-080AD391873E}"/>
    <cellStyle name="měny_OFFICE__Margin AUG 01@2_UK P7PP Pack 2" xfId="4368" xr:uid="{B69AF005-8EAD-4EA1-A778-065D42F14367}"/>
    <cellStyle name="meny_OFFICE__Margin AUG 01@2_UK P7PP Pack 3" xfId="4734" xr:uid="{700E1017-1259-4624-85EF-D6C65AF51829}"/>
    <cellStyle name="měny_OFFICE__Margin AUG 01@2_UK P7PP Pack 3" xfId="4735" xr:uid="{B9F5D6B7-073C-42F9-A6A5-65A458A40B9E}"/>
    <cellStyle name="meny_OFFICE__Margin AUG 01@2_UK P7PP Pack 4" xfId="9580" xr:uid="{14700269-7ED2-4D7A-B8A7-662CE8D9D411}"/>
    <cellStyle name="měny_OFFICE__Margin AUG 01@2_UK P7PP Pack 4" xfId="9581" xr:uid="{03E85651-BB31-469C-B189-C3641CF88A06}"/>
    <cellStyle name="meny_OFFICE__Margin AUG 01@2_UK P7PP Pack 5" xfId="9375" xr:uid="{99D60E6B-AAFF-461B-A138-37317B032E2F}"/>
    <cellStyle name="měny_OFFICE__Margin AUG 01@2_UK P7PP Pack 5" xfId="9374" xr:uid="{01C9A517-C972-4C06-BCC5-107902DC777B}"/>
    <cellStyle name="meny_OFFICE__Margin AUG 01@2_UK P7PP Pack 6" xfId="10334" xr:uid="{83CED7B0-3804-4FAF-897D-30F44AA3F1CC}"/>
    <cellStyle name="měny_OFFICE__Margin AUG 01@2_UK P7PP Pack 6" xfId="10335" xr:uid="{5588DCF7-E753-425E-A598-13DB8A520966}"/>
    <cellStyle name="meny_OFFICE__Margin AUG 01@2_UK P7PP Pack_Country CapEx Per" xfId="8477" xr:uid="{5BD1ADFE-8CA7-46EE-BE63-393D109F773A}"/>
    <cellStyle name="měny_OFFICE__Margin AUG 01@2_UK P7PP Pack_Country CapEx Per" xfId="8478" xr:uid="{CA08E20B-F02A-4A2D-B5E5-71852DA2171C}"/>
    <cellStyle name="meny_OFFICE__Margin DEC 01" xfId="2734" xr:uid="{C284A443-B976-4D98-830C-5C7B2A172CF8}"/>
    <cellStyle name="měny_OFFICE__Margin DEC 01" xfId="2735" xr:uid="{0E45AE81-5E46-4B44-A5E1-E349E60C9A54}"/>
    <cellStyle name="meny_OFFICE__Margin DEC 01 2" xfId="17947" xr:uid="{6F862688-F11B-41D6-BADA-FFB90BE17A2B}"/>
    <cellStyle name="měny_OFFICE__Margin DEC 01 2" xfId="17948" xr:uid="{AB01B9DD-91BF-428D-BF40-3474EF78EA77}"/>
    <cellStyle name="meny_OFFICE__Margin DEC 01 3" xfId="17949" xr:uid="{217858E3-9BD4-4816-9CC0-8BCAB8020A39}"/>
    <cellStyle name="měny_OFFICE__Margin DEC 01 3" xfId="17950" xr:uid="{0CAA7CC0-2B79-441A-8B1C-31E5EE554D8F}"/>
    <cellStyle name="meny_OFFICE__Margin DEC 01_£1,655m What do we get (inc. 0910)" xfId="2736" xr:uid="{0710D61A-4BC5-45B4-8B90-A82056B6179A}"/>
    <cellStyle name="měny_OFFICE__Margin DEC 01_£1,655m What do we get (inc. 0910)" xfId="2737" xr:uid="{5886A3F3-4570-402F-BB99-0DFA5C97D5C1}"/>
    <cellStyle name="meny_OFFICE__Margin DEC 01_£1,655m What do we get (inc. 0910) 2" xfId="4369" xr:uid="{F199C830-F613-4927-8234-A18F9CA84FA1}"/>
    <cellStyle name="měny_OFFICE__Margin DEC 01_£1,655m What do we get (inc. 0910) 2" xfId="4370" xr:uid="{E965D3B9-CE66-43AC-BD04-0998F27429E2}"/>
    <cellStyle name="meny_OFFICE__Margin DEC 01_£1,655m What do we get (inc. 0910) 3" xfId="4736" xr:uid="{CDAF445B-9F81-4479-BD46-C26EDEA68D8B}"/>
    <cellStyle name="měny_OFFICE__Margin DEC 01_£1,655m What do we get (inc. 0910) 3" xfId="4737" xr:uid="{C7F07786-3D37-47F3-ABA1-EA677D30A512}"/>
    <cellStyle name="meny_OFFICE__Margin DEC 01_£1,655m What do we get (inc. 0910) 4" xfId="9582" xr:uid="{62F67A61-59DA-415B-AFAF-4AFE21AF23B8}"/>
    <cellStyle name="měny_OFFICE__Margin DEC 01_£1,655m What do we get (inc. 0910) 4" xfId="9583" xr:uid="{5BF1373A-6FCF-4B27-88D1-8CC72E73D80B}"/>
    <cellStyle name="meny_OFFICE__Margin DEC 01_£1,655m What do we get (inc. 0910) 5" xfId="9373" xr:uid="{BBA18DF7-91E1-4B41-91C4-0D96E8C03CBD}"/>
    <cellStyle name="měny_OFFICE__Margin DEC 01_£1,655m What do we get (inc. 0910) 5" xfId="9372" xr:uid="{873930AA-68F3-41B0-9CA8-8BD1DA7426BD}"/>
    <cellStyle name="meny_OFFICE__Margin DEC 01_£1,655m What do we get (inc. 0910) 6" xfId="10336" xr:uid="{384E4C70-105A-44E8-A5D4-5A0306FEFF2F}"/>
    <cellStyle name="měny_OFFICE__Margin DEC 01_£1,655m What do we get (inc. 0910) 6" xfId="10337" xr:uid="{DF526FAF-30DD-4323-93BF-352DA4B5F749}"/>
    <cellStyle name="meny_OFFICE__Margin DEC 01_£1,655m What do we get (inc. 0910)_Country CapEx Per" xfId="8479" xr:uid="{A5914A77-5872-4C25-9216-409F630E605B}"/>
    <cellStyle name="měny_OFFICE__Margin DEC 01_£1,655m What do we get (inc. 0910)_Country CapEx Per" xfId="8480" xr:uid="{0BFCD217-17B3-4160-BBAD-2BD6081649F5}"/>
    <cellStyle name="meny_OFFICE__Margin DEC 01_2004 ITG worksheet-budget" xfId="2738" xr:uid="{1D9DFB74-2736-4227-B1BE-8358494AD5E6}"/>
    <cellStyle name="měny_OFFICE__Margin DEC 01_2004 ITG worksheet-budget" xfId="2739" xr:uid="{2654875B-C51D-4FF1-9A97-FDB07BBB2C30}"/>
    <cellStyle name="meny_OFFICE__Margin DEC 01_2004 ITG worksheet-budget 2" xfId="4371" xr:uid="{C5DC190A-7383-442D-88B6-D40521F09359}"/>
    <cellStyle name="měny_OFFICE__Margin DEC 01_2004 ITG worksheet-budget 2" xfId="4372" xr:uid="{AF9DF613-4F9A-41AF-B489-ECCCBBC497FB}"/>
    <cellStyle name="meny_OFFICE__Margin DEC 01_2004 ITG worksheet-budget 3" xfId="4738" xr:uid="{B766AA94-2AAB-4BE0-A1F3-E9020C530FC9}"/>
    <cellStyle name="měny_OFFICE__Margin DEC 01_2004 ITG worksheet-budget 3" xfId="4739" xr:uid="{B294B289-8E80-4A83-A9B8-5846396F443D}"/>
    <cellStyle name="meny_OFFICE__Margin DEC 01_2004 ITG worksheet-budget 4" xfId="9584" xr:uid="{62D752F4-A188-470B-B587-A207B85D5ECC}"/>
    <cellStyle name="měny_OFFICE__Margin DEC 01_2004 ITG worksheet-budget 4" xfId="9585" xr:uid="{950FE8AE-1209-4C48-8FA6-3B1648E0AB16}"/>
    <cellStyle name="meny_OFFICE__Margin DEC 01_2004 ITG worksheet-budget 5" xfId="9371" xr:uid="{8686D79E-6917-437E-ADA3-0B3EC87346D9}"/>
    <cellStyle name="měny_OFFICE__Margin DEC 01_2004 ITG worksheet-budget 5" xfId="9370" xr:uid="{7AF9EEC7-2195-4866-B76F-D33147D01F27}"/>
    <cellStyle name="meny_OFFICE__Margin DEC 01_2004 ITG worksheet-budget 6" xfId="10338" xr:uid="{200690E6-73CB-437D-819A-E93F9594A930}"/>
    <cellStyle name="měny_OFFICE__Margin DEC 01_2004 ITG worksheet-budget 6" xfId="10339" xr:uid="{292C38EC-16EB-4023-A694-55B887E2B6E8}"/>
    <cellStyle name="meny_OFFICE__Margin DEC 01_2004 ITG worksheet-budget_Country CapEx Per" xfId="8481" xr:uid="{F293AA72-4EBC-4B20-9A7D-C2B9314CC6F1}"/>
    <cellStyle name="měny_OFFICE__Margin DEC 01_2004 ITG worksheet-budget_Country CapEx Per" xfId="8482" xr:uid="{A597D85C-435F-45C0-90DE-66C8CD2F28BC}"/>
    <cellStyle name="meny_OFFICE__Margin DEC 01_2004 ITG worksheet-budget_Draft P7PP merge" xfId="17951" xr:uid="{A25FE0C4-649A-43A6-87C7-CF3ECE2379D6}"/>
    <cellStyle name="měny_OFFICE__Margin DEC 01_2004 ITG worksheet-budget_Draft P7PP merge" xfId="17952" xr:uid="{4479F6ED-2551-41BD-ADB7-A03BD2381B58}"/>
    <cellStyle name="meny_OFFICE__Margin DEC 01_2004 ITG worksheet-budget_Draft P7PP merge_Checks Dev" xfId="17953" xr:uid="{0C33B0A2-DEEE-4E79-997C-BFB9A5B309EC}"/>
    <cellStyle name="měny_OFFICE__Margin DEC 01_2004 ITG worksheet-budget_Draft P7PP merge_Checks Dev" xfId="17954" xr:uid="{5374BFE7-2C82-4B42-8CC6-C54EBB9BD809}"/>
    <cellStyle name="meny_OFFICE__Margin DEC 01_2004 ITG worksheet-budget_Group MA sent to Paragon_Coded" xfId="2740" xr:uid="{9D8C38A1-032B-4B09-9E77-8AFACA4C3B52}"/>
    <cellStyle name="měny_OFFICE__Margin DEC 01_2004 ITG worksheet-budget_Group MA sent to Paragon_Coded" xfId="2741" xr:uid="{BD4570B3-F3F9-4B42-AB46-64EB01D0B785}"/>
    <cellStyle name="meny_OFFICE__Margin DEC 01_2004 ITG worksheet-budget_Group MA sent to Paragon_Coded 2" xfId="4373" xr:uid="{A0112B67-DBDB-4252-8956-F747F0010494}"/>
    <cellStyle name="měny_OFFICE__Margin DEC 01_2004 ITG worksheet-budget_Group MA sent to Paragon_Coded 2" xfId="4374" xr:uid="{F454AE12-D9F8-44C7-881B-ACDCADE4AD94}"/>
    <cellStyle name="meny_OFFICE__Margin DEC 01_2004 ITG worksheet-budget_Group MA sent to Paragon_Coded 3" xfId="4740" xr:uid="{B9893430-641D-48AD-B58D-CAB61D8DA805}"/>
    <cellStyle name="měny_OFFICE__Margin DEC 01_2004 ITG worksheet-budget_Group MA sent to Paragon_Coded 3" xfId="4741" xr:uid="{0E879BF7-A481-4856-8107-252C4E5C5971}"/>
    <cellStyle name="meny_OFFICE__Margin DEC 01_2004 ITG worksheet-budget_Group MA sent to Paragon_Coded 4" xfId="9586" xr:uid="{F5C2D747-0BBF-4606-8397-000951950682}"/>
    <cellStyle name="měny_OFFICE__Margin DEC 01_2004 ITG worksheet-budget_Group MA sent to Paragon_Coded 4" xfId="9587" xr:uid="{625BF53C-0909-4A5C-AD7B-5F252B647F76}"/>
    <cellStyle name="meny_OFFICE__Margin DEC 01_2004 ITG worksheet-budget_Group MA sent to Paragon_Coded 5" xfId="9369" xr:uid="{F4EF7BA0-D49E-4790-9DE4-918363F7144A}"/>
    <cellStyle name="měny_OFFICE__Margin DEC 01_2004 ITG worksheet-budget_Group MA sent to Paragon_Coded 5" xfId="9368" xr:uid="{E25FF3B8-5E54-4FF7-88D8-E1B6056D88D4}"/>
    <cellStyle name="meny_OFFICE__Margin DEC 01_2004 ITG worksheet-budget_Group MA sent to Paragon_Coded 6" xfId="10340" xr:uid="{4253B5CB-C232-42A0-9F3B-B39BA2DDF96C}"/>
    <cellStyle name="měny_OFFICE__Margin DEC 01_2004 ITG worksheet-budget_Group MA sent to Paragon_Coded 6" xfId="10341" xr:uid="{B5F73CBA-6E39-4DD0-A878-6411F09C948B}"/>
    <cellStyle name="meny_OFFICE__Margin DEC 01_2004 ITG worksheet-budget_Section 1 (01.06.12)" xfId="8483" xr:uid="{A780DCF3-3BEE-4A69-ABB9-077621391FE5}"/>
    <cellStyle name="měny_OFFICE__Margin DEC 01_2004 ITG worksheet-budget_Section 1 (01.06.12)" xfId="8484" xr:uid="{0F2B0110-555E-4812-B2FF-8609AD63FACA}"/>
    <cellStyle name="meny_OFFICE__Margin DEC 01_Billing Template Mar_06_Ver1.0- for Adustment Purpose" xfId="2742" xr:uid="{C22CC608-9C52-42A6-8874-E1D57BC96EB3}"/>
    <cellStyle name="měny_OFFICE__Margin DEC 01_Billing Template Mar_06_Ver1.0- for Adustment Purpose" xfId="2743" xr:uid="{AE576355-AB7C-4E34-AA14-65F38AEDE740}"/>
    <cellStyle name="meny_OFFICE__Margin DEC 01_Billing Template Mar_06_Ver1.0- for Adustment Purpose 2" xfId="4375" xr:uid="{39E55572-9078-4670-BB91-28B4000F7A0C}"/>
    <cellStyle name="měny_OFFICE__Margin DEC 01_Billing Template Mar_06_Ver1.0- for Adustment Purpose 2" xfId="4376" xr:uid="{DCD43AA8-E4AD-4844-B44D-8A1AD3498B92}"/>
    <cellStyle name="meny_OFFICE__Margin DEC 01_Billing Template Mar_06_Ver1.0- for Adustment Purpose 3" xfId="4742" xr:uid="{08E56961-4F0A-4F5C-9B65-9420C5A0C1DC}"/>
    <cellStyle name="měny_OFFICE__Margin DEC 01_Billing Template Mar_06_Ver1.0- for Adustment Purpose 3" xfId="4743" xr:uid="{EE34CB5B-5CDB-4BF3-87A2-2BABBCA0E5BF}"/>
    <cellStyle name="meny_OFFICE__Margin DEC 01_Billing Template Mar_06_Ver1.0- for Adustment Purpose 4" xfId="9588" xr:uid="{35D3DC8C-0769-4100-A229-2E5613393116}"/>
    <cellStyle name="měny_OFFICE__Margin DEC 01_Billing Template Mar_06_Ver1.0- for Adustment Purpose 4" xfId="9589" xr:uid="{5A01630B-4645-4770-BAEF-10C711EBEA15}"/>
    <cellStyle name="meny_OFFICE__Margin DEC 01_Billing Template Mar_06_Ver1.0- for Adustment Purpose 5" xfId="9367" xr:uid="{DD883275-69DF-4744-BDBD-B9145BEE0380}"/>
    <cellStyle name="měny_OFFICE__Margin DEC 01_Billing Template Mar_06_Ver1.0- for Adustment Purpose 5" xfId="9366" xr:uid="{227259ED-1D87-4DCA-B978-DE6907B39A0F}"/>
    <cellStyle name="meny_OFFICE__Margin DEC 01_Billing Template Mar_06_Ver1.0- for Adustment Purpose 6" xfId="10342" xr:uid="{30510E3C-46B8-4170-8A1C-BC8E39890F1F}"/>
    <cellStyle name="měny_OFFICE__Margin DEC 01_Billing Template Mar_06_Ver1.0- for Adustment Purpose 6" xfId="10343" xr:uid="{28F3410A-0A0B-42E0-B8B8-8C61EB18C24D}"/>
    <cellStyle name="meny_OFFICE__Margin DEC 01_Billing Template Mar_06_Ver1.0- for Adustment Purpose_Country CapEx Per" xfId="8485" xr:uid="{E23CDA05-6594-4F39-852E-BCC9EDD4ECC3}"/>
    <cellStyle name="měny_OFFICE__Margin DEC 01_Billing Template Mar_06_Ver1.0- for Adustment Purpose_Country CapEx Per" xfId="8486" xr:uid="{ECA14FAF-008F-4F70-A5A7-E9D65F0B7226}"/>
    <cellStyle name="meny_OFFICE__Margin DEC 01_Budget and P3PP Phasing ver 7.0 (with ODG corrections)" xfId="2744" xr:uid="{C03D0A60-FD8F-41D9-B86E-FCAD090ED5E1}"/>
    <cellStyle name="měny_OFFICE__Margin DEC 01_Budget and P3PP Phasing ver 7.0 (with ODG corrections)" xfId="2745" xr:uid="{844F18C3-5A3D-4B33-A09C-EEB57205FF1C}"/>
    <cellStyle name="meny_OFFICE__Margin DEC 01_Budget and P3PP Phasing ver 7.0 (with ODG corrections) 2" xfId="4377" xr:uid="{9F89291A-E43E-46C4-9B79-6A198483F3FA}"/>
    <cellStyle name="měny_OFFICE__Margin DEC 01_Budget and P3PP Phasing ver 7.0 (with ODG corrections) 2" xfId="4378" xr:uid="{D4053222-3D60-4522-B981-C68191ED65CF}"/>
    <cellStyle name="meny_OFFICE__Margin DEC 01_Budget and P3PP Phasing ver 7.0 (with ODG corrections) 3" xfId="4744" xr:uid="{0ED21C9F-2D59-4569-999C-8804DC016A23}"/>
    <cellStyle name="měny_OFFICE__Margin DEC 01_Budget and P3PP Phasing ver 7.0 (with ODG corrections) 3" xfId="4745" xr:uid="{E1F83518-5DCB-4CD0-9EBB-54E35B95849B}"/>
    <cellStyle name="meny_OFFICE__Margin DEC 01_Budget and P3PP Phasing ver 7.0 (with ODG corrections) 4" xfId="9590" xr:uid="{BA3BDD40-4856-41F5-850F-2C9A5EB05D80}"/>
    <cellStyle name="měny_OFFICE__Margin DEC 01_Budget and P3PP Phasing ver 7.0 (with ODG corrections) 4" xfId="9591" xr:uid="{AD6D4F2C-9B70-4FE0-99CD-F9C93251F673}"/>
    <cellStyle name="meny_OFFICE__Margin DEC 01_Budget and P3PP Phasing ver 7.0 (with ODG corrections) 5" xfId="9926" xr:uid="{9DD3FFE2-D1BB-4CF9-8505-900576E89BF6}"/>
    <cellStyle name="měny_OFFICE__Margin DEC 01_Budget and P3PP Phasing ver 7.0 (with ODG corrections) 5" xfId="9776" xr:uid="{95A13CC1-EE50-422C-B480-2E21C73D0941}"/>
    <cellStyle name="meny_OFFICE__Margin DEC 01_Budget and P3PP Phasing ver 7.0 (with ODG corrections) 6" xfId="10344" xr:uid="{9E130440-82D7-4021-8B1E-1526FA892A70}"/>
    <cellStyle name="měny_OFFICE__Margin DEC 01_Budget and P3PP Phasing ver 7.0 (with ODG corrections) 6" xfId="10345" xr:uid="{D5FCAAF3-31EB-4564-B90D-C5E3073603DE}"/>
    <cellStyle name="meny_OFFICE__Margin DEC 01_Budget and P3PP Phasing ver 7.0 (with ODG corrections)_Country CapEx Per" xfId="8487" xr:uid="{82F53B7C-64AB-48D8-B494-2D14FEB8DB6B}"/>
    <cellStyle name="měny_OFFICE__Margin DEC 01_Budget and P3PP Phasing ver 7.0 (with ODG corrections)_Country CapEx Per" xfId="8488" xr:uid="{8A4F5F46-7116-40D3-B2B4-B71B398EC883}"/>
    <cellStyle name="meny_OFFICE__Margin DEC 01_Capex £1,655m What do we get" xfId="2746" xr:uid="{B41991C9-82A0-40DC-94C6-C9F75C22B0C6}"/>
    <cellStyle name="měny_OFFICE__Margin DEC 01_Capex £1,655m What do we get" xfId="2747" xr:uid="{062F26F9-823A-4BD3-A53C-8223C115D51B}"/>
    <cellStyle name="meny_OFFICE__Margin DEC 01_Capex £1,655m What do we get 2" xfId="4379" xr:uid="{0BB35CC7-EE65-4F5C-8590-377895F39447}"/>
    <cellStyle name="měny_OFFICE__Margin DEC 01_Capex £1,655m What do we get 2" xfId="4380" xr:uid="{ACFD41C5-F2CD-49FA-9E89-E8E672681B19}"/>
    <cellStyle name="meny_OFFICE__Margin DEC 01_Capex £1,655m What do we get 3" xfId="4746" xr:uid="{7A8BE97C-4105-4A40-B42F-526A54C764EF}"/>
    <cellStyle name="měny_OFFICE__Margin DEC 01_Capex £1,655m What do we get 3" xfId="4747" xr:uid="{838F0AE0-465A-41E2-BE58-9CC83D2A8DD3}"/>
    <cellStyle name="meny_OFFICE__Margin DEC 01_Capex £1,655m What do we get 4" xfId="9592" xr:uid="{A2855FFD-A893-4A72-9110-E379331F4D7B}"/>
    <cellStyle name="měny_OFFICE__Margin DEC 01_Capex £1,655m What do we get 4" xfId="9593" xr:uid="{642758AD-CAA5-4437-8EA2-F2004C63F58D}"/>
    <cellStyle name="meny_OFFICE__Margin DEC 01_Capex £1,655m What do we get 5" xfId="9365" xr:uid="{420C7731-4AFC-492D-9ABE-6F86F163A908}"/>
    <cellStyle name="měny_OFFICE__Margin DEC 01_Capex £1,655m What do we get 5" xfId="9925" xr:uid="{D495C70F-3263-45FD-988A-91F9963F093D}"/>
    <cellStyle name="meny_OFFICE__Margin DEC 01_Capex £1,655m What do we get 6" xfId="10346" xr:uid="{A3D6678E-1E78-4310-9663-75BA6772F706}"/>
    <cellStyle name="měny_OFFICE__Margin DEC 01_Capex £1,655m What do we get 6" xfId="10347" xr:uid="{9DBF5471-0834-4BE4-B3F0-F9094CB8A530}"/>
    <cellStyle name="meny_OFFICE__Margin DEC 01_Capex £1,655m What do we get_Country CapEx Per" xfId="8489" xr:uid="{2EF56AF2-981F-41C7-8924-EFB04F590E35}"/>
    <cellStyle name="měny_OFFICE__Margin DEC 01_Capex £1,655m What do we get_Country CapEx Per" xfId="8490" xr:uid="{2F952FA9-B672-4E6C-86A8-6460F9317C0C}"/>
    <cellStyle name="meny_OFFICE__Margin DEC 01_Entry 10( HSc Overhead transferred to Group Integration)" xfId="2748" xr:uid="{9E09621E-FD7E-4126-ADE5-B5EEBB9EA0E8}"/>
    <cellStyle name="měny_OFFICE__Margin DEC 01_Entry 10( HSc Overhead transferred to Group Integration)" xfId="2749" xr:uid="{0D318E1A-4CF3-4BEC-B146-E9C615350A61}"/>
    <cellStyle name="meny_OFFICE__Margin DEC 01_Entry 10( HSc Overhead transferred to Group Integration) 2" xfId="4381" xr:uid="{684631A7-7C88-4593-AAB3-0C94DC9257B8}"/>
    <cellStyle name="měny_OFFICE__Margin DEC 01_Entry 10( HSc Overhead transferred to Group Integration) 2" xfId="4382" xr:uid="{F3E1CDE4-8474-47FE-8BAF-D599A1B20737}"/>
    <cellStyle name="meny_OFFICE__Margin DEC 01_Entry 10( HSc Overhead transferred to Group Integration) 3" xfId="4748" xr:uid="{87F126DA-1718-4758-AACA-EE11879D8C2C}"/>
    <cellStyle name="měny_OFFICE__Margin DEC 01_Entry 10( HSc Overhead transferred to Group Integration) 3" xfId="4749" xr:uid="{0FD43A46-B90B-4411-A418-4ECB71DBDBFF}"/>
    <cellStyle name="meny_OFFICE__Margin DEC 01_Entry 10( HSc Overhead transferred to Group Integration) 4" xfId="9594" xr:uid="{8D4BC0E5-6D2F-4F6C-A2CA-FE384363B143}"/>
    <cellStyle name="měny_OFFICE__Margin DEC 01_Entry 10( HSc Overhead transferred to Group Integration) 4" xfId="9595" xr:uid="{992BE695-E8DF-4FEC-9208-25C16EED8FB0}"/>
    <cellStyle name="meny_OFFICE__Margin DEC 01_Entry 10( HSc Overhead transferred to Group Integration) 5" xfId="9775" xr:uid="{33BE20BE-B75F-4BFB-802C-4D5B3B0C9F58}"/>
    <cellStyle name="měny_OFFICE__Margin DEC 01_Entry 10( HSc Overhead transferred to Group Integration) 5" xfId="9364" xr:uid="{4C948FAE-A106-4E3F-9C16-F8DA091EF6FE}"/>
    <cellStyle name="meny_OFFICE__Margin DEC 01_Entry 10( HSc Overhead transferred to Group Integration) 6" xfId="10348" xr:uid="{8B183588-90BE-4B45-A507-183A48E8611C}"/>
    <cellStyle name="měny_OFFICE__Margin DEC 01_Entry 10( HSc Overhead transferred to Group Integration) 6" xfId="10349" xr:uid="{4EFAFB3B-864F-4244-8F1A-3637773444C1}"/>
    <cellStyle name="meny_OFFICE__Margin DEC 01_Entry 10( HSc Overhead transferred to Group Integration)_Country CapEx Per" xfId="8491" xr:uid="{44038AA2-A9D3-4C64-82D1-B0A9BB72892A}"/>
    <cellStyle name="měny_OFFICE__Margin DEC 01_Entry 10( HSc Overhead transferred to Group Integration)_Country CapEx Per" xfId="8492" xr:uid="{F0D55AB8-27B0-4B93-94B1-24BB080E7834}"/>
    <cellStyle name="meny_OFFICE__Margin DEC 01_Group Property template" xfId="2750" xr:uid="{4F084F7F-066B-421B-AED4-E9F84C586DE2}"/>
    <cellStyle name="měny_OFFICE__Margin DEC 01_Group Property template" xfId="2751" xr:uid="{DE989221-CC9A-4D64-B58D-20D74494985B}"/>
    <cellStyle name="meny_OFFICE__Margin DEC 01_Group Property template 2" xfId="17955" xr:uid="{F503A792-4B30-4AEA-8CD1-6F2724D8B7B9}"/>
    <cellStyle name="měny_OFFICE__Margin DEC 01_Group Property template 2" xfId="17956" xr:uid="{9842A25B-4BA3-47C4-A7DC-7A313DE45B7F}"/>
    <cellStyle name="meny_OFFICE__Margin DEC 01_Group Property template 3" xfId="17957" xr:uid="{4874D682-688B-4761-837E-4280F6D42A05}"/>
    <cellStyle name="měny_OFFICE__Margin DEC 01_Group Property template 3" xfId="17958" xr:uid="{3BB80F88-6BE9-4332-8670-006FD7CF0A40}"/>
    <cellStyle name="meny_OFFICE__Margin DEC 01_Group Property template_Country CapEx Per" xfId="8493" xr:uid="{DBD4E05B-A0B1-49DA-B395-A8D07BBDD391}"/>
    <cellStyle name="měny_OFFICE__Margin DEC 01_Group Property template_Country CapEx Per" xfId="8494" xr:uid="{B7932D2B-4890-40D4-917D-F4D9E9E9B118}"/>
    <cellStyle name="meny_OFFICE__Margin DEC 01_Group Property template_Group MA sent to Paragon_Coded" xfId="2752" xr:uid="{8D680B0E-DF42-4135-AD6F-D5D634721351}"/>
    <cellStyle name="měny_OFFICE__Margin DEC 01_Group Property template_Group MA sent to Paragon_Coded" xfId="2753" xr:uid="{5FD69650-199B-486E-8F49-11A56DFA3E0B}"/>
    <cellStyle name="meny_OFFICE__Margin DEC 01_Group Property template_Group MA sent to Paragon_Coded 2" xfId="17959" xr:uid="{FDB7EEED-E42B-4A4E-906E-9ED5348DBDD1}"/>
    <cellStyle name="měny_OFFICE__Margin DEC 01_Group Property template_Group MA sent to Paragon_Coded 2" xfId="17960" xr:uid="{29C4E94A-EBAD-4D01-8E69-EE158E69C45D}"/>
    <cellStyle name="meny_OFFICE__Margin DEC 01_Group Property template_Group MA sent to Paragon_Coded 3" xfId="17961" xr:uid="{86E24F0B-1C06-4967-821F-7495A5C4EB81}"/>
    <cellStyle name="měny_OFFICE__Margin DEC 01_Group Property template_Group MA sent to Paragon_Coded 3" xfId="17962" xr:uid="{C7A8FE53-CC2C-438C-B2C5-3404A88FA476}"/>
    <cellStyle name="meny_OFFICE__Margin DEC 01_Group Property template_Section 1 (01.06.12)" xfId="8495" xr:uid="{F42F21A9-E015-40A7-893D-90DC1EA9AC89}"/>
    <cellStyle name="měny_OFFICE__Margin DEC 01_Group Property template_Section 1 (01.06.12)" xfId="8496" xr:uid="{68E88308-F47D-47CA-B5C6-7EA37A9B071F}"/>
    <cellStyle name="meny_OFFICE__Margin DEC 01_HSC Journal FY0506 Buss0301" xfId="2754" xr:uid="{EA69BD86-E70A-4753-ADA9-2761B546DBBC}"/>
    <cellStyle name="měny_OFFICE__Margin DEC 01_HSC Journal FY0506 Buss0301" xfId="2755" xr:uid="{AC6D1289-6A59-49B1-8F7C-1B0546CACC2B}"/>
    <cellStyle name="meny_OFFICE__Margin DEC 01_HSC Journal FY0506 Buss0301 2" xfId="4383" xr:uid="{A4F482DC-D788-4565-9810-0A1DCDB27D7C}"/>
    <cellStyle name="měny_OFFICE__Margin DEC 01_HSC Journal FY0506 Buss0301 2" xfId="4384" xr:uid="{DA458B6B-5E0C-47EE-9970-04DAC4768887}"/>
    <cellStyle name="meny_OFFICE__Margin DEC 01_HSC Journal FY0506 Buss0301 3" xfId="4750" xr:uid="{ED131A61-7AC4-4F0C-97DF-0B8C446995A7}"/>
    <cellStyle name="měny_OFFICE__Margin DEC 01_HSC Journal FY0506 Buss0301 3" xfId="4751" xr:uid="{C854989A-3268-41B5-BE8F-DB1BFAF405B6}"/>
    <cellStyle name="meny_OFFICE__Margin DEC 01_HSC Journal FY0506 Buss0301 4" xfId="9596" xr:uid="{242041B6-A5B8-42C4-9F3E-4C47A8220020}"/>
    <cellStyle name="měny_OFFICE__Margin DEC 01_HSC Journal FY0506 Buss0301 4" xfId="9597" xr:uid="{8D7241C1-D619-4E7C-B245-C37F065F12A8}"/>
    <cellStyle name="meny_OFFICE__Margin DEC 01_HSC Journal FY0506 Buss0301 5" xfId="9774" xr:uid="{4F552E52-FD16-427D-8101-191DAD09B91D}"/>
    <cellStyle name="měny_OFFICE__Margin DEC 01_HSC Journal FY0506 Buss0301 5" xfId="9363" xr:uid="{E8B4C275-5A40-4290-A49F-51383EB0A8EF}"/>
    <cellStyle name="meny_OFFICE__Margin DEC 01_HSC Journal FY0506 Buss0301 6" xfId="10350" xr:uid="{58EC5D0A-B7EC-4FA5-A2D2-A9D24D53B1A2}"/>
    <cellStyle name="měny_OFFICE__Margin DEC 01_HSC Journal FY0506 Buss0301 6" xfId="10351" xr:uid="{1D6AE05C-73A2-41FE-A417-0103840C212C}"/>
    <cellStyle name="meny_OFFICE__Margin DEC 01_HSC Journal FY0506 Buss0301_Country CapEx Per" xfId="8497" xr:uid="{1623A3A5-8A12-487F-A839-00A080C3C493}"/>
    <cellStyle name="měny_OFFICE__Margin DEC 01_HSC Journal FY0506 Buss0301_Country CapEx Per" xfId="8498" xr:uid="{835ED07D-B5D3-4811-9538-D4A2E3FC5093}"/>
    <cellStyle name="meny_OFFICE__Margin DEC 01_Journal 1" xfId="2756" xr:uid="{3119D977-B8BF-4D22-BA3C-3E86EFA163D0}"/>
    <cellStyle name="měny_OFFICE__Margin DEC 01_Journal 1" xfId="2757" xr:uid="{16427BDD-BB54-4285-9E64-497228288EBE}"/>
    <cellStyle name="meny_OFFICE__Margin DEC 01_Journal 1 2" xfId="4385" xr:uid="{E1A172A2-9C7A-438D-93C8-9FA00199493C}"/>
    <cellStyle name="měny_OFFICE__Margin DEC 01_Journal 1 2" xfId="4386" xr:uid="{E7193C67-C044-47DB-9803-3EFF2A1B61C3}"/>
    <cellStyle name="meny_OFFICE__Margin DEC 01_Journal 1 3" xfId="4752" xr:uid="{D34347CA-A7DC-4F73-ADD9-C028FC0DBD7C}"/>
    <cellStyle name="měny_OFFICE__Margin DEC 01_Journal 1 3" xfId="4753" xr:uid="{E139FF68-D81C-4654-B202-8C281607F772}"/>
    <cellStyle name="meny_OFFICE__Margin DEC 01_Journal 1 4" xfId="9598" xr:uid="{C755235B-DE40-4E42-9016-1EF1377F26A7}"/>
    <cellStyle name="měny_OFFICE__Margin DEC 01_Journal 1 4" xfId="9599" xr:uid="{32E667E0-FC92-4FA9-B161-8F1BA4B1A392}"/>
    <cellStyle name="meny_OFFICE__Margin DEC 01_Journal 1 5" xfId="9924" xr:uid="{83A0A3B8-8F03-4021-8F68-B8629C47D7A3}"/>
    <cellStyle name="měny_OFFICE__Margin DEC 01_Journal 1 5" xfId="9773" xr:uid="{F2AB5609-3D83-42E7-B94C-AD20CC05536A}"/>
    <cellStyle name="meny_OFFICE__Margin DEC 01_Journal 1 6" xfId="10352" xr:uid="{EF6642B7-4FAE-4B50-B77D-3EDDFA66303F}"/>
    <cellStyle name="měny_OFFICE__Margin DEC 01_Journal 1 6" xfId="10353" xr:uid="{B76686E7-9356-4C58-9BD7-76C13B07E757}"/>
    <cellStyle name="meny_OFFICE__Margin DEC 01_Journal 1_1" xfId="2758" xr:uid="{5D6F0B82-D5C5-463B-A60C-DCFFA0EEC508}"/>
    <cellStyle name="měny_OFFICE__Margin DEC 01_Journal 1_1" xfId="2759" xr:uid="{369D6D1C-77D9-42F8-AA60-72AE6E979865}"/>
    <cellStyle name="meny_OFFICE__Margin DEC 01_Journal 1_1 2" xfId="4387" xr:uid="{D0E2E816-83F0-410F-86B8-5E562439C2EC}"/>
    <cellStyle name="měny_OFFICE__Margin DEC 01_Journal 1_1 2" xfId="4388" xr:uid="{694B5950-A057-4BBE-BA59-7D3FB88D7BD1}"/>
    <cellStyle name="meny_OFFICE__Margin DEC 01_Journal 1_1 3" xfId="4754" xr:uid="{5A0A066E-4DC5-47A9-AE82-77C017CFF55D}"/>
    <cellStyle name="měny_OFFICE__Margin DEC 01_Journal 1_1 3" xfId="4755" xr:uid="{C8C009BB-B9B9-40DF-8AB1-7ADC84F85B7A}"/>
    <cellStyle name="meny_OFFICE__Margin DEC 01_Journal 1_1 4" xfId="9600" xr:uid="{CBD39970-5F17-4552-B16E-DC77C77209C5}"/>
    <cellStyle name="měny_OFFICE__Margin DEC 01_Journal 1_1 4" xfId="9601" xr:uid="{191DB0DC-98B5-4E8B-9957-402599FBD949}"/>
    <cellStyle name="meny_OFFICE__Margin DEC 01_Journal 1_1 5" xfId="9362" xr:uid="{18D288EE-31F7-4217-99CC-0A6B3FEB4885}"/>
    <cellStyle name="měny_OFFICE__Margin DEC 01_Journal 1_1 5" xfId="9923" xr:uid="{CD158EF8-2795-4CB1-ADA7-04DC9936004D}"/>
    <cellStyle name="meny_OFFICE__Margin DEC 01_Journal 1_1 6" xfId="10354" xr:uid="{7392B166-3572-4823-A9CE-BB28F0EB05C1}"/>
    <cellStyle name="měny_OFFICE__Margin DEC 01_Journal 1_1 6" xfId="10355" xr:uid="{56C13406-3C8C-4A5E-ACEA-0BF21AB594CD}"/>
    <cellStyle name="meny_OFFICE__Margin DEC 01_Journal 1_1_Country CapEx Per" xfId="8499" xr:uid="{2DCB9EAC-3D0A-42D5-9335-C1E3D9C78247}"/>
    <cellStyle name="měny_OFFICE__Margin DEC 01_Journal 1_1_Country CapEx Per" xfId="8500" xr:uid="{9144E472-E78B-4985-98CF-4FF40A3F2990}"/>
    <cellStyle name="meny_OFFICE__Margin DEC 01_Journal 1_1_PD 10" xfId="2760" xr:uid="{09A2B60C-67E1-4D0F-B40C-893864E4411E}"/>
    <cellStyle name="měny_OFFICE__Margin DEC 01_Journal 1_1_PD 10" xfId="2761" xr:uid="{068F7AAD-AFBC-4FC0-8DD1-90324B79C4AA}"/>
    <cellStyle name="meny_OFFICE__Margin DEC 01_Journal 1_1_PD 10 2" xfId="4389" xr:uid="{6267D062-1976-417D-A2C6-89824206AB1C}"/>
    <cellStyle name="měny_OFFICE__Margin DEC 01_Journal 1_1_PD 10 2" xfId="4390" xr:uid="{884C9147-0F06-472C-A7A1-E8827A23AEF2}"/>
    <cellStyle name="meny_OFFICE__Margin DEC 01_Journal 1_1_PD 10 3" xfId="4756" xr:uid="{CD1970B7-B9D4-4910-AB03-9B4E0711D029}"/>
    <cellStyle name="měny_OFFICE__Margin DEC 01_Journal 1_1_PD 10 3" xfId="4757" xr:uid="{CB8D9981-E420-4269-96C5-CF2D5D4AC4E9}"/>
    <cellStyle name="meny_OFFICE__Margin DEC 01_Journal 1_1_PD 10 4" xfId="9602" xr:uid="{8B81AA0C-081D-4D90-B42F-62E4781A2CC0}"/>
    <cellStyle name="měny_OFFICE__Margin DEC 01_Journal 1_1_PD 10 4" xfId="9603" xr:uid="{065CA10B-A68A-45EB-A14F-FC72862D350B}"/>
    <cellStyle name="meny_OFFICE__Margin DEC 01_Journal 1_1_PD 10 5" xfId="9772" xr:uid="{47B6D3C2-7E1E-46D6-BB38-D104288006F4}"/>
    <cellStyle name="měny_OFFICE__Margin DEC 01_Journal 1_1_PD 10 5" xfId="9361" xr:uid="{D22E26B7-377C-4007-9B4E-4C53C309F0AC}"/>
    <cellStyle name="meny_OFFICE__Margin DEC 01_Journal 1_1_PD 10 6" xfId="10356" xr:uid="{C2819050-E155-48D7-9B1C-BCD28A8628B4}"/>
    <cellStyle name="měny_OFFICE__Margin DEC 01_Journal 1_1_PD 10 6" xfId="10357" xr:uid="{A3F9520A-F714-4926-8A76-C730AB33D02B}"/>
    <cellStyle name="meny_OFFICE__Margin DEC 01_Journal 1_1_PD 10_Country CapEx Per" xfId="8501" xr:uid="{C34E52A2-CD92-4733-8EAF-95D616F4A28C}"/>
    <cellStyle name="měny_OFFICE__Margin DEC 01_Journal 1_1_PD 10_Country CapEx Per" xfId="8502" xr:uid="{7F6276D2-48A5-4323-9D35-2901BA289BE7}"/>
    <cellStyle name="meny_OFFICE__Margin DEC 01_Journal 1_1_Perm  Secondee" xfId="2762" xr:uid="{9680C649-0A03-4CC6-A386-BA05DED9741F}"/>
    <cellStyle name="měny_OFFICE__Margin DEC 01_Journal 1_1_Perm  Secondee" xfId="2763" xr:uid="{B7090A8D-026C-4905-8C49-53C9CE4979D7}"/>
    <cellStyle name="meny_OFFICE__Margin DEC 01_Journal 1_1_Perm  Secondee 2" xfId="4391" xr:uid="{0F10BD05-0D20-416B-B833-37BF6C423A83}"/>
    <cellStyle name="měny_OFFICE__Margin DEC 01_Journal 1_1_Perm  Secondee 2" xfId="4392" xr:uid="{F8D19F7B-93B5-4215-8C62-9D078F6542C8}"/>
    <cellStyle name="meny_OFFICE__Margin DEC 01_Journal 1_1_Perm  Secondee 3" xfId="4758" xr:uid="{4259C5AA-46C6-4CAC-97A8-44DF321A5E99}"/>
    <cellStyle name="měny_OFFICE__Margin DEC 01_Journal 1_1_Perm  Secondee 3" xfId="4759" xr:uid="{A200FCE1-1219-4105-945C-E410A800DDE0}"/>
    <cellStyle name="meny_OFFICE__Margin DEC 01_Journal 1_1_Perm  Secondee 4" xfId="9604" xr:uid="{6BEA3DEE-7BB5-43DB-9CF5-E9E54C2DDF76}"/>
    <cellStyle name="měny_OFFICE__Margin DEC 01_Journal 1_1_Perm  Secondee 4" xfId="9605" xr:uid="{74E1ECAB-6679-4181-B932-0953A13BAAE7}"/>
    <cellStyle name="meny_OFFICE__Margin DEC 01_Journal 1_1_Perm  Secondee 5" xfId="9922" xr:uid="{70B10DED-D9B5-4636-8F00-8338C3DBF64B}"/>
    <cellStyle name="měny_OFFICE__Margin DEC 01_Journal 1_1_Perm  Secondee 5" xfId="9921" xr:uid="{9AE818D3-7ED4-4EBB-8790-5DC78AD72B4A}"/>
    <cellStyle name="meny_OFFICE__Margin DEC 01_Journal 1_1_Perm  Secondee 6" xfId="10358" xr:uid="{D2946952-FCED-4789-9B0F-AB2E4ED68923}"/>
    <cellStyle name="měny_OFFICE__Margin DEC 01_Journal 1_1_Perm  Secondee 6" xfId="10359" xr:uid="{EB5C6F1C-5BF1-4F0B-B708-F3C2032227C2}"/>
    <cellStyle name="meny_OFFICE__Margin DEC 01_Journal 1_1_Perm  Secondee_Country CapEx Per" xfId="8503" xr:uid="{CC66E285-10D0-44CE-9B1C-556C70BA65F2}"/>
    <cellStyle name="měny_OFFICE__Margin DEC 01_Journal 1_1_Perm  Secondee_Country CapEx Per" xfId="8504" xr:uid="{36EAFC6E-D65D-4127-A420-F75469D8E718}"/>
    <cellStyle name="meny_OFFICE__Margin DEC 01_Journal 1_Country CapEx Per" xfId="8505" xr:uid="{D1F99F4F-59BF-4CFB-9263-A19F6F7A9DEC}"/>
    <cellStyle name="měny_OFFICE__Margin DEC 01_Journal 1_Country CapEx Per" xfId="8506" xr:uid="{50A874B5-86F9-48E3-B2F2-FDED58267D7D}"/>
    <cellStyle name="meny_OFFICE__Margin DEC 01_Journal 1_Journal 1" xfId="2764" xr:uid="{A2A11745-8F6D-457B-B620-25A84C1FE317}"/>
    <cellStyle name="měny_OFFICE__Margin DEC 01_Journal 1_Journal 1" xfId="2765" xr:uid="{CB34891E-5B79-4FAA-BA8A-B059D4FA2A84}"/>
    <cellStyle name="meny_OFFICE__Margin DEC 01_Journal 1_Journal 1 2" xfId="4393" xr:uid="{56128A60-3497-4FD7-93F5-1FAD77091BB4}"/>
    <cellStyle name="měny_OFFICE__Margin DEC 01_Journal 1_Journal 1 2" xfId="4394" xr:uid="{C21127D4-C10D-4C16-82F2-3F5AF17BE01C}"/>
    <cellStyle name="meny_OFFICE__Margin DEC 01_Journal 1_Journal 1 3" xfId="4760" xr:uid="{BD04231C-079A-4BBE-8EB0-D0DED970A454}"/>
    <cellStyle name="měny_OFFICE__Margin DEC 01_Journal 1_Journal 1 3" xfId="4761" xr:uid="{31259D55-7291-4FAC-9AC6-AA776697ECCA}"/>
    <cellStyle name="meny_OFFICE__Margin DEC 01_Journal 1_Journal 1 4" xfId="9606" xr:uid="{2785A2E0-74C0-4C45-965F-A0755074178D}"/>
    <cellStyle name="měny_OFFICE__Margin DEC 01_Journal 1_Journal 1 4" xfId="9607" xr:uid="{851E6B62-0553-4040-8545-6F250A77AA98}"/>
    <cellStyle name="meny_OFFICE__Margin DEC 01_Journal 1_Journal 1 5" xfId="9920" xr:uid="{02884242-7DC1-4DE0-940D-34CCE618D072}"/>
    <cellStyle name="měny_OFFICE__Margin DEC 01_Journal 1_Journal 1 5" xfId="9919" xr:uid="{5E674593-0104-4094-94D3-A33DD315B678}"/>
    <cellStyle name="meny_OFFICE__Margin DEC 01_Journal 1_Journal 1 6" xfId="10360" xr:uid="{AD821AD4-6D2D-4722-B0B7-4DDFB7D46F22}"/>
    <cellStyle name="měny_OFFICE__Margin DEC 01_Journal 1_Journal 1 6" xfId="10361" xr:uid="{5B9D9843-CABF-49B2-90C5-3F83DBEEC410}"/>
    <cellStyle name="meny_OFFICE__Margin DEC 01_Journal 1_Journal 1_Country CapEx Per" xfId="8507" xr:uid="{23F15396-68AA-446B-8414-90FDDDCA74AE}"/>
    <cellStyle name="měny_OFFICE__Margin DEC 01_Journal 1_Journal 1_Country CapEx Per" xfId="8508" xr:uid="{71E4D9BF-2EA0-459F-962A-C112AF1040D9}"/>
    <cellStyle name="meny_OFFICE__Margin DEC 01_Journal 1_PD 02" xfId="2766" xr:uid="{FA372A5E-EF38-4404-9D24-79D0945758AC}"/>
    <cellStyle name="měny_OFFICE__Margin DEC 01_Journal 1_PD 02" xfId="2767" xr:uid="{94FF3657-2B7F-4384-B9C8-41387717A315}"/>
    <cellStyle name="meny_OFFICE__Margin DEC 01_Journal 1_PD 02 2" xfId="4395" xr:uid="{9501EDF8-8649-4360-ACFF-7859C47D49C3}"/>
    <cellStyle name="měny_OFFICE__Margin DEC 01_Journal 1_PD 02 2" xfId="4396" xr:uid="{E115A131-7822-4688-92EA-5C1273FF6DA7}"/>
    <cellStyle name="meny_OFFICE__Margin DEC 01_Journal 1_PD 02 3" xfId="4762" xr:uid="{1E9D367B-0333-486E-AB8C-C9B26AB261F1}"/>
    <cellStyle name="měny_OFFICE__Margin DEC 01_Journal 1_PD 02 3" xfId="4763" xr:uid="{94379BCA-EE96-42CB-A7B5-B54CC64A5EA0}"/>
    <cellStyle name="meny_OFFICE__Margin DEC 01_Journal 1_PD 02 4" xfId="9608" xr:uid="{EC2566F5-7141-4328-897F-E94ED8467B36}"/>
    <cellStyle name="měny_OFFICE__Margin DEC 01_Journal 1_PD 02 4" xfId="9609" xr:uid="{EFD93F42-A7DB-45D2-8019-AD8C6130C330}"/>
    <cellStyle name="meny_OFFICE__Margin DEC 01_Journal 1_PD 02 5" xfId="9918" xr:uid="{89F66DAA-2932-432D-921D-6055D7C6E25B}"/>
    <cellStyle name="měny_OFFICE__Margin DEC 01_Journal 1_PD 02 5" xfId="9917" xr:uid="{0564F2FD-D01B-4A73-A58C-92F4FC736EAC}"/>
    <cellStyle name="meny_OFFICE__Margin DEC 01_Journal 1_PD 02 6" xfId="10362" xr:uid="{16F45499-2C9D-443D-BBEA-C9E6CBD18E28}"/>
    <cellStyle name="měny_OFFICE__Margin DEC 01_Journal 1_PD 02 6" xfId="10363" xr:uid="{5D4C8904-1EA4-462E-AC6D-F3E0F605023B}"/>
    <cellStyle name="meny_OFFICE__Margin DEC 01_Journal 1_PD 02_Country CapEx Per" xfId="8509" xr:uid="{FC9F38CC-A773-44DB-AD9F-02E3E4005497}"/>
    <cellStyle name="měny_OFFICE__Margin DEC 01_Journal 1_PD 02_Country CapEx Per" xfId="8510" xr:uid="{E9F96300-9815-497E-92BD-AC7E8964FB2C}"/>
    <cellStyle name="meny_OFFICE__Margin DEC 01_Journal 1_PD 10" xfId="2768" xr:uid="{4ADEE2A6-76E6-4D73-AEAE-C97012258675}"/>
    <cellStyle name="měny_OFFICE__Margin DEC 01_Journal 1_PD 10" xfId="2769" xr:uid="{7E6DED91-95BF-4B3A-BBF2-66ADE4168AFF}"/>
    <cellStyle name="meny_OFFICE__Margin DEC 01_Journal 1_PD 10 2" xfId="4397" xr:uid="{5C31819D-6F42-4ED6-8C70-30FDE2EFBA7A}"/>
    <cellStyle name="měny_OFFICE__Margin DEC 01_Journal 1_PD 10 2" xfId="4398" xr:uid="{2190C67F-D096-4631-8B4F-FE8E04F08CEA}"/>
    <cellStyle name="meny_OFFICE__Margin DEC 01_Journal 1_PD 10 3" xfId="4764" xr:uid="{41FB9460-7B85-423B-A789-4EB0436987E4}"/>
    <cellStyle name="měny_OFFICE__Margin DEC 01_Journal 1_PD 10 3" xfId="4765" xr:uid="{3E67D9F4-5517-4249-AFA4-FE02DDA1A7A2}"/>
    <cellStyle name="meny_OFFICE__Margin DEC 01_Journal 1_PD 10 4" xfId="9610" xr:uid="{2C396649-C6A0-499D-A0E3-F7695BD0ED50}"/>
    <cellStyle name="měny_OFFICE__Margin DEC 01_Journal 1_PD 10 4" xfId="9611" xr:uid="{5C4191D3-845D-43E2-994D-644A34ED3E75}"/>
    <cellStyle name="meny_OFFICE__Margin DEC 01_Journal 1_PD 10 5" xfId="9360" xr:uid="{5B3DDAE9-5BFC-47DE-AB3B-687AC5AA3233}"/>
    <cellStyle name="měny_OFFICE__Margin DEC 01_Journal 1_PD 10 5" xfId="9359" xr:uid="{0789525F-2743-46C8-AB5D-D1954841395D}"/>
    <cellStyle name="meny_OFFICE__Margin DEC 01_Journal 1_PD 10 6" xfId="10364" xr:uid="{7C2B8E73-EBA7-4F0C-91FB-B8CB28D605FA}"/>
    <cellStyle name="měny_OFFICE__Margin DEC 01_Journal 1_PD 10 6" xfId="10365" xr:uid="{E7C9C816-F8E7-471B-B9F4-7C8A7FB6CB32}"/>
    <cellStyle name="meny_OFFICE__Margin DEC 01_Journal 1_PD 10_Country CapEx Per" xfId="8511" xr:uid="{8E89EB89-0522-46AA-9231-24FAA78723E5}"/>
    <cellStyle name="měny_OFFICE__Margin DEC 01_Journal 1_PD 10_Country CapEx Per" xfId="8512" xr:uid="{4595C842-42D1-469C-812B-7B9B6890E93E}"/>
    <cellStyle name="meny_OFFICE__Margin DEC 01_Journal 1_Perm  Secondee" xfId="2770" xr:uid="{B3C94E22-08B0-4F55-9BA5-2CF99306D7B9}"/>
    <cellStyle name="měny_OFFICE__Margin DEC 01_Journal 1_Perm  Secondee" xfId="2771" xr:uid="{F6882F7D-DAE4-45C2-BB1A-D1CE22C069F6}"/>
    <cellStyle name="meny_OFFICE__Margin DEC 01_Journal 1_Perm  Secondee 2" xfId="4399" xr:uid="{57D3085E-5BB0-4AAA-8DBE-C93994766ECE}"/>
    <cellStyle name="měny_OFFICE__Margin DEC 01_Journal 1_Perm  Secondee 2" xfId="4400" xr:uid="{10D91723-E0BF-42A7-B6CE-F052DB35DBD5}"/>
    <cellStyle name="meny_OFFICE__Margin DEC 01_Journal 1_Perm  Secondee 3" xfId="4766" xr:uid="{18C9EC45-C79E-470B-8D89-83A038B2768A}"/>
    <cellStyle name="měny_OFFICE__Margin DEC 01_Journal 1_Perm  Secondee 3" xfId="4767" xr:uid="{2E84D80F-7FEE-4850-A7FD-62FA25D343F9}"/>
    <cellStyle name="meny_OFFICE__Margin DEC 01_Journal 1_Perm  Secondee 4" xfId="9612" xr:uid="{B99E077F-934C-472C-BCB8-143F4C871189}"/>
    <cellStyle name="měny_OFFICE__Margin DEC 01_Journal 1_Perm  Secondee 4" xfId="9613" xr:uid="{FFA6F243-FE45-4678-8FA4-BC38E0DB4E72}"/>
    <cellStyle name="meny_OFFICE__Margin DEC 01_Journal 1_Perm  Secondee 5" xfId="9358" xr:uid="{51D477C7-0C98-4567-80DB-6A6228AB9DFD}"/>
    <cellStyle name="měny_OFFICE__Margin DEC 01_Journal 1_Perm  Secondee 5" xfId="9357" xr:uid="{77214633-3824-4064-9CFB-66A48097F589}"/>
    <cellStyle name="meny_OFFICE__Margin DEC 01_Journal 1_Perm  Secondee 6" xfId="10366" xr:uid="{F8EC13EE-A2C3-4C6F-86D0-84304FA20C40}"/>
    <cellStyle name="měny_OFFICE__Margin DEC 01_Journal 1_Perm  Secondee 6" xfId="10367" xr:uid="{A24A491B-B804-471D-AC15-6352E56AFBA0}"/>
    <cellStyle name="meny_OFFICE__Margin DEC 01_Journal 1_Perm  Secondee_Country CapEx Per" xfId="8513" xr:uid="{1DEAF1D9-B8F7-4EE0-9CC8-8EAA08737449}"/>
    <cellStyle name="měny_OFFICE__Margin DEC 01_Journal 1_Perm  Secondee_Country CapEx Per" xfId="8514" xr:uid="{E3347143-AC37-4FFF-A2E3-5C4E3B8AAFCE}"/>
    <cellStyle name="meny_OFFICE__Margin DEC 01_PD 10" xfId="2772" xr:uid="{4AAAD0A1-80E9-4E55-B51E-61D7D705D337}"/>
    <cellStyle name="měny_OFFICE__Margin DEC 01_PD 10" xfId="2773" xr:uid="{30A95170-9F33-473D-9709-00E9FF9562C1}"/>
    <cellStyle name="meny_OFFICE__Margin DEC 01_PD 10 2" xfId="4401" xr:uid="{83866EA7-3672-4CCA-983D-314AFCD6A5D6}"/>
    <cellStyle name="měny_OFFICE__Margin DEC 01_PD 10 2" xfId="4402" xr:uid="{1FEF7BCD-4408-4594-A9A8-F447E4A65AEB}"/>
    <cellStyle name="meny_OFFICE__Margin DEC 01_PD 10 3" xfId="4768" xr:uid="{4543E842-18D5-42D6-9D32-AA39B4F5B837}"/>
    <cellStyle name="měny_OFFICE__Margin DEC 01_PD 10 3" xfId="4769" xr:uid="{90507BEB-9ABE-4F03-B0EE-08649E6FA42B}"/>
    <cellStyle name="meny_OFFICE__Margin DEC 01_PD 10 4" xfId="9614" xr:uid="{7462E255-B172-45CC-951F-A89AC125EB37}"/>
    <cellStyle name="měny_OFFICE__Margin DEC 01_PD 10 4" xfId="9615" xr:uid="{7E39F569-19ED-49CC-9762-FADE48BD93B9}"/>
    <cellStyle name="meny_OFFICE__Margin DEC 01_PD 10 5" xfId="9356" xr:uid="{B34F02AA-2607-407E-9292-77067648A26E}"/>
    <cellStyle name="měny_OFFICE__Margin DEC 01_PD 10 5" xfId="9355" xr:uid="{182CBCB9-6FB1-452B-B31E-AB4F8AD3F40C}"/>
    <cellStyle name="meny_OFFICE__Margin DEC 01_PD 10 6" xfId="10368" xr:uid="{195025A8-D64E-4F0A-A2B9-AB38EEA8BA24}"/>
    <cellStyle name="měny_OFFICE__Margin DEC 01_PD 10 6" xfId="10369" xr:uid="{D44C695F-15EE-4BFA-BA2F-35640D813D12}"/>
    <cellStyle name="meny_OFFICE__Margin DEC 01_PD 10_Country CapEx Per" xfId="8515" xr:uid="{7EBB663E-646B-4CDE-9739-87E9BB607E71}"/>
    <cellStyle name="měny_OFFICE__Margin DEC 01_PD 10_Country CapEx Per" xfId="8516" xr:uid="{706BF626-421B-4B8C-A53D-672E5B5EACB8}"/>
    <cellStyle name="meny_OFFICE__Margin DEC 01_Perm  Secondee" xfId="2774" xr:uid="{550732EB-F3C8-4251-9CBE-5FBCFA19F8CB}"/>
    <cellStyle name="měny_OFFICE__Margin DEC 01_Perm  Secondee" xfId="2775" xr:uid="{B90F050E-4EBC-44B9-9A70-9D56C6661779}"/>
    <cellStyle name="meny_OFFICE__Margin DEC 01_Perm  Secondee 2" xfId="4403" xr:uid="{D024B5CE-785D-4486-94B9-AB673C35C308}"/>
    <cellStyle name="měny_OFFICE__Margin DEC 01_Perm  Secondee 2" xfId="4404" xr:uid="{11E48705-1FB3-48DF-921B-BD4DDFF91B2D}"/>
    <cellStyle name="meny_OFFICE__Margin DEC 01_Perm  Secondee 3" xfId="4770" xr:uid="{FFAF5C66-4A4E-4D8F-88D5-3CE645F3323A}"/>
    <cellStyle name="měny_OFFICE__Margin DEC 01_Perm  Secondee 3" xfId="4771" xr:uid="{6DF79CD4-BCF1-473E-BD6B-136309D25CB6}"/>
    <cellStyle name="meny_OFFICE__Margin DEC 01_Perm  Secondee 4" xfId="9616" xr:uid="{860395F3-9CB4-457D-B088-EE903419560B}"/>
    <cellStyle name="měny_OFFICE__Margin DEC 01_Perm  Secondee 4" xfId="9617" xr:uid="{328B051A-A92C-4CD3-8A62-90A95DFAF6F6}"/>
    <cellStyle name="meny_OFFICE__Margin DEC 01_Perm  Secondee 5" xfId="9354" xr:uid="{C8105374-6F5B-42AF-99C3-97324A2A70BE}"/>
    <cellStyle name="měny_OFFICE__Margin DEC 01_Perm  Secondee 5" xfId="9353" xr:uid="{A8721EFC-9A5B-433C-AA7C-2C3B2778D3A8}"/>
    <cellStyle name="meny_OFFICE__Margin DEC 01_Perm  Secondee 6" xfId="10370" xr:uid="{FF7246F3-1677-4002-99B8-8B804FCEF32A}"/>
    <cellStyle name="měny_OFFICE__Margin DEC 01_Perm  Secondee 6" xfId="10371" xr:uid="{A1216FDF-BDD6-415E-8727-5BF0B8196867}"/>
    <cellStyle name="meny_OFFICE__Margin DEC 01_Perm  Secondee_Country CapEx Per" xfId="8517" xr:uid="{0B8246D3-14E9-48AC-BC2A-8AAE554D6B23}"/>
    <cellStyle name="měny_OFFICE__Margin DEC 01_Perm  Secondee_Country CapEx Per" xfId="8518" xr:uid="{0CEBD3CD-B300-4949-8050-973CE9BABBC8}"/>
    <cellStyle name="meny_OFFICE__Margin DEC 01_UK Capex P3PP V2 100610" xfId="2776" xr:uid="{DAD41DB6-EDC3-4EAD-AE33-3F9DAB4D7CAA}"/>
    <cellStyle name="měny_OFFICE__Margin DEC 01_UK Capex P3PP V2 100610" xfId="2777" xr:uid="{485D0223-57A2-4AC5-ADEE-48F074484E5A}"/>
    <cellStyle name="meny_OFFICE__Margin DEC 01_UK Capex P3PP V2 100610 2" xfId="4405" xr:uid="{AEB276DC-B8AC-4180-94C9-9A21BF8905D5}"/>
    <cellStyle name="měny_OFFICE__Margin DEC 01_UK Capex P3PP V2 100610 2" xfId="4406" xr:uid="{D8CC0179-52FC-44CB-AB53-8EE71103B3DB}"/>
    <cellStyle name="meny_OFFICE__Margin DEC 01_UK Capex P3PP V2 100610 3" xfId="4772" xr:uid="{A9E32584-DF87-4DA2-B2DA-7C68B5E96EDF}"/>
    <cellStyle name="měny_OFFICE__Margin DEC 01_UK Capex P3PP V2 100610 3" xfId="4773" xr:uid="{F1F1D48A-EE74-42B9-89FE-82CDD9A4A278}"/>
    <cellStyle name="meny_OFFICE__Margin DEC 01_UK Capex P3PP V2 100610 4" xfId="9618" xr:uid="{249B69D1-48DA-4D45-A07A-BF3AD62A1DA9}"/>
    <cellStyle name="měny_OFFICE__Margin DEC 01_UK Capex P3PP V2 100610 4" xfId="9619" xr:uid="{492A9F0C-2F15-4CBF-8F46-E743FF4B0B66}"/>
    <cellStyle name="meny_OFFICE__Margin DEC 01_UK Capex P3PP V2 100610 5" xfId="9352" xr:uid="{9E53192C-5639-4701-8AD1-C59E7BC838F2}"/>
    <cellStyle name="měny_OFFICE__Margin DEC 01_UK Capex P3PP V2 100610 5" xfId="9351" xr:uid="{3C911F4D-280C-4FF1-A300-579E244BF2CD}"/>
    <cellStyle name="meny_OFFICE__Margin DEC 01_UK Capex P3PP V2 100610 6" xfId="10372" xr:uid="{7A12D6F6-CB8A-44ED-8675-D523DAE96264}"/>
    <cellStyle name="měny_OFFICE__Margin DEC 01_UK Capex P3PP V2 100610 6" xfId="10373" xr:uid="{12D31E62-A95E-483C-8004-F79100F082E1}"/>
    <cellStyle name="meny_OFFICE__Margin DEC 01_UK Capex P3PP V2 100610_Country CapEx Per" xfId="8519" xr:uid="{685A7B63-1846-4441-9E51-9C5B3DEA2E6C}"/>
    <cellStyle name="měny_OFFICE__Margin DEC 01_UK Capex P3PP V2 100610_Country CapEx Per" xfId="8520" xr:uid="{AA453476-FAA9-4572-A332-F4087B2C12FD}"/>
    <cellStyle name="meny_OFFICE__Margin DEC 01_UK Capex Update v 5 P3PP" xfId="2778" xr:uid="{51AF94AF-5AF0-4E54-9324-A01C2DA21B9C}"/>
    <cellStyle name="měny_OFFICE__Margin DEC 01_UK Capex Update v 5 P3PP" xfId="2779" xr:uid="{F9438D77-368E-4185-B4B8-95C17BA7FE37}"/>
    <cellStyle name="meny_OFFICE__Margin DEC 01_UK Capex Update v 5 P3PP 2" xfId="4407" xr:uid="{1D648056-C702-4387-A00E-DF44C1D4D8C7}"/>
    <cellStyle name="měny_OFFICE__Margin DEC 01_UK Capex Update v 5 P3PP 2" xfId="4408" xr:uid="{8A9D206F-F939-4E70-980E-B5593FDB6455}"/>
    <cellStyle name="meny_OFFICE__Margin DEC 01_UK Capex Update v 5 P3PP 3" xfId="4774" xr:uid="{A03BC450-5222-461B-9FEE-012BB25C3361}"/>
    <cellStyle name="měny_OFFICE__Margin DEC 01_UK Capex Update v 5 P3PP 3" xfId="4775" xr:uid="{7C24CE6E-3EE1-41F0-9884-9A1E0FFE8CAC}"/>
    <cellStyle name="meny_OFFICE__Margin DEC 01_UK Capex Update v 5 P3PP 4" xfId="9620" xr:uid="{F0D868CF-1A92-4BD0-BE61-F89284E4679D}"/>
    <cellStyle name="měny_OFFICE__Margin DEC 01_UK Capex Update v 5 P3PP 4" xfId="9621" xr:uid="{D5920B57-D7CA-4802-9DD2-071FF7E2BC8C}"/>
    <cellStyle name="meny_OFFICE__Margin DEC 01_UK Capex Update v 5 P3PP 5" xfId="9350" xr:uid="{877B663D-0560-483D-88CF-743ABB7EAD9F}"/>
    <cellStyle name="měny_OFFICE__Margin DEC 01_UK Capex Update v 5 P3PP 5" xfId="9349" xr:uid="{D4DC24D0-A57A-4D9D-B1F3-6A0E1E439B75}"/>
    <cellStyle name="meny_OFFICE__Margin DEC 01_UK Capex Update v 5 P3PP 6" xfId="10374" xr:uid="{9EB4FDD1-F6DB-4E1E-B0F9-5A13BADC555E}"/>
    <cellStyle name="měny_OFFICE__Margin DEC 01_UK Capex Update v 5 P3PP 6" xfId="10375" xr:uid="{F5445C45-41FF-4889-9233-36EB43E84F12}"/>
    <cellStyle name="meny_OFFICE__Margin DEC 01_UK Capex Update v 5 P3PP_Country CapEx Per" xfId="8521" xr:uid="{1E5B9C08-9E6C-4E5E-9FB2-AC1B71FBA416}"/>
    <cellStyle name="měny_OFFICE__Margin DEC 01_UK Capex Update v 5 P3PP_Country CapEx Per" xfId="8522" xr:uid="{FF039263-6F6F-4375-90C2-EF56E3EACCD4}"/>
    <cellStyle name="meny_OFFICE__Margin DEC 01_UK P7PP Pack" xfId="2780" xr:uid="{98B9894E-4B39-4CCC-A10E-6B8EC38074DD}"/>
    <cellStyle name="měny_OFFICE__Margin DEC 01_UK P7PP Pack" xfId="2781" xr:uid="{FCE97DA1-9D5A-4AA8-B4A0-7C5F1D6EFAA9}"/>
    <cellStyle name="meny_OFFICE__Margin DEC 01_UK P7PP Pack 2" xfId="4409" xr:uid="{4F4E3689-75A5-439A-B1C5-DB135D8B8715}"/>
    <cellStyle name="měny_OFFICE__Margin DEC 01_UK P7PP Pack 2" xfId="4410" xr:uid="{30A1817D-C612-49B7-800B-EBE6CC79A4BB}"/>
    <cellStyle name="meny_OFFICE__Margin DEC 01_UK P7PP Pack 3" xfId="4776" xr:uid="{51F409C0-20AF-4D3F-BFA3-6A98B57FBDD3}"/>
    <cellStyle name="měny_OFFICE__Margin DEC 01_UK P7PP Pack 3" xfId="4777" xr:uid="{C427BCDC-9D6A-4FA7-9785-149FDEA0F074}"/>
    <cellStyle name="meny_OFFICE__Margin DEC 01_UK P7PP Pack 4" xfId="9622" xr:uid="{9900552F-2F20-44F0-95CA-1C1C800A00EE}"/>
    <cellStyle name="měny_OFFICE__Margin DEC 01_UK P7PP Pack 4" xfId="9623" xr:uid="{D62654C3-49E2-4111-A34E-A20EEFB489C9}"/>
    <cellStyle name="meny_OFFICE__Margin DEC 01_UK P7PP Pack 5" xfId="9916" xr:uid="{A1DA7414-B94C-4208-8226-E391D2C4CB0C}"/>
    <cellStyle name="měny_OFFICE__Margin DEC 01_UK P7PP Pack 5" xfId="9771" xr:uid="{3DD1847B-C849-42DF-95A0-E00FC96B4520}"/>
    <cellStyle name="meny_OFFICE__Margin DEC 01_UK P7PP Pack 6" xfId="10376" xr:uid="{14FEFC5F-42DD-4586-9150-36D9B7CF9595}"/>
    <cellStyle name="měny_OFFICE__Margin DEC 01_UK P7PP Pack 6" xfId="10377" xr:uid="{4C557832-F2FF-4C77-B6F2-1BB3A8505F05}"/>
    <cellStyle name="meny_OFFICE__Margin DEC 01_UK P7PP Pack_Country CapEx Per" xfId="8523" xr:uid="{78319721-E7E4-4348-879D-F160BB5B47CB}"/>
    <cellStyle name="měny_OFFICE__Margin DEC 01_UK P7PP Pack_Country CapEx Per" xfId="8524" xr:uid="{873BC010-E14D-485D-826A-37583EDA3A40}"/>
    <cellStyle name="meny_OFFICE__Margin FEB 02" xfId="2782" xr:uid="{38F4985F-ABFD-4472-8953-CA15061E3D49}"/>
    <cellStyle name="měny_OFFICE__Margin FEB 02" xfId="2783" xr:uid="{15BAB1C4-260E-4EDA-B270-D1B0FF94B92E}"/>
    <cellStyle name="meny_OFFICE__Margin FEB 02 2" xfId="17963" xr:uid="{D6CA9BEE-7C5D-4C7B-90E7-13922021099D}"/>
    <cellStyle name="měny_OFFICE__Margin FEB 02 2" xfId="17964" xr:uid="{9848817E-4010-469B-81CC-10B4464D78DA}"/>
    <cellStyle name="meny_OFFICE__Margin FEB 02 3" xfId="17965" xr:uid="{76CD8F4B-5F71-45E9-A101-A95896AF8AB8}"/>
    <cellStyle name="měny_OFFICE__Margin FEB 02 3" xfId="17966" xr:uid="{00C8DFFF-5C07-44BB-B768-CB4D47D908DD}"/>
    <cellStyle name="meny_OFFICE__Margin FEB 02_£1,655m What do we get (inc. 0910)" xfId="2784" xr:uid="{BD4E558D-EAF6-452D-80A0-6CE6920E5B25}"/>
    <cellStyle name="měny_OFFICE__Margin FEB 02_£1,655m What do we get (inc. 0910)" xfId="2785" xr:uid="{9FE20320-F891-451F-A123-FC00407E2EE0}"/>
    <cellStyle name="meny_OFFICE__Margin FEB 02_£1,655m What do we get (inc. 0910) 2" xfId="4411" xr:uid="{7AB51D46-C518-4191-B394-554E36F4558F}"/>
    <cellStyle name="měny_OFFICE__Margin FEB 02_£1,655m What do we get (inc. 0910) 2" xfId="4412" xr:uid="{7B65E673-3E0E-46B3-8941-59A2711C0E8D}"/>
    <cellStyle name="meny_OFFICE__Margin FEB 02_£1,655m What do we get (inc. 0910) 3" xfId="4778" xr:uid="{FB5EEEF2-10D4-4335-99EF-D0D3678833B9}"/>
    <cellStyle name="měny_OFFICE__Margin FEB 02_£1,655m What do we get (inc. 0910) 3" xfId="4779" xr:uid="{553E785D-2647-4299-B59A-E21AA9DB3E38}"/>
    <cellStyle name="meny_OFFICE__Margin FEB 02_£1,655m What do we get (inc. 0910) 4" xfId="9624" xr:uid="{418F7019-C3D9-44B5-B56A-E87A78258900}"/>
    <cellStyle name="měny_OFFICE__Margin FEB 02_£1,655m What do we get (inc. 0910) 4" xfId="9625" xr:uid="{46178ED3-57C8-4FC4-A738-CED58338BFEE}"/>
    <cellStyle name="meny_OFFICE__Margin FEB 02_£1,655m What do we get (inc. 0910) 5" xfId="9770" xr:uid="{418F2034-2120-47AF-B4B3-0992F704500B}"/>
    <cellStyle name="měny_OFFICE__Margin FEB 02_£1,655m What do we get (inc. 0910) 5" xfId="9348" xr:uid="{C0859849-BE18-4915-9AC7-22ADE83DBD65}"/>
    <cellStyle name="meny_OFFICE__Margin FEB 02_£1,655m What do we get (inc. 0910) 6" xfId="10378" xr:uid="{C19D7EC0-C5D5-44DD-9F15-F7A29478F8CA}"/>
    <cellStyle name="měny_OFFICE__Margin FEB 02_£1,655m What do we get (inc. 0910) 6" xfId="10379" xr:uid="{DA5B0B30-E0F8-4969-BCAB-C43459A97F86}"/>
    <cellStyle name="meny_OFFICE__Margin FEB 02_£1,655m What do we get (inc. 0910)_Country CapEx Per" xfId="8525" xr:uid="{DC5955E4-4A89-4D18-9541-222FFE8C5D72}"/>
    <cellStyle name="měny_OFFICE__Margin FEB 02_£1,655m What do we get (inc. 0910)_Country CapEx Per" xfId="8526" xr:uid="{D8DA781E-4E05-4841-84B0-1FE0E8AD5B71}"/>
    <cellStyle name="meny_OFFICE__Margin FEB 02_2004 ITG worksheet-budget" xfId="2786" xr:uid="{FCE6BA17-8E07-4483-BE09-611F9F8694AA}"/>
    <cellStyle name="měny_OFFICE__Margin FEB 02_2004 ITG worksheet-budget" xfId="2787" xr:uid="{9DF19385-9E5B-4F70-9043-E9A9E88BD20B}"/>
    <cellStyle name="meny_OFFICE__Margin FEB 02_2004 ITG worksheet-budget 2" xfId="4413" xr:uid="{323719EB-89C0-4D79-A83C-ADB0A6EC7F4A}"/>
    <cellStyle name="měny_OFFICE__Margin FEB 02_2004 ITG worksheet-budget 2" xfId="4414" xr:uid="{FFEE5F6D-755E-4174-8EF8-8D8B8E0D7F99}"/>
    <cellStyle name="meny_OFFICE__Margin FEB 02_2004 ITG worksheet-budget 3" xfId="4780" xr:uid="{801856D2-C014-4355-A92E-2726CDCF277B}"/>
    <cellStyle name="měny_OFFICE__Margin FEB 02_2004 ITG worksheet-budget 3" xfId="4781" xr:uid="{7A083F33-5172-4378-B876-AC158BE8F0A0}"/>
    <cellStyle name="meny_OFFICE__Margin FEB 02_2004 ITG worksheet-budget 4" xfId="9626" xr:uid="{F19F5ED1-C88D-4A38-B22E-AC329FC3D488}"/>
    <cellStyle name="měny_OFFICE__Margin FEB 02_2004 ITG worksheet-budget 4" xfId="9627" xr:uid="{1C0549CB-1620-4F26-A46B-3E3B0C4E942D}"/>
    <cellStyle name="meny_OFFICE__Margin FEB 02_2004 ITG worksheet-budget 5" xfId="9915" xr:uid="{363A752D-7323-4CDC-B54E-59BA86364C21}"/>
    <cellStyle name="měny_OFFICE__Margin FEB 02_2004 ITG worksheet-budget 5" xfId="9769" xr:uid="{311D8EE4-2051-4305-8268-BDC48DB6A63D}"/>
    <cellStyle name="meny_OFFICE__Margin FEB 02_2004 ITG worksheet-budget 6" xfId="10380" xr:uid="{CA050153-C98D-4C3C-BDE7-5BB731CAAD15}"/>
    <cellStyle name="měny_OFFICE__Margin FEB 02_2004 ITG worksheet-budget 6" xfId="10381" xr:uid="{14D8C93C-CA2C-42D8-AED8-1C383F51B45F}"/>
    <cellStyle name="meny_OFFICE__Margin FEB 02_2004 ITG worksheet-budget_Country CapEx Per" xfId="8527" xr:uid="{CC7A5697-597B-443E-98B4-C0D0D037996C}"/>
    <cellStyle name="měny_OFFICE__Margin FEB 02_2004 ITG worksheet-budget_Country CapEx Per" xfId="8528" xr:uid="{2EADC631-1F99-4F08-82E3-77594FB9B7FE}"/>
    <cellStyle name="meny_OFFICE__Margin FEB 02_2004 ITG worksheet-budget_Draft P7PP merge" xfId="17967" xr:uid="{D2825FB9-57C7-4E9D-8809-5B1F39756CE7}"/>
    <cellStyle name="měny_OFFICE__Margin FEB 02_2004 ITG worksheet-budget_Draft P7PP merge" xfId="17968" xr:uid="{C24FDD61-EB8C-4A18-889E-7EA44B72955A}"/>
    <cellStyle name="meny_OFFICE__Margin FEB 02_2004 ITG worksheet-budget_Draft P7PP merge_Checks Dev" xfId="17969" xr:uid="{3AE6C856-0B80-4EBA-9935-260788403B69}"/>
    <cellStyle name="měny_OFFICE__Margin FEB 02_2004 ITG worksheet-budget_Draft P7PP merge_Checks Dev" xfId="17970" xr:uid="{FA4D4221-8A87-47FA-87A2-2AE17074C535}"/>
    <cellStyle name="meny_OFFICE__Margin FEB 02_2004 ITG worksheet-budget_Group MA sent to Paragon_Coded" xfId="2788" xr:uid="{F4D896C8-4FF7-4B84-8ACC-CCAC7B503D91}"/>
    <cellStyle name="měny_OFFICE__Margin FEB 02_2004 ITG worksheet-budget_Group MA sent to Paragon_Coded" xfId="2789" xr:uid="{2C78FA89-66E7-4361-82D8-1F3941FCA043}"/>
    <cellStyle name="meny_OFFICE__Margin FEB 02_2004 ITG worksheet-budget_Group MA sent to Paragon_Coded 2" xfId="4415" xr:uid="{5E0C8B28-28D4-47C0-B955-695EB71D981A}"/>
    <cellStyle name="měny_OFFICE__Margin FEB 02_2004 ITG worksheet-budget_Group MA sent to Paragon_Coded 2" xfId="4416" xr:uid="{5436994C-095C-49C5-B8A2-E2119BD478CA}"/>
    <cellStyle name="meny_OFFICE__Margin FEB 02_2004 ITG worksheet-budget_Group MA sent to Paragon_Coded 3" xfId="4782" xr:uid="{61DA64AB-0890-404F-853D-90127A678D28}"/>
    <cellStyle name="měny_OFFICE__Margin FEB 02_2004 ITG worksheet-budget_Group MA sent to Paragon_Coded 3" xfId="4783" xr:uid="{B35A7969-2F18-4B60-A641-A0087435F73A}"/>
    <cellStyle name="meny_OFFICE__Margin FEB 02_2004 ITG worksheet-budget_Group MA sent to Paragon_Coded 4" xfId="9628" xr:uid="{42755F87-F78B-4B16-A8AB-22E541333B30}"/>
    <cellStyle name="měny_OFFICE__Margin FEB 02_2004 ITG worksheet-budget_Group MA sent to Paragon_Coded 4" xfId="9629" xr:uid="{598E8244-E6AB-4E78-A2F3-0F500B935728}"/>
    <cellStyle name="meny_OFFICE__Margin FEB 02_2004 ITG worksheet-budget_Group MA sent to Paragon_Coded 5" xfId="9347" xr:uid="{7AA75B88-7DB5-4171-986B-3CD07A704369}"/>
    <cellStyle name="měny_OFFICE__Margin FEB 02_2004 ITG worksheet-budget_Group MA sent to Paragon_Coded 5" xfId="9914" xr:uid="{98E95E80-47A2-41F9-BFEA-14673F01A846}"/>
    <cellStyle name="meny_OFFICE__Margin FEB 02_2004 ITG worksheet-budget_Group MA sent to Paragon_Coded 6" xfId="10382" xr:uid="{41DB0D89-7731-4676-AED0-108418B4B87A}"/>
    <cellStyle name="měny_OFFICE__Margin FEB 02_2004 ITG worksheet-budget_Group MA sent to Paragon_Coded 6" xfId="10383" xr:uid="{65B24427-2457-44EC-B732-4FB9BB29DCBC}"/>
    <cellStyle name="meny_OFFICE__Margin FEB 02_2004 ITG worksheet-budget_Section 1 (01.06.12)" xfId="8529" xr:uid="{8773C3B7-267D-4522-8902-05CEC2CB4CFA}"/>
    <cellStyle name="měny_OFFICE__Margin FEB 02_2004 ITG worksheet-budget_Section 1 (01.06.12)" xfId="8530" xr:uid="{07D2155E-7F74-4FC5-8E28-B315DD82DD0F}"/>
    <cellStyle name="meny_OFFICE__Margin FEB 02_Billing Template Mar_06_Ver1.0- for Adustment Purpose" xfId="2790" xr:uid="{C66EDB19-F067-4F43-BF4C-A5B8D38BBC8D}"/>
    <cellStyle name="měny_OFFICE__Margin FEB 02_Billing Template Mar_06_Ver1.0- for Adustment Purpose" xfId="2791" xr:uid="{4AF893EE-D75A-4612-9F0C-AEB988D92C12}"/>
    <cellStyle name="meny_OFFICE__Margin FEB 02_Billing Template Mar_06_Ver1.0- for Adustment Purpose 2" xfId="4417" xr:uid="{525EBCFA-77F5-4E01-B9CE-4AAED3D2A813}"/>
    <cellStyle name="měny_OFFICE__Margin FEB 02_Billing Template Mar_06_Ver1.0- for Adustment Purpose 2" xfId="4418" xr:uid="{20CEB8FD-13EA-49C6-8224-A124A398E4E4}"/>
    <cellStyle name="meny_OFFICE__Margin FEB 02_Billing Template Mar_06_Ver1.0- for Adustment Purpose 3" xfId="4784" xr:uid="{FE68274F-F162-4A37-884C-A2847682F7BF}"/>
    <cellStyle name="měny_OFFICE__Margin FEB 02_Billing Template Mar_06_Ver1.0- for Adustment Purpose 3" xfId="4785" xr:uid="{340885A9-BAE6-4522-968C-995262D5C46E}"/>
    <cellStyle name="meny_OFFICE__Margin FEB 02_Billing Template Mar_06_Ver1.0- for Adustment Purpose 4" xfId="9630" xr:uid="{FDA0B4D6-0411-43CD-94F4-B5A2243371E5}"/>
    <cellStyle name="měny_OFFICE__Margin FEB 02_Billing Template Mar_06_Ver1.0- for Adustment Purpose 4" xfId="9631" xr:uid="{6343E7EC-896A-4F27-83AD-2DAC297028A2}"/>
    <cellStyle name="meny_OFFICE__Margin FEB 02_Billing Template Mar_06_Ver1.0- for Adustment Purpose 5" xfId="9768" xr:uid="{91F4ECE4-1BA7-4100-A0C6-0F583A590767}"/>
    <cellStyle name="měny_OFFICE__Margin FEB 02_Billing Template Mar_06_Ver1.0- for Adustment Purpose 5" xfId="9346" xr:uid="{5E9C8CFB-5A3B-42BD-896C-7AB199447C26}"/>
    <cellStyle name="meny_OFFICE__Margin FEB 02_Billing Template Mar_06_Ver1.0- for Adustment Purpose 6" xfId="10384" xr:uid="{CF4D2EBF-47A4-4A0F-B8B6-7F34E6685577}"/>
    <cellStyle name="měny_OFFICE__Margin FEB 02_Billing Template Mar_06_Ver1.0- for Adustment Purpose 6" xfId="10385" xr:uid="{2B5CF07A-4ADC-4A19-8FA9-5B84B8A418DB}"/>
    <cellStyle name="meny_OFFICE__Margin FEB 02_Billing Template Mar_06_Ver1.0- for Adustment Purpose_Country CapEx Per" xfId="8531" xr:uid="{5D35BD05-B589-4FE6-B6F4-03BAAC29DA0A}"/>
    <cellStyle name="měny_OFFICE__Margin FEB 02_Billing Template Mar_06_Ver1.0- for Adustment Purpose_Country CapEx Per" xfId="8532" xr:uid="{A6FB447B-6EC3-4DC5-8033-0210C0B50E48}"/>
    <cellStyle name="meny_OFFICE__Margin FEB 02_Budget and P3PP Phasing ver 7.0 (with ODG corrections)" xfId="2792" xr:uid="{5D167418-A674-4689-A621-57FCDC73A31A}"/>
    <cellStyle name="měny_OFFICE__Margin FEB 02_Budget and P3PP Phasing ver 7.0 (with ODG corrections)" xfId="2793" xr:uid="{E1BAC5F8-14B1-430D-9DC7-48542C22B8E3}"/>
    <cellStyle name="meny_OFFICE__Margin FEB 02_Budget and P3PP Phasing ver 7.0 (with ODG corrections) 2" xfId="4419" xr:uid="{544125D0-2018-48E2-9114-7E8B1C1C6C85}"/>
    <cellStyle name="měny_OFFICE__Margin FEB 02_Budget and P3PP Phasing ver 7.0 (with ODG corrections) 2" xfId="4420" xr:uid="{425FC079-8053-48CE-B0C5-766DEDF9DEB8}"/>
    <cellStyle name="meny_OFFICE__Margin FEB 02_Budget and P3PP Phasing ver 7.0 (with ODG corrections) 3" xfId="4786" xr:uid="{EF119E7D-9E63-423B-8C69-474ADBD77D1F}"/>
    <cellStyle name="měny_OFFICE__Margin FEB 02_Budget and P3PP Phasing ver 7.0 (with ODG corrections) 3" xfId="4787" xr:uid="{3B33ABCE-9BA9-4E28-B683-0B954A87B1C1}"/>
    <cellStyle name="meny_OFFICE__Margin FEB 02_Budget and P3PP Phasing ver 7.0 (with ODG corrections) 4" xfId="9632" xr:uid="{809D03D9-17D0-485D-ADF7-50C970B7132B}"/>
    <cellStyle name="měny_OFFICE__Margin FEB 02_Budget and P3PP Phasing ver 7.0 (with ODG corrections) 4" xfId="9633" xr:uid="{45B5367A-5C58-4791-910A-D4A99F48DCE5}"/>
    <cellStyle name="meny_OFFICE__Margin FEB 02_Budget and P3PP Phasing ver 7.0 (with ODG corrections) 5" xfId="9913" xr:uid="{C633AB50-EB4D-4D83-AFE0-C399E6C16039}"/>
    <cellStyle name="měny_OFFICE__Margin FEB 02_Budget and P3PP Phasing ver 7.0 (with ODG corrections) 5" xfId="9767" xr:uid="{45B4001E-FC09-4EE1-942D-8A3B61AD96C1}"/>
    <cellStyle name="meny_OFFICE__Margin FEB 02_Budget and P3PP Phasing ver 7.0 (with ODG corrections) 6" xfId="10386" xr:uid="{854D43ED-804D-41AF-85C3-16AC8BB7413C}"/>
    <cellStyle name="měny_OFFICE__Margin FEB 02_Budget and P3PP Phasing ver 7.0 (with ODG corrections) 6" xfId="10387" xr:uid="{8894775F-2804-4E9A-8B55-C493D34AC47D}"/>
    <cellStyle name="meny_OFFICE__Margin FEB 02_Budget and P3PP Phasing ver 7.0 (with ODG corrections)_Country CapEx Per" xfId="8533" xr:uid="{51B03637-D180-4FF3-AD63-EE415B34D9C9}"/>
    <cellStyle name="měny_OFFICE__Margin FEB 02_Budget and P3PP Phasing ver 7.0 (with ODG corrections)_Country CapEx Per" xfId="8534" xr:uid="{6E89FFA8-6E40-4D16-9938-2DD35B1029F9}"/>
    <cellStyle name="meny_OFFICE__Margin FEB 02_Capex £1,655m What do we get" xfId="2794" xr:uid="{9EE1D072-AA31-4AD0-A435-E67EA15448C5}"/>
    <cellStyle name="měny_OFFICE__Margin FEB 02_Capex £1,655m What do we get" xfId="8535" xr:uid="{40F98B86-B5DD-42E8-8738-14478C8BB48B}"/>
    <cellStyle name="meny_OFFICE__Margin FEB 02_Capex £1,655m What do we get 2" xfId="9634" xr:uid="{11617BF8-1FB0-4F7A-A24C-3B7EC4D013E7}"/>
    <cellStyle name="měny_OFFICE__Margin FEB 02_Capex £1,655m What do we get_Country CapEx Per" xfId="8536" xr:uid="{A21E7222-BE2B-4114-8556-EC27FD45204E}"/>
    <cellStyle name="meny_OFFICE__Margin FEB 02_Entry 10( HSc Overhead transferred to Group Integration)" xfId="8537" xr:uid="{EB85774B-4198-4406-8F2A-27A00277494C}"/>
    <cellStyle name="měny_OFFICE__Margin FEB 02_Entry 10( HSc Overhead transferred to Group Integration)" xfId="8538" xr:uid="{80BC50F3-F4EA-4F19-8839-D766E84FE5DF}"/>
    <cellStyle name="meny_OFFICE__Margin FEB 02_Entry 10( HSc Overhead transferred to Group Integration)_Country CapEx Per" xfId="8539" xr:uid="{70A969B5-90F3-413E-BB52-4D31A4460264}"/>
    <cellStyle name="měny_OFFICE__Margin FEB 02_Entry 10( HSc Overhead transferred to Group Integration)_Country CapEx Per" xfId="8540" xr:uid="{1CDBB53A-FF97-4D16-95EE-5B3D1A55D96B}"/>
    <cellStyle name="meny_OFFICE__Margin FEB 02_Group Property template" xfId="8541" xr:uid="{04CB47B6-4087-4F73-8DCE-8452CD90AE25}"/>
    <cellStyle name="měny_OFFICE__Margin FEB 02_Group Property template" xfId="2795" xr:uid="{624D7858-29A3-402E-8B48-C7385424D6D7}"/>
    <cellStyle name="meny_OFFICE__Margin FEB 02_Group Property template 2" xfId="17971" xr:uid="{FC265DDC-867A-4C5E-A261-C64C3E98F4F6}"/>
    <cellStyle name="měny_OFFICE__Margin FEB 02_Group Property template 2" xfId="17972" xr:uid="{E512DBF9-C733-4B6E-9188-547E87E00460}"/>
    <cellStyle name="meny_OFFICE__Margin FEB 02_Group Property template 3" xfId="17973" xr:uid="{FC675900-858F-445D-80CA-E6600ECA08B0}"/>
    <cellStyle name="měny_OFFICE__Margin FEB 02_Group Property template 3" xfId="17974" xr:uid="{5A5DD3DB-966D-4EDB-B61C-7618A4E7960E}"/>
    <cellStyle name="meny_OFFICE__Margin FEB 02_Group Property template_Country CapEx Per" xfId="8542" xr:uid="{7597F2C9-84C0-46B4-B167-2B87853F386F}"/>
    <cellStyle name="měny_OFFICE__Margin FEB 02_Group Property template_Country CapEx Per" xfId="8543" xr:uid="{DB46780F-EE31-414D-A789-169B9CA0EC94}"/>
    <cellStyle name="meny_OFFICE__Margin FEB 02_Group Property template_Group MA sent to Paragon_Coded" xfId="2796" xr:uid="{FC594FB3-7412-4926-A839-92BE572EA078}"/>
    <cellStyle name="měny_OFFICE__Margin FEB 02_Group Property template_Group MA sent to Paragon_Coded" xfId="2797" xr:uid="{5275156B-B54E-47B0-9606-8A26D4016645}"/>
    <cellStyle name="meny_OFFICE__Margin FEB 02_Group Property template_Group MA sent to Paragon_Coded 2" xfId="17975" xr:uid="{389A2FC8-F9F7-4F55-A0BC-E1E6B395D430}"/>
    <cellStyle name="měny_OFFICE__Margin FEB 02_Group Property template_Group MA sent to Paragon_Coded 2" xfId="17976" xr:uid="{EE636EB0-6E90-4805-8E5C-2DBB9A74E6A6}"/>
    <cellStyle name="meny_OFFICE__Margin FEB 02_Group Property template_Group MA sent to Paragon_Coded 3" xfId="17977" xr:uid="{23B1A048-D56D-437B-A442-E72E3D1FCC1E}"/>
    <cellStyle name="měny_OFFICE__Margin FEB 02_Group Property template_Group MA sent to Paragon_Coded 3" xfId="17978" xr:uid="{79AFC191-9702-46DB-AF12-703BA74DA076}"/>
    <cellStyle name="meny_OFFICE__Margin FEB 02_Group Property template_Section 1 (01.06.12)" xfId="8544" xr:uid="{0844A7F9-9BD5-4948-A28D-70AA76F4DC89}"/>
    <cellStyle name="měny_OFFICE__Margin FEB 02_Group Property template_Section 1 (01.06.12)" xfId="8545" xr:uid="{3AE21727-B5F8-4D44-B53A-711A88076475}"/>
    <cellStyle name="meny_OFFICE__Margin FEB 02_HSC Journal FY0506 Buss0301" xfId="8546" xr:uid="{A8D49900-5AE8-4978-B662-6F6D98619451}"/>
    <cellStyle name="měny_OFFICE__Margin FEB 02_HSC Journal FY0506 Buss0301" xfId="8547" xr:uid="{3F24B2C3-22A6-439D-9B75-158346112F6F}"/>
    <cellStyle name="meny_OFFICE__Margin FEB 02_HSC Journal FY0506 Buss0301_Country CapEx Per" xfId="8548" xr:uid="{5F77A1E5-7905-46D4-8E1B-01F68D1B68AE}"/>
    <cellStyle name="měny_OFFICE__Margin FEB 02_HSC Journal FY0506 Buss0301_Country CapEx Per" xfId="8549" xr:uid="{402608B1-56B4-4786-84FA-BFA30098E1A8}"/>
    <cellStyle name="meny_OFFICE__Margin FEB 02_Journal 1" xfId="8550" xr:uid="{DEAF68D9-8C2E-4740-9009-C65409411D13}"/>
    <cellStyle name="měny_OFFICE__Margin FEB 02_Journal 1" xfId="8551" xr:uid="{705A1ABD-B534-436D-87D2-69AB2717734E}"/>
    <cellStyle name="meny_OFFICE__Margin FEB 02_Journal 1_1" xfId="8552" xr:uid="{64AE2797-A2D1-4117-AB70-075EB2D25BA1}"/>
    <cellStyle name="měny_OFFICE__Margin FEB 02_Journal 1_1" xfId="8553" xr:uid="{00FD365B-6F9E-4BDD-A623-C3C564E206BD}"/>
    <cellStyle name="meny_OFFICE__Margin FEB 02_Journal 1_1_Country CapEx Per" xfId="8554" xr:uid="{9FF2488E-7051-4D56-8C22-5EC6BE199CA1}"/>
    <cellStyle name="měny_OFFICE__Margin FEB 02_Journal 1_1_Country CapEx Per" xfId="8555" xr:uid="{F25EEF4E-A737-4E58-B7AC-45681F5EFE62}"/>
    <cellStyle name="meny_OFFICE__Margin FEB 02_Journal 1_1_PD 10" xfId="8556" xr:uid="{0D75306B-F37F-4CB8-B877-CB3CF7642BD1}"/>
    <cellStyle name="měny_OFFICE__Margin FEB 02_Journal 1_1_PD 10" xfId="8557" xr:uid="{478225E7-0E0D-428C-B53F-869FE8BA6AD1}"/>
    <cellStyle name="meny_OFFICE__Margin FEB 02_Journal 1_1_PD 10_Country CapEx Per" xfId="8558" xr:uid="{AF725D74-0896-42C2-9E95-F556B06A73CC}"/>
    <cellStyle name="měny_OFFICE__Margin FEB 02_Journal 1_1_PD 10_Country CapEx Per" xfId="8559" xr:uid="{FF159F4C-9EA4-47D9-AD3E-CFE33E9501DD}"/>
    <cellStyle name="meny_OFFICE__Margin FEB 02_Journal 1_1_Perm  Secondee" xfId="8560" xr:uid="{5F0DCEAD-6727-4135-B2AE-08868057028F}"/>
    <cellStyle name="měny_OFFICE__Margin FEB 02_Journal 1_1_Perm  Secondee" xfId="8561" xr:uid="{A3E7ECF9-034F-46A2-AC03-7C32B9CD95B8}"/>
    <cellStyle name="meny_OFFICE__Margin FEB 02_Journal 1_1_Perm  Secondee_Country CapEx Per" xfId="8562" xr:uid="{9B936153-DBBA-4210-A5D9-3023AF953ED3}"/>
    <cellStyle name="měny_OFFICE__Margin FEB 02_Journal 1_1_Perm  Secondee_Country CapEx Per" xfId="8563" xr:uid="{DCF324C5-1183-4C22-B14C-0360E1BB7E9E}"/>
    <cellStyle name="meny_OFFICE__Margin FEB 02_Journal 1_Country CapEx Per" xfId="8564" xr:uid="{537AC27A-5399-4158-858B-1131770E8F77}"/>
    <cellStyle name="měny_OFFICE__Margin FEB 02_Journal 1_Country CapEx Per" xfId="8565" xr:uid="{72139298-33E0-4D85-8F54-284907D61BC6}"/>
    <cellStyle name="meny_OFFICE__Margin FEB 02_Journal 1_Journal 1" xfId="8566" xr:uid="{FFADADAD-C873-433B-921B-6C657455EEF9}"/>
    <cellStyle name="měny_OFFICE__Margin FEB 02_Journal 1_Journal 1" xfId="8567" xr:uid="{AEB8F378-2089-4C79-9A59-F39BBCE27920}"/>
    <cellStyle name="meny_OFFICE__Margin FEB 02_Journal 1_Journal 1_Country CapEx Per" xfId="8568" xr:uid="{7B3AC556-9404-4796-8060-838A1314059F}"/>
    <cellStyle name="měny_OFFICE__Margin FEB 02_Journal 1_Journal 1_Country CapEx Per" xfId="8569" xr:uid="{42D237AF-4213-4937-B63C-B56AC1EB8DB2}"/>
    <cellStyle name="meny_OFFICE__Margin FEB 02_Journal 1_PD 02" xfId="8570" xr:uid="{A351D2AA-FE2B-4E77-8699-E1B5BE134B3B}"/>
    <cellStyle name="měny_OFFICE__Margin FEB 02_Journal 1_PD 02" xfId="8571" xr:uid="{FC2AD670-E923-46D9-9576-2FF02F9C948C}"/>
    <cellStyle name="meny_OFFICE__Margin FEB 02_Journal 1_PD 02_Country CapEx Per" xfId="8572" xr:uid="{EC8FD4F6-2804-458B-B692-606794F998C9}"/>
    <cellStyle name="měny_OFFICE__Margin FEB 02_Journal 1_PD 02_Country CapEx Per" xfId="8573" xr:uid="{957E3F99-28AD-4C93-9968-A2EF80D68653}"/>
    <cellStyle name="meny_OFFICE__Margin FEB 02_Journal 1_PD 10" xfId="8574" xr:uid="{8AE1F02C-4EC5-4E32-80A4-22FF34264BBE}"/>
    <cellStyle name="měny_OFFICE__Margin FEB 02_Journal 1_PD 10" xfId="8575" xr:uid="{72F014D1-6C30-4337-AEA1-5AD3C1D1AA06}"/>
    <cellStyle name="meny_OFFICE__Margin FEB 02_Journal 1_PD 10_Country CapEx Per" xfId="8576" xr:uid="{73300EA4-ACE1-41B2-BC8E-21D8EA47AB48}"/>
    <cellStyle name="měny_OFFICE__Margin FEB 02_Journal 1_PD 10_Country CapEx Per" xfId="8577" xr:uid="{3A864C72-A740-4EA8-9F6B-09A7F44AE857}"/>
    <cellStyle name="meny_OFFICE__Margin FEB 02_Journal 1_Perm  Secondee" xfId="8578" xr:uid="{55D0DA81-68FA-4267-8E12-38EC81F3BC43}"/>
    <cellStyle name="měny_OFFICE__Margin FEB 02_Journal 1_Perm  Secondee" xfId="8579" xr:uid="{9AF3FD98-F477-47C9-ABAC-790E34612F47}"/>
    <cellStyle name="meny_OFFICE__Margin FEB 02_Journal 1_Perm  Secondee_Country CapEx Per" xfId="8580" xr:uid="{09F553F6-2A78-4A73-8DC9-08543B42F178}"/>
    <cellStyle name="měny_OFFICE__Margin FEB 02_Journal 1_Perm  Secondee_Country CapEx Per" xfId="8581" xr:uid="{12003158-50F3-47FA-835F-3A52C731EB6F}"/>
    <cellStyle name="meny_OFFICE__Margin FEB 02_PD 10" xfId="8582" xr:uid="{AD8D6DA3-8C1B-47CA-A2E4-5F0C225D5EBF}"/>
    <cellStyle name="měny_OFFICE__Margin FEB 02_PD 10" xfId="8583" xr:uid="{5CCA9201-9898-4D1F-919C-528EBFF3F83E}"/>
    <cellStyle name="meny_OFFICE__Margin FEB 02_PD 10_Country CapEx Per" xfId="8584" xr:uid="{9042E8DC-93C2-48D5-8900-259C0E58AC87}"/>
    <cellStyle name="měny_OFFICE__Margin FEB 02_PD 10_Country CapEx Per" xfId="8585" xr:uid="{D1B0B385-D2ED-4845-BEAE-8BA4311963E4}"/>
    <cellStyle name="meny_OFFICE__Margin FEB 02_Perm  Secondee" xfId="8586" xr:uid="{84C5BFAD-8C76-4C65-9392-334359BDB604}"/>
    <cellStyle name="měny_OFFICE__Margin FEB 02_Perm  Secondee" xfId="8587" xr:uid="{77BBB91E-4583-4C48-AD46-0AA593B5EC60}"/>
    <cellStyle name="meny_OFFICE__Margin FEB 02_Perm  Secondee_Country CapEx Per" xfId="8588" xr:uid="{269D72DA-7326-4326-810C-36B3886A2BC7}"/>
    <cellStyle name="měny_OFFICE__Margin FEB 02_Perm  Secondee_Country CapEx Per" xfId="8589" xr:uid="{0126FE2B-F416-46A8-974C-F0A7AC543BA9}"/>
    <cellStyle name="meny_OFFICE__Margin FEB 02_UK Capex P3PP V2 100610" xfId="8590" xr:uid="{C6BA4C6D-1FFF-4EB7-B269-EC6A41EE1F32}"/>
    <cellStyle name="měny_OFFICE__Margin FEB 02_UK Capex P3PP V2 100610" xfId="8591" xr:uid="{862C4514-B870-420A-B597-F1E016B362F4}"/>
    <cellStyle name="meny_OFFICE__Margin FEB 02_UK Capex P3PP V2 100610_Country CapEx Per" xfId="8592" xr:uid="{1AF42E9F-11AA-497F-B848-8B89D6906382}"/>
    <cellStyle name="měny_OFFICE__Margin FEB 02_UK Capex P3PP V2 100610_Country CapEx Per" xfId="8593" xr:uid="{EFF98263-1D4A-4D58-8353-9A704F6B814B}"/>
    <cellStyle name="meny_OFFICE__Margin FEB 02_UK Capex Update v 5 P3PP" xfId="8594" xr:uid="{27DC2528-0474-4C57-A2BC-CAA5ACE423A8}"/>
    <cellStyle name="měny_OFFICE__Margin FEB 02_UK Capex Update v 5 P3PP" xfId="8595" xr:uid="{8F635B8B-00B1-4C94-9206-CB4A9489E31E}"/>
    <cellStyle name="meny_OFFICE__Margin FEB 02_UK Capex Update v 5 P3PP_Country CapEx Per" xfId="8596" xr:uid="{F2A4D979-06A3-4534-AC74-BEA4DFAB10A3}"/>
    <cellStyle name="měny_OFFICE__Margin FEB 02_UK Capex Update v 5 P3PP_Country CapEx Per" xfId="8597" xr:uid="{7E23CD9F-2118-413C-99A7-D3FEC2BBB6DB}"/>
    <cellStyle name="meny_OFFICE__Margin FEB 02_UK P7PP Pack" xfId="8598" xr:uid="{B310ADAE-92FE-4864-91C9-5FE071E604A4}"/>
    <cellStyle name="měny_OFFICE__Margin FEB 02_UK P7PP Pack" xfId="8599" xr:uid="{3601E1C9-1075-4A57-8608-FE08BCA47C09}"/>
    <cellStyle name="meny_OFFICE__Margin FEB 02_UK P7PP Pack_Country CapEx Per" xfId="8600" xr:uid="{258A84D8-CE77-4D2F-8892-7A8822A465D1}"/>
    <cellStyle name="měny_OFFICE__Margin FEB 02_UK P7PP Pack_Country CapEx Per" xfId="8601" xr:uid="{769488F3-302A-416B-BE87-15BC4E465CA6}"/>
    <cellStyle name="meny_OFFICE__Margin Forecasting Model  by CM with New Waste and Sales from 20080521 - Final With corrected waste and YTD -200806122100" xfId="12824" xr:uid="{D0C021A3-F3F2-434B-8AB2-1E51BB4B104C}"/>
    <cellStyle name="měny_OFFICE__Margin NOV 01" xfId="2798" xr:uid="{F94AA84D-5354-47DE-9379-9907BB6A68E4}"/>
    <cellStyle name="meny_OFFICE__Margin NOV 01 2" xfId="17979" xr:uid="{1A15C6F9-FE22-47DE-B02E-7EFAAFE9837E}"/>
    <cellStyle name="měny_OFFICE__Margin NOV 01 2" xfId="17980" xr:uid="{17ABFD96-5829-498A-B14A-DB1088AAFCC6}"/>
    <cellStyle name="meny_OFFICE__Margin NOV 01 3" xfId="17981" xr:uid="{7268C660-1260-4B7C-A509-D8C8D7B1B06A}"/>
    <cellStyle name="měny_OFFICE__Margin NOV 01 3" xfId="17982" xr:uid="{B5BCC86F-279E-4A05-987E-507999E4AB50}"/>
    <cellStyle name="meny_OFFICE__Margin NOV 01_£1,655m What do we get (inc. 0910)" xfId="8602" xr:uid="{38AAE74B-DE3A-478E-8951-2A19A93181EF}"/>
    <cellStyle name="měny_OFFICE__Margin NOV 01_£1,655m What do we get (inc. 0910)" xfId="8603" xr:uid="{2B7BA64A-9566-4B7F-BB83-888606F53776}"/>
    <cellStyle name="meny_OFFICE__Margin NOV 01_£1,655m What do we get (inc. 0910)_Country CapEx Per" xfId="8604" xr:uid="{55D5FB8C-A0BE-4730-A809-0E46663182FD}"/>
    <cellStyle name="měny_OFFICE__Margin NOV 01_£1,655m What do we get (inc. 0910)_Country CapEx Per" xfId="8605" xr:uid="{03A2C3C3-A95F-4FE1-9000-1F2293C8B9E2}"/>
    <cellStyle name="meny_OFFICE__Margin NOV 01_2004 ITG worksheet-budget" xfId="2799" xr:uid="{69987314-F6CB-4D3D-AD4E-6364AD896D81}"/>
    <cellStyle name="měny_OFFICE__Margin NOV 01_2004 ITG worksheet-budget" xfId="2800" xr:uid="{A3E4A7D7-173B-4441-8F92-73F8FA6E834D}"/>
    <cellStyle name="meny_OFFICE__Margin NOV 01_2004 ITG worksheet-budget 2" xfId="4421" xr:uid="{7B235630-B2EB-444D-BC4B-9B8F347DB274}"/>
    <cellStyle name="měny_OFFICE__Margin NOV 01_2004 ITG worksheet-budget 2" xfId="4422" xr:uid="{FB43A309-8FFA-4CDD-BB45-930022A47FAA}"/>
    <cellStyle name="meny_OFFICE__Margin NOV 01_2004 ITG worksheet-budget 3" xfId="4788" xr:uid="{394E4AD6-3D50-4906-BCC7-4850C118197D}"/>
    <cellStyle name="měny_OFFICE__Margin NOV 01_2004 ITG worksheet-budget 3" xfId="4789" xr:uid="{9DBE3674-4199-4471-AA04-371C9A362EFB}"/>
    <cellStyle name="meny_OFFICE__Margin NOV 01_2004 ITG worksheet-budget 4" xfId="9635" xr:uid="{B7F21D49-1EBD-4462-A5FF-336056FEB350}"/>
    <cellStyle name="měny_OFFICE__Margin NOV 01_2004 ITG worksheet-budget 4" xfId="9636" xr:uid="{F7044CBA-C5DA-4BA4-92F7-7A0D4A39C298}"/>
    <cellStyle name="meny_OFFICE__Margin NOV 01_2004 ITG worksheet-budget 5" xfId="9345" xr:uid="{631FAA13-520E-4F2A-9164-75A71DB0D8E9}"/>
    <cellStyle name="měny_OFFICE__Margin NOV 01_2004 ITG worksheet-budget 5" xfId="9912" xr:uid="{ECAB3BC0-B497-48DD-8078-911EE50AF821}"/>
    <cellStyle name="meny_OFFICE__Margin NOV 01_2004 ITG worksheet-budget 6" xfId="10388" xr:uid="{A884A9EF-9856-477F-8C82-1A4AE9452717}"/>
    <cellStyle name="měny_OFFICE__Margin NOV 01_2004 ITG worksheet-budget 6" xfId="10389" xr:uid="{97C300CC-255C-4E8A-8DCA-A45343FC81E6}"/>
    <cellStyle name="meny_OFFICE__Margin NOV 01_2004 ITG worksheet-budget_Country CapEx Per" xfId="8606" xr:uid="{D619FA44-C30E-4F50-955E-7BD4D09D6AA5}"/>
    <cellStyle name="měny_OFFICE__Margin NOV 01_2004 ITG worksheet-budget_Country CapEx Per" xfId="8607" xr:uid="{5013E515-D79E-4AEE-91A0-55D6ABF80DA2}"/>
    <cellStyle name="meny_OFFICE__Margin NOV 01_2004 ITG worksheet-budget_Draft P7PP merge" xfId="17983" xr:uid="{3F587BFB-45AA-4F74-803A-56EF6239105C}"/>
    <cellStyle name="měny_OFFICE__Margin NOV 01_2004 ITG worksheet-budget_Draft P7PP merge" xfId="17984" xr:uid="{E6D1C075-9320-49FB-BE05-986F2E7F26F9}"/>
    <cellStyle name="meny_OFFICE__Margin NOV 01_2004 ITG worksheet-budget_Draft P7PP merge_Checks Dev" xfId="17985" xr:uid="{0439CFEF-7952-43FA-973A-E6F8C9D0F7CF}"/>
    <cellStyle name="měny_OFFICE__Margin NOV 01_2004 ITG worksheet-budget_Draft P7PP merge_Checks Dev" xfId="17986" xr:uid="{2FCE5C70-0F08-4CB4-AF2D-71A9BD78B878}"/>
    <cellStyle name="meny_OFFICE__Margin NOV 01_2004 ITG worksheet-budget_Group MA sent to Paragon_Coded" xfId="2801" xr:uid="{24342C2E-AF97-4024-99E5-9221E5AF7430}"/>
    <cellStyle name="měny_OFFICE__Margin NOV 01_2004 ITG worksheet-budget_Group MA sent to Paragon_Coded" xfId="2802" xr:uid="{5053D64B-A3C3-4E75-AE95-96F61DA42538}"/>
    <cellStyle name="meny_OFFICE__Margin NOV 01_2004 ITG worksheet-budget_Group MA sent to Paragon_Coded 2" xfId="4423" xr:uid="{DE615A71-9B7A-4207-BAB7-2641B5A37F35}"/>
    <cellStyle name="měny_OFFICE__Margin NOV 01_2004 ITG worksheet-budget_Group MA sent to Paragon_Coded 2" xfId="4424" xr:uid="{D1394A0E-4131-4797-9741-24E32BCF9EC9}"/>
    <cellStyle name="meny_OFFICE__Margin NOV 01_2004 ITG worksheet-budget_Group MA sent to Paragon_Coded 3" xfId="4790" xr:uid="{D7A40104-207B-4EF5-9937-CCA7AC50C201}"/>
    <cellStyle name="měny_OFFICE__Margin NOV 01_2004 ITG worksheet-budget_Group MA sent to Paragon_Coded 3" xfId="4791" xr:uid="{75ADFAA4-02FB-40F5-97BC-E52CF104C032}"/>
    <cellStyle name="meny_OFFICE__Margin NOV 01_2004 ITG worksheet-budget_Group MA sent to Paragon_Coded 4" xfId="9637" xr:uid="{145A532D-EB37-41C9-9331-D944924C16D7}"/>
    <cellStyle name="měny_OFFICE__Margin NOV 01_2004 ITG worksheet-budget_Group MA sent to Paragon_Coded 4" xfId="9638" xr:uid="{4007A7E1-1010-4B42-AF9B-149D2A165C39}"/>
    <cellStyle name="meny_OFFICE__Margin NOV 01_2004 ITG worksheet-budget_Group MA sent to Paragon_Coded 5" xfId="9344" xr:uid="{2C9EDEFA-5DC4-465E-AAD3-5570F5F7C301}"/>
    <cellStyle name="měny_OFFICE__Margin NOV 01_2004 ITG worksheet-budget_Group MA sent to Paragon_Coded 5" xfId="9343" xr:uid="{B269C74C-D4D8-4955-8520-F0FA4FE0DF82}"/>
    <cellStyle name="meny_OFFICE__Margin NOV 01_2004 ITG worksheet-budget_Group MA sent to Paragon_Coded 6" xfId="10390" xr:uid="{014586D9-089B-47CE-83EA-804D16492A90}"/>
    <cellStyle name="měny_OFFICE__Margin NOV 01_2004 ITG worksheet-budget_Group MA sent to Paragon_Coded 6" xfId="10391" xr:uid="{EEE3BED9-88D9-4917-9982-4E47F514F265}"/>
    <cellStyle name="meny_OFFICE__Margin NOV 01_2004 ITG worksheet-budget_Section 1 (01.06.12)" xfId="8608" xr:uid="{972F0A61-22F7-40CE-B7D0-5B1465A1C7E5}"/>
    <cellStyle name="měny_OFFICE__Margin NOV 01_2004 ITG worksheet-budget_Section 1 (01.06.12)" xfId="8609" xr:uid="{FCBC6984-A1DA-40AE-85C4-60C28D73842F}"/>
    <cellStyle name="meny_OFFICE__Margin NOV 01_Billing Template Mar_06_Ver1.0- for Adustment Purpose" xfId="8610" xr:uid="{50C94842-03BE-4CB4-9CCE-FA7D98D973AB}"/>
    <cellStyle name="měny_OFFICE__Margin NOV 01_Billing Template Mar_06_Ver1.0- for Adustment Purpose" xfId="8611" xr:uid="{A98E0222-0220-4404-BC86-2255C9F0A66D}"/>
    <cellStyle name="meny_OFFICE__Margin NOV 01_Billing Template Mar_06_Ver1.0- for Adustment Purpose_Country CapEx Per" xfId="8612" xr:uid="{082F506C-4DF0-458A-9B79-4B080122F6ED}"/>
    <cellStyle name="měny_OFFICE__Margin NOV 01_Budget and P3PP Phasing ver 7.0 (with ODG corrections)" xfId="8613" xr:uid="{C08AD3A2-A8CD-44EB-9070-3E50C57291AF}"/>
    <cellStyle name="meny_OFFICE__Margin NOV 01_Capex £1,655m What do we get" xfId="8614" xr:uid="{DDB5CF77-2215-4439-AA3D-A7BF60CA8CEA}"/>
    <cellStyle name="měny_OFFICE__Margin NOV 01_Capex £1,655m What do we get" xfId="8615" xr:uid="{6D0B941A-2704-4BD9-B0F8-DA25A72E63F1}"/>
    <cellStyle name="meny_OFFICE__Margin NOV 01_Entry 10( HSc Overhead transferred to Group Integration)" xfId="8616" xr:uid="{F2FE705D-A460-4590-B73D-583FCA32BC39}"/>
    <cellStyle name="měny_OFFICE__Margin NOV 01_Entry 10( HSc Overhead transferred to Group Integration)" xfId="8617" xr:uid="{2008AC54-610E-440E-A431-A30439FA974E}"/>
    <cellStyle name="meny_OFFICE__Margin NOV 01_Group Property template" xfId="2803" xr:uid="{12C7D593-F469-4EFD-8579-F681138AEBFC}"/>
    <cellStyle name="měny_OFFICE__Margin NOV 01_Group Property template" xfId="2804" xr:uid="{BFC82B0D-CE33-442F-98F5-F29B6001C083}"/>
    <cellStyle name="meny_OFFICE__Margin NOV 01_Group Property template 2" xfId="17987" xr:uid="{62FF75D6-EC27-42B5-B150-5B762BD65B5C}"/>
    <cellStyle name="měny_OFFICE__Margin NOV 01_Group Property template 2" xfId="17988" xr:uid="{E00A111B-84B8-4D33-BD0A-7B7DFB1E5944}"/>
    <cellStyle name="meny_OFFICE__Margin NOV 01_Group Property template 3" xfId="17989" xr:uid="{FE34B9B0-C50E-4DDB-93E5-42414BCCC383}"/>
    <cellStyle name="měny_OFFICE__Margin NOV 01_Group Property template 3" xfId="17990" xr:uid="{EFABC7FD-5E79-42EE-A9D7-07BF1C83C50A}"/>
    <cellStyle name="meny_OFFICE__Margin NOV 01_Group Property template_Group MA sent to Paragon_Coded" xfId="2805" xr:uid="{946D60DF-9ED2-4221-8E53-ABB5D6841031}"/>
    <cellStyle name="měny_OFFICE__Margin NOV 01_Group Property template_Group MA sent to Paragon_Coded" xfId="2806" xr:uid="{3BF1F2C7-A961-4028-9417-A6FFBC7A6253}"/>
    <cellStyle name="meny_OFFICE__Margin NOV 01_Group Property template_Group MA sent to Paragon_Coded 2" xfId="17991" xr:uid="{C2C6D666-513F-4E5F-BD18-19E64FCFB725}"/>
    <cellStyle name="měny_OFFICE__Margin NOV 01_Group Property template_Group MA sent to Paragon_Coded 2" xfId="17992" xr:uid="{949A35D9-A007-430C-A25D-68CA64A4829D}"/>
    <cellStyle name="meny_OFFICE__Margin NOV 01_Group Property template_Group MA sent to Paragon_Coded 3" xfId="17993" xr:uid="{8645F581-2BB6-441B-9583-B9F4567C5CE9}"/>
    <cellStyle name="měny_OFFICE__Margin NOV 01_Group Property template_Group MA sent to Paragon_Coded 3" xfId="17994" xr:uid="{CC299C13-1C05-4669-91D8-40A833B6DE1C}"/>
    <cellStyle name="meny_OFFICE__Margin NOV 01_Group Property template_Section 1 (01.06.12)" xfId="8618" xr:uid="{761D3D10-BE51-411B-9D67-140B9E384092}"/>
    <cellStyle name="měny_OFFICE__Margin NOV 01_Group Property template_Section 1 (01.06.12)" xfId="8619" xr:uid="{7C2F088A-2329-474B-AD68-A0F9A6F14752}"/>
    <cellStyle name="meny_OFFICE__Margin NOV 01_HSC Journal FY0506 Buss0301" xfId="8620" xr:uid="{CF4E16F3-A376-4A3B-A6AC-2179E9CF29CB}"/>
    <cellStyle name="měny_OFFICE__Margin NOV 01_HSC Journal FY0506 Buss0301" xfId="8621" xr:uid="{1F8EA38F-8267-49C2-B552-63F0AE84AAFA}"/>
    <cellStyle name="meny_OFFICE__Margin NOV 01_Journal 1" xfId="8622" xr:uid="{D2F422DB-D64B-482E-B4A6-CD30662B214B}"/>
    <cellStyle name="měny_OFFICE__Margin NOV 01_Journal 1" xfId="8623" xr:uid="{14C31EA6-6274-402A-A926-C9439CCFBAB1}"/>
    <cellStyle name="meny_OFFICE__Margin NOV 01_Journal 1_1" xfId="8624" xr:uid="{74FCD66D-64B2-4500-9C86-BBAF88914FAA}"/>
    <cellStyle name="měny_OFFICE__Margin NOV 01_Journal 1_1" xfId="8625" xr:uid="{21F1662D-9543-4902-8889-3399F2247E34}"/>
    <cellStyle name="meny_OFFICE__Margin NOV 01_Journal 1_1_PD 10" xfId="8626" xr:uid="{BF267D7E-D074-458D-9BD6-B1BAB9BDEFB2}"/>
    <cellStyle name="měny_OFFICE__Margin NOV 01_Journal 1_1_PD 10" xfId="8627" xr:uid="{86BD46EC-DC61-4D74-9F60-BAA400A18D9F}"/>
    <cellStyle name="meny_OFFICE__Margin NOV 01_Journal 1_1_Perm  Secondee" xfId="8628" xr:uid="{A3EC51D3-71B9-4613-A115-3360F09B8FFF}"/>
    <cellStyle name="měny_OFFICE__Margin NOV 01_Journal 1_1_Perm  Secondee" xfId="8629" xr:uid="{37AA0368-2D35-4BD4-B242-76EB68E6B220}"/>
    <cellStyle name="meny_OFFICE__Margin NOV 01_Journal 1_Journal 1" xfId="8630" xr:uid="{539F9940-B5C0-4AF5-8A72-EE9CF5AB76C8}"/>
    <cellStyle name="měny_OFFICE__Margin NOV 01_Journal 1_Journal 1" xfId="8631" xr:uid="{346E2EB0-4BDE-4DD3-B90E-718752EC4B74}"/>
    <cellStyle name="meny_OFFICE__Margin NOV 01_Journal 1_PD 02" xfId="8632" xr:uid="{2A0247E7-BD9A-4389-8B39-1B39D69FD1B6}"/>
    <cellStyle name="měny_OFFICE__Margin NOV 01_Journal 1_PD 02" xfId="8633" xr:uid="{D2F023A1-3CE5-4AB8-B846-694A1DC3377B}"/>
    <cellStyle name="meny_OFFICE__Margin NOV 01_Journal 1_PD 10" xfId="8634" xr:uid="{09D42A6C-6342-4E94-A469-4F73875A53FB}"/>
    <cellStyle name="měny_OFFICE__Margin NOV 01_Journal 1_PD 10" xfId="8635" xr:uid="{271806A7-9F9B-42B0-8030-789295FD1D9B}"/>
    <cellStyle name="meny_OFFICE__Margin NOV 01_Journal 1_Perm  Secondee" xfId="8636" xr:uid="{CACC3718-4896-4BDD-8EB2-278DDA31B013}"/>
    <cellStyle name="měny_OFFICE__Margin NOV 01_Journal 1_Perm  Secondee" xfId="8637" xr:uid="{0BA5DE26-E471-41E1-AF08-A0EE2DB8F8A9}"/>
    <cellStyle name="meny_OFFICE__Margin NOV 01_PD 10" xfId="8638" xr:uid="{374D5249-CEFE-445C-B853-CAB5F0DD0B01}"/>
    <cellStyle name="měny_OFFICE__Margin NOV 01_PD 10" xfId="8639" xr:uid="{04214CA6-A81E-4ABA-B84A-5CE453BAAA93}"/>
    <cellStyle name="meny_OFFICE__Margin NOV 01_Perm  Secondee" xfId="8640" xr:uid="{5A78886C-742D-433E-8112-61571BFFD59C}"/>
    <cellStyle name="měny_OFFICE__Margin NOV 01_Perm  Secondee" xfId="8641" xr:uid="{99AB6DA5-5197-492C-ABD3-7B444580A8BC}"/>
    <cellStyle name="meny_OFFICE__Margin NOV 01_UK Capex P3PP V2 100610" xfId="8642" xr:uid="{F8755A34-2AF9-4006-8938-BE09A41ADF63}"/>
    <cellStyle name="měny_OFFICE__Margin NOV 01_UK Capex P3PP V2 100610" xfId="8643" xr:uid="{446B5118-7675-4BE8-B0AE-690030B4E148}"/>
    <cellStyle name="meny_OFFICE__Margin NOV 01_UK Capex Update v 5 P3PP" xfId="8644" xr:uid="{3FD1D527-7F9C-4FE9-A81C-9DB00A805B86}"/>
    <cellStyle name="měny_OFFICE__Margin NOV 01_UK Capex Update v 5 P3PP" xfId="8645" xr:uid="{2FB01870-17B9-47AF-97E9-48D274AF8716}"/>
    <cellStyle name="meny_OFFICE__Margin NOV 01_UK P7PP Pack" xfId="8646" xr:uid="{40C34A38-C0F2-4549-BA69-F44F39AC18DB}"/>
    <cellStyle name="měny_OFFICE__Margin NOV 01_UK P7PP Pack" xfId="8647" xr:uid="{6428C121-29C7-4810-B81B-E6366BA10630}"/>
    <cellStyle name="meny_OFFICE__Margin OCT 01@2" xfId="2807" xr:uid="{D76E826F-B7A8-4448-9D75-49EA5A621659}"/>
    <cellStyle name="měny_OFFICE__Margin OCT 01@2" xfId="2808" xr:uid="{EA9F1F34-0BDB-4E96-A5CC-90024BAC181B}"/>
    <cellStyle name="meny_OFFICE__Margin OCT 01@2 2" xfId="17995" xr:uid="{835C7AEC-F648-4B41-A461-8526E7C4198C}"/>
    <cellStyle name="měny_OFFICE__Margin OCT 01@2 2" xfId="17996" xr:uid="{7CA88629-B582-48BD-BCB5-4CAE0E0B7860}"/>
    <cellStyle name="meny_OFFICE__Margin OCT 01@2 3" xfId="17997" xr:uid="{D7C83DB9-89DB-4139-9A50-0555781F0DDA}"/>
    <cellStyle name="měny_OFFICE__Margin OCT 01@2 3" xfId="17998" xr:uid="{9C7E99C4-9094-4FAB-875B-6D7CB748A43F}"/>
    <cellStyle name="meny_OFFICE__Margin OCT 01@2_£1,655m What do we get (inc. 0910)" xfId="8648" xr:uid="{202DC701-966C-49B6-9073-1AD2775C141A}"/>
    <cellStyle name="měny_OFFICE__Margin OCT 01@2_£1,655m What do we get (inc. 0910)" xfId="8649" xr:uid="{A18868C8-5859-4DE5-98F1-5D095299F479}"/>
    <cellStyle name="meny_OFFICE__Margin OCT 01@2_2004 ITG worksheet-budget" xfId="2809" xr:uid="{054E8C49-51E6-4BF9-B05C-BCF239D3B2BF}"/>
    <cellStyle name="měny_OFFICE__Margin OCT 01@2_2004 ITG worksheet-budget" xfId="2810" xr:uid="{1660CCC5-008C-4B6D-9AC9-FD3B7D23A0A2}"/>
    <cellStyle name="meny_OFFICE__Margin OCT 01@2_2004 ITG worksheet-budget 2" xfId="4425" xr:uid="{8E707B3C-83E2-4E67-A64F-84E8C516C18A}"/>
    <cellStyle name="měny_OFFICE__Margin OCT 01@2_2004 ITG worksheet-budget 2" xfId="4426" xr:uid="{FE0DFB73-0B5E-4DE0-86EC-CD4599098AD7}"/>
    <cellStyle name="meny_OFFICE__Margin OCT 01@2_2004 ITG worksheet-budget 3" xfId="4792" xr:uid="{3A7366E7-0DDA-4BFE-BDAB-AF4C97342E00}"/>
    <cellStyle name="měny_OFFICE__Margin OCT 01@2_2004 ITG worksheet-budget 3" xfId="4793" xr:uid="{E09256E1-1E2C-402C-8A33-0E13C7140F2A}"/>
    <cellStyle name="meny_OFFICE__Margin OCT 01@2_2004 ITG worksheet-budget 4" xfId="9639" xr:uid="{3B5CAC0C-57E8-4DCD-8902-DD92506CE0B2}"/>
    <cellStyle name="měny_OFFICE__Margin OCT 01@2_2004 ITG worksheet-budget 4" xfId="9640" xr:uid="{BD623CCC-5C6D-42EF-8F38-30472C65F174}"/>
    <cellStyle name="meny_OFFICE__Margin OCT 01@2_2004 ITG worksheet-budget 5" xfId="9911" xr:uid="{6B3D07DF-C393-405A-B8E8-03E0012CDC13}"/>
    <cellStyle name="měny_OFFICE__Margin OCT 01@2_2004 ITG worksheet-budget 5" xfId="9910" xr:uid="{2C717D27-5DC0-45B8-8567-41CF742837C4}"/>
    <cellStyle name="meny_OFFICE__Margin OCT 01@2_2004 ITG worksheet-budget 6" xfId="10392" xr:uid="{C9B6C10F-C5F7-4DEA-8AA6-202F272966E4}"/>
    <cellStyle name="měny_OFFICE__Margin OCT 01@2_2004 ITG worksheet-budget 6" xfId="10393" xr:uid="{37C93509-E8E5-4BF5-AFE5-EDF1F08B8569}"/>
    <cellStyle name="meny_OFFICE__Margin OCT 01@2_2004 ITG worksheet-budget_Draft P7PP merge" xfId="17999" xr:uid="{1741507C-0CA5-4ACE-BA3F-D4DC566B1FE9}"/>
    <cellStyle name="měny_OFFICE__Margin OCT 01@2_2004 ITG worksheet-budget_Draft P7PP merge" xfId="18000" xr:uid="{3DE8D118-8A2D-4009-9DF3-869A0EC741DD}"/>
    <cellStyle name="meny_OFFICE__Margin OCT 01@2_2004 ITG worksheet-budget_Draft P7PP merge_Checks Dev" xfId="18001" xr:uid="{CFC254C5-B20E-4025-BC10-7E68482EE38C}"/>
    <cellStyle name="měny_OFFICE__Margin OCT 01@2_2004 ITG worksheet-budget_Draft P7PP merge_Checks Dev" xfId="18002" xr:uid="{7BF8DD70-406B-40EF-B86D-8DF3C7EB0C90}"/>
    <cellStyle name="meny_OFFICE__Margin OCT 01@2_2004 ITG worksheet-budget_Group MA sent to Paragon_Coded" xfId="2811" xr:uid="{C970BD6A-E369-4541-8B28-09C557D911B2}"/>
    <cellStyle name="měny_OFFICE__Margin OCT 01@2_2004 ITG worksheet-budget_Group MA sent to Paragon_Coded" xfId="2812" xr:uid="{92365C90-105A-4DB7-8F26-EA42048582FB}"/>
    <cellStyle name="meny_OFFICE__Margin OCT 01@2_2004 ITG worksheet-budget_Group MA sent to Paragon_Coded 2" xfId="4427" xr:uid="{0701CB7D-C888-4356-80AE-F7F56355692F}"/>
    <cellStyle name="měny_OFFICE__Margin OCT 01@2_2004 ITG worksheet-budget_Group MA sent to Paragon_Coded 2" xfId="4428" xr:uid="{3157AC77-37D0-4474-8A18-793D097933F6}"/>
    <cellStyle name="meny_OFFICE__Margin OCT 01@2_2004 ITG worksheet-budget_Group MA sent to Paragon_Coded 3" xfId="4794" xr:uid="{5C229513-F995-4EE1-AF0D-F68F6D6FDBCE}"/>
    <cellStyle name="měny_OFFICE__Margin OCT 01@2_2004 ITG worksheet-budget_Group MA sent to Paragon_Coded 3" xfId="4795" xr:uid="{4D5BA188-464C-4306-942E-1978A631FA7D}"/>
    <cellStyle name="meny_OFFICE__Margin OCT 01@2_2004 ITG worksheet-budget_Group MA sent to Paragon_Coded 4" xfId="9641" xr:uid="{8F2089D1-8E51-4090-AF20-E70AA94C3D5E}"/>
    <cellStyle name="měny_OFFICE__Margin OCT 01@2_2004 ITG worksheet-budget_Group MA sent to Paragon_Coded 4" xfId="9642" xr:uid="{C80EDCCF-1613-4336-8679-04C18066A4DA}"/>
    <cellStyle name="meny_OFFICE__Margin OCT 01@2_2004 ITG worksheet-budget_Group MA sent to Paragon_Coded 5" xfId="9909" xr:uid="{8C50D996-6E9E-477B-BA95-E70B4CD4E9EF}"/>
    <cellStyle name="měny_OFFICE__Margin OCT 01@2_2004 ITG worksheet-budget_Group MA sent to Paragon_Coded 5" xfId="9766" xr:uid="{6D65CFD2-D2F1-404A-A72E-C35F79E6409E}"/>
    <cellStyle name="meny_OFFICE__Margin OCT 01@2_2004 ITG worksheet-budget_Group MA sent to Paragon_Coded 6" xfId="10394" xr:uid="{3A624B13-DE6A-4DDF-A3CC-F60B786F158F}"/>
    <cellStyle name="měny_OFFICE__Margin OCT 01@2_2004 ITG worksheet-budget_Group MA sent to Paragon_Coded 6" xfId="10395" xr:uid="{BA551E7C-BE8A-4E64-A034-6509C432793E}"/>
    <cellStyle name="meny_OFFICE__Margin OCT 01@2_2004 ITG worksheet-budget_Section 1 (01.06.12)" xfId="8650" xr:uid="{F2B3E380-C37C-4E7E-9016-99A5F81044A3}"/>
    <cellStyle name="měny_OFFICE__Margin OCT 01@2_2004 ITG worksheet-budget_Section 1 (01.06.12)" xfId="8651" xr:uid="{52C4125E-8D37-431E-81EC-82833110A09D}"/>
    <cellStyle name="meny_OFFICE__Margin OCT 01@2_Billing Template Mar_06_Ver1.0- for Adustment Purpose" xfId="8652" xr:uid="{D39E1FCA-AE15-40C2-842B-3570269B3D91}"/>
    <cellStyle name="měny_OFFICE__Margin OCT 01@2_Billing Template Mar_06_Ver1.0- for Adustment Purpose" xfId="8653" xr:uid="{02355785-0DE8-422A-8CAF-DB11CF5958B3}"/>
    <cellStyle name="meny_OFFICE__Margin OCT 01@2_Budget and P3PP Phasing ver 7.0 (with ODG corrections)" xfId="8654" xr:uid="{DEAEB30B-3E6F-40EC-AAD4-D2E92B45A2CB}"/>
    <cellStyle name="měny_OFFICE__Margin OCT 01@2_Budget and P3PP Phasing ver 7.0 (with ODG corrections)" xfId="8655" xr:uid="{B59820ED-A5A0-4542-9FCB-38BF02375B2F}"/>
    <cellStyle name="meny_OFFICE__Margin OCT 01@2_Capex £1,655m What do we get" xfId="8656" xr:uid="{D8C2B0FF-85C7-410F-9BD4-1F54413ED76A}"/>
    <cellStyle name="měny_OFFICE__Margin OCT 01@2_Capex £1,655m What do we get" xfId="8657" xr:uid="{972C447B-C125-4376-931D-E5EEF88E1C6E}"/>
    <cellStyle name="meny_OFFICE__Margin OCT 01@2_CP assumption Budget" xfId="8658" xr:uid="{973CE56B-53EA-45E4-B8BB-528E9614F167}"/>
    <cellStyle name="měny_OFFICE__Margin OCT 01@2_CP assumption Budget" xfId="8659" xr:uid="{3947C3A5-D539-4A6F-9B96-1AC10EBF65A6}"/>
    <cellStyle name="meny_OFFICE__Margin OCT 01@2_Entry 10( HSc Overhead transferred to Group Integration)" xfId="8660" xr:uid="{0BC503B0-E12C-4C17-BA35-BC9DA4D16A20}"/>
    <cellStyle name="měny_OFFICE__Margin OCT 01@2_Entry 10( HSc Overhead transferred to Group Integration)" xfId="8661" xr:uid="{72C59AB5-4309-4D7E-A063-B3AB444B3F0D}"/>
    <cellStyle name="meny_OFFICE__Margin OCT 01@2_Group Property template" xfId="2813" xr:uid="{3A8C5E56-4EA4-40D2-8B87-3D11D60BF070}"/>
    <cellStyle name="měny_OFFICE__Margin OCT 01@2_Group Property template" xfId="2814" xr:uid="{5E44AE2E-32A9-4726-BA37-1320AAD692FF}"/>
    <cellStyle name="meny_OFFICE__Margin OCT 01@2_Group Property template 2" xfId="18003" xr:uid="{FF7E4D63-3BBD-447E-BB93-EAB562CF33BE}"/>
    <cellStyle name="měny_OFFICE__Margin OCT 01@2_Group Property template 2" xfId="18004" xr:uid="{752CC0BE-D79A-4F56-BDE6-4043C63485F6}"/>
    <cellStyle name="meny_OFFICE__Margin OCT 01@2_Group Property template 3" xfId="18005" xr:uid="{28A49AF7-48D3-449F-B3F6-92285732FD94}"/>
    <cellStyle name="měny_OFFICE__Margin OCT 01@2_Group Property template 3" xfId="18006" xr:uid="{2FB770FF-9733-4A4C-A995-457964C986A8}"/>
    <cellStyle name="meny_OFFICE__Margin OCT 01@2_Group Property template_Group MA sent to Paragon_Coded" xfId="2815" xr:uid="{9F538F2D-4172-494E-8C91-3E0A58F934CA}"/>
    <cellStyle name="měny_OFFICE__Margin OCT 01@2_Group Property template_Group MA sent to Paragon_Coded" xfId="2816" xr:uid="{8209647F-A612-4D44-A68C-A22DED4F509F}"/>
    <cellStyle name="meny_OFFICE__Margin OCT 01@2_Group Property template_Group MA sent to Paragon_Coded 2" xfId="18007" xr:uid="{69F524DE-71CE-4929-8EFD-1EE357B21E89}"/>
    <cellStyle name="měny_OFFICE__Margin OCT 01@2_Group Property template_Group MA sent to Paragon_Coded 2" xfId="18008" xr:uid="{6510FF23-EACD-4108-8D77-87A81BB75C7F}"/>
    <cellStyle name="meny_OFFICE__Margin OCT 01@2_Group Property template_Group MA sent to Paragon_Coded 3" xfId="18009" xr:uid="{CFD5ED5F-8AB5-4E61-8DA2-641F88D0E761}"/>
    <cellStyle name="měny_OFFICE__Margin OCT 01@2_Group Property template_Group MA sent to Paragon_Coded 3" xfId="18010" xr:uid="{AF26A948-04DA-4197-A26A-02FCEE1CAEAD}"/>
    <cellStyle name="meny_OFFICE__Margin OCT 01@2_Group Property template_Section 1 (01.06.12)" xfId="8662" xr:uid="{A841E6AF-3DC0-4025-B2E0-F9618EC9E169}"/>
    <cellStyle name="měny_OFFICE__Margin OCT 01@2_Group Property template_Section 1 (01.06.12)" xfId="8663" xr:uid="{BA4451C9-9169-43F2-8340-724578D18953}"/>
    <cellStyle name="meny_OFFICE__Margin OCT 01@2_HSC Journal FY0506 Buss0301" xfId="8664" xr:uid="{F0DA346C-5E6A-4C63-9822-198D433371D6}"/>
    <cellStyle name="měny_OFFICE__Margin OCT 01@2_HSC Journal FY0506 Buss0301" xfId="8665" xr:uid="{4E45A121-E100-419C-95C6-80CC5A9FCD29}"/>
    <cellStyle name="meny_OFFICE__Margin OCT 01@2_Journal 1" xfId="8666" xr:uid="{DCCED343-18AC-4A3D-A072-51F5E7F605C7}"/>
    <cellStyle name="měny_OFFICE__Margin OCT 01@2_Journal 1" xfId="8667" xr:uid="{C51AC62B-7E62-468F-A0A7-667F26E8AAF1}"/>
    <cellStyle name="meny_OFFICE__Margin OCT 01@2_Journal 1_1" xfId="8668" xr:uid="{535C5556-3912-401A-9203-9EC744E86619}"/>
    <cellStyle name="měny_OFFICE__Margin OCT 01@2_Journal 1_1" xfId="8669" xr:uid="{2E18B75D-5E29-4CA6-9238-83CAAD39680A}"/>
    <cellStyle name="meny_OFFICE__Margin OCT 01@2_Journal 1_1_PD 10" xfId="8670" xr:uid="{C8F8B03D-E940-4F1F-9780-E03C991EC3CE}"/>
    <cellStyle name="měny_OFFICE__Margin OCT 01@2_Journal 1_1_PD 10" xfId="8671" xr:uid="{94170637-5292-4018-A6B1-F043CF737B9F}"/>
    <cellStyle name="meny_OFFICE__Margin OCT 01@2_Journal 1_1_Perm  Secondee" xfId="8672" xr:uid="{5332B94C-28BF-4FA7-907C-103454442306}"/>
    <cellStyle name="měny_OFFICE__Margin OCT 01@2_Journal 1_1_Perm  Secondee" xfId="8673" xr:uid="{DBA5796A-AD62-4D94-9333-08166FD07B59}"/>
    <cellStyle name="meny_OFFICE__Margin OCT 01@2_Journal 1_Journal 1" xfId="8674" xr:uid="{7CFEF047-5327-47BD-9805-95FB2DD1788D}"/>
    <cellStyle name="měny_OFFICE__Margin OCT 01@2_Journal 1_Journal 1" xfId="8675" xr:uid="{549AFC57-236F-463C-97E7-E3A8D585B9F4}"/>
    <cellStyle name="meny_OFFICE__Margin OCT 01@2_Journal 1_PD 02" xfId="8676" xr:uid="{A2182657-02E6-47D8-BE26-B6F45151F0D1}"/>
    <cellStyle name="měny_OFFICE__Margin OCT 01@2_Journal 1_PD 02" xfId="8677" xr:uid="{E7EDF614-8A66-4321-8AB5-C19DD3F47188}"/>
    <cellStyle name="meny_OFFICE__Margin OCT 01@2_Journal 1_PD 10" xfId="8678" xr:uid="{8ADC33EE-C658-45F4-B67B-6E4854C2CBA0}"/>
    <cellStyle name="měny_OFFICE__Margin OCT 01@2_Journal 1_PD 10" xfId="8679" xr:uid="{71C55936-9205-4449-BFF9-B90ACD85EA28}"/>
    <cellStyle name="meny_OFFICE__Margin OCT 01@2_Journal 1_Perm  Secondee" xfId="8680" xr:uid="{EFD8B0A2-4AC8-4BDF-A89D-297BC8B5B42D}"/>
    <cellStyle name="měny_OFFICE__Margin OCT 01@2_Journal 1_Perm  Secondee" xfId="8681" xr:uid="{FBC08376-9301-4419-ADA9-BA3CDA099664}"/>
    <cellStyle name="meny_OFFICE__Margin OCT 01@2_PD 10" xfId="8682" xr:uid="{3AFE96C2-DE0A-4EA0-A343-7BAE2EA37A1E}"/>
    <cellStyle name="měny_OFFICE__Margin OCT 01@2_PD 10" xfId="8683" xr:uid="{1D4636D2-E652-4475-BA0B-23848A4BC51C}"/>
    <cellStyle name="meny_OFFICE__Margin OCT 01@2_Perm  Secondee" xfId="8684" xr:uid="{0A88BA69-07A5-4312-85C4-4A9B5A16D0E0}"/>
    <cellStyle name="měny_OFFICE__Margin OCT 01@2_Perm  Secondee" xfId="8685" xr:uid="{5D23BB4F-D5F6-4844-8C2C-84A754683B1E}"/>
    <cellStyle name="meny_OFFICE__Margin OCT 01@2_Sheet3" xfId="8686" xr:uid="{9F686617-8D22-422D-9EC5-0ED3DF1D2F77}"/>
    <cellStyle name="měny_OFFICE__Margin OCT 01@2_Sheet3" xfId="8687" xr:uid="{4A9613AE-C8B1-4D7B-9360-790622A67CFD}"/>
    <cellStyle name="meny_OFFICE__Margin OCT 01@2_UK Capex P3PP V2 100610" xfId="8688" xr:uid="{151F1B3E-D174-4E31-B6BE-CFEABA508DB4}"/>
    <cellStyle name="měny_OFFICE__Margin OCT 01@2_UK Capex P3PP V2 100610" xfId="8689" xr:uid="{A9C5A6C4-461D-4F06-A3FB-043436CF25D6}"/>
    <cellStyle name="meny_OFFICE__Margin OCT 01@2_UK Capex Update v 5 P3PP" xfId="8690" xr:uid="{C9B4F69E-AD52-4800-B2B1-EC06ACE312EE}"/>
    <cellStyle name="měny_OFFICE__Margin OCT 01@2_UK Capex Update v 5 P3PP" xfId="8691" xr:uid="{3B1643A8-E695-4B83-A8CC-3913BBAC9703}"/>
    <cellStyle name="meny_OFFICE__Margin OCT 01@2_UK P7PP Pack" xfId="8692" xr:uid="{1282200F-BABF-4C81-A41C-DCCA8B30A637}"/>
    <cellStyle name="měny_OFFICE__Margin OCT 01@2_UK P7PP Pack" xfId="8693" xr:uid="{4A215402-D846-44E4-88E0-04B6CB6A0B0A}"/>
    <cellStyle name="meny_OFFICE__MARGIN TRACKING  NEW 22_new" xfId="8694" xr:uid="{53759760-5E3A-4A95-BDE2-77393BC1A9DA}"/>
    <cellStyle name="měny_OFFICE__MARGIN TRACKING  NEW 22_new" xfId="8695" xr:uid="{803C88BD-3607-4BE3-96C7-A1032E781370}"/>
    <cellStyle name="meny_OFFICE__margin_analysis_2002-06-02" xfId="8696" xr:uid="{B94F31DF-A392-4620-BE22-9E3BF4727BC4}"/>
    <cellStyle name="měny_OFFICE__margin_analysis_2002-06-02" xfId="8697" xr:uid="{526BC6FF-E823-4BDC-ACE6-6D0E7261FD8E}"/>
    <cellStyle name="meny_OFFICE__Marketing" xfId="8698" xr:uid="{B0E01FFE-C1A0-4D03-97C8-9ECFB6D5A9F8}"/>
    <cellStyle name="měny_OFFICE__Marketing" xfId="8699" xr:uid="{17DB2D41-8DF0-4144-BDCE-06DA692840F8}"/>
    <cellStyle name="meny_OFFICE__Marketing Analysis" xfId="8700" xr:uid="{A75366C5-9527-4CFD-A556-15A275CA4EEC}"/>
    <cellStyle name="měny_OFFICE__Marketing Analysis" xfId="8701" xr:uid="{B069836C-2077-420F-9420-B8C7339391A0}"/>
    <cellStyle name="meny_OFFICE__Marketing Analysis 2" xfId="8702" xr:uid="{B8D1DE15-7CE4-4395-9DC5-5C44DBF9E34D}"/>
    <cellStyle name="měny_OFFICE__Marketing Analysis 2" xfId="8703" xr:uid="{5B5BE0FF-AAB4-4203-BCF0-C872DA1D03F6}"/>
    <cellStyle name="meny_OFFICE__Marketing_ANALYSIS Dec 01 " xfId="2817" xr:uid="{C1C9767E-302C-4869-8385-325A9FC7012D}"/>
    <cellStyle name="měny_OFFICE__Marketing_ANALYSIS Dec 01 " xfId="2818" xr:uid="{C284218A-F7B1-4ED2-846B-60617667B2F6}"/>
    <cellStyle name="meny_OFFICE__Marketing_ANALYSIS Dec 01  2" xfId="18011" xr:uid="{1862069B-5E28-4E98-95DD-A1A001914259}"/>
    <cellStyle name="měny_OFFICE__Marketing_ANALYSIS Dec 01  2" xfId="18012" xr:uid="{B7ECDD8D-99A2-47A9-A642-97FBB7D621E4}"/>
    <cellStyle name="meny_OFFICE__Marketing_ANALYSIS Dec 01  3" xfId="18013" xr:uid="{4B4BF11C-0A57-465B-974E-6247351B843D}"/>
    <cellStyle name="měny_OFFICE__Marketing_ANALYSIS Dec 01  3" xfId="18014" xr:uid="{F28AB694-0B6A-492E-AA44-384E890D7FEE}"/>
    <cellStyle name="meny_OFFICE__Marketing_ANALYSIS Dec 01 _£1,655m What do we get (inc. 0910)" xfId="8704" xr:uid="{92CB72BB-203D-4AA8-AF14-C4919542741B}"/>
    <cellStyle name="měny_OFFICE__Marketing_ANALYSIS Dec 01 _£1,655m What do we get (inc. 0910)" xfId="8705" xr:uid="{798F8475-5EBC-41DB-A45F-E8345B47865C}"/>
    <cellStyle name="meny_OFFICE__Marketing_ANALYSIS Dec 01 _2004 ITG worksheet-budget" xfId="2819" xr:uid="{1878F1E1-4664-4AED-8769-2D303A85EB6D}"/>
    <cellStyle name="měny_OFFICE__Marketing_ANALYSIS Dec 01 _2004 ITG worksheet-budget" xfId="2820" xr:uid="{497AA9F8-0FF5-4E7B-9C9C-7A7C538024B2}"/>
    <cellStyle name="meny_OFFICE__Marketing_ANALYSIS Dec 01 _A8 and A15" xfId="2821" xr:uid="{C9610179-179E-4A22-9927-1F526AB1104B}"/>
    <cellStyle name="měny_OFFICE__Marketing_ANALYSIS Dec 01 _A8 and A15" xfId="2822" xr:uid="{9EFB594E-07AC-4478-AAA1-740C547F9166}"/>
    <cellStyle name="meny_OFFICE__Marketing_ANALYSIS Dec 01 _A8 and A15_Group MA sent to Paragon_Coded" xfId="2823" xr:uid="{B0460478-93D0-4006-89B4-D186B53FE3D1}"/>
    <cellStyle name="měny_OFFICE__Marketing_ANALYSIS Dec 01 _A8 and A15_Group MA sent to Paragon_Coded" xfId="2824" xr:uid="{DA8E906A-13D5-4BDF-A9CA-EACD53F09150}"/>
    <cellStyle name="meny_OFFICE__Marketing_ANALYSIS Dec 01 _A8 and A15_Section 1 (01.06.12)" xfId="8706" xr:uid="{00B277BA-4C54-4985-A154-D354CEF1A43A}"/>
    <cellStyle name="měny_OFFICE__Marketing_ANALYSIS Dec 01 _A8 and A15_Section 1 (01.06.12)" xfId="8707" xr:uid="{377D19D6-3054-40DA-AEC8-71DE987BDA23}"/>
    <cellStyle name="meny_OFFICE__Marketing_ANALYSIS Dec 01 _Billing Template Mar_06_Ver1.0- for Adustment Purpose" xfId="8708" xr:uid="{A5D18E73-389A-45B7-B7A9-8AA19079250B}"/>
    <cellStyle name="měny_OFFICE__Marketing_ANALYSIS Dec 01 _Billing Template Mar_06_Ver1.0- for Adustment Purpose" xfId="8709" xr:uid="{190D9EC0-85E5-4853-B5E7-E8C758C5A913}"/>
    <cellStyle name="meny_OFFICE__Marketing_ANALYSIS Dec 01 _Budget and P3PP Phasing ver 7.0 (with ODG corrections)" xfId="8710" xr:uid="{31C3CB73-02CB-42B7-B6C9-28964EC19C58}"/>
    <cellStyle name="měny_OFFICE__Marketing_ANALYSIS Dec 01 _Budget and P3PP Phasing ver 7.0 (with ODG corrections)" xfId="8711" xr:uid="{29BA0AF6-24E6-4658-8438-69EC6A9B5A35}"/>
    <cellStyle name="meny_OFFICE__Marketing_ANALYSIS Dec 01 _Capex £1,655m What do we get" xfId="8712" xr:uid="{DDB39D66-7559-4A87-BDAA-82D1F8B30EE6}"/>
    <cellStyle name="měny_OFFICE__Marketing_ANALYSIS Dec 01 _Capex £1,655m What do we get" xfId="8713" xr:uid="{AA388EDD-C41A-43D4-9763-D6C8F9CFB504}"/>
    <cellStyle name="meny_OFFICE__Marketing_ANALYSIS Dec 01 _Draft P7PP merge" xfId="18015" xr:uid="{A28CB5DF-B717-44AC-A79C-E2CF9E5D864F}"/>
    <cellStyle name="měny_OFFICE__Marketing_ANALYSIS Dec 01 _Draft P7PP merge" xfId="18016" xr:uid="{FDFFF221-C2CA-4C53-903D-CAA02B7DE202}"/>
    <cellStyle name="meny_OFFICE__Marketing_ANALYSIS Dec 01 _Entry 10( HSc Overhead transferred to Group Integration)" xfId="8714" xr:uid="{862FD8EA-D4EB-45D1-97F0-6DEA68A5F81A}"/>
    <cellStyle name="měny_OFFICE__Marketing_ANALYSIS Dec 01 _Entry 10( HSc Overhead transferred to Group Integration)" xfId="8715" xr:uid="{F81AE239-D540-4170-94C4-6E48EB8F6BC9}"/>
    <cellStyle name="meny_OFFICE__Marketing_ANALYSIS Dec 01 _Group MA sent to Paragon_Coded" xfId="2825" xr:uid="{2BAFFA8E-0C6A-41BF-B69B-7C54C445E012}"/>
    <cellStyle name="měny_OFFICE__Marketing_ANALYSIS Dec 01 _Group MA sent to Paragon_Coded" xfId="2826" xr:uid="{0A6EAC34-70DB-40D9-8F73-836BD45D2E93}"/>
    <cellStyle name="meny_OFFICE__Marketing_ANALYSIS Dec 01 _Group MA sent to Paragon_Coded 2" xfId="18017" xr:uid="{6CB305CA-584B-484F-BA88-83D6B0344326}"/>
    <cellStyle name="měny_OFFICE__Marketing_ANALYSIS Dec 01 _Group MA sent to Paragon_Coded 2" xfId="18018" xr:uid="{E69A0A5E-5396-488A-9274-210C66DFEF82}"/>
    <cellStyle name="meny_OFFICE__Marketing_ANALYSIS Dec 01 _Group MA sent to Paragon_Coded 3" xfId="18019" xr:uid="{97D1D445-A0DD-4CAE-A3D5-BAEDE5E246E6}"/>
    <cellStyle name="měny_OFFICE__Marketing_ANALYSIS Dec 01 _Group MA sent to Paragon_Coded 3" xfId="18020" xr:uid="{3956A78E-1F46-4888-BCAA-73959E7E86F1}"/>
    <cellStyle name="meny_OFFICE__Marketing_ANALYSIS Dec 01 _Group Property template" xfId="2827" xr:uid="{321AD344-988C-4333-B30A-92A6D1EE57E7}"/>
    <cellStyle name="měny_OFFICE__Marketing_ANALYSIS Dec 01 _Group Property template" xfId="2828" xr:uid="{453B4B78-2357-4449-A27D-AC2A0988C272}"/>
    <cellStyle name="meny_OFFICE__Marketing_ANALYSIS Dec 01 _Group Property template_Group MA sent to Paragon_Coded" xfId="2829" xr:uid="{DF562002-96EA-4E56-A3A4-D9EC5B4A9637}"/>
    <cellStyle name="měny_OFFICE__Marketing_ANALYSIS Dec 01 _Group Property template_Group MA sent to Paragon_Coded" xfId="2830" xr:uid="{9E399B19-2A49-4091-A80E-9572F26CA7A1}"/>
    <cellStyle name="meny_OFFICE__Marketing_ANALYSIS Dec 01 _Group Property template_Section 1 (01.06.12)" xfId="8716" xr:uid="{8E592C20-E8A2-4106-99D0-EF733E7188FE}"/>
    <cellStyle name="měny_OFFICE__Marketing_ANALYSIS Dec 01 _Group Property template_Section 1 (01.06.12)" xfId="8717" xr:uid="{9006A82C-289E-4C75-AD6A-B04D09882B2A}"/>
    <cellStyle name="meny_OFFICE__Marketing_ANALYSIS Dec 01 _HSC Journal FY0506 Buss0301" xfId="8718" xr:uid="{40B0DBC8-22C0-4E1D-9836-D3B2455103F1}"/>
    <cellStyle name="měny_OFFICE__Marketing_ANALYSIS Dec 01 _HSC Journal FY0506 Buss0301" xfId="8719" xr:uid="{F19937D6-43AF-40C7-A071-4083AF9C201F}"/>
    <cellStyle name="meny_OFFICE__Marketing_ANALYSIS Dec 01 _Journal 1" xfId="8720" xr:uid="{4F32BE27-3C5B-4AC9-B055-2302352038C2}"/>
    <cellStyle name="měny_OFFICE__Marketing_ANALYSIS Dec 01 _Journal 1" xfId="8721" xr:uid="{A5B12FFE-CD87-421E-AC1D-6C0DEC0D7186}"/>
    <cellStyle name="meny_OFFICE__Marketing_ANALYSIS Dec 01 _Journal 1_1" xfId="8722" xr:uid="{BCA5140C-88CC-431B-A086-5263FA2FAE27}"/>
    <cellStyle name="měny_OFFICE__Marketing_ANALYSIS Dec 01 _Journal 1_1" xfId="8723" xr:uid="{9318584E-D97B-495E-90E4-68031D348305}"/>
    <cellStyle name="meny_OFFICE__Marketing_ANALYSIS Dec 01 _Journal 1_1_PD 10" xfId="8724" xr:uid="{15B53915-002A-4682-95DF-521AC3ACCE94}"/>
    <cellStyle name="měny_OFFICE__Marketing_ANALYSIS Dec 01 _Journal 1_1_PD 10" xfId="8725" xr:uid="{783C6BC9-78CA-4C94-92A6-9798AF04287D}"/>
    <cellStyle name="meny_OFFICE__Marketing_ANALYSIS Dec 01 _Journal 1_1_Perm  Secondee" xfId="8726" xr:uid="{34BF6F4F-57ED-42E4-80BF-384EEEE72185}"/>
    <cellStyle name="měny_OFFICE__Marketing_ANALYSIS Dec 01 _Journal 1_1_Perm  Secondee" xfId="8727" xr:uid="{9E3EE3BF-D171-49BB-BC9B-C59FD950B2C3}"/>
    <cellStyle name="meny_OFFICE__Marketing_ANALYSIS Dec 01 _Journal 1_Journal 1" xfId="8728" xr:uid="{871302DA-FA81-4EA7-BA87-D59BB1477EC2}"/>
    <cellStyle name="měny_OFFICE__Marketing_ANALYSIS Dec 01 _Journal 1_Journal 1" xfId="8729" xr:uid="{51470161-6C31-4000-8BCB-E47647647314}"/>
    <cellStyle name="meny_OFFICE__Marketing_ANALYSIS Dec 01 _Journal 1_PD 02" xfId="8730" xr:uid="{9580330E-5661-4B08-BDE8-4F87C7D9BD83}"/>
    <cellStyle name="měny_OFFICE__Marketing_ANALYSIS Dec 01 _Journal 1_PD 02" xfId="8731" xr:uid="{BA2AC769-D96D-45F6-A2C4-B2316461E45E}"/>
    <cellStyle name="meny_OFFICE__Marketing_ANALYSIS Dec 01 _Journal 1_PD 10" xfId="8732" xr:uid="{8FC46EEC-C910-4258-BE98-6482B43BF650}"/>
    <cellStyle name="měny_OFFICE__Marketing_ANALYSIS Dec 01 _Journal 1_PD 10" xfId="8733" xr:uid="{D259C665-885A-4470-8D98-39DFBC133CB7}"/>
    <cellStyle name="meny_OFFICE__Marketing_ANALYSIS Dec 01 _Journal 1_Perm  Secondee" xfId="8734" xr:uid="{535C91C8-0A54-4D8B-B482-50CA653F3AFD}"/>
    <cellStyle name="měny_OFFICE__Marketing_ANALYSIS Dec 01 _Journal 1_Perm  Secondee" xfId="8735" xr:uid="{15C72158-A7AB-48EF-860A-76EA9CED7054}"/>
    <cellStyle name="meny_OFFICE__Marketing_ANALYSIS Dec 01 _PD 10" xfId="8736" xr:uid="{931DF6DD-2793-4D4F-9950-E97BD3FB546E}"/>
    <cellStyle name="měny_OFFICE__Marketing_ANALYSIS Dec 01 _PD 10" xfId="8737" xr:uid="{A7C5AD01-1648-467F-85E9-04AD1802B6EB}"/>
    <cellStyle name="meny_OFFICE__Marketing_ANALYSIS Dec 01 _Perm  Secondee" xfId="8738" xr:uid="{28FB4E59-9279-4439-8070-694F712C1799}"/>
    <cellStyle name="měny_OFFICE__Marketing_ANALYSIS Dec 01 _Perm  Secondee" xfId="8739" xr:uid="{248EDB18-6096-4AAC-8F3B-F363472F549E}"/>
    <cellStyle name="meny_OFFICE__Marketing_ANALYSIS Dec 01 _Section 1 (01.06.12)" xfId="8740" xr:uid="{5BFFB8D7-95FC-4300-928C-4219CFC6169D}"/>
    <cellStyle name="měny_OFFICE__Marketing_ANALYSIS Dec 01 _Section 1 (01.06.12)" xfId="8741" xr:uid="{AD79D3A0-BF6F-402A-BDEB-23F786FE4474}"/>
    <cellStyle name="meny_OFFICE__Marketing_ANALYSIS Dec 01 _UK Capex P3PP V2 100610" xfId="8742" xr:uid="{93C2647B-F7D0-4ABB-B4BF-EE3BAD85298A}"/>
    <cellStyle name="měny_OFFICE__Marketing_ANALYSIS Dec 01 _UK Capex P3PP V2 100610" xfId="8743" xr:uid="{EB109B99-C46C-4096-9503-5097C77D1F10}"/>
    <cellStyle name="meny_OFFICE__Marketing_ANALYSIS Dec 01 _UK Capex Update v 5 P3PP" xfId="8744" xr:uid="{8E527C8A-D8B7-4F0F-BB9E-FAB3AD235724}"/>
    <cellStyle name="měny_OFFICE__Marketing_ANALYSIS Dec 01 _UK Capex Update v 5 P3PP" xfId="8745" xr:uid="{C193E4BD-3A76-4462-BBFB-D029D884F690}"/>
    <cellStyle name="meny_OFFICE__Marketing_ANALYSIS Dec 01 _UK P7PP Pack" xfId="8746" xr:uid="{092EDA64-90F1-4138-93E3-8C6001BF9378}"/>
    <cellStyle name="měny_OFFICE__Marketing_ANALYSIS Dec 01 _UK P7PP Pack" xfId="8747" xr:uid="{BB6DDA9C-801E-4580-92D8-6F57D6CE0C7C}"/>
    <cellStyle name="meny_OFFICE__Marketing_ANALYSIS Nov 01 " xfId="2831" xr:uid="{766CECA1-AB67-459D-B317-AF83A05F9BF6}"/>
    <cellStyle name="měny_OFFICE__Marketing_ANALYSIS Oct 01 " xfId="2832" xr:uid="{9BECA8D1-9B2D-4A06-A71A-29AF33004499}"/>
    <cellStyle name="meny_OFFICE__Meatstock_08" xfId="2833" xr:uid="{DF150579-BA46-4D15-9CF9-0657695D2AFC}"/>
    <cellStyle name="měny_OFFICE__Meatstock_10" xfId="2834" xr:uid="{9BF66A19-6B69-492C-96DB-9B3EEB87F8EE}"/>
    <cellStyle name="meny_OFFICE__Meatstock_12" xfId="2835" xr:uid="{045B06FD-5F01-4D9E-94B1-DB98C6168468}"/>
    <cellStyle name="měny_OFFICE__Meatstock_12" xfId="2836" xr:uid="{5E0073AF-CCA1-491E-9B14-84875F4E9F2E}"/>
    <cellStyle name="meny_OFFICE__Meatstock_12 2" xfId="18021" xr:uid="{A74EFDD7-DDF6-48D7-B88F-2A45A212F4EB}"/>
    <cellStyle name="měny_OFFICE__Meatstock_12 2" xfId="18022" xr:uid="{91EAD6FC-BAA5-42EC-BA3F-CF49E0FE1C01}"/>
    <cellStyle name="meny_OFFICE__Meatstock_12 3" xfId="18023" xr:uid="{0A2AD472-DFCD-4CAE-8BA4-773D1B3FEE25}"/>
    <cellStyle name="měny_OFFICE__Meatstock_12 3" xfId="18024" xr:uid="{EBCD8B67-1513-45B8-B22A-B2D8CA6D14BB}"/>
    <cellStyle name="meny_OFFICE__Meatstock_12_£1,655m What do we get (inc. 0910)" xfId="8748" xr:uid="{866D6DB4-22AD-4984-B3AF-F4CFC60EFB78}"/>
    <cellStyle name="měny_OFFICE__Meatstock_12_£1,655m What do we get (inc. 0910)" xfId="8749" xr:uid="{FB9BE85A-991E-438D-9EDE-56CC8E0E9B2E}"/>
    <cellStyle name="meny_OFFICE__Meatstock_12_2004 ITG worksheet-budget" xfId="2837" xr:uid="{664A4513-342D-4419-B0E9-7CE4FB20A574}"/>
    <cellStyle name="měny_OFFICE__Meatstock_12_2004 ITG worksheet-budget" xfId="2838" xr:uid="{F73F8855-310B-4F1A-AC7B-6D14BF50046B}"/>
    <cellStyle name="meny_OFFICE__Meatstock_12_2004 ITG worksheet-budget 2" xfId="4429" xr:uid="{6D8B459F-DD21-4C45-A87A-AD04BBC1B197}"/>
    <cellStyle name="měny_OFFICE__Meatstock_12_Billing Template Mar_06_Ver1.0- for Adustment Purpose" xfId="8750" xr:uid="{27B57A44-AEB3-4DD3-B51F-AA1C79B12EA6}"/>
    <cellStyle name="meny_OFFICE__Meatstock_12_Budget and P3PP Phasing ver 7.0 (with ODG corrections)" xfId="8751" xr:uid="{08FE0BB3-9EA9-4219-A8FB-2B49F7364D3F}"/>
    <cellStyle name="měny_OFFICE__Meatstock_12_Budget and P3PP Phasing ver 7.0 (with ODG corrections)" xfId="8752" xr:uid="{41281A88-39A0-430B-B2C9-3198A0E799BE}"/>
    <cellStyle name="meny_OFFICE__Meatstock_12_Capex £1,655m What do we get" xfId="8753" xr:uid="{1305849E-59A2-4E55-A925-6087B458C01B}"/>
    <cellStyle name="měny_OFFICE__Meatstock_12_Capex £1,655m What do we get" xfId="8754" xr:uid="{6ABCB119-1257-4021-977E-9C0AF56A8171}"/>
    <cellStyle name="meny_OFFICE__Meatstock_12_Entry 10( HSc Overhead transferred to Group Integration)" xfId="8755" xr:uid="{F6FA0A06-78BE-4F0F-BDC2-241FC97F3D65}"/>
    <cellStyle name="měny_OFFICE__Meatstock_12_Entry 10( HSc Overhead transferred to Group Integration)" xfId="8756" xr:uid="{CBFBB5AF-0B49-4239-8AAB-423F1683767B}"/>
    <cellStyle name="meny_OFFICE__Meatstock_12_Group Property template" xfId="2839" xr:uid="{705A9F30-3C23-45F8-8FD5-0FAF50DE3B63}"/>
    <cellStyle name="měny_OFFICE__Meatstock_12_Group Property template" xfId="2840" xr:uid="{4FFF8DB8-1CCD-4D1D-9F0A-625C7DBE5B81}"/>
    <cellStyle name="meny_OFFICE__Meatstock_12_Group Property template 2" xfId="18025" xr:uid="{5BAA0357-A72B-4088-90AE-699E49748267}"/>
    <cellStyle name="měny_OFFICE__Meatstock_12_Group Property template_Group MA sent to Paragon_Coded" xfId="2841" xr:uid="{37374787-0BB3-4AD8-99B8-BF4D0CB9CB63}"/>
    <cellStyle name="meny_OFFICE__Meatstock_12_Group Property template_Group MA sent to Paragon_Coded 2" xfId="18026" xr:uid="{C443C3F6-C043-4E51-B9A0-9A730301B76D}"/>
    <cellStyle name="měny_OFFICE__Meatstock_12_Group Property template_Section 1 (01.06.12)" xfId="8757" xr:uid="{A3D324CA-9F4A-4BF3-8B11-78170D1BFC64}"/>
    <cellStyle name="meny_OFFICE__Meatstock_12_HSC Journal FY0506 Buss0301" xfId="8758" xr:uid="{BD63EDDC-2962-44DB-BEF3-FC149CFBF496}"/>
    <cellStyle name="měny_OFFICE__Meatstock_12_HSC Journal FY0506 Buss0301" xfId="8759" xr:uid="{CB2792BC-8020-4D2C-8EE8-9CAD2454E9C5}"/>
    <cellStyle name="meny_OFFICE__Meatstock_12_Journal 1" xfId="8760" xr:uid="{279B478E-112F-4539-B69E-4F61ED3ED3B7}"/>
    <cellStyle name="měny_OFFICE__Meatstock_12_Journal 1" xfId="8761" xr:uid="{A8C36237-4EA2-44F8-9609-2AFC24DBB818}"/>
    <cellStyle name="meny_OFFICE__Meatstock_12_Journal 1_1" xfId="8762" xr:uid="{F0C60F29-D715-41B9-B144-F96B5E0AB271}"/>
    <cellStyle name="měny_OFFICE__Meatstock_12_Journal 1_1" xfId="8763" xr:uid="{626AE107-7AC9-4E59-871A-524284F72EC7}"/>
    <cellStyle name="meny_OFFICE__Meatstock_12_Journal 1_1_PD 10" xfId="8764" xr:uid="{07E16B50-6898-437F-A4E0-7C5FB62B3708}"/>
    <cellStyle name="měny_OFFICE__Meatstock_12_Journal 1_1_PD 10" xfId="8765" xr:uid="{A5D0450C-4B74-4BCC-B97D-88711109371C}"/>
    <cellStyle name="meny_OFFICE__Meatstock_12_Journal 1_1_Perm  Secondee" xfId="8766" xr:uid="{5FF37739-68CB-4936-B5BC-1F2AA2D0A136}"/>
    <cellStyle name="měny_OFFICE__Meatstock_12_Journal 1_1_Perm  Secondee" xfId="8767" xr:uid="{5098EBD0-865E-4530-83C7-6CFC29797752}"/>
    <cellStyle name="meny_OFFICE__Meatstock_12_Journal 1_Journal 1" xfId="8768" xr:uid="{BAFF05F2-F4EB-4E69-810D-57CB3051A74E}"/>
    <cellStyle name="měny_OFFICE__Meatstock_12_Journal 1_Journal 1" xfId="8769" xr:uid="{0BF1CAD4-9C1A-41DD-AEBA-F265BA593C32}"/>
    <cellStyle name="meny_OFFICE__Meatstock_12_Journal 1_PD 02" xfId="8770" xr:uid="{5E37442C-6120-4F46-8F63-2A6B4BA08BEA}"/>
    <cellStyle name="měny_OFFICE__Meatstock_12_Journal 1_PD 02" xfId="8771" xr:uid="{F29B2F92-8A49-4210-8D57-903C883297FE}"/>
    <cellStyle name="meny_OFFICE__Meatstock_12_Journal 1_PD 10" xfId="8772" xr:uid="{3ADCE830-8EE4-4221-A311-ECF7B6DD9611}"/>
    <cellStyle name="měny_OFFICE__Meatstock_12_Journal 1_PD 10" xfId="8773" xr:uid="{96B54D45-A73A-4E08-A72B-D5161B34C00D}"/>
    <cellStyle name="meny_OFFICE__Meatstock_12_Journal 1_Perm  Secondee" xfId="8774" xr:uid="{745F9E6E-99D6-47CA-B1F1-4E48FC3608C7}"/>
    <cellStyle name="měny_OFFICE__Meatstock_12_Journal 1_Perm  Secondee" xfId="8775" xr:uid="{672AE034-55D3-4CB7-9EBD-53DC95723FA4}"/>
    <cellStyle name="meny_OFFICE__Meatstock_12_PD 10" xfId="8776" xr:uid="{5EA5243F-AEEB-4C33-A7D4-11366B5A5367}"/>
    <cellStyle name="měny_OFFICE__Meatstock_12_PD 10" xfId="8777" xr:uid="{8EAA70BF-F61B-4696-8E29-A799D0A4FD3C}"/>
    <cellStyle name="meny_OFFICE__Meatstock_12_Perm  Secondee" xfId="8778" xr:uid="{1DAA7D2E-BA6F-4EFD-88E6-B86ABC7157DD}"/>
    <cellStyle name="měny_OFFICE__Meatstock_12_Perm  Secondee" xfId="8779" xr:uid="{9FF811DC-ED9B-4179-9997-06F4CAB10AA9}"/>
    <cellStyle name="meny_OFFICE__Meatstock_12_Section 1 (01.06.12)" xfId="8780" xr:uid="{A8053F30-F2D7-41E6-8DDB-0CB17ABD19C8}"/>
    <cellStyle name="měny_OFFICE__Meatstock_12_Section 1 (01.06.12)" xfId="8781" xr:uid="{B122E057-5CD9-4604-BDB9-30EDDA133C9A}"/>
    <cellStyle name="meny_OFFICE__Meatstock_12_UK Capex P3PP V2 100610" xfId="8782" xr:uid="{D8791FA0-ECD0-4F74-B68F-83D703169814}"/>
    <cellStyle name="měny_OFFICE__Meatstock_12_UK Capex P3PP V2 100610" xfId="8783" xr:uid="{9415CFF4-A3A6-40DC-86E9-AD8AEA3C5AB7}"/>
    <cellStyle name="meny_OFFICE__Meatstock_12_UK Capex Update v 5 P3PP" xfId="8784" xr:uid="{82F05F91-8D2C-4FEB-8A4D-EE24C8BB5E87}"/>
    <cellStyle name="měny_OFFICE__Meatstock_12_UK Capex Update v 5 P3PP" xfId="8785" xr:uid="{68E79013-C76C-44AC-98EB-02F81EC77A45}"/>
    <cellStyle name="meny_OFFICE__Meatstock_12_UK P7PP Pack" xfId="8786" xr:uid="{746A17E3-C6B5-4CE9-AC1B-7E3D6E77DC6B}"/>
    <cellStyle name="měny_OFFICE__Meatstock_12_UK P7PP Pack" xfId="8787" xr:uid="{3D84202D-9456-422A-9C66-1878F66140D5}"/>
    <cellStyle name="meny_OFFICE__Mgmt account May 02 (pv)poprawioneLFL" xfId="8788" xr:uid="{8836404A-47B5-4EEC-AE10-C5918AE10191}"/>
    <cellStyle name="měny_OFFICE__Mgmt account May 02 (pv)poprawioneLFL" xfId="8789" xr:uid="{9FBDD28B-5A53-4C95-9AC4-4A2A3AB3326A}"/>
    <cellStyle name="meny_OFFICE__Mgmt account September 02" xfId="8790" xr:uid="{AC015A8A-D4D5-4E53-823E-3906A71DAD50}"/>
    <cellStyle name="měny_OFFICE__Mgmt account September 02" xfId="8791" xr:uid="{AF85A404-CC40-43E8-A9F8-33A8FE0DB0F5}"/>
    <cellStyle name="meny_OFFICE__MOFCOM Financials Model" xfId="8792" xr:uid="{ED14E9D5-5F57-418F-ACE6-966BFC2E90E5}"/>
    <cellStyle name="měny_OFFICE__MOFCOM Financials Model" xfId="8793" xr:uid="{0396335B-CEC3-4C3A-9A1B-A572D6F2FC63}"/>
    <cellStyle name="meny_OFFICE__November Reports-2" xfId="2842" xr:uid="{ACBFCCF5-C7FB-4E44-A759-B924EAEA85C8}"/>
    <cellStyle name="měny_OFFICE__November Reports-2" xfId="2843" xr:uid="{F26C40E2-AD77-4033-99C4-8825133211BC}"/>
    <cellStyle name="meny_OFFICE__November Reports-2 2" xfId="18027" xr:uid="{419FEA58-4489-4B53-814A-9E7B5FD9F01D}"/>
    <cellStyle name="měny_OFFICE__November Reports-2 2" xfId="18028" xr:uid="{D431EE92-5D4C-4FEB-AFDC-7AA29EA36252}"/>
    <cellStyle name="meny_OFFICE__November Reports-2 3" xfId="18029" xr:uid="{E28D733F-FA3E-482A-86AB-802904DACF6B}"/>
    <cellStyle name="měny_OFFICE__November Reports-2 3" xfId="18030" xr:uid="{0E729BE1-87E4-4BFE-800A-AA987CC23D32}"/>
    <cellStyle name="meny_OFFICE__November Reports-2_£1,655m What do we get (inc. 0910)" xfId="8794" xr:uid="{D838B022-FB86-4B7B-B866-8D7BC3D026CD}"/>
    <cellStyle name="měny_OFFICE__November Reports-2_£1,655m What do we get (inc. 0910)" xfId="8795" xr:uid="{630790C7-D4BA-4B94-8B1F-5F9444D18C20}"/>
    <cellStyle name="meny_OFFICE__November Reports-2_2004 ITG worksheet-budget" xfId="2844" xr:uid="{F721A820-798D-46C6-B53F-9642C139B9A2}"/>
    <cellStyle name="měny_OFFICE__November Reports-2_2004 ITG worksheet-budget" xfId="2845" xr:uid="{2EA8147E-7BE3-4E7F-B6C2-0D293D8D64ED}"/>
    <cellStyle name="meny_OFFICE__November Reports-2_2004 ITG worksheet-budget 2" xfId="4430" xr:uid="{0851BDD1-2E92-4092-893A-E7C760E20EB4}"/>
    <cellStyle name="měny_OFFICE__November Reports-2_Billing Template Mar_06_Ver1.0- for Adustment Purpose" xfId="8796" xr:uid="{FACD0893-A88E-4434-A38B-3D300327A03B}"/>
    <cellStyle name="meny_OFFICE__November Reports-2_Budget and P3PP Phasing ver 7.0 (with ODG corrections)" xfId="8797" xr:uid="{8845E522-3E7A-4858-B2D2-4A8E2E826C7D}"/>
    <cellStyle name="měny_OFFICE__November Reports-2_Budget and P3PP Phasing ver 7.0 (with ODG corrections)" xfId="8798" xr:uid="{E029DFFD-5E2E-40E5-B594-4EBA980E8213}"/>
    <cellStyle name="meny_OFFICE__November Reports-2_Capex £1,655m What do we get" xfId="8799" xr:uid="{302083ED-BF24-4A19-9815-3046CD1A9203}"/>
    <cellStyle name="měny_OFFICE__November Reports-2_Capex £1,655m What do we get" xfId="8800" xr:uid="{868E7F44-1238-4E06-9C97-87AE8580A064}"/>
    <cellStyle name="meny_OFFICE__November Reports-2_Entry 10( HSc Overhead transferred to Group Integration)" xfId="8801" xr:uid="{CBFE524E-9570-4717-AECF-789A82144783}"/>
    <cellStyle name="měny_OFFICE__November Reports-2_Entry 10( HSc Overhead transferred to Group Integration)" xfId="8802" xr:uid="{10A34064-F67D-44B4-A3FD-976E77C034A5}"/>
    <cellStyle name="meny_OFFICE__November Reports-2_Group Property template" xfId="2846" xr:uid="{30F55FC6-5E46-409B-9E02-E8EF181282DD}"/>
    <cellStyle name="měny_OFFICE__November Reports-2_Group Property template" xfId="2847" xr:uid="{414E7EF2-06CB-4CB8-8133-11D444439897}"/>
    <cellStyle name="meny_OFFICE__November Reports-2_Group Property template 2" xfId="18031" xr:uid="{0DA69525-087C-4C02-B177-7A71057F556E}"/>
    <cellStyle name="měny_OFFICE__November Reports-2_Group Property template_Group MA sent to Paragon_Coded" xfId="2848" xr:uid="{DDB4BE29-F949-44AC-92BD-B6E6E934ABF6}"/>
    <cellStyle name="meny_OFFICE__November Reports-2_Group Property template_Group MA sent to Paragon_Coded 2" xfId="18032" xr:uid="{E2B04310-7EBF-4C36-AD96-5EE0C71F72C4}"/>
    <cellStyle name="měny_OFFICE__November Reports-2_Group Property template_Section 1 (01.06.12)" xfId="8803" xr:uid="{3D6D3DED-258D-41E5-8CA8-FFB254FFAB45}"/>
    <cellStyle name="meny_OFFICE__November Reports-2_HSC Journal FY0506 Buss0301" xfId="8804" xr:uid="{E1247043-27DC-4AD1-BB03-C4E8C4354DED}"/>
    <cellStyle name="měny_OFFICE__November Reports-2_HSC Journal FY0506 Buss0301" xfId="8805" xr:uid="{D3779B05-A67E-43CD-89CF-7A0F3E5809F2}"/>
    <cellStyle name="meny_OFFICE__November Reports-2_Journal 1" xfId="8806" xr:uid="{6022A1EB-CDE3-4B66-AFA0-2B93000A44C0}"/>
    <cellStyle name="měny_OFFICE__November Reports-2_Journal 1" xfId="8807" xr:uid="{1E36F85B-F142-41AC-9BD8-E5C62BC30EC2}"/>
    <cellStyle name="meny_OFFICE__November Reports-2_Journal 1_1" xfId="8808" xr:uid="{71E97CE0-E6F9-4311-88BF-E945AC005613}"/>
    <cellStyle name="měny_OFFICE__November Reports-2_Journal 1_1" xfId="8809" xr:uid="{1261030E-8313-4C94-AAA8-F04AFCB8BF86}"/>
    <cellStyle name="meny_OFFICE__November Reports-2_Journal 1_1_PD 10" xfId="8810" xr:uid="{87E73727-083D-4D4B-8833-C090C2D1D80C}"/>
    <cellStyle name="měny_OFFICE__November Reports-2_Journal 1_1_PD 10" xfId="8811" xr:uid="{59CC85EA-380C-4C81-8CF3-C30B8D3DD724}"/>
    <cellStyle name="meny_OFFICE__November Reports-2_Journal 1_1_Perm  Secondee" xfId="8812" xr:uid="{C5D94EF9-8667-4789-A3FD-962103147701}"/>
    <cellStyle name="měny_OFFICE__November Reports-2_Journal 1_1_Perm  Secondee" xfId="8813" xr:uid="{58E5F9FF-1BAF-4784-9F55-4834467BD13A}"/>
    <cellStyle name="meny_OFFICE__November Reports-2_Journal 1_Journal 1" xfId="8814" xr:uid="{17DA4CC7-8478-4DE7-99D1-123BE1E79479}"/>
    <cellStyle name="měny_OFFICE__November Reports-2_Journal 1_Journal 1" xfId="8815" xr:uid="{E21AF1E3-5CC2-4FBD-AB82-B1AB5CC30AFC}"/>
    <cellStyle name="meny_OFFICE__November Reports-2_Journal 1_PD 02" xfId="8816" xr:uid="{4D7CF00D-4C47-41CE-89A6-F82D47F54147}"/>
    <cellStyle name="měny_OFFICE__November Reports-2_Journal 1_PD 02" xfId="8817" xr:uid="{AEBED0D9-475F-42BE-A7B8-AFE7674BDA2E}"/>
    <cellStyle name="meny_OFFICE__November Reports-2_Journal 1_PD 10" xfId="8818" xr:uid="{B53DF253-A2D0-4C22-A3C4-5A0C11EBF4A7}"/>
    <cellStyle name="měny_OFFICE__November Reports-2_Journal 1_PD 10" xfId="8819" xr:uid="{80209958-DD70-4A4D-9AD7-432B92756342}"/>
    <cellStyle name="meny_OFFICE__November Reports-2_Journal 1_Perm  Secondee" xfId="8820" xr:uid="{12F54FA5-F183-4FAC-B530-83A9ED230BAF}"/>
    <cellStyle name="měny_OFFICE__November Reports-2_Journal 1_Perm  Secondee" xfId="8821" xr:uid="{E4A6132E-F2AF-4927-8335-3A73D438C6AB}"/>
    <cellStyle name="meny_OFFICE__November Reports-2_PD 10" xfId="8822" xr:uid="{328583C3-090A-47B6-A318-935730717434}"/>
    <cellStyle name="měny_OFFICE__November Reports-2_PD 10" xfId="8823" xr:uid="{8429AB99-C179-46B2-85FE-9B0A60836254}"/>
    <cellStyle name="meny_OFFICE__November Reports-2_Perm  Secondee" xfId="8824" xr:uid="{8F7A98C5-0836-4D0C-8E30-D9B51962E3CC}"/>
    <cellStyle name="měny_OFFICE__November Reports-2_Perm  Secondee" xfId="8825" xr:uid="{14F0AC84-871C-4E09-A38C-0B1D3C922798}"/>
    <cellStyle name="meny_OFFICE__November Reports-2_Section 1 (01.06.12)" xfId="8826" xr:uid="{C2938A2D-266E-43CF-B20C-C8E0A4A151A8}"/>
    <cellStyle name="měny_OFFICE__November Reports-2_Section 1 (01.06.12)" xfId="8827" xr:uid="{9BE01FF9-2633-4B73-BC03-D4146A4192F6}"/>
    <cellStyle name="meny_OFFICE__November Reports-2_UK Capex P3PP V2 100610" xfId="8828" xr:uid="{55CE4FCE-48D0-40E0-B7A4-CBC379C9733C}"/>
    <cellStyle name="měny_OFFICE__November Reports-2_UK Capex P3PP V2 100610" xfId="8829" xr:uid="{46C18517-66C2-4463-891F-C902EEFEF7D9}"/>
    <cellStyle name="meny_OFFICE__November Reports-2_UK Capex Update v 5 P3PP" xfId="8830" xr:uid="{52751386-93DB-4B32-A335-8C441D7EB6FC}"/>
    <cellStyle name="měny_OFFICE__November Reports-2_UK Capex Update v 5 P3PP" xfId="8831" xr:uid="{12A420E3-F82D-464D-AC40-862E531972C7}"/>
    <cellStyle name="meny_OFFICE__November Reports-2_UK P7PP Pack" xfId="8832" xr:uid="{91A7C865-1E19-4AAF-8326-AACDADBB1CBD}"/>
    <cellStyle name="měny_OFFICE__November Reports-2_UK P7PP Pack" xfId="8833" xr:uid="{6F035F1B-7F0F-4279-8A1B-836A692DC778}"/>
    <cellStyle name="meny_OFFICE__NYO - Budget 2002_SE- final" xfId="2849" xr:uid="{E8647436-052C-4021-9426-913A4E356691}"/>
    <cellStyle name="měny_OFFICE__NYO - Budget 2002_SE- final" xfId="2850" xr:uid="{EB7C5823-ADC7-4358-8374-A0F082B145BA}"/>
    <cellStyle name="meny_OFFICE__NYO - Budget 2002_SE- final 2" xfId="18033" xr:uid="{F840B2D6-E692-46EA-ACA2-F20B3B75C90C}"/>
    <cellStyle name="měny_OFFICE__NYO - Budget 2002_SE- final 2" xfId="18034" xr:uid="{2EABC9CD-FC31-4838-A8CD-D7C2D560BCA6}"/>
    <cellStyle name="meny_OFFICE__NYO - Budget 2002_SE- final 3" xfId="18035" xr:uid="{EBC76BEC-C651-47E6-9A62-74EDD21DD74E}"/>
    <cellStyle name="měny_OFFICE__NYO - Budget 2002_SE- final 3" xfId="18036" xr:uid="{189F472A-0C61-482F-89E4-7544FF22567F}"/>
    <cellStyle name="meny_OFFICE__NYO - Budget 2002_SE- final_£1,655m What do we get (inc. 0910)" xfId="8834" xr:uid="{82E4E033-F4CC-4228-9834-9EBAF923A165}"/>
    <cellStyle name="měny_OFFICE__NYO - Budget 2002_SE- final_£1,655m What do we get (inc. 0910)" xfId="8835" xr:uid="{5FB18294-C1BC-4A82-AEE9-66FB1722055C}"/>
    <cellStyle name="meny_OFFICE__NYO - Budget 2002_SE- final_2004 ITG worksheet-budget" xfId="2851" xr:uid="{226FE078-B6CF-429C-8AFF-AE6CC4C70608}"/>
    <cellStyle name="měny_OFFICE__NYO - Budget 2002_SE- final_2004 ITG worksheet-budget" xfId="2852" xr:uid="{C9F85E93-97AE-4991-B1B7-34A70F66493A}"/>
    <cellStyle name="meny_OFFICE__NYO - Budget 2002_SE- final_Billing Template Mar_06_Ver1.0- for Adustment Purpose" xfId="8836" xr:uid="{0E352E41-DD5E-4C44-90D9-1B89E84EA519}"/>
    <cellStyle name="měny_OFFICE__NYO - Budget 2002_SE- final_Billing Template Mar_06_Ver1.0- for Adustment Purpose" xfId="8837" xr:uid="{A0D8CD20-601F-4DE5-AEE8-FFACC73C7EE6}"/>
    <cellStyle name="meny_OFFICE__NYO - Budget 2002_SE- final_Budget and P3PP Phasing ver 7.0 (with ODG corrections)" xfId="8838" xr:uid="{7BC64F6D-305B-400D-A167-2CB748ACF457}"/>
    <cellStyle name="měny_OFFICE__NYO - Budget 2002_SE- final_Budget and P3PP Phasing ver 7.0 (with ODG corrections)" xfId="8839" xr:uid="{B384EF37-5B5B-4F5C-851B-71E5BBB2E5D5}"/>
    <cellStyle name="meny_OFFICE__NYO - Budget 2002_SE- final_Capex £1,655m What do we get" xfId="8840" xr:uid="{06C91070-56A9-492D-B2AD-DBD76B0F1558}"/>
    <cellStyle name="měny_OFFICE__NYO - Budget 2002_SE- final_Capex £1,655m What do we get" xfId="8841" xr:uid="{6D3FD17C-24A0-4E7E-AC4D-FAF5F77B4008}"/>
    <cellStyle name="meny_OFFICE__NYO - Budget 2002_SE- final_Draft P7PP merge" xfId="18037" xr:uid="{2D083249-B0AA-4FEF-B3E3-46014CC19E7D}"/>
    <cellStyle name="měny_OFFICE__NYO - Budget 2002_SE- final_Draft P7PP merge" xfId="18038" xr:uid="{45239276-2823-414A-BE56-0B2EFF494755}"/>
    <cellStyle name="meny_OFFICE__NYO - Budget 2002_SE- final_Entry 10( HSc Overhead transferred to Group Integration)" xfId="8842" xr:uid="{4A275DAA-DF73-4F87-B367-1322FDBF0EED}"/>
    <cellStyle name="měny_OFFICE__NYO - Budget 2002_SE- final_Entry 10( HSc Overhead transferred to Group Integration)" xfId="8843" xr:uid="{D0C09EDE-90A3-43C4-82DB-B928129DC79E}"/>
    <cellStyle name="meny_OFFICE__NYO - Budget 2002_SE- final_Group MA sent to Paragon_Coded" xfId="2853" xr:uid="{935EDAED-2F4C-4740-BD57-EE3D884AB0CD}"/>
    <cellStyle name="měny_OFFICE__NYO - Budget 2002_SE- final_Group MA sent to Paragon_Coded" xfId="2854" xr:uid="{78BE3437-A9FB-4C4E-8612-CD24EDCA0BB2}"/>
    <cellStyle name="meny_OFFICE__NYO - Budget 2002_SE- final_Group MA sent to Paragon_Coded 2" xfId="18039" xr:uid="{8BA70A47-B975-447B-8132-D41042B4A1F8}"/>
    <cellStyle name="měny_OFFICE__NYO - Budget 2002_SE- final_Group MA sent to Paragon_Coded 2" xfId="18040" xr:uid="{F48EA283-F184-4DFA-B10D-6DB369578261}"/>
    <cellStyle name="meny_OFFICE__NYO - Budget 2002_SE- final_Group MA sent to Paragon_Coded 3" xfId="18041" xr:uid="{61ADC83F-C92D-41AF-BAFC-7845CB05E218}"/>
    <cellStyle name="měny_OFFICE__NYO - Budget 2002_SE- final_Group MA sent to Paragon_Coded 3" xfId="18042" xr:uid="{3662D39E-D17F-4772-AF6F-1C7FC2971EAB}"/>
    <cellStyle name="meny_OFFICE__NYO - Budget 2002_SE- final_Group Property template" xfId="2855" xr:uid="{7A989EFF-3B61-48BF-8AF0-524A07BDBF94}"/>
    <cellStyle name="měny_OFFICE__NYO - Budget 2002_SE- final_Group Property template" xfId="2856" xr:uid="{3479308C-7427-4CDE-83B5-1CB51EFACFED}"/>
    <cellStyle name="meny_OFFICE__NYO - Budget 2002_SE- final_Group Property template_Group MA sent to Paragon_Coded" xfId="2857" xr:uid="{CCDD0F2C-E76C-40D6-A3AF-621A92EEBBF8}"/>
    <cellStyle name="měny_OFFICE__NYO - Budget 2002_SE- final_Group Property template_Group MA sent to Paragon_Coded" xfId="2858" xr:uid="{8459CB4E-6A7E-4910-A432-D8D2EB3B3F25}"/>
    <cellStyle name="meny_OFFICE__NYO - Budget 2002_SE- final_Group Property template_Section 1 (01.06.12)" xfId="8844" xr:uid="{8FB60992-0B97-4BD4-A85B-D2A12D01FE31}"/>
    <cellStyle name="měny_OFFICE__NYO - Budget 2002_SE- final_Group Property template_Section 1 (01.06.12)" xfId="8845" xr:uid="{A6CC9AAD-8226-4F4D-B477-4CDF67F289F8}"/>
    <cellStyle name="meny_OFFICE__NYO - Budget 2002_SE- final_HSC Journal FY0506 Buss0301" xfId="8846" xr:uid="{BF539CA2-A545-40EE-8949-244AA4534359}"/>
    <cellStyle name="měny_OFFICE__NYO - Budget 2002_SE- final_HSC Journal FY0506 Buss0301" xfId="8847" xr:uid="{5B254872-EEBB-4C26-8AC6-7F779C12FCC9}"/>
    <cellStyle name="meny_OFFICE__NYO - Budget 2002_SE- final_Journal 1" xfId="8848" xr:uid="{0BB2BB78-22C8-451E-BE82-B1B595D8F368}"/>
    <cellStyle name="měny_OFFICE__NYO - Budget 2002_SE- final_Journal 1" xfId="8849" xr:uid="{3D71DC98-F93E-4981-970D-BB13301448F8}"/>
    <cellStyle name="meny_OFFICE__NYO - Budget 2002_SE- final_Journal 1_1" xfId="8850" xr:uid="{5F34D1DD-92B0-48D9-93C5-0A0DF9778A95}"/>
    <cellStyle name="měny_OFFICE__NYO - Budget 2002_SE- final_Journal 1_1" xfId="8851" xr:uid="{62335CE6-18B8-44A1-BC1A-CBE10A9DD157}"/>
    <cellStyle name="meny_OFFICE__NYO - Budget 2002_SE- final_Journal 1_1_PD 10" xfId="8852" xr:uid="{BC48259D-6B15-4158-856A-7FAB7BCA73BD}"/>
    <cellStyle name="měny_OFFICE__NYO - Budget 2002_SE- final_Journal 1_1_PD 10" xfId="8853" xr:uid="{954D1985-5037-444D-B687-834F4CF057BD}"/>
    <cellStyle name="meny_OFFICE__NYO - Budget 2002_SE- final_Journal 1_1_Perm  Secondee" xfId="8854" xr:uid="{4D43EBA4-2122-4F09-B6B0-48937127D0CD}"/>
    <cellStyle name="měny_OFFICE__NYO - Budget 2002_SE- final_Journal 1_1_Perm  Secondee" xfId="8855" xr:uid="{F719137E-E159-4A10-93B3-D4DEC88F709D}"/>
    <cellStyle name="meny_OFFICE__NYO - Budget 2002_SE- final_Journal 1_Journal 1" xfId="8856" xr:uid="{29F12056-E080-49F9-BBC4-1EFA29EB2ABF}"/>
    <cellStyle name="měny_OFFICE__NYO - Budget 2002_SE- final_Journal 1_Journal 1" xfId="8857" xr:uid="{EC495767-BCE4-480A-A975-3ADCFEDEF65A}"/>
    <cellStyle name="meny_OFFICE__NYO - Budget 2002_SE- final_Journal 1_PD 02" xfId="8858" xr:uid="{E49A8059-CB85-473C-AC1F-03912873DC21}"/>
    <cellStyle name="měny_OFFICE__NYO - Budget 2002_SE- final_Journal 1_PD 02" xfId="8859" xr:uid="{C875FFEA-B893-4C16-8A03-93A00D3EC718}"/>
    <cellStyle name="meny_OFFICE__NYO - Budget 2002_SE- final_Journal 1_PD 10" xfId="8860" xr:uid="{5E789F5B-896F-4B29-8781-5A0821FEE9F2}"/>
    <cellStyle name="měny_OFFICE__NYO - Budget 2002_SE- final_Journal 1_PD 10" xfId="8861" xr:uid="{66078C48-0BD2-498D-9C39-C823EB003590}"/>
    <cellStyle name="meny_OFFICE__NYO - Budget 2002_SE- final_Journal 1_Perm  Secondee" xfId="8862" xr:uid="{0B2A6F28-0F7B-4585-A1D8-10253E26F25C}"/>
    <cellStyle name="měny_OFFICE__NYO - Budget 2002_SE- final_Journal 1_Perm  Secondee" xfId="8863" xr:uid="{FADE4A6D-D5CC-4260-9451-5D5111F5F0AA}"/>
    <cellStyle name="meny_OFFICE__NYO - Budget 2002_SE- final_PD 10" xfId="8864" xr:uid="{179CC486-7884-4EF7-B834-7143F4C1E59A}"/>
    <cellStyle name="měny_OFFICE__NYO - Budget 2002_SE- final_PD 10" xfId="8865" xr:uid="{36933D00-E1C0-43A6-BCD3-D4F40208DD7B}"/>
    <cellStyle name="meny_OFFICE__NYO - Budget 2002_SE- final_Perm  Secondee" xfId="8866" xr:uid="{B0808ED4-226C-4938-A38A-8E1AAB8230D8}"/>
    <cellStyle name="měny_OFFICE__NYO - Budget 2002_SE- final_Perm  Secondee" xfId="8867" xr:uid="{9D761696-0D64-46D9-A478-DBCCBF0602B9}"/>
    <cellStyle name="meny_OFFICE__NYO - Budget 2002_SE- final_Section 1 (01.06.12)" xfId="8868" xr:uid="{4378F65D-4052-4520-A33C-55A5615679FE}"/>
    <cellStyle name="měny_OFFICE__NYO - Budget 2002_SE- final_Section 1 (01.06.12)" xfId="8869" xr:uid="{DA1DCB18-F7CF-4B01-9456-CA2B08EAB524}"/>
    <cellStyle name="meny_OFFICE__NYO - Budget 2002_SE- final_UK Capex P3PP V2 100610" xfId="8870" xr:uid="{189F682F-43D0-492D-A9F7-F440B751D0B5}"/>
    <cellStyle name="měny_OFFICE__NYO - Budget 2002_SE- final_UK Capex P3PP V2 100610" xfId="8871" xr:uid="{FBFCCA6D-8C46-4A73-B546-362556B0A202}"/>
    <cellStyle name="meny_OFFICE__NYO - Budget 2002_SE- final_UK Capex Update v 5 P3PP" xfId="8872" xr:uid="{5C85F501-6888-4CF1-93F5-84400C1DFA7E}"/>
    <cellStyle name="měny_OFFICE__NYO - Budget 2002_SE- final_UK Capex Update v 5 P3PP" xfId="8873" xr:uid="{38D76B37-24B3-4FA0-952A-6DE7E723D08D}"/>
    <cellStyle name="meny_OFFICE__NYO - Budget 2002_SE- final_UK P7PP Pack" xfId="8874" xr:uid="{23FEA7B4-037D-4AD0-A3EC-AC932B85BCAD}"/>
    <cellStyle name="měny_OFFICE__NYO - Budget 2002_SE- final_UK P7PP Pack" xfId="8875" xr:uid="{870C59D2-75E8-4EC4-A957-50EEDD524467}"/>
    <cellStyle name="meny_OFFICE__OFFICE_" xfId="2859" xr:uid="{97C8BE09-F241-4412-9D6B-3506722427B3}"/>
    <cellStyle name="měny_OFFICE__OFFICE_" xfId="2860" xr:uid="{19988632-E0ED-4387-9606-FC99D583D869}"/>
    <cellStyle name="meny_OFFICE__OFFICE_ 2" xfId="18043" xr:uid="{7F7722B6-B85F-4A18-83B7-BD8508B9E7B0}"/>
    <cellStyle name="měny_OFFICE__OFFICE__Book1" xfId="8876" xr:uid="{06942AFC-D45F-4DC6-98EB-6D6D064FA940}"/>
    <cellStyle name="meny_OFFICE__OFFICE__Budget and P3PP Phasing ver 7.0 (with ODG corrections)" xfId="12825" xr:uid="{84E5C89A-5991-4499-BC03-EC9830721643}"/>
    <cellStyle name="měny_OFFICE__OFFICE__Forecast 2000 stores results" xfId="8877" xr:uid="{52A58128-E0EF-4453-B893-17AD13BCF2F9}"/>
    <cellStyle name="meny_OFFICE__OFFICE__Forecast 2000 stores results1" xfId="8878" xr:uid="{B058EDC2-DEB9-4C7F-B2C7-C63E3388BA76}"/>
    <cellStyle name="měny_OFFICE__OFFICE__Forecast 2000 stores results1" xfId="8879" xr:uid="{183E31DC-7246-44B3-8363-92E5A7AB8C96}"/>
    <cellStyle name="meny_OFFICE__OFFICE__Forecast 2000 stores results2" xfId="8880" xr:uid="{D30791B8-A304-4BCA-8AA8-55DB18328784}"/>
    <cellStyle name="měny_OFFICE__OFFICE__Forecast 2000 stores results2" xfId="8881" xr:uid="{82F65525-1488-42DA-9DD3-4D7220B59DFB}"/>
    <cellStyle name="meny_OFFICE__OFFICE__MALL - March forecast 2002 - final" xfId="8882" xr:uid="{00A37DBF-D161-4A85-A6AA-337D6813F0F1}"/>
    <cellStyle name="měny_OFFICE__OFFICE__Marketing Analysis" xfId="8883" xr:uid="{7EA87649-790F-48A4-8EA9-DBF3976F05BE}"/>
    <cellStyle name="meny_OFFICE__OFFICE__Marketing Analysis 2" xfId="8884" xr:uid="{4F13FDEA-D174-4A18-A9EC-C236752C4A87}"/>
    <cellStyle name="měny_OFFICE__OFFICE__Marketing Analysis 2" xfId="8885" xr:uid="{1A92A16E-CFE3-49C0-B806-F3E0517BE21B}"/>
    <cellStyle name="meny_OFFICE__OFFICE__Pre-opening(LLL)" xfId="8886" xr:uid="{27D61EC7-4226-4C94-BD58-4BECCE75C95D}"/>
    <cellStyle name="měny_OFFICE__OFFICE__sales" xfId="8887" xr:uid="{92208834-D419-4ECE-A40D-73F4CF0B00FD}"/>
    <cellStyle name="meny_OFFICE__OFFICE__sales - backup" xfId="8888" xr:uid="{0A65723C-313B-47DD-A397-E4A7B0D00A8F}"/>
    <cellStyle name="měny_OFFICE__OFFICE__sales - backup" xfId="8889" xr:uid="{6BAD2E89-325E-46CA-A034-CC53F3FD1B01}"/>
    <cellStyle name="meny_OFFICE__OFFICE__Sheet3" xfId="8890" xr:uid="{143478B9-7676-473F-8630-FC1DCE251BAA}"/>
    <cellStyle name="měny_OFFICE__Official IT09744 Forecast" xfId="8891" xr:uid="{BE4636B2-F869-4908-9F99-D861110FA226}"/>
    <cellStyle name="meny_OFFICE__Official IT09759 Forecast" xfId="8892" xr:uid="{DB5F7CBE-CC17-4ADB-BA00-78B575C8B1FD}"/>
    <cellStyle name="měny_OFFICE__Official IT09759 Forecast" xfId="8893" xr:uid="{7F6E93D9-FB84-4E18-8B55-277F78722935}"/>
    <cellStyle name="meny_OFFICE__Payroll TOP pages - July based forecast" xfId="8894" xr:uid="{0EFAF97A-A5E5-4349-BD3C-0A0C32F6569C}"/>
    <cellStyle name="měny_OFFICE__Payroll TOP pages - July based forecast" xfId="8895" xr:uid="{A07609EC-523C-4C38-BCE7-76B343F066C4}"/>
    <cellStyle name="meny_OFFICE__Payroll var by type" xfId="8896" xr:uid="{493D7443-2633-4106-B0DE-3AEC45E48B40}"/>
    <cellStyle name="měny_OFFICE__Payroll var by type" xfId="8897" xr:uid="{AF2FD212-07A5-49F5-BF53-1CB084669189}"/>
    <cellStyle name="meny_OFFICE__place tydz43 i plan44" xfId="8898" xr:uid="{571E9445-94B1-415E-8003-AAB7B8203685}"/>
    <cellStyle name="měny_OFFICE__place tydz43 i plan44" xfId="2861" xr:uid="{16E1271D-CA85-4043-B556-2D7335AD170E}"/>
    <cellStyle name="meny_OFFICE__place tydz43 i plan44_09-10 P3PP Road Map - from Budget 5-12-09" xfId="12826" xr:uid="{5788E794-2C8A-41C9-8D37-4EE04D0FC425}"/>
    <cellStyle name="měny_OFFICE__place tydz43 i plan44_09-10 P3PP Road Map - from Budget 5-12-09" xfId="12827" xr:uid="{C2190C1F-359C-4256-89D8-9B239F0B3751}"/>
    <cellStyle name="meny_OFFICE__place tydz43 i plan44_15770" xfId="12828" xr:uid="{E1644FA9-2273-4117-B681-18FA28081A5E}"/>
    <cellStyle name="měny_OFFICE__place tydz43 i plan44_15770" xfId="12829" xr:uid="{61B2BFDD-027E-4C53-8DF2-F2C9669DE584}"/>
    <cellStyle name="meny_OFFICE__place tydz43 i plan44_2008-09 P7PP with Task (2)" xfId="12830" xr:uid="{5A98544A-475D-447A-937A-EBF9B191C5AE}"/>
    <cellStyle name="měny_OFFICE__place tydz43 i plan44_2008-09 P7PP with Task (2)" xfId="12831" xr:uid="{253B8B37-761E-4405-80B4-298EF1C1D699}"/>
    <cellStyle name="meny_OFFICE__place tydz43 i plan44_2009-10 P3PP Template - Kitchen" xfId="12832" xr:uid="{AED0081E-7BC6-4D63-BBFD-2B491AD9E59A}"/>
    <cellStyle name="měny_OFFICE__place tydz43 i plan44_2009-10 P3PP Template - Kitchen" xfId="12833" xr:uid="{43906DAE-B7E2-429B-A248-99E6CB9BF33D}"/>
    <cellStyle name="meny_OFFICE__place tydz43 i plan44_21170" xfId="12834" xr:uid="{0D4F6552-5B76-4A49-B563-AD1989230595}"/>
    <cellStyle name="měny_OFFICE__place tydz43 i plan44_21170" xfId="12835" xr:uid="{4CDFDE83-0F5A-44A4-AC4D-9549E1E7993C}"/>
    <cellStyle name="meny_OFFICE__place tydz43 i plan44_26300" xfId="12836" xr:uid="{4476A9D8-809C-45F8-9063-2BDCDB2789C4}"/>
    <cellStyle name="měny_OFFICE__place tydz43 i plan44_26300" xfId="12837" xr:uid="{08D4C4AD-C5FB-4DD2-B72F-407836634F47}"/>
    <cellStyle name="meny_OFFICE__place tydz43 i plan44_Black Book January 2008" xfId="12838" xr:uid="{CCC84B58-6422-4386-811F-7097E1A3E3AE}"/>
    <cellStyle name="měny_OFFICE__place tydz43 i plan44_Black Book January 2008" xfId="12839" xr:uid="{38AA2B7B-1C89-4C9D-9188-BE7A04D45CCB}"/>
    <cellStyle name="meny_OFFICE__place tydz43 i plan44_Book1" xfId="8899" xr:uid="{FE9123D8-5C5A-4C3A-AFED-1E42C71B7E84}"/>
    <cellStyle name="měny_OFFICE__place tydz43 i plan44_Book1" xfId="12840" xr:uid="{BBD9F181-32EB-44D3-89AF-87F8654D6A0E}"/>
    <cellStyle name="meny_OFFICE__place tydz43 i plan44_Book1 (12)" xfId="12841" xr:uid="{41A2FA1B-0F26-4C6D-B3B7-D741E9C92E0C}"/>
    <cellStyle name="měny_OFFICE__place tydz43 i plan44_Book1 (12)" xfId="12842" xr:uid="{B24CC5FA-04B3-46C6-BEC8-275C22D93D2B}"/>
    <cellStyle name="meny_OFFICE__place tydz43 i plan44_Book1_1" xfId="12843" xr:uid="{B2C70F00-A44D-46EB-A0E6-BFDC043D9290}"/>
    <cellStyle name="měny_OFFICE__place tydz43 i plan44_Book3" xfId="12844" xr:uid="{B9F1ED73-0DFD-452F-9184-29442C8BD1BD}"/>
    <cellStyle name="meny_OFFICE__place tydz43 i plan44_Distribution Model RIV 090121 New Sales" xfId="12845" xr:uid="{3E42698C-6B57-4557-A8D9-0C4B451F6572}"/>
    <cellStyle name="měny_OFFICE__place tydz43 i plan44_Distribution Model RIV 090121 New Sales" xfId="12846" xr:uid="{4B4478F7-A6DA-4A89-8C43-AAFC3C9CF3AB}"/>
    <cellStyle name="meny_OFFICE__place tydz43 i plan44_Distribution Model RIV 090123 New Sales" xfId="12847" xr:uid="{41C601CB-7CA8-40D0-A961-D4EF1A99085F}"/>
    <cellStyle name="měny_OFFICE__place tydz43 i plan44_Distribution Model RIV 090123 New Sales" xfId="12848" xr:uid="{F7A70085-B742-4585-A4CD-4587D063F8AB}"/>
    <cellStyle name="meny_OFFICE__place tydz43 i plan44_Distribution_P11_Final" xfId="12849" xr:uid="{FD927F7A-1001-4B98-B54C-52133B465D5C}"/>
    <cellStyle name="měny_OFFICE__place tydz43 i plan44_Distribution_P11_Final" xfId="12850" xr:uid="{7065D500-EC28-4C83-B322-7FCEC0625782}"/>
    <cellStyle name="meny_OFFICE__place tydz43 i plan44_Entries by Umesh" xfId="12851" xr:uid="{C18C3441-E281-41F0-9D41-93EA8C576458}"/>
    <cellStyle name="měny_OFFICE__place tydz43 i plan44_Entries by Umesh" xfId="12852" xr:uid="{4EE72FE4-E6C2-41E4-9A1F-93190DE3D8EC}"/>
    <cellStyle name="meny_OFFICE__place tydz43 i plan44_HSC Journal FY0506 Buss0301" xfId="8900" xr:uid="{4F47291B-438C-4BFD-BD03-5C8E7FDBAD4F}"/>
    <cellStyle name="měny_OFFICE__place tydz43 i plan44_HSC Journal FY0506 Buss0301" xfId="8901" xr:uid="{2B138888-B620-498E-A691-4782DBCA8067}"/>
    <cellStyle name="meny_OFFICE__place tydz43 i plan44_Input Kitchen 5-16-08" xfId="12853" xr:uid="{7D9E2033-1AA1-4A5A-B133-616A45013EF3}"/>
    <cellStyle name="měny_OFFICE__place tydz43 i plan44_Input Kitchen 5-16-08" xfId="12854" xr:uid="{082DFF23-80DC-4054-BB4E-46FF8EA555BB}"/>
    <cellStyle name="meny_OFFICE__place tydz43 i plan44_Input Kitchen 5-19-09" xfId="12855" xr:uid="{0590B51C-EAA1-4771-8BA2-895E62C01EF5}"/>
    <cellStyle name="měny_OFFICE__place tydz43 i plan44_Input Kitchen 5-19-09" xfId="12856" xr:uid="{293F13FC-9097-4261-AC3A-97DA752509A9}"/>
    <cellStyle name="meny_OFFICE__place tydz43 i plan44_Input Kitchen 9-12-08 (2)" xfId="12857" xr:uid="{64F4A32C-D9BF-48E3-A128-61321827AB7B}"/>
    <cellStyle name="měny_OFFICE__place tydz43 i plan44_Input Kitchen 9-12-08 (2)" xfId="12858" xr:uid="{5D57FCC0-CD3E-48D9-9AEE-A4A4CABA815F}"/>
    <cellStyle name="meny_OFFICE__place tydz43 i plan44_Input Kitchen 9-18-08" xfId="12859" xr:uid="{BEDE6D12-53C1-47CB-BB3D-D66951AD1840}"/>
    <cellStyle name="měny_OFFICE__place tydz43 i plan44_Input Kitchen 9-18-08" xfId="12860" xr:uid="{AFBD3DA5-A2B1-4FC5-80B2-2A17A9897285}"/>
    <cellStyle name="meny_OFFICE__place tydz43 i plan44_Input Kitchen 9-22-08 exec meeting" xfId="12861" xr:uid="{7FDC6A36-D54A-4671-B5A2-F79403EABC33}"/>
    <cellStyle name="měny_OFFICE__place tydz43 i plan44_Input Kitchen 9-22-08 exec meeting" xfId="12862" xr:uid="{514BA1B9-8441-454F-B46B-BA273E9FEA6D}"/>
    <cellStyle name="meny_OFFICE__place tydz43 i plan44_Input Marketing 9-18-08" xfId="12863" xr:uid="{E9027C1E-CD08-474A-A8E2-AFF1EB129CEF}"/>
    <cellStyle name="měny_OFFICE__place tydz43 i plan44_Input Marketing 9-18-08" xfId="12864" xr:uid="{35306C28-C325-4155-8BF2-33E22CB7CA39}"/>
    <cellStyle name="meny_OFFICE__place tydz43 i plan44_Input Marketing 9-22-08" xfId="12865" xr:uid="{E821D1A7-454D-48E8-A51B-DD68EE3E56B1}"/>
    <cellStyle name="měny_OFFICE__place tydz43 i plan44_Input Marketing 9-22-08" xfId="12866" xr:uid="{961F5828-F2CD-4352-9E1B-30F8A352E944}"/>
    <cellStyle name="meny_OFFICE__place tydz43 i plan44_Input Marketing 9-22-08 V2" xfId="12867" xr:uid="{B7212818-C2E6-46E0-A3C4-0B4EF51597B1}"/>
    <cellStyle name="měny_OFFICE__place tydz43 i plan44_Input Marketing 9-22-08 V2" xfId="12868" xr:uid="{63DA0309-35C4-4F87-BE45-E81EA285525D}"/>
    <cellStyle name="meny_OFFICE__place tydz43 i plan44_Input Property 5-16-08" xfId="12869" xr:uid="{CBF4259B-D2D1-4FBD-821B-E3822E517A3C}"/>
    <cellStyle name="měny_OFFICE__place tydz43 i plan44_Input Property 5-16-08" xfId="12870" xr:uid="{71D9A53F-2AF9-4724-847F-0DBAEA59B1DF}"/>
    <cellStyle name="meny_OFFICE__place tydz43 i plan44_Input Property 9-12-08" xfId="12871" xr:uid="{BD563C6B-41C5-49F2-8953-3F3070C3183B}"/>
    <cellStyle name="měny_OFFICE__place tydz43 i plan44_Input Property 9-12-08" xfId="12872" xr:uid="{73277E1A-AE19-43F7-B740-DB1B734D25B4}"/>
    <cellStyle name="meny_OFFICE__place tydz43 i plan44_Journal 1" xfId="8902" xr:uid="{C853F353-2311-4BB8-A594-7D0BAE85FA89}"/>
    <cellStyle name="měny_OFFICE__place tydz43 i plan44_Journal 1" xfId="8903" xr:uid="{72CD380A-2CEA-4E46-BFC5-3E44B2962154}"/>
    <cellStyle name="meny_OFFICE__place tydz43 i plan44_Kitchen P3PP Submission 5-22-2009" xfId="12873" xr:uid="{510BF24C-DAD8-4EA0-AE44-DDA49EB276FE}"/>
    <cellStyle name="měny_OFFICE__place tydz43 i plan44_Kitchen P3PP Submission 5-22-2009" xfId="12874" xr:uid="{2FD50F64-6781-46EE-B92B-C7423314278F}"/>
    <cellStyle name="meny_OFFICE__place tydz43 i plan44_LTP - Carl" xfId="12875" xr:uid="{F40BD28A-D1BD-4916-A0C5-0A5B55F89187}"/>
    <cellStyle name="měny_OFFICE__place tydz43 i plan44_LTP - Carl" xfId="12876" xr:uid="{EA361D79-FF10-4284-A9AA-C64093FAA44E}"/>
    <cellStyle name="meny_OFFICE__place tydz43 i plan44_Marketing" xfId="12877" xr:uid="{6F0544AB-E713-4C2F-9112-AC5DF3E82601}"/>
    <cellStyle name="měny_OFFICE__place tydz43 i plan44_Marketing" xfId="12878" xr:uid="{F8D31360-2287-43F3-96C2-66C4CF312E4C}"/>
    <cellStyle name="meny_OFFICE__place tydz43 i plan44_Marketing P3PP distribution (2)" xfId="12879" xr:uid="{1DCC355A-BFC3-4E47-B472-AFB7AA4E3D8E}"/>
    <cellStyle name="měny_OFFICE__place tydz43 i plan44_Marketing P3PP distribution (2)" xfId="12880" xr:uid="{41862D64-CB47-47AC-A99F-31B0BD18D574}"/>
    <cellStyle name="meny_OFFICE__place tydz43 i plan44_Marketing P3PP distribution_Carl (2)" xfId="12881" xr:uid="{D5E1886C-5E77-4AAF-876B-29AD25CD25C3}"/>
    <cellStyle name="měny_OFFICE__place tydz43 i plan44_Marketing P3PP distribution_Carl (2)" xfId="12882" xr:uid="{68085200-B608-47C7-80FD-5D5DD1E3E21E}"/>
    <cellStyle name="meny_OFFICE__place tydz43 i plan44_Marketing Pack P2_09" xfId="12883" xr:uid="{5AEDF35E-A33C-4B45-90F8-E0300BD99FCC}"/>
    <cellStyle name="měny_OFFICE__place tydz43 i plan44_Marketing Pack P2_09" xfId="12884" xr:uid="{47373223-6761-4623-8FA8-B3800938CD30}"/>
    <cellStyle name="meny_OFFICE__place tydz43 i plan44_P12 MA - 07-Mar-2009" xfId="12885" xr:uid="{B7AD7528-FBF9-46B3-B33E-E526E2D2906F}"/>
    <cellStyle name="měny_OFFICE__place tydz43 i plan44_P12 MA - 07-Mar-2009" xfId="12886" xr:uid="{4E29460E-AD44-4730-B77C-2EA2BE1667A4}"/>
    <cellStyle name="meny_OFFICE__place tydz43 i plan44_P3PP - 6-13-08 Internal Plan" xfId="12887" xr:uid="{48672887-D6E2-407E-99FB-68A64C68F4C8}"/>
    <cellStyle name="měny_OFFICE__place tydz43 i plan44_P3PP - 6-13-08 Internal Plan" xfId="12888" xr:uid="{F3BB4C89-E8F2-4AB8-A517-7DA433F386FB}"/>
    <cellStyle name="meny_OFFICE__place tydz43 i plan44_P3PP Final Submission to Carl H 5-23-2009" xfId="12889" xr:uid="{B0B76B15-A56F-4A41-A1EA-83DE1BDA7DA3}"/>
    <cellStyle name="měny_OFFICE__place tydz43 i plan44_P3PP Final Submission to Carl H 5-23-2009" xfId="12890" xr:uid="{28C66CBB-D08E-46E7-B620-3B4E296C2AD5}"/>
    <cellStyle name="meny_OFFICE__place tydz43 i plan44_P3PP Pack - Kitchen" xfId="12891" xr:uid="{F769553F-5F73-4CB8-8B17-EC63396E5A58}"/>
    <cellStyle name="měny_OFFICE__place tydz43 i plan44_P3PP Pack - Kitchen" xfId="12892" xr:uid="{054063DA-69E3-4BBE-9BD3-44488CD6B051}"/>
    <cellStyle name="meny_OFFICE__place tydz43 i plan44_P3PP Risk &amp; Opportunities 5-19-09" xfId="12893" xr:uid="{50F6B444-23FB-46A3-98EB-E2A182853255}"/>
    <cellStyle name="měny_OFFICE__place tydz43 i plan44_P3PP Risk &amp; Opportunities 5-19-09" xfId="12894" xr:uid="{BCB58E7D-7B1A-4EAD-8EC0-6DECDD2967B8}"/>
    <cellStyle name="meny_OFFICE__place tydz43 i plan44_P3PP Template" xfId="12895" xr:uid="{B2D5A1FE-F1F5-4C4A-BACA-44194CD14174}"/>
    <cellStyle name="měny_OFFICE__place tydz43 i plan44_P3PP Template" xfId="12896" xr:uid="{D0D9A25D-53CF-45F5-95B3-A0127960FDF3}"/>
    <cellStyle name="meny_OFFICE__place tydz43 i plan44_P6 Metric Trend" xfId="12897" xr:uid="{5E9E092B-823A-4EF0-9F2C-12822F3A3645}"/>
    <cellStyle name="měny_OFFICE__place tydz43 i plan44_P6 Metric Trend" xfId="12898" xr:uid="{523FBAE4-8712-4E31-8A06-045BD41FA329}"/>
    <cellStyle name="meny_OFFICE__place tydz43 i plan44_P7PP Summary 10_23 Submission" xfId="12899" xr:uid="{FDE3181F-0B35-4E92-B0CE-36957201C2A4}"/>
    <cellStyle name="měny_OFFICE__place tydz43 i plan44_P7PP Summary 10_23 Submission" xfId="12900" xr:uid="{D44FCA12-028B-4A17-9EEE-FD227AF1AE4A}"/>
    <cellStyle name="meny_OFFICE__place tydz43 i plan44_P8PP new sales impact on Margin - High Level" xfId="12901" xr:uid="{C7EBDCA4-5CF7-445C-A28E-055BCBE180AA}"/>
    <cellStyle name="měny_OFFICE__place tydz43 i plan44_P8PP new sales impact on Margin - High Level" xfId="12902" xr:uid="{7276F31D-933C-43CF-8E01-9E1659DD5F61}"/>
    <cellStyle name="meny_OFFICE__place tydz43 i plan44_P8PP Review with Remco 10-23-08 V2" xfId="12903" xr:uid="{22ADE5B8-1F4E-4FC0-B2F6-72A409BCCAA2}"/>
    <cellStyle name="měny_OFFICE__place tydz43 i plan44_P8PP Review with Remco 10-23-08 V2" xfId="12904" xr:uid="{6FA92B2B-79A0-4F7D-B146-B6402F176B3C}"/>
    <cellStyle name="meny_OFFICE__place tydz43 i plan44_Property Template 080910_0817" xfId="12905" xr:uid="{57603FBF-B874-47D4-8618-22A1A427A5AA}"/>
    <cellStyle name="měny_OFFICE__place tydz43 i plan44_Property Template 080910_0817" xfId="12906" xr:uid="{6B88730F-1B9A-489D-92B4-927D8446431A}"/>
    <cellStyle name="meny_OFFICE__place tydz43 i plan44_Top-down Target - Exec Meeting 7-7-08" xfId="12907" xr:uid="{66B2D7A5-B3AA-4D28-BC07-A1BDD0B9391D}"/>
    <cellStyle name="měny_OFFICE__place tydz43 i plan44_Top-down Target - Exec Meeting 7-7-08" xfId="12908" xr:uid="{313A593E-90E3-498E-9991-7DE5A070C4C9}"/>
    <cellStyle name="meny_OFFICE__place tydz43 i plan44_Top-down Target - Exec Meeting 7-7-08 (2)" xfId="12909" xr:uid="{E773E39C-8C01-436C-A2E1-3566B2E30CC1}"/>
    <cellStyle name="měny_OFFICE__place tydz43 i plan44_Top-down Target - Exec Meeting 7-7-08 (2)" xfId="12910" xr:uid="{EE4E6B52-CB45-488A-8B5D-2D4E9C7D6C43}"/>
    <cellStyle name="meny_OFFICE__place tydz43 i plan44_USA P10 Result - Internal 1-7-09" xfId="12911" xr:uid="{9FDD663E-0EC9-4332-B3DD-E31E16193592}"/>
    <cellStyle name="měny_OFFICE__place tydz43 i plan44_USA P10 Result - Internal 1-7-09" xfId="12912" xr:uid="{CB50F7DB-73B0-4E27-824E-DD41FBCDAA64}"/>
    <cellStyle name="meny_OFFICE__place tydz43 i plan44_USA P10 Result - Remco (2)" xfId="12913" xr:uid="{21965733-0EDA-4DB2-B21A-280F07226D71}"/>
    <cellStyle name="měny_OFFICE__place tydz43 i plan44_USA P10 Result - Remco (2)" xfId="12914" xr:uid="{CB1C319C-B3EF-4B22-BF11-D591C399323F}"/>
    <cellStyle name="meny_OFFICE__place tydz43 i plan44_USA P10 Result - Remco (3)" xfId="12915" xr:uid="{9ED08A67-A827-45D4-A0AF-958D804C404F}"/>
    <cellStyle name="měny_OFFICE__place tydz43 i plan44_USA P10 Result - Remco (3)" xfId="12916" xr:uid="{B5AD2DD2-CD35-43D8-9DFA-6C128D5FB304}"/>
    <cellStyle name="meny_OFFICE__place tydz43 i plan44_USA P11 Result - Internal 1-29-09" xfId="12917" xr:uid="{7A02CF17-E878-474C-8164-A9E67122AADB}"/>
    <cellStyle name="měny_OFFICE__place tydz43 i plan44_USA P11 Result - Internal 1-29-09" xfId="12918" xr:uid="{A93A6DF3-1410-4A1E-998F-6D2EB5712E33}"/>
    <cellStyle name="meny_OFFICE__place tydz43 i plan44_USA P11 Result - Internal 2-2-09 Exec Meeting" xfId="12919" xr:uid="{292F5CE4-4348-4446-80DF-F09D2D776CEE}"/>
    <cellStyle name="měny_OFFICE__place tydz43 i plan44_USA P11 Result - Internal 2-2-09 Exec Meeting" xfId="12920" xr:uid="{013D8B67-9A9F-4443-8FBB-8D3202A12288}"/>
    <cellStyle name="meny_OFFICE__place tydz43 i plan44_USA P12 Result - Internal 3-6-09" xfId="12921" xr:uid="{3D6E13AC-8B7A-4D0D-A73E-9AA78DF32630}"/>
    <cellStyle name="měny_OFFICE__place tydz43 i plan44_USA P12 Result - Internal 3-6-09" xfId="12922" xr:uid="{24B5A44C-7221-4017-B961-665054EFB41F}"/>
    <cellStyle name="meny_OFFICE__place tydz43 i plan44_USA P2 Result - Internal Plan 5-5-08" xfId="12923" xr:uid="{84E8F31D-7C2C-4356-9325-45F2A8353156}"/>
    <cellStyle name="měny_OFFICE__place tydz43 i plan44_USA P2 Result - Internal Plan 5-5-08" xfId="12924" xr:uid="{2D64E878-025C-4055-A821-D7ADAD1755B1}"/>
    <cellStyle name="meny_OFFICE__place tydz43 i plan44_USA P3 Result - Internal Plan 5-31-08 (2)" xfId="12925" xr:uid="{7F31B1A8-59C4-42E7-9E00-EA18E6EFA8CA}"/>
    <cellStyle name="měny_OFFICE__place tydz43 i plan44_USA P3 Result - Internal Plan 5-31-08 (2)" xfId="12926" xr:uid="{38EE5015-B95C-49C9-9AED-CC89338C597A}"/>
    <cellStyle name="meny_OFFICE__place tydz43 i plan44_USA P3 Result - Internal Plan May 1st cut" xfId="12927" xr:uid="{54919A7B-7F4E-4C23-9E9A-C07560D3F58C}"/>
    <cellStyle name="měny_OFFICE__place tydz43 i plan44_USA P3 Result - Internal Plan May 1st cut" xfId="12928" xr:uid="{DF493D44-BFE0-49C3-A596-78481F132E7E}"/>
    <cellStyle name="meny_OFFICE__place tydz43 i plan44_USA P4 Result - Internal 7-3-08 V3" xfId="12929" xr:uid="{CCD0AF7B-E04D-4797-B3DF-917707C63DC1}"/>
    <cellStyle name="měny_OFFICE__place tydz43 i plan44_USA P4 Result - Internal 7-3-08 V3" xfId="12930" xr:uid="{9871D707-C032-4323-982E-3675643A2FEF}"/>
    <cellStyle name="meny_OFFICE__place tydz43 i plan44_USA P4 Result - Internal 7-7-08 Exec Meeting" xfId="12931" xr:uid="{31868C41-9061-4EA1-A655-31676B330003}"/>
    <cellStyle name="měny_OFFICE__place tydz43 i plan44_USA P4 Result - Internal 7-7-08 Exec Meeting" xfId="12932" xr:uid="{219D9015-BD53-49BA-89A9-1555CBF942A0}"/>
    <cellStyle name="meny_OFFICE__place tydz43 i plan44_USA P4 Result - Internal 7-7-08 Exec Meeting (2)" xfId="12933" xr:uid="{4B8D60F5-81A9-49FB-9DE8-3E2397CDC300}"/>
    <cellStyle name="měny_OFFICE__place tydz43 i plan44_USA P4 Result - Internal 7-7-08 Exec Meeting (2)" xfId="12934" xr:uid="{604E83BE-5438-4B5C-BF0A-330DCA40AABC}"/>
    <cellStyle name="meny_OFFICE__place tydz43 i plan44_USA P5 Result - Internal 7-31-08" xfId="12935" xr:uid="{705E1591-9430-4136-92D4-A40E13FAF81C}"/>
    <cellStyle name="měny_OFFICE__place tydz43 i plan44_USA P5 Result - Internal 7-31-08" xfId="12936" xr:uid="{DBA69F12-5FB1-4724-9BA2-51C21A40B888}"/>
    <cellStyle name="meny_OFFICE__place tydz43 i plan44_USA P5 Result - Internal 8-1-08" xfId="12937" xr:uid="{0860ED33-173F-440E-89C2-490F41FEFDBF}"/>
    <cellStyle name="měny_OFFICE__place tydz43 i plan44_USA P5 Result - Internal 8-1-08" xfId="12938" xr:uid="{CD697612-5858-45AC-A77C-56A73CB03C53}"/>
    <cellStyle name="meny_OFFICE__place tydz43 i plan44_USA P6 Result - Internal P6 Group reporting" xfId="12939" xr:uid="{C9939141-0BAD-4802-AF5E-AE5F58429016}"/>
    <cellStyle name="měny_OFFICE__place tydz43 i plan44_USA P6 Result - Internal P6 Group reporting" xfId="12940" xr:uid="{51D3ED78-7A66-493C-AC47-DB80C6603A35}"/>
    <cellStyle name="meny_OFFICE__place tydz43 i plan44_USA P6 Result - Internal P6 Remco" xfId="12941" xr:uid="{1070C9CC-4D6D-41ED-B731-AD10F89F12B2}"/>
    <cellStyle name="měny_OFFICE__place tydz43 i plan44_USA P6 Result - Internal P6 Remco" xfId="12942" xr:uid="{1DB6589E-3A87-47B5-A786-5BB166042AE9}"/>
    <cellStyle name="meny_OFFICE__place tydz43 i plan44_USA P7 Result - Internal 10-2-08" xfId="12943" xr:uid="{58DB7B77-2535-4563-B9AC-CF909D1DAD0B}"/>
    <cellStyle name="měny_OFFICE__place tydz43 i plan44_USA P7 Result - Internal 10-2-08" xfId="12944" xr:uid="{2ABBE47A-C29C-4E9F-AFA1-79FF12B5D2C1}"/>
    <cellStyle name="meny_OFFICE__place tydz43 i plan44_USA P7 Result - Internal 10-3-08" xfId="12945" xr:uid="{E5F58A62-3EDC-4498-9E46-E27B6D9AD7A1}"/>
    <cellStyle name="měny_OFFICE__place tydz43 i plan44_USA P7 Result - Internal 10-3-08" xfId="12946" xr:uid="{F85DC834-D6FD-4B14-961E-A33557A3E3B5}"/>
    <cellStyle name="meny_OFFICE__place tydz43 i plan44_USA P7 Result - Internal 10-6-08" xfId="12947" xr:uid="{F224A5ED-F5CA-4CC6-97A4-E377025A5700}"/>
    <cellStyle name="měny_OFFICE__place tydz43 i plan44_USA P7 Result - Internal 10-6-08" xfId="12948" xr:uid="{0113222B-D5AF-49D7-8F33-23856054FE1E}"/>
    <cellStyle name="meny_OFFICE__place tydz43 i plan44_USA P8 Result - Internal 10-30-08 V2" xfId="12949" xr:uid="{C588E7BC-E9CB-4115-AB2A-8F50ADDF0E18}"/>
    <cellStyle name="měny_OFFICE__place tydz43 i plan44_USA P8 Result - Internal 10-30-08 V2" xfId="12950" xr:uid="{9194E788-7AF9-4F42-9413-1BC77DA60AC5}"/>
    <cellStyle name="meny_OFFICE__place tydz43 i plan44_USA P8 Result - Internal 11-5-08" xfId="12951" xr:uid="{A176319A-2F81-4C3A-BDBD-4C9A7B771E20}"/>
    <cellStyle name="měny_OFFICE__place tydz43 i plan44_USA P8 Result - Internal 11-5-08" xfId="12952" xr:uid="{E13C2091-4326-4E22-80C3-466C6C04E603}"/>
    <cellStyle name="meny_OFFICE__place tydz43 i plan44_USA P9 Result - CFO review (2)" xfId="12953" xr:uid="{0D05634A-533B-47E3-BB8C-1D5A9CB0CE9B}"/>
    <cellStyle name="měny_OFFICE__place tydz43 i plan44_USA P9 Result - CFO review (2)" xfId="12954" xr:uid="{BD9E7BBE-FA91-45AC-8248-1CEB8027C6EC}"/>
    <cellStyle name="meny_OFFICE__place tydz43 i plan44_USA P9 Result - Internal 11-27-08" xfId="12955" xr:uid="{AEFF813E-8FE9-453D-A085-6745C98667C1}"/>
    <cellStyle name="měny_OFFICE__place tydz43 i plan44_USA P9 Result - Internal 11-27-08" xfId="12956" xr:uid="{FE2F5C05-AF04-43B9-9807-6C490FB89EA2}"/>
    <cellStyle name="meny_OFFICE__place tydz43 i plan44_Week 02 0809 Adjustments (3)" xfId="12957" xr:uid="{B8F62EA1-E38F-495B-A14D-6BCC4BBCDF5D}"/>
    <cellStyle name="měny_OFFICE__place tydz43 i plan44_Week 02 0809 Adjustments (3)" xfId="12958" xr:uid="{3061FF3E-13FD-4AFB-8D51-AC054C383F3D}"/>
    <cellStyle name="meny_OFFICE__PolandManAccts-Part1" xfId="2862" xr:uid="{72E1009C-D1AE-4F2B-A291-7E5592A49A7D}"/>
    <cellStyle name="měny_OFFICE__PolandManAccts-Part1" xfId="2863" xr:uid="{3A6B21B8-9FA5-4AC7-B9C8-67D209C0708D}"/>
    <cellStyle name="meny_OFFICE__PolandManAccts-Part1 2" xfId="18044" xr:uid="{4ADE12FE-0793-41DC-B9FF-716C55DDC37E}"/>
    <cellStyle name="měny_OFFICE__PolandManAccts-Part1 2" xfId="18045" xr:uid="{03BD9656-46C1-416B-858A-2A1CC58DA957}"/>
    <cellStyle name="meny_OFFICE__PolandManAccts-Part1 3" xfId="18046" xr:uid="{C804FC18-F6EC-4B35-A12E-26489B6BC3A2}"/>
    <cellStyle name="měny_OFFICE__PolandManAccts-Part1 3" xfId="18047" xr:uid="{5AA7D4C4-2B58-4A99-ABF1-20D96FE48FB9}"/>
    <cellStyle name="meny_OFFICE__PolandManAccts-Part1_£1,655m What do we get (inc. 0910)" xfId="8904" xr:uid="{FA5E0178-F2B4-4F7E-B69E-CA3F4535A350}"/>
    <cellStyle name="měny_OFFICE__PolandManAccts-Part1_£1,655m What do we get (inc. 0910)" xfId="8905" xr:uid="{50539738-F03F-4FA8-9B99-76FAF1B31EB6}"/>
    <cellStyle name="meny_OFFICE__PolandManAccts-Part1_2004 ITG worksheet-budget" xfId="2864" xr:uid="{30A58D58-B052-4B93-8894-9646F8E355D3}"/>
    <cellStyle name="měny_OFFICE__PolandManAccts-Part1_2004 ITG worksheet-budget" xfId="2865" xr:uid="{E1172624-BA97-4567-821C-46FD0EA598F5}"/>
    <cellStyle name="meny_OFFICE__PolandManAccts-Part1_2004 ITG worksheet-budget 2" xfId="4431" xr:uid="{0650A802-A288-43EC-A66D-E89E254EA5F0}"/>
    <cellStyle name="měny_OFFICE__PolandManAccts-Part1_2004 ITG worksheet-budget 2" xfId="4432" xr:uid="{C99597CC-72EF-4C35-979A-01B24E2E15AE}"/>
    <cellStyle name="meny_OFFICE__PolandManAccts-Part1_2004 ITG worksheet-budget 3" xfId="4796" xr:uid="{6CD6C505-806F-4456-8F21-6C0DB8FE2DC4}"/>
    <cellStyle name="měny_OFFICE__PolandManAccts-Part1_2004 ITG worksheet-budget 3" xfId="4797" xr:uid="{DC0F0B00-AC65-44D1-8C59-9E7E54EF7F4C}"/>
    <cellStyle name="meny_OFFICE__PolandManAccts-Part1_2004 ITG worksheet-budget 4" xfId="9643" xr:uid="{5D1D3AC5-B795-460F-9EC5-85BAA548B0A2}"/>
    <cellStyle name="měny_OFFICE__PolandManAccts-Part1_2004 ITG worksheet-budget 4" xfId="9644" xr:uid="{8FF7CFF2-3406-44A9-9164-3468532D7ED4}"/>
    <cellStyle name="meny_OFFICE__PolandManAccts-Part1_2004 ITG worksheet-budget 5" xfId="9908" xr:uid="{0A65DEE2-73EC-4CE4-AD1C-625F8FAEB0D1}"/>
    <cellStyle name="měny_OFFICE__PolandManAccts-Part1_2004 ITG worksheet-budget 5" xfId="9765" xr:uid="{C02279E2-9DF9-4080-BD96-AD44F26E6A3D}"/>
    <cellStyle name="meny_OFFICE__PolandManAccts-Part1_2004 ITG worksheet-budget 6" xfId="10396" xr:uid="{1AF69510-6EE7-42D8-BED3-9C159B50EE86}"/>
    <cellStyle name="měny_OFFICE__PolandManAccts-Part1_2004 ITG worksheet-budget 6" xfId="10397" xr:uid="{0A39679D-7EBD-4025-A099-35FB4917F9F4}"/>
    <cellStyle name="meny_OFFICE__PolandManAccts-Part1_2004 ITG worksheet-budget_Draft P7PP merge" xfId="18048" xr:uid="{44895CD5-A109-4BDC-B5AB-5AFC93BCC4CB}"/>
    <cellStyle name="měny_OFFICE__PolandManAccts-Part1_2004 ITG worksheet-budget_Draft P7PP merge" xfId="18049" xr:uid="{7928220F-B7DC-495E-A2FB-8698B7302B8B}"/>
    <cellStyle name="meny_OFFICE__PolandManAccts-Part1_2004 ITG worksheet-budget_Draft P7PP merge_Checks Dev" xfId="18050" xr:uid="{84BBBDF3-2E76-40F9-ABA1-7174E0454E94}"/>
    <cellStyle name="měny_OFFICE__PolandManAccts-Part1_2004 ITG worksheet-budget_Draft P7PP merge_Checks Dev" xfId="18051" xr:uid="{68833DE7-1AB0-4C1F-B483-DD6A4890498D}"/>
    <cellStyle name="meny_OFFICE__PolandManAccts-Part1_2004 ITG worksheet-budget_Group MA sent to Paragon_Coded" xfId="2866" xr:uid="{7623303D-FD92-4F39-9EBC-7430730E2FEC}"/>
    <cellStyle name="měny_OFFICE__PolandManAccts-Part1_2004 ITG worksheet-budget_Group MA sent to Paragon_Coded" xfId="2867" xr:uid="{CCA0C697-467B-42B2-8AE4-F9F6E3FC08CA}"/>
    <cellStyle name="meny_OFFICE__PolandManAccts-Part1_2004 ITG worksheet-budget_Group MA sent to Paragon_Coded 2" xfId="4433" xr:uid="{AB5AE20A-87D5-4880-8BF9-411C9494416A}"/>
    <cellStyle name="měny_OFFICE__PolandManAccts-Part1_2004 ITG worksheet-budget_Group MA sent to Paragon_Coded 2" xfId="4434" xr:uid="{9424561D-6085-4560-8827-E3C52BCF5EB8}"/>
    <cellStyle name="meny_OFFICE__PolandManAccts-Part1_2004 ITG worksheet-budget_Group MA sent to Paragon_Coded 3" xfId="4798" xr:uid="{C1CB65F9-83AA-418F-8275-F52DCA8D9722}"/>
    <cellStyle name="měny_OFFICE__PolandManAccts-Part1_2004 ITG worksheet-budget_Group MA sent to Paragon_Coded 3" xfId="4799" xr:uid="{FF8C72B3-6E39-4B0E-BCB1-E904AAFDE6FB}"/>
    <cellStyle name="meny_OFFICE__PolandManAccts-Part1_2004 ITG worksheet-budget_Group MA sent to Paragon_Coded 4" xfId="9645" xr:uid="{C19E40BB-4151-45E2-B9B1-7859AD896BE4}"/>
    <cellStyle name="měny_OFFICE__PolandManAccts-Part1_2004 ITG worksheet-budget_Group MA sent to Paragon_Coded 4" xfId="9646" xr:uid="{567DF7B9-5DD7-432A-B0D2-01993BFC3A9E}"/>
    <cellStyle name="meny_OFFICE__PolandManAccts-Part1_2004 ITG worksheet-budget_Group MA sent to Paragon_Coded 5" xfId="9342" xr:uid="{30981C1B-B1C5-4F01-8529-3B4C4B946592}"/>
    <cellStyle name="měny_OFFICE__PolandManAccts-Part1_2004 ITG worksheet-budget_Group MA sent to Paragon_Coded 5" xfId="9764" xr:uid="{A2274F54-3115-41CD-AE05-A02064FB8D0A}"/>
    <cellStyle name="meny_OFFICE__PolandManAccts-Part1_2004 ITG worksheet-budget_Group MA sent to Paragon_Coded 6" xfId="10398" xr:uid="{F3893B09-E4F7-4D50-8A15-37F5386CC864}"/>
    <cellStyle name="měny_OFFICE__PolandManAccts-Part1_2004 ITG worksheet-budget_Group MA sent to Paragon_Coded 6" xfId="10399" xr:uid="{417A8B29-AD40-41F1-B2CD-37E3110556D9}"/>
    <cellStyle name="meny_OFFICE__PolandManAccts-Part1_2004 ITG worksheet-budget_Section 1 (01.06.12)" xfId="8906" xr:uid="{21A5143C-EED9-4268-A229-619769E15E8F}"/>
    <cellStyle name="měny_OFFICE__PolandManAccts-Part1_2004 ITG worksheet-budget_Section 1 (01.06.12)" xfId="8907" xr:uid="{23D43E24-9B4B-4673-A240-18E20214F9CC}"/>
    <cellStyle name="meny_OFFICE__PolandManAccts-Part1_Billing Template Mar_06_Ver1.0- for Adustment Purpose" xfId="8908" xr:uid="{512FC800-7273-48E5-BBA4-BE776742D81E}"/>
    <cellStyle name="měny_OFFICE__PolandManAccts-Part1_Billing Template Mar_06_Ver1.0- for Adustment Purpose" xfId="8909" xr:uid="{FEF920DB-98EA-42A7-B905-B038E928E2DC}"/>
    <cellStyle name="meny_OFFICE__PolandManAccts-Part1_Budget and P3PP Phasing ver 7.0 (with ODG corrections)" xfId="8910" xr:uid="{1AF7CDD6-29E8-4BE7-A649-10BAD7C25BF3}"/>
    <cellStyle name="měny_OFFICE__PolandManAccts-Part1_Budget and P3PP Phasing ver 7.0 (with ODG corrections)" xfId="8911" xr:uid="{2FEB27DF-E9A3-4CBA-AECA-362F781896BC}"/>
    <cellStyle name="meny_OFFICE__PolandManAccts-Part1_Capex £1,655m What do we get" xfId="8912" xr:uid="{6F5892B7-C19D-4C70-AEB4-C32882B0926F}"/>
    <cellStyle name="měny_OFFICE__PolandManAccts-Part1_Capex £1,655m What do we get" xfId="8913" xr:uid="{AC37BD88-57DA-4673-A440-5119771859E6}"/>
    <cellStyle name="meny_OFFICE__PolandManAccts-Part1_Entry 10( HSc Overhead transferred to Group Integration)" xfId="8914" xr:uid="{A319FACB-8DB1-4738-82CF-6D98C43C7C28}"/>
    <cellStyle name="měny_OFFICE__PolandManAccts-Part1_Entry 10( HSc Overhead transferred to Group Integration)" xfId="8915" xr:uid="{2BD00455-8CF0-478F-8194-40F395F1715E}"/>
    <cellStyle name="meny_OFFICE__PolandManAccts-Part1_Group Property template" xfId="2868" xr:uid="{05AA6989-D3A9-42B3-BF0F-B816EA7DAB08}"/>
    <cellStyle name="měny_OFFICE__PolandManAccts-Part1_Group Property template" xfId="2869" xr:uid="{76DD6BC1-8626-426B-B470-5804654EAC9B}"/>
    <cellStyle name="meny_OFFICE__PolandManAccts-Part1_Group Property template 2" xfId="18052" xr:uid="{D78A4F4E-76B8-4369-BD7B-6A88F20AC66C}"/>
    <cellStyle name="měny_OFFICE__PolandManAccts-Part1_Group Property template 2" xfId="18053" xr:uid="{EC613B4C-3C0C-4188-8DAC-A78151BD823D}"/>
    <cellStyle name="meny_OFFICE__PolandManAccts-Part1_Group Property template 3" xfId="18054" xr:uid="{91E94417-6754-4264-A9C9-5724BBE3D67D}"/>
    <cellStyle name="měny_OFFICE__PolandManAccts-Part1_Group Property template 3" xfId="18055" xr:uid="{295A2EA8-8206-4350-A191-2E5FFEE0A9E0}"/>
    <cellStyle name="meny_OFFICE__PolandManAccts-Part1_Group Property template_Group MA sent to Paragon_Coded" xfId="2870" xr:uid="{7B394A52-DB02-416C-990E-3720A21AA239}"/>
    <cellStyle name="měny_OFFICE__PolandManAccts-Part1_Group Property template_Group MA sent to Paragon_Coded" xfId="2871" xr:uid="{02686A2A-5EF5-4D9B-9359-5D923155DEF5}"/>
    <cellStyle name="meny_OFFICE__PolandManAccts-Part1_Group Property template_Group MA sent to Paragon_Coded 2" xfId="18056" xr:uid="{AD4B2C61-459E-4C33-ACB3-0DB9A459EA91}"/>
    <cellStyle name="měny_OFFICE__PolandManAccts-Part1_Group Property template_Group MA sent to Paragon_Coded 2" xfId="18057" xr:uid="{390217E7-E29E-4838-A177-458BD2710D67}"/>
    <cellStyle name="meny_OFFICE__PolandManAccts-Part1_Group Property template_Group MA sent to Paragon_Coded 3" xfId="18058" xr:uid="{A512881C-BAA5-4A76-94B5-19322D4A6B9C}"/>
    <cellStyle name="měny_OFFICE__PolandManAccts-Part1_Group Property template_Group MA sent to Paragon_Coded 3" xfId="18059" xr:uid="{2093CB0A-D095-49F5-A16E-A8334B02811C}"/>
    <cellStyle name="meny_OFFICE__PolandManAccts-Part1_Group Property template_Section 1 (01.06.12)" xfId="8916" xr:uid="{B718026B-7944-4AF6-849E-0207105F5E10}"/>
    <cellStyle name="měny_OFFICE__PolandManAccts-Part1_Group Property template_Section 1 (01.06.12)" xfId="8917" xr:uid="{A9F73459-165C-414A-9C7A-CA3C6FA52087}"/>
    <cellStyle name="meny_OFFICE__PolandManAccts-Part1_HSC Journal FY0506 Buss0301" xfId="8918" xr:uid="{13256302-AAB2-4AD2-9F52-387AC81B2ADF}"/>
    <cellStyle name="měny_OFFICE__PolandManAccts-Part1_HSC Journal FY0506 Buss0301" xfId="8919" xr:uid="{69C5B538-9AC0-4291-8B7E-35A30818ED54}"/>
    <cellStyle name="meny_OFFICE__PolandManAccts-Part1_Journal 1" xfId="8920" xr:uid="{E66ED7EB-0BA1-421C-8B91-E497EC35F646}"/>
    <cellStyle name="měny_OFFICE__PolandManAccts-Part1_Journal 1" xfId="8921" xr:uid="{2CE53CA4-A6E8-4C3B-A3D0-71F2C82ABAC2}"/>
    <cellStyle name="meny_OFFICE__PolandManAccts-Part1_Journal 1_1" xfId="8922" xr:uid="{C3BFCE1F-9780-4A0D-9418-BD44887168A7}"/>
    <cellStyle name="měny_OFFICE__PolandManAccts-Part1_Journal 1_1" xfId="8923" xr:uid="{613CFBC3-8639-4FA5-982D-C5D7EDE96950}"/>
    <cellStyle name="meny_OFFICE__PolandManAccts-Part1_Journal 1_1_PD 10" xfId="8924" xr:uid="{36AFA07A-CCC7-456C-999D-3E41C5479A01}"/>
    <cellStyle name="měny_OFFICE__PolandManAccts-Part1_Journal 1_1_PD 10" xfId="8925" xr:uid="{6DA5BEF9-6740-4F69-9890-21D6A70308AF}"/>
    <cellStyle name="meny_OFFICE__PolandManAccts-Part1_Journal 1_1_Perm  Secondee" xfId="8926" xr:uid="{7C1529A1-94DF-4A2A-BEEC-907409C874B1}"/>
    <cellStyle name="měny_OFFICE__PolandManAccts-Part1_Journal 1_1_Perm  Secondee" xfId="8927" xr:uid="{61E18EEC-3C8D-474D-A4AB-F46B3D687687}"/>
    <cellStyle name="meny_OFFICE__PolandManAccts-Part1_Journal 1_Journal 1" xfId="8928" xr:uid="{030CF0BB-4DCE-4C46-A1E5-1558AB0E2949}"/>
    <cellStyle name="měny_OFFICE__PolandManAccts-Part1_Journal 1_Journal 1" xfId="8929" xr:uid="{57241986-E858-47D2-B00E-53F54CBA7ADA}"/>
    <cellStyle name="meny_OFFICE__PolandManAccts-Part1_Journal 1_PD 02" xfId="8930" xr:uid="{D34405DE-B869-4F0F-9C61-47FE7ACA575B}"/>
    <cellStyle name="měny_OFFICE__PolandManAccts-Part1_Journal 1_PD 02" xfId="8931" xr:uid="{21B080F0-481F-4804-8DAF-2336DC74E723}"/>
    <cellStyle name="meny_OFFICE__PolandManAccts-Part1_Journal 1_PD 10" xfId="8932" xr:uid="{195CFA99-9A9A-433F-9C46-D763B5B47930}"/>
    <cellStyle name="měny_OFFICE__PolandManAccts-Part1_Journal 1_PD 10" xfId="8933" xr:uid="{A73BE534-E812-4CD7-8400-C8B42B50027E}"/>
    <cellStyle name="meny_OFFICE__PolandManAccts-Part1_Journal 1_Perm  Secondee" xfId="8934" xr:uid="{14E1302A-D982-4C04-B91C-B28D0F3B3998}"/>
    <cellStyle name="měny_OFFICE__PolandManAccts-Part1_Journal 1_Perm  Secondee" xfId="8935" xr:uid="{EF4CB284-6269-48F1-BB20-8562CDF0050C}"/>
    <cellStyle name="meny_OFFICE__PolandManAccts-Part1_PD 10" xfId="8936" xr:uid="{C211E1D3-4B6C-47CB-8E9B-CD9B7183F36A}"/>
    <cellStyle name="měny_OFFICE__PolandManAccts-Part1_PD 10" xfId="8937" xr:uid="{D944EE30-6300-446B-A8EB-6A02A6AB11BE}"/>
    <cellStyle name="meny_OFFICE__PolandManAccts-Part1_Perm  Secondee" xfId="8938" xr:uid="{BE202DC4-6220-4350-BDB9-8D80070ACAE6}"/>
    <cellStyle name="měny_OFFICE__PolandManAccts-Part1_Perm  Secondee" xfId="8939" xr:uid="{5DC71DBE-9D75-4355-9086-C3BE5E816824}"/>
    <cellStyle name="meny_OFFICE__PolandManAccts-Part1_UK Capex P3PP V2 100610" xfId="8940" xr:uid="{F1430A10-898D-427A-A9D9-A862F99E755E}"/>
    <cellStyle name="měny_OFFICE__PolandManAccts-Part1_UK Capex P3PP V2 100610" xfId="8941" xr:uid="{90FFF32D-11EE-49A5-AEA6-4F71FC13D2B1}"/>
    <cellStyle name="meny_OFFICE__PolandManAccts-Part1_UK Capex Update v 5 P3PP" xfId="8942" xr:uid="{F6C768B8-BAB7-4CA5-824C-42F1357B1DAE}"/>
    <cellStyle name="měny_OFFICE__PolandManAccts-Part1_UK Capex Update v 5 P3PP" xfId="8943" xr:uid="{1F1BF472-40D8-4A4B-B912-8201A9CC8430}"/>
    <cellStyle name="meny_OFFICE__PolandManAccts-Part1_UK P7PP Pack" xfId="8944" xr:uid="{8FF78F0F-3510-493E-8033-94131CC00783}"/>
    <cellStyle name="měny_OFFICE__PolandManAccts-Part1_UK P7PP Pack" xfId="8945" xr:uid="{3EBC647D-3E56-472E-A82D-A32060D8755F}"/>
    <cellStyle name="meny_OFFICE__PP Model for 0605" xfId="8946" xr:uid="{881B6678-6F6E-4FEE-956D-824A294D53B1}"/>
    <cellStyle name="měny_OFFICE__PP Model for 0605" xfId="8947" xr:uid="{16E40C5A-7DB3-4770-AADD-1BB6F72166D8}"/>
    <cellStyle name="meny_OFFICE__PP Model for 0610" xfId="8948" xr:uid="{C615D690-7A3D-4B22-BFA8-22542EC4B788}"/>
    <cellStyle name="měny_OFFICE__PP Model for 0610" xfId="8949" xr:uid="{68E0DD8D-CAE4-402E-83A9-A06077BB7128}"/>
    <cellStyle name="meny_OFFICE__PPSWGESO-10" xfId="2872" xr:uid="{EB743C7F-917D-45D9-99FE-F66049C935B0}"/>
    <cellStyle name="měny_OFFICE__PPSWGESO-10" xfId="2873" xr:uid="{E028AA2C-D0DC-407E-98BB-E07310E07064}"/>
    <cellStyle name="meny_OFFICE__PPSWGESO-10 2" xfId="18060" xr:uid="{929FF4B3-0E88-4F15-AD77-1AE4F3FECF3F}"/>
    <cellStyle name="měny_OFFICE__PPSWGESO-10 2" xfId="18061" xr:uid="{B6E54D34-85B4-4263-8783-CDE42BF72E29}"/>
    <cellStyle name="meny_OFFICE__PPSWGESO-10 3" xfId="18062" xr:uid="{D204074D-8F75-4872-9DC5-CD9A1E12CF65}"/>
    <cellStyle name="měny_OFFICE__PPSWGESO-10 3" xfId="18063" xr:uid="{E61E0AE7-7742-4532-AF06-BC5C5E77A034}"/>
    <cellStyle name="meny_OFFICE__PPSWGESO-10_Draft P7PP merge" xfId="18064" xr:uid="{53C6A5F7-F9B0-4C63-B50A-CD4030960E8D}"/>
    <cellStyle name="měny_OFFICE__PPSWGESO-10_Draft P7PP merge" xfId="18065" xr:uid="{D127346A-991A-427B-93BE-76DDD99E979C}"/>
    <cellStyle name="meny_OFFICE__PPSWGESO-10_Group MA sent to Paragon_Coded" xfId="2874" xr:uid="{22EEA8E7-5DEE-4F14-B289-DD05CDB06D92}"/>
    <cellStyle name="měny_OFFICE__PPSWGESO-10_Section 1 (01.06.12)" xfId="8950" xr:uid="{FE2B50F0-D573-41AB-B404-9BF2B5E84A52}"/>
    <cellStyle name="meny_OFFICE__Pre-opening Assumptions(LLL)" xfId="8951" xr:uid="{A72C37A1-E3CF-4B27-AAE1-9EDDF1526B8B}"/>
    <cellStyle name="měny_OFFICE__Pre-opening Assumptions(LLL)" xfId="8952" xr:uid="{46C84B67-7267-41B6-B529-6E8D40F8264D}"/>
    <cellStyle name="meny_OFFICE__Pre-opening(LLL)" xfId="8953" xr:uid="{9A405384-E037-43D7-8341-AF4E38CEFBF5}"/>
    <cellStyle name="měny_OFFICE__Pre-opening(LLL)" xfId="8954" xr:uid="{726E15F1-5C61-4AEB-BB22-50F0EE6CCB4C}"/>
    <cellStyle name="meny_OFFICE__Pre-opening_D" xfId="8955" xr:uid="{AEC58DE9-C87D-4439-8615-0710DB3FF17C}"/>
    <cellStyle name="měny_OFFICE__Pre-opening_D" xfId="8956" xr:uid="{430AD33A-E24E-42D7-9B70-B1E5A0926EF6}"/>
    <cellStyle name="meny_OFFICE__Property costs - July forecast" xfId="8957" xr:uid="{DDFF542A-1C41-440A-95A7-6FF4CCA69A16}"/>
    <cellStyle name="měny_OFFICE__Property costs - July forecast" xfId="8958" xr:uid="{4F144FFB-5815-4769-AB26-223EC2E5A0C4}"/>
    <cellStyle name="meny_OFFICE__PSM_RSO_NSOT for BH" xfId="8959" xr:uid="{E3B84F40-A5FF-4E45-BA88-3F0D3A30F6F6}"/>
    <cellStyle name="měny_OFFICE__PSM_RSO_NSOT for BH" xfId="8960" xr:uid="{C1C59995-BF44-4A49-BAAB-8E52F96E90C1}"/>
    <cellStyle name="meny_OFFICE__Rent 1k_PK" xfId="8961" xr:uid="{F46DDE53-4926-418D-9582-F89291BE70E9}"/>
    <cellStyle name="měny_OFFICE__Rent 1k_PK" xfId="8962" xr:uid="{4AC8DC40-F385-4FA6-A665-0BCE5E1EF96B}"/>
    <cellStyle name="meny_OFFICE__Rent costs - March forecast" xfId="8963" xr:uid="{2D203DCC-AA96-4316-962A-0EDA91B0A518}"/>
    <cellStyle name="měny_OFFICE__Rent costs - March forecast" xfId="8964" xr:uid="{D928DD56-154B-46D6-A29F-DE6DD3E7CA0A}"/>
    <cellStyle name="meny_OFFICE__Retail Expenses - Feb'02" xfId="12959" xr:uid="{629B434C-95EA-4A41-8E9B-74D23A90DBA4}"/>
    <cellStyle name="měny_OFFICE__Retail Expenses - Feb'02" xfId="12960" xr:uid="{E9794504-B9FC-492D-B7F3-7B06B929DD32}"/>
    <cellStyle name="meny_OFFICE__Retail Expenses - Feb'02_Billing Template Mar_06_Ver1.0- for Adustment Purpose" xfId="8965" xr:uid="{1BA6D8FC-CB36-4481-AC2A-B9A87C159D3E}"/>
    <cellStyle name="měny_OFFICE__Retail Expenses - Feb'02_Draft P7PP merge" xfId="18066" xr:uid="{AEA7976A-0D1C-4E0A-BB7D-1F906F3B38DB}"/>
    <cellStyle name="meny_OFFICE__Retail Expenses - Feb'02_Draft P7PP merge_Checks Dev" xfId="18067" xr:uid="{E9652643-49A7-4BC1-8F9A-67E2B31311CE}"/>
    <cellStyle name="měny_OFFICE__Retail Expenses - Feb'02_Draft P7PP merge_Checks Dev" xfId="18068" xr:uid="{75717557-836D-463A-897B-B60EF75122EC}"/>
    <cellStyle name="meny_OFFICE__Retail Expenses - Feb'02_Group MA sent to Paragon_Coded" xfId="18069" xr:uid="{4C5880B8-1BA6-45A7-B101-B928EF0AC7B4}"/>
    <cellStyle name="měny_OFFICE__Retail Expenses - Feb'02_Group MA sent to Paragon_Coded" xfId="2875" xr:uid="{74BC3C97-550B-4631-9BE1-EB6FAEC0864B}"/>
    <cellStyle name="meny_OFFICE__Retail Expenses - Feb'02_Group MA sent to Paragon_Coded 2" xfId="18070" xr:uid="{78DC034E-3BB2-4F6C-8AC2-D132C15FDC10}"/>
    <cellStyle name="měny_OFFICE__Retail Payroll - September 2000" xfId="2876" xr:uid="{53853477-F4D3-443D-BF59-F22F0D0AC746}"/>
    <cellStyle name="meny_OFFICE__Retail Top Pages PV " xfId="8966" xr:uid="{EDB51F06-C50F-4612-BBF6-DD8F36AB9206}"/>
    <cellStyle name="měny_OFFICE__Retail Top Pages PV " xfId="8967" xr:uid="{F9BF19F4-E6EF-49F5-BBBD-1D50F62A03D4}"/>
    <cellStyle name="meny_OFFICE__Ró?nice wynikaj?ce z nowego podzia?u" xfId="12961" xr:uid="{4B237078-1A93-4A9B-A332-DD5FC8595A1B}"/>
    <cellStyle name="měny_OFFICE__ROBOCZY" xfId="8968" xr:uid="{B60BB28D-093D-4477-B4B6-A7CD4E597EBE}"/>
    <cellStyle name="meny_OFFICE__Różnice wynikające z nowego podziału" xfId="8969" xr:uid="{EF330D40-2E6B-46E0-BCAD-8BD43C81E6B4}"/>
    <cellStyle name="měny_OFFICE__Różnice wynikające z nowego podziału" xfId="8970" xr:uid="{DF3B4BFE-FE62-4498-8899-58A021AEB171}"/>
    <cellStyle name="meny_OFFICE__sales" xfId="8971" xr:uid="{482A614B-14C3-444F-86E9-490424178B87}"/>
    <cellStyle name="měny_OFFICE__sales" xfId="8972" xr:uid="{B65421D1-E44F-4EDE-B952-275235DF49EA}"/>
    <cellStyle name="meny_OFFICE__Sales Analysis Dec 01 korekta RZ" xfId="2877" xr:uid="{C33B669B-DB4F-4C52-A43D-478E18EE7EB4}"/>
    <cellStyle name="měny_OFFICE__Sales Analysis Dec 01 korekta RZ" xfId="2878" xr:uid="{C378616F-C2BC-475B-835E-468F832D0708}"/>
    <cellStyle name="meny_OFFICE__Sales Analysis Dec 01 korekta RZ 2" xfId="18071" xr:uid="{06D59794-33F2-49C6-8D43-3DE8F2806636}"/>
    <cellStyle name="měny_OFFICE__Sales Analysis Dec 01 korekta RZ 2" xfId="18072" xr:uid="{AC15D48B-B1E0-490A-B617-3F49A4E19C0B}"/>
    <cellStyle name="meny_OFFICE__Sales Analysis Dec 01 korekta RZ 3" xfId="18073" xr:uid="{3FC3DF36-B374-407B-9D42-0B33C5749EC2}"/>
    <cellStyle name="měny_OFFICE__Sales Analysis Dec 01 korekta RZ 3" xfId="18074" xr:uid="{A1CAFD9B-8F83-4A77-9AD0-145BFC820756}"/>
    <cellStyle name="meny_OFFICE__Sales Analysis Dec 01 korekta RZ_£1,655m What do we get (inc. 0910)" xfId="8973" xr:uid="{C79E1129-D33B-4759-AD73-992FCDD95CD7}"/>
    <cellStyle name="měny_OFFICE__Sales Analysis Dec 01 korekta RZ_£1,655m What do we get (inc. 0910)" xfId="8974" xr:uid="{EECD37EF-D5F3-429D-AABE-46C71FDF0A5C}"/>
    <cellStyle name="meny_OFFICE__Sales Analysis Dec 01 korekta RZ_2004 ITG worksheet-budget" xfId="2879" xr:uid="{DEF7C736-D94F-4DEB-9F9C-74C5CA8A6BAC}"/>
    <cellStyle name="měny_OFFICE__Sales Analysis Dec 01 korekta RZ_2004 ITG worksheet-budget" xfId="2880" xr:uid="{8523830D-34F2-4118-9092-1FBE38B9F214}"/>
    <cellStyle name="meny_OFFICE__Sales Analysis Dec 01 korekta RZ_2004 ITG worksheet-budget_Draft P7PP merge" xfId="18075" xr:uid="{1EFE3602-5C8E-4636-9507-6096F08492EE}"/>
    <cellStyle name="měny_OFFICE__Sales Analysis Dec 01 korekta RZ_2004 ITG worksheet-budget_Draft P7PP merge" xfId="18076" xr:uid="{5D22DC64-C840-486A-A09F-3199CC4CCE2C}"/>
    <cellStyle name="meny_OFFICE__Sales Analysis Dec 01 korekta RZ_2004 ITG worksheet-budget_Draft P7PP merge_Checks Dev" xfId="18077" xr:uid="{C34739C2-D1C6-46B6-92EF-5A6F929D6D7D}"/>
    <cellStyle name="měny_OFFICE__Sales Analysis Dec 01 korekta RZ_2004 ITG worksheet-budget_Draft P7PP merge_Checks Dev" xfId="18078" xr:uid="{8B04278A-7276-44C2-A746-C13FB606BC83}"/>
    <cellStyle name="meny_OFFICE__Sales Analysis Dec 01 korekta RZ_2004 ITG worksheet-budget_Group MA sent to Paragon_Coded" xfId="2881" xr:uid="{6E9DDE94-6C33-4834-A4C1-08E412C6B087}"/>
    <cellStyle name="měny_OFFICE__Sales Analysis Dec 01 korekta RZ_2004 ITG worksheet-budget_Group MA sent to Paragon_Coded" xfId="2882" xr:uid="{DA333003-AEC4-4E24-B9E3-90F1B28EEE54}"/>
    <cellStyle name="meny_OFFICE__Sales Analysis Dec 01 korekta RZ_2004 ITG worksheet-budget_Section 1 (01.06.12)" xfId="8975" xr:uid="{4CABB8AA-0696-4A2E-8E72-52D3F44612F7}"/>
    <cellStyle name="měny_OFFICE__Sales Analysis Dec 01 korekta RZ_2004 ITG worksheet-budget_Section 1 (01.06.12)" xfId="8976" xr:uid="{9DCC2734-5060-4636-990A-659DC7CBD541}"/>
    <cellStyle name="meny_OFFICE__Sales Analysis Dec 01 korekta RZ_Billing Template Mar_06_Ver1.0- for Adustment Purpose" xfId="8977" xr:uid="{DB51B203-6B27-44B6-AA18-7128B723CDE6}"/>
    <cellStyle name="měny_OFFICE__Sales Analysis Dec 01 korekta RZ_Billing Template Mar_06_Ver1.0- for Adustment Purpose" xfId="8978" xr:uid="{EA3CDF89-A2E4-4ADE-81EC-CA1F867876D9}"/>
    <cellStyle name="meny_OFFICE__Sales Analysis Dec 01 korekta RZ_Budget and P3PP Phasing ver 7.0 (with ODG corrections)" xfId="8979" xr:uid="{1B939FC9-811F-4732-B8BC-856B0C248394}"/>
    <cellStyle name="měny_OFFICE__Sales Analysis Dec 01 korekta RZ_Budget and P3PP Phasing ver 7.0 (with ODG corrections)" xfId="8980" xr:uid="{F7BD03D1-1377-47CA-B171-AF8F7D2A3C2F}"/>
    <cellStyle name="meny_OFFICE__Sales Analysis Dec 01 korekta RZ_Capex £1,655m What do we get" xfId="8981" xr:uid="{B215DF72-DFBD-4AFE-A583-785A8080EC24}"/>
    <cellStyle name="měny_OFFICE__Sales Analysis Dec 01 korekta RZ_Capex £1,655m What do we get" xfId="8982" xr:uid="{D1194B03-31DB-4109-A41F-9678A4150EDC}"/>
    <cellStyle name="meny_OFFICE__Sales Analysis Dec 01 korekta RZ_Draft P7PP merge" xfId="18079" xr:uid="{B9D4CC32-EE74-445D-A333-2A241609B239}"/>
    <cellStyle name="měny_OFFICE__Sales Analysis Dec 01 korekta RZ_Draft P7PP merge" xfId="18080" xr:uid="{658FA355-4E3C-481A-B0D2-8046CADABEC9}"/>
    <cellStyle name="meny_OFFICE__Sales Analysis Dec 01 korekta RZ_Entry 10( HSc Overhead transferred to Group Integration)" xfId="8983" xr:uid="{B5B2AF63-00F9-47BC-B44F-17FDD33D825A}"/>
    <cellStyle name="měny_OFFICE__Sales Analysis Dec 01 korekta RZ_Entry 10( HSc Overhead transferred to Group Integration)" xfId="8984" xr:uid="{4FDF3F55-26AC-4D07-ABE3-3C83A9953211}"/>
    <cellStyle name="meny_OFFICE__Sales Analysis Dec 01 korekta RZ_Group MA sent to Paragon_Coded" xfId="2883" xr:uid="{F99B4A7E-01EE-4633-9212-24C8EA0F724A}"/>
    <cellStyle name="měny_OFFICE__Sales Analysis Dec 01 korekta RZ_Group MA sent to Paragon_Coded" xfId="2884" xr:uid="{5202A68B-8F00-4045-9980-A5653D3C50B0}"/>
    <cellStyle name="meny_OFFICE__Sales Analysis Dec 01 korekta RZ_Group MA sent to Paragon_Coded 2" xfId="18081" xr:uid="{D35136EF-D0DD-41A1-8465-D28053FECA5E}"/>
    <cellStyle name="měny_OFFICE__Sales Analysis Dec 01 korekta RZ_Group MA sent to Paragon_Coded 2" xfId="18082" xr:uid="{4F760034-0123-40F2-B9E7-5AE56F7A4536}"/>
    <cellStyle name="meny_OFFICE__Sales Analysis Dec 01 korekta RZ_Group MA sent to Paragon_Coded 3" xfId="18083" xr:uid="{4A308CC9-967C-4752-9D67-67E60912BBD3}"/>
    <cellStyle name="měny_OFFICE__Sales Analysis Dec 01 korekta RZ_Group MA sent to Paragon_Coded 3" xfId="18084" xr:uid="{7FC79AA3-4BDC-4FA6-8BA1-2650E40A261B}"/>
    <cellStyle name="meny_OFFICE__Sales Analysis Dec 01 korekta RZ_Group Property template" xfId="2885" xr:uid="{15A08FD5-6E6F-40C2-A219-5DB6252ED402}"/>
    <cellStyle name="měny_OFFICE__Sales Analysis Dec 01 korekta RZ_Group Property template" xfId="2886" xr:uid="{EEF28799-C2A5-4125-AE1E-02FA7FCC4D93}"/>
    <cellStyle name="meny_OFFICE__Sales Analysis Dec 01 korekta RZ_Group Property template_Group MA sent to Paragon_Coded" xfId="2887" xr:uid="{83CD2B8C-3C9F-4C1B-8511-F59D6D3BCEFF}"/>
    <cellStyle name="měny_OFFICE__Sales Analysis Dec 01 korekta RZ_Group Property template_Group MA sent to Paragon_Coded" xfId="2888" xr:uid="{D6273597-8D32-4508-9873-89A9F66919A2}"/>
    <cellStyle name="meny_OFFICE__Sales Analysis Dec 01 korekta RZ_Group Property template_Section 1 (01.06.12)" xfId="8985" xr:uid="{57332B82-1B14-4295-BA64-86B0C4FFE430}"/>
    <cellStyle name="měny_OFFICE__Sales Analysis Dec 01 korekta RZ_Group Property template_Section 1 (01.06.12)" xfId="8986" xr:uid="{40FA19F3-2385-4D72-9E47-E768EDE8FB42}"/>
    <cellStyle name="meny_OFFICE__Sales Analysis Dec 01 korekta RZ_HSC Journal FY0506 Buss0301" xfId="8987" xr:uid="{B5F13BFB-B128-40D5-88F7-AB773B337451}"/>
    <cellStyle name="měny_OFFICE__Sales Analysis Dec 01 korekta RZ_HSC Journal FY0506 Buss0301" xfId="8988" xr:uid="{665FF4BC-0041-405C-A3DF-8A464EEA7BD2}"/>
    <cellStyle name="meny_OFFICE__Sales Analysis Dec 01 korekta RZ_Journal 1" xfId="8989" xr:uid="{05C3D92C-AA2D-4B24-9C23-6AA62D2F1240}"/>
    <cellStyle name="měny_OFFICE__Sales Analysis Dec 01 korekta RZ_Journal 1" xfId="8990" xr:uid="{9F8C8B40-6BA5-4170-9522-1D37D46CAC33}"/>
    <cellStyle name="meny_OFFICE__Sales Analysis Dec 01 korekta RZ_Journal 1_1" xfId="8991" xr:uid="{5E530291-269C-465F-A296-0BF409A21300}"/>
    <cellStyle name="měny_OFFICE__Sales Analysis Dec 01 korekta RZ_Journal 1_1" xfId="8992" xr:uid="{03C682B2-830A-49A5-AA65-D862A1C62200}"/>
    <cellStyle name="meny_OFFICE__Sales Analysis Dec 01 korekta RZ_Journal 1_1_PD 10" xfId="8993" xr:uid="{58857C7A-5FDC-4D0E-9298-1FA15859B593}"/>
    <cellStyle name="měny_OFFICE__Sales Analysis Dec 01 korekta RZ_Journal 1_1_PD 10" xfId="8994" xr:uid="{4998996C-D36F-41A3-ABC3-4AAF7312E3C0}"/>
    <cellStyle name="meny_OFFICE__Sales Analysis Dec 01 korekta RZ_Journal 1_1_Perm  Secondee" xfId="8995" xr:uid="{0A2EDEC9-8351-48E2-9F6F-2582FEE099BF}"/>
    <cellStyle name="měny_OFFICE__Sales Analysis Dec 01 korekta RZ_Journal 1_1_Perm  Secondee" xfId="8996" xr:uid="{A4B3880B-D94C-4524-B663-2138D78B834C}"/>
    <cellStyle name="meny_OFFICE__Sales Analysis Dec 01 korekta RZ_Journal 1_Journal 1" xfId="8997" xr:uid="{48959AB9-8DBC-4BF1-91C9-6272D105BC72}"/>
    <cellStyle name="měny_OFFICE__Sales Analysis Dec 01 korekta RZ_Journal 1_Journal 1" xfId="8998" xr:uid="{9B983C86-EEC2-468F-8C1A-903A3D60B808}"/>
    <cellStyle name="meny_OFFICE__Sales Analysis Dec 01 korekta RZ_Journal 1_PD 02" xfId="8999" xr:uid="{03F3C7E6-F7E1-4E73-B701-1DF0C132D3D8}"/>
    <cellStyle name="měny_OFFICE__Sales Analysis Dec 01 korekta RZ_Journal 1_PD 02" xfId="9000" xr:uid="{21AF9DE0-1973-4C87-8364-12FD6EF059A1}"/>
    <cellStyle name="meny_OFFICE__Sales Analysis Dec 01 korekta RZ_Journal 1_PD 10" xfId="9001" xr:uid="{5873B0F4-9CFD-4CBE-A82E-7C30BE9E9EC1}"/>
    <cellStyle name="měny_OFFICE__Sales Analysis Dec 01 korekta RZ_Journal 1_PD 10" xfId="9002" xr:uid="{D0B5081E-3BF5-4570-8E52-0FE8506EB1D7}"/>
    <cellStyle name="meny_OFFICE__Sales Analysis Dec 01 korekta RZ_Journal 1_Perm  Secondee" xfId="9003" xr:uid="{72C6DEE2-F813-443E-B3B4-CB74D191D383}"/>
    <cellStyle name="měny_OFFICE__Sales Analysis Dec 01 korekta RZ_Journal 1_Perm  Secondee" xfId="9004" xr:uid="{F87EC30E-D557-49F3-937D-714FFCF12D6E}"/>
    <cellStyle name="meny_OFFICE__Sales Analysis Dec 01 korekta RZ_PD 10" xfId="9005" xr:uid="{90DA13D2-7EAE-4ED9-A57F-C763F77942A8}"/>
    <cellStyle name="měny_OFFICE__Sales Analysis Dec 01 korekta RZ_PD 10" xfId="9006" xr:uid="{9BB6C980-7B05-480A-9202-A7B00E6C92E8}"/>
    <cellStyle name="meny_OFFICE__Sales Analysis Dec 01 korekta RZ_Perm  Secondee" xfId="9007" xr:uid="{C03A560D-4F73-439A-8039-4594D800FF33}"/>
    <cellStyle name="měny_OFFICE__Sales Analysis Dec 01 korekta RZ_Perm  Secondee" xfId="9008" xr:uid="{3B9C736D-A6EB-4774-B301-8CC771005A5D}"/>
    <cellStyle name="meny_OFFICE__Sales Analysis Dec 01 korekta RZ_Section 1 (01.06.12)" xfId="9009" xr:uid="{CCA1449B-77C8-4090-B7CB-F84D3D504AB3}"/>
    <cellStyle name="měny_OFFICE__Sales Analysis Dec 01 korekta RZ_Section 1 (01.06.12)" xfId="9010" xr:uid="{EE68960B-A1C3-48A4-90B0-3C756E356193}"/>
    <cellStyle name="meny_OFFICE__Sales Analysis Dec 01 korekta RZ_UK Capex P3PP V2 100610" xfId="9011" xr:uid="{AD585FEE-B250-4064-B814-E3769DDC0382}"/>
    <cellStyle name="měny_OFFICE__Sales Analysis Dec 01 korekta RZ_UK Capex P3PP V2 100610" xfId="9012" xr:uid="{21B36E9F-9EE1-407B-994B-1593FF85A294}"/>
    <cellStyle name="meny_OFFICE__Sales Analysis Dec 01 korekta RZ_UK Capex Update v 5 P3PP" xfId="9013" xr:uid="{9B1212C4-3E6D-48B4-9ECF-321C8F38531B}"/>
    <cellStyle name="měny_OFFICE__Sales Analysis Dec 01 korekta RZ_UK Capex Update v 5 P3PP" xfId="9014" xr:uid="{B109BF36-9681-471F-A3E0-3405CEE96380}"/>
    <cellStyle name="meny_OFFICE__Sales Analysis Dec 01 korekta RZ_UK P7PP Pack" xfId="9015" xr:uid="{62FE8005-3BA3-4117-B387-4516A77027CC}"/>
    <cellStyle name="měny_OFFICE__Sales Analysis Dec 01 korekta RZ_UK P7PP Pack" xfId="9016" xr:uid="{B7947AFF-75B3-4B93-B665-EEFDB98AF39C}"/>
    <cellStyle name="meny_OFFICE__SALES MARGIN - BACKUP ANALYSIS (FEB-02)" xfId="2889" xr:uid="{CA505D68-C7A1-41DB-B570-7A1B9075439D}"/>
    <cellStyle name="měny_OFFICE__SALES MARGIN - BACKUP ANALYSIS (FEB-02)" xfId="2890" xr:uid="{737409F7-ECB1-4F1C-91FE-8DE136BAC0B9}"/>
    <cellStyle name="meny_OFFICE__SALES MARGIN - BACKUP ANALYSIS (FEB-02) 2" xfId="18085" xr:uid="{CE91C1AB-9425-4F10-91B5-4C5017A094F6}"/>
    <cellStyle name="měny_OFFICE__SALES MARGIN - BACKUP ANALYSIS (FEB-02) 2" xfId="18086" xr:uid="{27541076-7372-4192-A147-5040090B1471}"/>
    <cellStyle name="meny_OFFICE__SALES MARGIN - BACKUP ANALYSIS (FEB-02) 3" xfId="18087" xr:uid="{E3227B72-AD73-43F8-8EE6-5229F943D17B}"/>
    <cellStyle name="měny_OFFICE__SALES MARGIN - BACKUP ANALYSIS (FEB-02) 3" xfId="18088" xr:uid="{B2CFB26F-DDB7-4B0D-8676-CAD08D11CD2B}"/>
    <cellStyle name="meny_OFFICE__SALES MARGIN - BACKUP ANALYSIS (FEB-02)_£1,655m What do we get (inc. 0910)" xfId="9017" xr:uid="{C4441505-9531-4A0C-8E39-0690F9B0A40A}"/>
    <cellStyle name="měny_OFFICE__SALES MARGIN - BACKUP ANALYSIS (FEB-02)_£1,655m What do we get (inc. 0910)" xfId="9018" xr:uid="{2BAED2BD-5942-47F3-88D5-4164ADE8D1B6}"/>
    <cellStyle name="meny_OFFICE__SALES MARGIN - BACKUP ANALYSIS (FEB-02)_2004 ITG worksheet-budget" xfId="2891" xr:uid="{A6877577-B746-4CCF-AF65-64BEC1DE5481}"/>
    <cellStyle name="měny_OFFICE__SALES MARGIN - BACKUP ANALYSIS (FEB-02)_2004 ITG worksheet-budget" xfId="2892" xr:uid="{B7A94765-EBF8-4ED6-BC1E-FE5A7C4A2790}"/>
    <cellStyle name="meny_OFFICE__SALES MARGIN - BACKUP ANALYSIS (FEB-02)_2004 ITG worksheet-budget_Draft P7PP merge" xfId="18089" xr:uid="{2500E15B-C265-4956-BB2A-5D4BED3B7EED}"/>
    <cellStyle name="měny_OFFICE__SALES MARGIN - BACKUP ANALYSIS (FEB-02)_2004 ITG worksheet-budget_Draft P7PP merge" xfId="18090" xr:uid="{B00031A9-382E-4643-8B96-F93BA290F614}"/>
    <cellStyle name="meny_OFFICE__SALES MARGIN - BACKUP ANALYSIS (FEB-02)_2004 ITG worksheet-budget_Draft P7PP merge_Checks Dev" xfId="18091" xr:uid="{7715FDC3-47AC-46E3-A872-50A2B995514C}"/>
    <cellStyle name="měny_OFFICE__SALES MARGIN - BACKUP ANALYSIS (FEB-02)_2004 ITG worksheet-budget_Draft P7PP merge_Checks Dev" xfId="18092" xr:uid="{ACA9D7E2-EFDD-4DB3-B7B9-6FBDC71AC615}"/>
    <cellStyle name="meny_OFFICE__SALES MARGIN - BACKUP ANALYSIS (FEB-02)_2004 ITG worksheet-budget_Group MA sent to Paragon_Coded" xfId="2893" xr:uid="{84914732-25DC-4EA6-847B-BB7AD8E65B5E}"/>
    <cellStyle name="měny_OFFICE__SALES MARGIN - BACKUP ANALYSIS (FEB-02)_2004 ITG worksheet-budget_Group MA sent to Paragon_Coded" xfId="2894" xr:uid="{CA248150-914A-4514-8837-CE7CC20071F5}"/>
    <cellStyle name="meny_OFFICE__SALES MARGIN - BACKUP ANALYSIS (FEB-02)_2004 ITG worksheet-budget_Section 1 (01.06.12)" xfId="9019" xr:uid="{9A4F492E-0B34-40EC-A096-E60F232DA6FD}"/>
    <cellStyle name="měny_OFFICE__SALES MARGIN - BACKUP ANALYSIS (FEB-02)_2004 ITG worksheet-budget_Section 1 (01.06.12)" xfId="9020" xr:uid="{86697F02-BF35-4A03-B480-21B629229E16}"/>
    <cellStyle name="meny_OFFICE__SALES MARGIN - BACKUP ANALYSIS (FEB-02)_Billing Template Mar_06_Ver1.0- for Adustment Purpose" xfId="9021" xr:uid="{9C9CEABF-B94E-4789-AF64-4DDF809B896F}"/>
    <cellStyle name="měny_OFFICE__SALES MARGIN - BACKUP ANALYSIS (FEB-02)_Billing Template Mar_06_Ver1.0- for Adustment Purpose" xfId="9022" xr:uid="{68388A3E-2C8A-4E57-AC45-3109430ADC43}"/>
    <cellStyle name="meny_OFFICE__SALES MARGIN - BACKUP ANALYSIS (FEB-02)_Budget and P3PP Phasing ver 7.0 (with ODG corrections)" xfId="9023" xr:uid="{EB67BDFE-2669-4871-8E64-5482A7AEB89F}"/>
    <cellStyle name="měny_OFFICE__SALES MARGIN - BACKUP ANALYSIS (FEB-02)_Budget and P3PP Phasing ver 7.0 (with ODG corrections)" xfId="9024" xr:uid="{9BD1667A-E713-4B37-8066-A225D1EAA93B}"/>
    <cellStyle name="meny_OFFICE__SALES MARGIN - BACKUP ANALYSIS (FEB-02)_Capex £1,655m What do we get" xfId="9025" xr:uid="{D4D018BA-804B-4DD5-9D9E-2CFBFFBBB9A7}"/>
    <cellStyle name="měny_OFFICE__SALES MARGIN - BACKUP ANALYSIS (FEB-02)_Capex £1,655m What do we get" xfId="9026" xr:uid="{C98486EB-60B2-4982-B08E-C9D97F5D1493}"/>
    <cellStyle name="meny_OFFICE__SALES MARGIN - BACKUP ANALYSIS (FEB-02)_Draft P7PP merge" xfId="18093" xr:uid="{88D30879-AE82-4A0A-A6BD-5E0B20B21AFD}"/>
    <cellStyle name="měny_OFFICE__SALES MARGIN - BACKUP ANALYSIS (FEB-02)_Draft P7PP merge" xfId="18094" xr:uid="{2D61634E-2B43-40BA-B41A-0478F33339FC}"/>
    <cellStyle name="meny_OFFICE__SALES MARGIN - BACKUP ANALYSIS (FEB-02)_Entry 10( HSc Overhead transferred to Group Integration)" xfId="9027" xr:uid="{9CE72503-7A65-46D1-9482-4CC0147C29A2}"/>
    <cellStyle name="měny_OFFICE__SALES MARGIN - BACKUP ANALYSIS (FEB-02)_Entry 10( HSc Overhead transferred to Group Integration)" xfId="9028" xr:uid="{55DD22BF-3185-4CAC-95CF-BD1342DF1363}"/>
    <cellStyle name="meny_OFFICE__SALES MARGIN - BACKUP ANALYSIS (FEB-02)_Group MA sent to Paragon_Coded" xfId="2895" xr:uid="{9C415924-658E-42C0-BB9E-220A1BD1C9DB}"/>
    <cellStyle name="měny_OFFICE__SALES MARGIN - BACKUP ANALYSIS (FEB-02)_Group MA sent to Paragon_Coded" xfId="2896" xr:uid="{CA5802E5-4FFD-4606-B761-08B0A3E5DA5C}"/>
    <cellStyle name="meny_OFFICE__SALES MARGIN - BACKUP ANALYSIS (FEB-02)_Group MA sent to Paragon_Coded 2" xfId="18095" xr:uid="{B8E44082-7B74-48D1-8AE4-21156C703EFF}"/>
    <cellStyle name="měny_OFFICE__SALES MARGIN - BACKUP ANALYSIS (FEB-02)_Group MA sent to Paragon_Coded 2" xfId="18096" xr:uid="{231FA95B-89D0-4255-8F25-B5B0B3290332}"/>
    <cellStyle name="meny_OFFICE__SALES MARGIN - BACKUP ANALYSIS (FEB-02)_Group MA sent to Paragon_Coded 3" xfId="18097" xr:uid="{4A0C7C0A-95CD-4295-8D2F-9F68D8A9E74D}"/>
    <cellStyle name="měny_OFFICE__SALES MARGIN - BACKUP ANALYSIS (FEB-02)_Group MA sent to Paragon_Coded 3" xfId="18098" xr:uid="{19F2A0F0-895E-450A-B137-B3E6A3B6284F}"/>
    <cellStyle name="meny_OFFICE__SALES MARGIN - BACKUP ANALYSIS (FEB-02)_Group Property template" xfId="2897" xr:uid="{BD1B891D-DAE2-46D5-8318-DBB88829AD7A}"/>
    <cellStyle name="měny_OFFICE__SALES MARGIN - BACKUP ANALYSIS (FEB-02)_Group Property template" xfId="2898" xr:uid="{414991E4-53FE-4D60-BB55-80CEEBA92C9C}"/>
    <cellStyle name="meny_OFFICE__SALES MARGIN - BACKUP ANALYSIS (FEB-02)_Group Property template_Group MA sent to Paragon_Coded" xfId="2899" xr:uid="{5128932A-D886-46DB-92AA-667105AE417D}"/>
    <cellStyle name="měny_OFFICE__SALES MARGIN - BACKUP ANALYSIS (FEB-02)_Group Property template_Group MA sent to Paragon_Coded" xfId="2900" xr:uid="{7011A6CB-5835-4465-A1E4-878E152E30D5}"/>
    <cellStyle name="meny_OFFICE__SALES MARGIN - BACKUP ANALYSIS (FEB-02)_Group Property template_Section 1 (01.06.12)" xfId="9029" xr:uid="{71521005-3D8E-459F-A193-2B1C41926380}"/>
    <cellStyle name="měny_OFFICE__SALES MARGIN - BACKUP ANALYSIS (FEB-02)_Group Property template_Section 1 (01.06.12)" xfId="9030" xr:uid="{5E0A1DA8-E27E-4BAC-BC1C-B0E897E52ECD}"/>
    <cellStyle name="meny_OFFICE__SALES MARGIN - BACKUP ANALYSIS (FEB-02)_HSC Journal FY0506 Buss0301" xfId="9031" xr:uid="{D03E291E-EB85-4F72-B18F-DDEA910FD16A}"/>
    <cellStyle name="měny_OFFICE__SALES MARGIN - BACKUP ANALYSIS (FEB-02)_HSC Journal FY0506 Buss0301" xfId="9032" xr:uid="{8FEC5DEF-98FE-4A3B-8F76-B350AAE3C2C1}"/>
    <cellStyle name="meny_OFFICE__SALES MARGIN - BACKUP ANALYSIS (FEB-02)_Journal 1" xfId="9033" xr:uid="{CFC2C653-A0A8-4B8E-AA91-08174BF713D2}"/>
    <cellStyle name="měny_OFFICE__SALES MARGIN - BACKUP ANALYSIS (FEB-02)_Journal 1" xfId="9034" xr:uid="{635A88B2-870B-4241-A53A-97EC128655A9}"/>
    <cellStyle name="meny_OFFICE__SALES MARGIN - BACKUP ANALYSIS (FEB-02)_Journal 1_1" xfId="9035" xr:uid="{CFB56103-8603-4164-873A-2A84D12675AB}"/>
    <cellStyle name="měny_OFFICE__SALES MARGIN - BACKUP ANALYSIS (FEB-02)_Journal 1_1" xfId="9036" xr:uid="{AD865444-0AB7-4B75-B6A8-7301068B489C}"/>
    <cellStyle name="meny_OFFICE__SALES MARGIN - BACKUP ANALYSIS (FEB-02)_Journal 1_1_PD 10" xfId="9037" xr:uid="{DFC9F142-D6CD-470D-AB1C-FAFEAB01163A}"/>
    <cellStyle name="měny_OFFICE__SALES MARGIN - BACKUP ANALYSIS (FEB-02)_Journal 1_1_PD 10" xfId="9038" xr:uid="{14435C18-3A55-41A2-9F35-D62EA160F01B}"/>
    <cellStyle name="meny_OFFICE__SALES MARGIN - BACKUP ANALYSIS (FEB-02)_Journal 1_1_Perm  Secondee" xfId="9039" xr:uid="{5EAB2D01-75BF-41E3-8FB0-0AC14DA9ADAA}"/>
    <cellStyle name="měny_OFFICE__SALES MARGIN - BACKUP ANALYSIS (FEB-02)_Journal 1_1_Perm  Secondee" xfId="9040" xr:uid="{B96C9C6F-1430-46AC-B902-2F62F1B5FC95}"/>
    <cellStyle name="meny_OFFICE__SALES MARGIN - BACKUP ANALYSIS (FEB-02)_Journal 1_Journal 1" xfId="9041" xr:uid="{9DCA4C39-12C1-4755-ACDB-CF0C1D05E5C3}"/>
    <cellStyle name="měny_OFFICE__SALES MARGIN - BACKUP ANALYSIS (FEB-02)_Journal 1_Journal 1" xfId="9042" xr:uid="{3E22D9E5-908E-4048-906D-0B73561D6567}"/>
    <cellStyle name="meny_OFFICE__SALES MARGIN - BACKUP ANALYSIS (FEB-02)_Journal 1_PD 02" xfId="9043" xr:uid="{B2578614-F297-4861-80D3-D3AAC535A6FE}"/>
    <cellStyle name="měny_OFFICE__SALES MARGIN - BACKUP ANALYSIS (FEB-02)_Journal 1_PD 02" xfId="9044" xr:uid="{EC1AD5BA-7BE7-48A8-A0C0-C2F396A254B1}"/>
    <cellStyle name="meny_OFFICE__SALES MARGIN - BACKUP ANALYSIS (FEB-02)_Journal 1_PD 10" xfId="9045" xr:uid="{53DDD7A2-5D44-475E-890C-8ECB3A76892E}"/>
    <cellStyle name="měny_OFFICE__SALES MARGIN - BACKUP ANALYSIS (FEB-02)_Journal 1_PD 10" xfId="9046" xr:uid="{7C40372A-3869-495D-B51A-972644FDADF2}"/>
    <cellStyle name="meny_OFFICE__SALES MARGIN - BACKUP ANALYSIS (FEB-02)_Journal 1_Perm  Secondee" xfId="9047" xr:uid="{255C65FD-3DA1-4B50-A586-C6CA15684DAE}"/>
    <cellStyle name="měny_OFFICE__SALES MARGIN - BACKUP ANALYSIS (FEB-02)_Journal 1_Perm  Secondee" xfId="9048" xr:uid="{D850DB28-AC11-4E3C-B49F-B3961D078911}"/>
    <cellStyle name="meny_OFFICE__SALES MARGIN - BACKUP ANALYSIS (FEB-02)_PD 10" xfId="9049" xr:uid="{F946174A-8D25-455E-B416-61AB41F707DB}"/>
    <cellStyle name="měny_OFFICE__SALES MARGIN - BACKUP ANALYSIS (FEB-02)_PD 10" xfId="9050" xr:uid="{1CAE8CAA-4E23-4096-B3A4-E1C42866C12F}"/>
    <cellStyle name="meny_OFFICE__SALES MARGIN - BACKUP ANALYSIS (FEB-02)_Perm  Secondee" xfId="9051" xr:uid="{FFC038AE-F0AC-4EE4-80DB-46C6DA44868B}"/>
    <cellStyle name="měny_OFFICE__SALES MARGIN - BACKUP ANALYSIS (FEB-02)_Perm  Secondee" xfId="9052" xr:uid="{D95D0919-55D7-432F-B616-9A2B62E7139E}"/>
    <cellStyle name="meny_OFFICE__SALES MARGIN - BACKUP ANALYSIS (FEB-02)_Section 1 (01.06.12)" xfId="9053" xr:uid="{69E2247C-0CB0-4538-85D9-B180D4CC6172}"/>
    <cellStyle name="měny_OFFICE__SALES MARGIN - BACKUP ANALYSIS (FEB-02)_Section 1 (01.06.12)" xfId="9054" xr:uid="{256744D4-8537-4F1D-BE1A-835F4FB4FCFC}"/>
    <cellStyle name="meny_OFFICE__SALES MARGIN - BACKUP ANALYSIS (FEB-02)_UK Capex P3PP V2 100610" xfId="9055" xr:uid="{FD6422A0-B18F-47C2-ACBE-8CB9C1271839}"/>
    <cellStyle name="měny_OFFICE__SALES MARGIN - BACKUP ANALYSIS (FEB-02)_UK Capex P3PP V2 100610" xfId="9056" xr:uid="{14E58CA9-0B61-40D0-814A-7083F4B9FC6C}"/>
    <cellStyle name="meny_OFFICE__SALES MARGIN - BACKUP ANALYSIS (FEB-02)_UK Capex Update v 5 P3PP" xfId="9057" xr:uid="{59E37F92-5009-4BF1-B9DB-C411EF09F1EB}"/>
    <cellStyle name="měny_OFFICE__SALES MARGIN - BACKUP ANALYSIS (FEB-02)_UK Capex Update v 5 P3PP" xfId="9058" xr:uid="{2FA6F8C0-7A28-45F6-86FB-10FF05B87A8C}"/>
    <cellStyle name="meny_OFFICE__SALES MARGIN - BACKUP ANALYSIS (FEB-02)_UK P7PP Pack" xfId="9059" xr:uid="{DFE513EA-3549-45D4-86B6-88AF8C575F24}"/>
    <cellStyle name="měny_OFFICE__SALES MARGIN - BACKUP ANALYSIS (FEB-02)_UK P7PP Pack" xfId="9060" xr:uid="{994AED89-FB7D-4550-9526-79CBDD2B1FCD}"/>
    <cellStyle name="meny_OFFICE__sales.xls Wykres 1" xfId="9061" xr:uid="{E22550DC-3437-4995-8DFA-AE89E1CE5086}"/>
    <cellStyle name="měny_OFFICE__sales.xls Wykres 1" xfId="9062" xr:uid="{C512F113-B1E5-41EF-89D2-936A299026EA}"/>
    <cellStyle name="meny_OFFICE__shn.xls Wykres 1" xfId="9063" xr:uid="{D39C9AC9-D348-448D-AC11-46145FCC5CA9}"/>
    <cellStyle name="měny_OFFICE__shn.xls Wykres 1" xfId="9064" xr:uid="{55FD43F8-7FFC-490E-A611-CF6CF5862907}"/>
    <cellStyle name="meny_OFFICE__shn.xls Wykres 1-1" xfId="9065" xr:uid="{B132917D-4130-4A0E-BF00-EBBC95D8AD76}"/>
    <cellStyle name="měny_OFFICE__shn.xls Wykres 1-1" xfId="9066" xr:uid="{BC8CB434-9C27-4CE1-9F10-65B25F3B437F}"/>
    <cellStyle name="meny_OFFICE__shn.xls Wykres 2" xfId="9067" xr:uid="{DB4A7BCB-082F-451C-B5C4-2288E5E56B42}"/>
    <cellStyle name="měny_OFFICE__shn.xls Wykres 2" xfId="9068" xr:uid="{A490E022-55BE-42E3-A8F7-3D9778BD192A}"/>
    <cellStyle name="meny_OFFICE__shn.xls Wykres 2-1" xfId="9069" xr:uid="{778C7836-5054-47F2-8C43-E4181FA2DA94}"/>
    <cellStyle name="měny_OFFICE__shn.xls Wykres 2-1" xfId="9070" xr:uid="{87B02496-3498-4E24-B32A-475A03D57CBD}"/>
    <cellStyle name="meny_OFFICE__shn.xls Wykres 3" xfId="9071" xr:uid="{5A008C58-7AF7-4A7B-A46A-B261FA6CA1E7}"/>
    <cellStyle name="měny_OFFICE__shn.xls Wykres 3" xfId="9072" xr:uid="{663E6B02-EC80-4F5C-A46E-7339036D879C}"/>
    <cellStyle name="meny_OFFICE__shn.xls Wykres 3-1" xfId="9073" xr:uid="{346D995E-FE54-4B88-887B-7FC2B5AA7508}"/>
    <cellStyle name="měny_OFFICE__shn.xls Wykres 3-1" xfId="9074" xr:uid="{C8E6F5A1-A37E-4A8F-81C0-CE36925E8A65}"/>
    <cellStyle name="meny_OFFICE__shn.xls Wykres 3-2" xfId="9075" xr:uid="{7C93B26B-8801-4013-81C1-E07A900EE5A8}"/>
    <cellStyle name="měny_OFFICE__shn.xls Wykres 3-2" xfId="9076" xr:uid="{37DA3028-1ED6-4EE3-91A6-327FF8953A85}"/>
    <cellStyle name="meny_OFFICE__shn.xls Wykres 3-3" xfId="9077" xr:uid="{EC044C0B-1D15-4FCB-850B-957CA0235DD3}"/>
    <cellStyle name="měny_OFFICE__shn.xls Wykres 3-3" xfId="9078" xr:uid="{F7E055E6-B9D3-48A7-B3B5-87240662A637}"/>
    <cellStyle name="meny_OFFICE__shn.xls Wykres 4" xfId="9079" xr:uid="{588E35E4-2D8F-4AE5-A80A-67DF11F74166}"/>
    <cellStyle name="měny_OFFICE__shn.xls Wykres 4" xfId="9080" xr:uid="{4DFEF6D9-1102-4C9B-BDCF-DBC53866AA5D}"/>
    <cellStyle name="meny_OFFICE__shn.xls Wykres 4-1" xfId="9081" xr:uid="{FBBE5DB3-56BB-44D4-B506-09C7399BEAAD}"/>
    <cellStyle name="měny_OFFICE__shn.xls Wykres 4-1" xfId="9082" xr:uid="{FDBFD814-C61B-4A63-8AAE-C49DEF2BE49E}"/>
    <cellStyle name="meny_OFFICE__shn.xls Wykres 5" xfId="9083" xr:uid="{BD20450C-70BA-44B9-8D35-AD95DA55BA54}"/>
    <cellStyle name="měny_OFFICE__shn.xls Wykres 5" xfId="9084" xr:uid="{85F56D03-D573-4E35-837D-D70FFBA4DA59}"/>
    <cellStyle name="meny_OFFICE__shn.xls Wykres 5-1" xfId="9085" xr:uid="{3F712BE9-7014-421D-A6EB-4920A577C820}"/>
    <cellStyle name="měny_OFFICE__shn.xls Wykres 5-1" xfId="9086" xr:uid="{03A347C3-522B-4B44-A9C7-D00ED9E3B7F6}"/>
    <cellStyle name="meny_OFFICE__stock" xfId="9087" xr:uid="{E02CC6D4-9474-4991-B04A-2F65C5E41227}"/>
    <cellStyle name="měny_OFFICE__stock" xfId="9088" xr:uid="{C8D3E77B-1025-47B7-AEEF-03EEE00530E2}"/>
    <cellStyle name="meny_OFFICE__Stock value - cover dep_01" xfId="9089" xr:uid="{9E93CCAE-9EE7-4921-8B05-591267709EA4}"/>
    <cellStyle name="měny_OFFICE__Stock value - cover dep_01" xfId="9090" xr:uid="{9BC40A1F-5D39-4D49-8587-D9A95F61F43A}"/>
    <cellStyle name="meny_OFFICE__Stock value - cover dep_02" xfId="9091" xr:uid="{2EDFB2EA-FA17-426A-AD2C-44568B08B61D}"/>
    <cellStyle name="měny_OFFICE__Stock value - cover dep_02" xfId="9092" xr:uid="{AB3AD2C8-5C2F-4716-9341-33D140118313}"/>
    <cellStyle name="meny_OFFICE__Stock value - cover dep_03" xfId="9093" xr:uid="{997BB327-9AAF-481A-96B9-56B46C33F916}"/>
    <cellStyle name="měny_OFFICE__Stock value - cover dep_03" xfId="9094" xr:uid="{B126812A-FC95-465B-B133-0DB1EA5C2837}"/>
    <cellStyle name="meny_OFFICE__Stock value - cover dep_05" xfId="9095" xr:uid="{F850BFD7-658C-49B2-801F-08201269B2D3}"/>
    <cellStyle name="měny_OFFICE__Stock value - cover dep_05" xfId="9096" xr:uid="{0132D5A2-6E3D-4FFF-80C0-FC57190806D0}"/>
    <cellStyle name="meny_OFFICE__Stock value - cover dep_06" xfId="9097" xr:uid="{8A09A2CD-597C-45AE-BF16-6A8F40CA49F8}"/>
    <cellStyle name="měny_OFFICE__Stock value - cover dep_06" xfId="9098" xr:uid="{2F9D6AC0-0246-4747-8452-328E3F01F345}"/>
    <cellStyle name="meny_OFFICE__Stock value - cover dep_07" xfId="9099" xr:uid="{9BF511E8-CC53-48F8-8065-8DDD173FFE61}"/>
    <cellStyle name="měny_OFFICE__Stock value - cover dep_07" xfId="9100" xr:uid="{E0FA947C-4DBA-4CE2-96D0-6CDBC9DA95B8}"/>
    <cellStyle name="meny_OFFICE__Stock value - cover dep_09" xfId="9101" xr:uid="{51BE2E97-4061-4D34-8C56-D4C40113C36B}"/>
    <cellStyle name="měny_OFFICE__Stock value - cover dep_09" xfId="9102" xr:uid="{FEF66B90-05F9-4ACD-A8A9-0DD1664AAEF4}"/>
    <cellStyle name="meny_OFFICE__Stock value - cover dep_10" xfId="9103" xr:uid="{3FE53FDD-235C-41D8-AC28-B37E65624E2E}"/>
    <cellStyle name="měny_OFFICE__Stock value - cover dep_10" xfId="9104" xr:uid="{94079B05-A864-443D-9CC9-4F52AADBC0FC}"/>
    <cellStyle name="meny_OFFICE__Stock value - cover dep_11" xfId="9105" xr:uid="{6062DADF-5982-4A17-A860-7C118A0DAF7E}"/>
    <cellStyle name="měny_OFFICE__Stock value - cover dep_11" xfId="9106" xr:uid="{70F17A7C-A8D2-4E56-9269-695E592C96E6}"/>
    <cellStyle name="meny_OFFICE__Stock value - cover dep_12_my_COGS" xfId="9107" xr:uid="{9423B13E-E0D7-40BA-B21C-419A84CE72E8}"/>
    <cellStyle name="měny_OFFICE__Stock value - cover dep_12_my_COGS" xfId="9108" xr:uid="{157872CA-AED4-411E-ABB4-8AED26C6ACA2}"/>
    <cellStyle name="meny_OFFICE__Stock_NOV_PV" xfId="9109" xr:uid="{FE5373FF-DFEE-4838-930E-488EB8777FF4}"/>
    <cellStyle name="měny_OFFICE__Stock_NOV_PV" xfId="9110" xr:uid="{84B0D98C-27C4-408B-9C15-9BAFAB769223}"/>
    <cellStyle name="meny_OFFICE__Store Expenses I bis" xfId="2901" xr:uid="{D4B1DCF8-D322-47D4-85BE-41C130813699}"/>
    <cellStyle name="měny_OFFICE__Store Expenses I bis" xfId="2902" xr:uid="{C872BAB1-9EF9-4A82-8E0A-ACE2DD0AD139}"/>
    <cellStyle name="meny_OFFICE__Store Expenses I bis 2" xfId="18099" xr:uid="{C2641A97-F951-4191-ACAB-466AE3D75387}"/>
    <cellStyle name="měny_OFFICE__Store Expenses IIIbis" xfId="2903" xr:uid="{CFC58843-5392-4658-803C-D0E60E8678BD}"/>
    <cellStyle name="meny_OFFICE__Store Expenses IIIbis_2004 ITG worksheet-budget" xfId="2904" xr:uid="{49A44EA1-B35C-49A6-9A14-7A5D56F25956}"/>
    <cellStyle name="měny_OFFICE__Store expenses summary - final" xfId="9111" xr:uid="{47B6A906-0FDF-4BB7-89D3-8B9D95AA73FE}"/>
    <cellStyle name="meny_OFFICE__Store expenses summary - Mar forecast new" xfId="9112" xr:uid="{502E57C5-60C2-4786-8F46-2CBC2E1D49F5}"/>
    <cellStyle name="měny_OFFICE__Store expenses summary - Mar forecast new" xfId="9113" xr:uid="{52F6C236-75A5-4E91-B2DC-7185F3724499}"/>
    <cellStyle name="meny_OFFICE__Store Expenses(LLL)" xfId="9114" xr:uid="{78D39310-AC52-4F35-8ABE-4403DAEE2F5C}"/>
    <cellStyle name="měny_OFFICE__Store Expenses(LLL)" xfId="9115" xr:uid="{4263474D-C281-4F0A-B140-EFC40E3FEF90}"/>
    <cellStyle name="meny_OFFICE__Stores_on_stock_01-BOTH" xfId="9116" xr:uid="{8D5E1A42-F80C-452A-BF9B-2CFB3A5E7D3F}"/>
    <cellStyle name="měny_OFFICE__Stores_on_stock_10" xfId="2905" xr:uid="{631A3F1D-A334-41E9-B3E8-7CAE3BD96D5A}"/>
    <cellStyle name="meny_OFFICE__Stores_on_stock_11" xfId="2906" xr:uid="{968CD025-1366-4C9B-AC14-D9E94713B4AE}"/>
    <cellStyle name="měny_OFFICE__strony_JULpv" xfId="9117" xr:uid="{1CEE1C6B-5A6D-4235-8AEF-CF0D80F702F4}"/>
    <cellStyle name="meny_OFFICE__Strony_OCT" xfId="9118" xr:uid="{8A5D44A7-1E91-490D-9F1F-92C605B13985}"/>
    <cellStyle name="měny_OFFICE__Strony_OCT" xfId="9119" xr:uid="{F8977B3F-1BE4-45BE-93DC-1727E94D06E5}"/>
    <cellStyle name="meny_OFFICE__Strony_Stock_DEC" xfId="9120" xr:uid="{A080705E-6BB4-46CE-95D6-14650A4602D4}"/>
    <cellStyle name="měny_OFFICE__Strony_Stock_DEC" xfId="9121" xr:uid="{3414BEC6-0EF1-4CF7-95F7-616AD282D850}"/>
    <cellStyle name="meny_OFFICE__strony-MAR" xfId="9122" xr:uid="{7C2ACAB3-4CF9-4F10-BDA0-396677F2757F}"/>
    <cellStyle name="měny_OFFICE__strony-MAR" xfId="9123" xr:uid="{49399F91-4B68-41FF-91CD-8E79F66DD06D}"/>
    <cellStyle name="meny_OFFICE__SUMMARY" xfId="9124" xr:uid="{A3AF74C1-91D7-473E-AA38-ED6F248AEE31}"/>
    <cellStyle name="měny_OFFICE__SUMMARY" xfId="9125" xr:uid="{59FA5DAA-9B13-4C60-B942-890E3D97F500}"/>
    <cellStyle name="meny_OFFICE__summary of budget 2006 for sales 2005_12_20" xfId="9126" xr:uid="{BF5855B6-3408-47E3-A46C-1C0C2344176C}"/>
    <cellStyle name="měny_OFFICE__summary of budget 2006 for sales 2005_12_20" xfId="9127" xr:uid="{103C76A5-BE20-4BD5-BF95-C4657517D8A4}"/>
    <cellStyle name="meny_OFFICE__summary of front and back margin 2005_12_19" xfId="9128" xr:uid="{25F72E4C-BA27-442E-9C38-A107EA30EF09}"/>
    <cellStyle name="měny_OFFICE__summary of front and back margin 2005_12_19" xfId="9129" xr:uid="{5AA8289C-70C4-40E1-BC69-3FFCB3244C1E}"/>
    <cellStyle name="meny_OFFICE__Targets - sales2001vers8" xfId="9130" xr:uid="{C3FBDAA7-E65C-4674-9075-256E24EB290E}"/>
    <cellStyle name="měny_OFFICE__Targets - sales2001vers8" xfId="9131" xr:uid="{D03BD1F0-9652-4B32-B36B-031B456D37E2}"/>
    <cellStyle name="meny_OFFICE__Top Page - Store expenses summary-July Forecast'02" xfId="9132" xr:uid="{7694DC76-53DF-4E19-8D7F-EA9FC68EBF65}"/>
    <cellStyle name="měny_OFFICE__Top Page - Store expenses summary-July Forecast'02" xfId="9133" xr:uid="{AE3A85D2-394E-484B-9866-5209FA0FF918}"/>
    <cellStyle name="meny_OFFICE__Top Page MALL - July forecast 2002 " xfId="9134" xr:uid="{2D9F9475-F370-4DEE-A002-33C56AC1E8D9}"/>
    <cellStyle name="měny_OFFICE__Top Page MALL - July forecast 2002 " xfId="9135" xr:uid="{ACCECB7D-F23E-45B8-83AD-1E8A2EC6E0C3}"/>
    <cellStyle name="meny_OFFICE__Top Page Property costs - July forecast" xfId="9136" xr:uid="{47178736-D465-43F6-BA47-9415689C326D}"/>
    <cellStyle name="měny_OFFICE__Top Page Property costs - July forecast" xfId="9137" xr:uid="{77DC3723-7FD6-4B72-8A9D-EE5355DB5A0C}"/>
    <cellStyle name="meny_OFFICE__TOP PAGES" xfId="9138" xr:uid="{83D87356-B2CB-40E9-A169-215C5079E7C9}"/>
    <cellStyle name="měny_OFFICE__TOP PAGES" xfId="9139" xr:uid="{E10641C6-58F2-49CA-B309-7F79C1E0A0E5}"/>
    <cellStyle name="meny_OFFICE__TOTAL" xfId="9140" xr:uid="{041E2B19-6652-407D-98A6-0323C6BE5F89}"/>
    <cellStyle name="měny_OFFICE__TOTAL" xfId="9141" xr:uid="{5F90084A-C88D-4DC5-88D2-410652E02D09}"/>
    <cellStyle name="meny_OFFICE__TOTAL-v" xfId="9142" xr:uid="{61AF54A2-9148-4D99-AD53-118F28473E8F}"/>
    <cellStyle name="měny_OFFICE__TOTAL-v" xfId="9143" xr:uid="{308A475C-747D-4E2A-9127-421EA6B90DE9}"/>
    <cellStyle name="meny_OFFICE__Waste Actuals - OFi" xfId="12962" xr:uid="{5C5640E9-E0B1-4D2A-A917-FEE68375956A}"/>
    <cellStyle name="měny_OFFICE__Week 02 0809 Adjustments (3)" xfId="12963" xr:uid="{89A594DC-18FA-42E6-8A76-43E52E5384DC}"/>
    <cellStyle name="meny_OFFICE__Weekly Book Japan" xfId="9144" xr:uid="{5CDF83E2-CFAB-4627-AACB-7F41D086F744}"/>
    <cellStyle name="měny_OFFICE__Weekly Margin 31_2002_HAMM" xfId="9145" xr:uid="{9980C031-5DA2-49A7-81C3-A24E10B00B9F}"/>
    <cellStyle name="meny_OFFICE__Weekly Margin 32_2002_HAMM" xfId="9146" xr:uid="{AD4AA9CD-EF14-41FA-A4A1-0B3D61738A72}"/>
    <cellStyle name="měny_OFFICE__Weekly Margin 32_2002_HAMM" xfId="9147" xr:uid="{9F6A9127-4B19-4928-B82F-9D9A98470155}"/>
    <cellStyle name="meny_OFFICE__Weekly Margin 33_2002_HAMM" xfId="9148" xr:uid="{D9A1075F-D4A8-47A1-A2B9-91F9AC37CE03}"/>
    <cellStyle name="měny_OFFICE__Weekly Margin 33_2002_HAMM" xfId="9149" xr:uid="{669BB425-C98F-4214-AEDD-79736BD17B78}"/>
    <cellStyle name="meny_OFFICE__Weekly Sales - Pozna?42-43" xfId="12964" xr:uid="{A6CFD835-0739-4953-8634-F5EAEA509D7A}"/>
    <cellStyle name="měny_OFFICE__Weekly Sales - Poznań42-43" xfId="9150" xr:uid="{A9EADBE9-7E0A-4A0F-8DDF-01434F0C49C4}"/>
    <cellStyle name="meny_OFFICE__WK34" xfId="9151" xr:uid="{5D446837-2848-4021-8265-54A6C3CE9BD2}"/>
    <cellStyle name="měny_OFFICE__x-files sales popr" xfId="9152" xr:uid="{EE763DE0-FC7C-44B3-A46A-D3EB0F3AC04E}"/>
    <cellStyle name="meny_OFFICE__zwroty vat -LISTOPAD" xfId="9153" xr:uid="{6ECA4157-2170-492E-A0BA-6DC359DF9EF1}"/>
    <cellStyle name="měny_OFFICE__zwroty vat -LISTOPAD" xfId="9154" xr:uid="{47B0C5FB-2FBA-426B-837D-4D77C07EF144}"/>
    <cellStyle name="meny_PD 10" xfId="9155" xr:uid="{B283C9EF-F54F-46F9-B0CF-88E3D5984998}"/>
    <cellStyle name="Miglia - Stile1" xfId="19285" xr:uid="{01680FA8-D0A6-4E69-ADC5-210C3D182643}"/>
    <cellStyle name="Miglia - Stile2" xfId="19286" xr:uid="{F4AC381A-1028-4FAF-9252-7E0D6F7F6877}"/>
    <cellStyle name="Miglia - Stile3" xfId="19287" xr:uid="{7955423C-B007-4FBA-8436-3262EB02FBCC}"/>
    <cellStyle name="Miglia - Stile4" xfId="19288" xr:uid="{7CBEC122-1095-4BE9-872E-3C3C5D8DF32D}"/>
    <cellStyle name="Miglia - Stile5" xfId="19289" xr:uid="{EC023DC2-ED58-491D-8AEA-1BC51C6E4193}"/>
    <cellStyle name="Migliaia (0)" xfId="19290" xr:uid="{1BFEF48A-8E27-4826-BEC2-7240CF6C252F}"/>
    <cellStyle name="Millares [0]_BRASIL (2)" xfId="2907" xr:uid="{4137BF80-57DA-4AAB-A501-FFB57C7DE54E}"/>
    <cellStyle name="Millares_5670-t123" xfId="2908" xr:uid="{DD0DD6D8-5AFA-496B-BCC9-B38FD822F90A}"/>
    <cellStyle name="Milliers [0]_!!!GO" xfId="2909" xr:uid="{B48DCC90-A168-4ABB-8AA0-D3289934242A}"/>
    <cellStyle name="Milliers_!!!GO" xfId="2910" xr:uid="{E08BF979-20AA-46A9-85EE-F2AECFB17A38}"/>
    <cellStyle name="Model" xfId="2911" xr:uid="{62BFC464-92DA-4EE9-B3DF-AA855B06A6A8}"/>
    <cellStyle name="Mon?taire [0]_AR1194" xfId="19291" xr:uid="{99CC39C3-98FC-4CBB-A985-7426B3969854}"/>
    <cellStyle name="Mon?taire_AR1194" xfId="19292" xr:uid="{2ACC626C-770D-40EA-9FBA-A888DCA7A896}"/>
    <cellStyle name="Moneda [0]_BRASIL (2)" xfId="2912" xr:uid="{020DC347-20C6-45B5-AC11-25FFEF9876E5}"/>
    <cellStyle name="Moneda_5670-t123" xfId="2913" xr:uid="{AB951B7D-4FFD-4B26-9866-D9E60F73A8E1}"/>
    <cellStyle name="Monétaire [0]_!!!GO" xfId="2914" xr:uid="{B7E5B622-057D-40E8-81A2-24831FA4CE5B}"/>
    <cellStyle name="Monétaire_!!!GO" xfId="2915" xr:uid="{F3C7DB8A-BC65-42CA-BFB9-D1D5A5AC6CC7}"/>
    <cellStyle name="MS_Arabic" xfId="12965" xr:uid="{63EBCF59-77D7-4FD0-B568-F8706E1CB240}"/>
    <cellStyle name="Nagłówek 1" xfId="2916" xr:uid="{A8FE246D-EE99-4A37-9743-7B5D513871DE}"/>
    <cellStyle name="Nagłówek 1 2" xfId="9647" xr:uid="{EAA2F753-3D55-467A-8C28-B1542188D1A5}"/>
    <cellStyle name="Nagłówek 2" xfId="2917" xr:uid="{596E989B-8C02-4302-8B78-2253E5C74091}"/>
    <cellStyle name="Nagłówek 2 2" xfId="9648" xr:uid="{83037B48-6345-46BC-87F3-A693D64F3D46}"/>
    <cellStyle name="Nagłówek 3" xfId="2918" xr:uid="{502B80E1-7604-4D2E-9238-2B5E434165B7}"/>
    <cellStyle name="Nagłówek 4" xfId="2919" xr:uid="{99056EC7-C6F5-471F-A42E-309739E824D6}"/>
    <cellStyle name="Nedefinován" xfId="9156" xr:uid="{85763E87-FB76-4B1E-AE32-CDCFDEE7D028}"/>
    <cellStyle name="Neutral 2" xfId="63" xr:uid="{07ABDA3C-5BD3-45D9-92BA-6B4B3847AC5A}"/>
    <cellStyle name="Neutral 2 2" xfId="19845" xr:uid="{B10A7D93-B52C-4860-BD7A-A42A99BF0073}"/>
    <cellStyle name="Neutral 2 3" xfId="20029" xr:uid="{0507C676-185D-4DF5-A5EE-90617D8F68DE}"/>
    <cellStyle name="Neutral 2 4" xfId="19631" xr:uid="{E7475900-ACC7-4798-8EF7-59517858E67E}"/>
    <cellStyle name="Neutral 2 5" xfId="18913" xr:uid="{B5711E5D-F5F5-4962-BCEC-BD95C27C6781}"/>
    <cellStyle name="Neutral 2 6" xfId="50206" xr:uid="{FEC80A28-A6B8-4F14-8ADD-20A95872B9A7}"/>
    <cellStyle name="Neutral 2 7" xfId="4435" xr:uid="{1D59119F-5500-4891-83E8-E3D1C9C4D67B}"/>
    <cellStyle name="Neutral 3" xfId="9157" xr:uid="{817E8393-741F-4EE2-AEC8-92E3BBECD421}"/>
    <cellStyle name="Neutral 3 2" xfId="19633" xr:uid="{149AED90-EA3E-4A3E-ADB8-4D95B1CB42C7}"/>
    <cellStyle name="Neutral 3 3" xfId="23771" xr:uid="{788E2BD2-3798-4E4D-AE07-C79FD1E06A4E}"/>
    <cellStyle name="Neutral 3 4" xfId="19632" xr:uid="{BB0B6B7B-8570-4431-A2A2-0D5680013B91}"/>
    <cellStyle name="Neutral 3 5" xfId="19170" xr:uid="{917A8A94-487A-4161-9AEF-A9B4BA2FE3FF}"/>
    <cellStyle name="Neutral 4" xfId="19634" xr:uid="{5DA95991-D474-4617-91D9-CB0EAD74BF73}"/>
    <cellStyle name="Neutral 4 2" xfId="23783" xr:uid="{8B260B48-0334-4A5B-B690-51A2C3F2730D}"/>
    <cellStyle name="Neutral 5" xfId="23038" xr:uid="{08E9E8B1-66D1-4212-8008-114716F86F00}"/>
    <cellStyle name="Neutral 6" xfId="18788" xr:uid="{97486434-E8AB-4B57-9E36-BE379A1BC966}"/>
    <cellStyle name="Neutral 7" xfId="2920" xr:uid="{155E8BEA-4101-41E0-9261-9B0791E5DD64}"/>
    <cellStyle name="Neutralne" xfId="2921" xr:uid="{1F6BDBBD-2430-468A-B655-21F8CB69DC9F}"/>
    <cellStyle name="New Times Roman" xfId="19293" xr:uid="{6FD10809-7769-4947-82B9-16727752172F}"/>
    <cellStyle name="no dec" xfId="130" xr:uid="{195DC386-817C-464F-A9B3-493EDB4A9C3D}"/>
    <cellStyle name="nodollars" xfId="9158" xr:uid="{4D45D48D-FDBE-4CF8-A817-B7618E1E7B6C}"/>
    <cellStyle name="Nor}al" xfId="9159" xr:uid="{1E3806E8-4399-4044-A317-5DFCE0DB3403}"/>
    <cellStyle name="Norm੎੎" xfId="9160" xr:uid="{6C8192C4-C9AB-4150-8B8E-36F12BCF372A}"/>
    <cellStyle name="Normal" xfId="0" builtinId="0"/>
    <cellStyle name="Normal - Stile6" xfId="19294" xr:uid="{5E35803A-2529-4981-B1CE-84AC187B6BD9}"/>
    <cellStyle name="Normal - Stile7" xfId="19295" xr:uid="{4D5D3FEE-573B-49E9-BED4-16F14A55FC0E}"/>
    <cellStyle name="Normal - Stile8" xfId="19296" xr:uid="{4CE934D5-66C0-473A-B9A3-A9679159BA54}"/>
    <cellStyle name="Normal - Style1" xfId="131" xr:uid="{91EB210C-B1A7-4E93-8049-3E8254EF9823}"/>
    <cellStyle name="Normal - Style1 2" xfId="9161" xr:uid="{D727B45C-4798-426C-85DD-22DB002B740E}"/>
    <cellStyle name="Normal - Style1 3" xfId="19635" xr:uid="{C18BF2CA-B92E-4692-AE1C-06F77B396C19}"/>
    <cellStyle name="Normal - Style1 4" xfId="2922" xr:uid="{5ED5EC8D-C3DB-475B-84A8-E8952C5C9DCF}"/>
    <cellStyle name="Normal - Style1_D(vi).Dunnhumby F'cast" xfId="9162" xr:uid="{6FEE9469-6029-475F-8739-38062B3F8EC4}"/>
    <cellStyle name="Normal - Style2" xfId="19297" xr:uid="{350E00DD-22BF-4229-913C-BD492874978E}"/>
    <cellStyle name="Normal - Style3" xfId="19298" xr:uid="{6EAF0731-EBE9-4D39-A653-1A83D56148A8}"/>
    <cellStyle name="Normal - Style4" xfId="19299" xr:uid="{6C543606-E199-4F20-94F6-A1D496C8A635}"/>
    <cellStyle name="Normal - Style5" xfId="19300" xr:uid="{AA874FC0-F4C2-4023-AE3A-767003D2C83B}"/>
    <cellStyle name="Normal - Style5 2" xfId="19637" xr:uid="{B4D8A200-9887-4926-8E30-355BDA2A7E72}"/>
    <cellStyle name="Normal - Style5 3" xfId="19636" xr:uid="{CF3D8719-72FC-4A02-BFED-5A5B30EC8BA2}"/>
    <cellStyle name="Normal - Style6" xfId="19301" xr:uid="{0C1FFC03-5EDA-4D8D-AB52-FC9D97A8F7DC}"/>
    <cellStyle name="Normal - Style7" xfId="19302" xr:uid="{C5F52C0D-B818-4585-9E7F-10AEBE32D0B1}"/>
    <cellStyle name="Normal - Style8" xfId="19303" xr:uid="{0D4EEBF6-43DB-4A86-8797-0F6A3051C8FB}"/>
    <cellStyle name="Normal [0]" xfId="12966" xr:uid="{72212624-B431-4BD9-99BB-7C8FC4274DD2}"/>
    <cellStyle name="Normal [1]" xfId="12967" xr:uid="{3DFB9303-6460-4683-8B49-41EBEF357B2F}"/>
    <cellStyle name="Normal 1" xfId="9163" xr:uid="{BFAC537B-DC25-4991-AF2E-2FD2200819B2}"/>
    <cellStyle name="Normal 10" xfId="160" xr:uid="{3BD2984D-CC6E-4E7E-BCB8-403F9984647B}"/>
    <cellStyle name="Normal 10 10" xfId="23333" xr:uid="{94F13196-C00D-435B-8DE0-A96F9F046036}"/>
    <cellStyle name="Normal 10 11" xfId="23458" xr:uid="{BFD1936E-D8BE-4273-9CC8-C99B9C1F76FC}"/>
    <cellStyle name="Normal 10 12" xfId="23503" xr:uid="{F3D36C43-3E5C-425C-823A-792CD7885ECA}"/>
    <cellStyle name="Normal 10 13" xfId="23536" xr:uid="{FAA4C677-8749-45E3-94BD-8C8A46787AA6}"/>
    <cellStyle name="Normal 10 14" xfId="50168" xr:uid="{CD5BA9CC-013A-441E-971C-7BD6DCEF4DD9}"/>
    <cellStyle name="Normal 10 15" xfId="3013" xr:uid="{E72CA8B7-FA90-4FFF-8E5C-F7621EF5BC56}"/>
    <cellStyle name="Normal 10 2" xfId="262" xr:uid="{2209F063-6959-4150-A28F-4300621214BE}"/>
    <cellStyle name="Normal 10 2 2" xfId="9801" xr:uid="{D7DE140E-B6E3-489B-A201-04D80E1F28E6}"/>
    <cellStyle name="Normal 10 2 2 2" xfId="20635" xr:uid="{F8DA877A-EB15-4D13-86F2-9A58CDC20FC5}"/>
    <cellStyle name="Normal 10 2 2 3" xfId="19638" xr:uid="{F34D4985-CBF6-4487-8628-6FFFAF443FF8}"/>
    <cellStyle name="Normal 10 2 3" xfId="18836" xr:uid="{C7856A5D-BE98-40ED-ADD1-11AF161609EE}"/>
    <cellStyle name="Normal 10 2 4" xfId="50271" xr:uid="{00A40A5D-BAD0-44A6-B6A8-0ABD8716D309}"/>
    <cellStyle name="Normal 10 2 5" xfId="4457" xr:uid="{76A11658-1672-4693-9240-A594C6927E51}"/>
    <cellStyle name="Normal 10 2 5 2" xfId="50400" xr:uid="{D89263C4-71E4-4822-9013-9E9C5C5602CA}"/>
    <cellStyle name="Normal 10 3" xfId="9656" xr:uid="{3A92E1EC-890C-401A-834E-FD86B496AAEE}"/>
    <cellStyle name="Normal 10 3 2" xfId="20636" xr:uid="{3445B284-6D1F-486D-9008-39CA34903515}"/>
    <cellStyle name="Normal 10 3 3" xfId="23073" xr:uid="{992F6202-DDAD-412E-B5BD-DEA17879C8A9}"/>
    <cellStyle name="Normal 10 3 4" xfId="19639" xr:uid="{E97ECA8D-AFC5-4A67-99DC-049FAEF99094}"/>
    <cellStyle name="Normal 10 3 5" xfId="18837" xr:uid="{1CB768B9-8667-417C-8142-FE57B0232581}"/>
    <cellStyle name="Normal 10 3 6" xfId="50399" xr:uid="{9A67ABF3-7702-4DA4-967E-24FD93DB3B09}"/>
    <cellStyle name="Normal 10 4" xfId="10400" xr:uid="{DA30A070-74B1-4CEF-B99E-808E2795B4DA}"/>
    <cellStyle name="Normal 10 4 2" xfId="20637" xr:uid="{64BA694D-4E4C-4645-AFF8-13B84EE52433}"/>
    <cellStyle name="Normal 10 4 3" xfId="23068" xr:uid="{556E8F11-9176-46A9-90C6-003E61BB6B1C}"/>
    <cellStyle name="Normal 10 4 4" xfId="19640" xr:uid="{82BC358B-4B0B-43E0-BB1D-F171C2D1AC9D}"/>
    <cellStyle name="Normal 10 4 5" xfId="18838" xr:uid="{20C02DD8-8256-460D-8C03-ADA1FC9C2797}"/>
    <cellStyle name="Normal 10 5" xfId="18154" xr:uid="{C7D29BCA-77A2-4F57-A775-E638F2D881CB}"/>
    <cellStyle name="Normal 10 6" xfId="23151" xr:uid="{C5785E99-A572-4E42-A6DF-D1D58404528B}"/>
    <cellStyle name="Normal 10 7" xfId="23253" xr:uid="{A8D3F63E-68AF-4BA6-B5B7-E8F178CB58D2}"/>
    <cellStyle name="Normal 10 8" xfId="23306" xr:uid="{0648A757-4D0B-42E6-8D20-6D284F3CFBB0}"/>
    <cellStyle name="Normal 10 9" xfId="23358" xr:uid="{6F3CE441-EF4D-4E83-BC1C-E0FC05C27606}"/>
    <cellStyle name="Normal 100" xfId="35" xr:uid="{87AAB68A-F3B2-490A-A5E9-A53883BC1378}"/>
    <cellStyle name="Normal 100 2" xfId="44" xr:uid="{AB8FC645-1253-4DD1-B402-966892AA99C0}"/>
    <cellStyle name="Normal 100 2 2" xfId="9891" xr:uid="{BAA401CF-8AA3-45DD-AB20-F2456ED93BB5}"/>
    <cellStyle name="Normal 100 2 3" xfId="23582" xr:uid="{3887D572-FAB3-469C-A1F7-8D00332AE7FF}"/>
    <cellStyle name="Normal 100 2 4" xfId="34181" xr:uid="{604C34CC-DF92-4202-AD62-C6785092EC9A}"/>
    <cellStyle name="Normal 100 2 5" xfId="50118" xr:uid="{93DF525C-AC5A-44D5-8F00-84636B03A0F0}"/>
    <cellStyle name="Normal 100 2 6" xfId="4547" xr:uid="{3ADF5AAA-2F0C-4F13-B813-7F9C0FA021C9}"/>
    <cellStyle name="Normal 100 3" xfId="9746" xr:uid="{39D6DDC1-1046-4742-8685-3095CBAA1F05}"/>
    <cellStyle name="Normal 100 3 2" xfId="23053" xr:uid="{1147D0B9-956C-471E-AF61-C071C9E96CF5}"/>
    <cellStyle name="Normal 100 4" xfId="26917" xr:uid="{02A00082-27B9-4158-B3F7-D5FA208AF891}"/>
    <cellStyle name="Normal 100 5" xfId="18197" xr:uid="{B2430B9B-2187-4221-9688-08C4E1E99E28}"/>
    <cellStyle name="Normal 100 6" xfId="3103" xr:uid="{7E610846-315C-4612-9BE7-B94087E8EE15}"/>
    <cellStyle name="Normal 101" xfId="3104" xr:uid="{1D28FB3A-779C-4EA0-BC54-8885C86E7E40}"/>
    <cellStyle name="Normal 101 2" xfId="4548" xr:uid="{282DC6B6-8ECC-4190-A9C4-B4ECE8751414}"/>
    <cellStyle name="Normal 101 2 2" xfId="9892" xr:uid="{7E648BC6-D57C-4A24-BBF3-545C2C713C61}"/>
    <cellStyle name="Normal 101 2 3" xfId="23592" xr:uid="{9B40A326-D30C-407E-8DAF-F1A390C36279}"/>
    <cellStyle name="Normal 101 3" xfId="9747" xr:uid="{5253EF59-879F-47F5-80F7-A26C62D84F57}"/>
    <cellStyle name="Normal 101 3 2" xfId="23587" xr:uid="{408A247A-410E-46AC-AD86-9507B34B4D09}"/>
    <cellStyle name="Normal 101 4" xfId="23057" xr:uid="{29377B9A-4FA1-40D2-9564-37950AB6A94F}"/>
    <cellStyle name="Normal 101 5" xfId="18198" xr:uid="{E330960C-DCF3-4A4E-87E2-2D7EAC39CE5A}"/>
    <cellStyle name="Normal 102" xfId="3105" xr:uid="{9D3373DC-2CC3-4D87-BD88-36C95FD8E3E8}"/>
    <cellStyle name="Normal 102 2" xfId="4549" xr:uid="{0C2C110A-5146-4E51-9B21-EC25696C0FAD}"/>
    <cellStyle name="Normal 102 2 2" xfId="9893" xr:uid="{A464FBCA-6CE8-414B-83A0-645ABDAE18AC}"/>
    <cellStyle name="Normal 102 2 3" xfId="23588" xr:uid="{6A471FEE-E88E-4DC4-89A6-D93172582A27}"/>
    <cellStyle name="Normal 102 2 4" xfId="34185" xr:uid="{AC729B6D-4741-45E2-BE04-B3D97B09E1ED}"/>
    <cellStyle name="Normal 102 3" xfId="9748" xr:uid="{6D7C8E12-4279-4EBD-BE42-F0ABEAA3659D}"/>
    <cellStyle name="Normal 102 3 2" xfId="26918" xr:uid="{DD3FFD69-F2BB-4FDD-85D1-7C4054D06602}"/>
    <cellStyle name="Normal 102 4" xfId="18199" xr:uid="{81A8FFBB-AC4A-4F2B-A37F-A8C72C7B529F}"/>
    <cellStyle name="Normal 103" xfId="3106" xr:uid="{FCACFB62-595D-40AF-9FB0-61A8B958A302}"/>
    <cellStyle name="Normal 103 2" xfId="4550" xr:uid="{78BB2533-6DF3-4C13-A5EB-945F2307698D}"/>
    <cellStyle name="Normal 103 2 2" xfId="9894" xr:uid="{169701C7-7DE5-4E90-908E-EBD89211D447}"/>
    <cellStyle name="Normal 103 2 3" xfId="23693" xr:uid="{EEADCB52-BDEC-4AFB-B88D-18347B15F06F}"/>
    <cellStyle name="Normal 103 3" xfId="9749" xr:uid="{9D9B22E4-3516-464E-8CD3-2D17BAD5174F}"/>
    <cellStyle name="Normal 103 4" xfId="18200" xr:uid="{306A9EF4-9920-4085-93B4-07542CEC5302}"/>
    <cellStyle name="Normal 104" xfId="3107" xr:uid="{CBA6A77F-48B5-4483-8412-1C5F95DEBA70}"/>
    <cellStyle name="Normal 104 2" xfId="4551" xr:uid="{DFD0CFA7-FBA1-45DB-8EBC-E92CB3F5B147}"/>
    <cellStyle name="Normal 104 2 2" xfId="9895" xr:uid="{46D24C7A-B1B7-4752-AF46-AC5F6870754D}"/>
    <cellStyle name="Normal 104 2 3" xfId="23695" xr:uid="{A79A88CD-AF07-47F6-BD83-AF79BB777314}"/>
    <cellStyle name="Normal 104 3" xfId="9750" xr:uid="{A248E562-ADBE-4D52-ADDE-88B40D378464}"/>
    <cellStyle name="Normal 104 4" xfId="18201" xr:uid="{83367F8A-2526-4933-BD75-61FD98E30469}"/>
    <cellStyle name="Normal 105" xfId="3108" xr:uid="{90A85A0F-F839-421E-8299-237FBA7AE6B3}"/>
    <cellStyle name="Normal 105 2" xfId="4552" xr:uid="{3A8C61EC-38DD-47D6-B470-72229E69A6F7}"/>
    <cellStyle name="Normal 105 2 2" xfId="9896" xr:uid="{4CAC887C-9848-4876-9CD3-E199DF8D8C2E}"/>
    <cellStyle name="Normal 105 2 3" xfId="23696" xr:uid="{D0CC3619-31C7-4098-84BE-BB32399B9BC4}"/>
    <cellStyle name="Normal 105 3" xfId="9751" xr:uid="{59DE8F88-7F58-4A50-96CA-C74454382029}"/>
    <cellStyle name="Normal 105 4" xfId="18202" xr:uid="{1E5EFBCC-D4E4-4598-8C93-CC3DE2496D24}"/>
    <cellStyle name="Normal 106" xfId="3109" xr:uid="{CD1CADC3-8AA6-4EAE-A8A8-A086CD5E3E3C}"/>
    <cellStyle name="Normal 106 2" xfId="4553" xr:uid="{A5C05D12-E3B6-49F9-BC12-321907E38C40}"/>
    <cellStyle name="Normal 106 2 2" xfId="9897" xr:uid="{927B9F5A-F99F-4C41-B186-3F1B48C45FDA}"/>
    <cellStyle name="Normal 106 2 3" xfId="23710" xr:uid="{A9C97350-116B-4570-95B4-B5158A0A53BA}"/>
    <cellStyle name="Normal 106 3" xfId="9752" xr:uid="{165E2617-9966-47D9-AC4C-856C943E2D5D}"/>
    <cellStyle name="Normal 106 3 2" xfId="23608" xr:uid="{1E692B85-FAF0-43B7-8605-F2601EA9C889}"/>
    <cellStyle name="Normal 106 4" xfId="26919" xr:uid="{FFF75F15-F7E9-4DB4-992A-80AF66754097}"/>
    <cellStyle name="Normal 106 5" xfId="18203" xr:uid="{EBA2365C-435A-414B-8526-77D39AC16265}"/>
    <cellStyle name="Normal 107" xfId="3110" xr:uid="{AC926CC2-E1F8-41C4-A9D1-5FBA378494CA}"/>
    <cellStyle name="Normal 107 2" xfId="4554" xr:uid="{3538D520-65AE-4648-B5D0-85C1BE08867D}"/>
    <cellStyle name="Normal 107 2 2" xfId="9898" xr:uid="{A074D75F-E784-4421-8929-0EC890AF916E}"/>
    <cellStyle name="Normal 107 2 3" xfId="23724" xr:uid="{12E6E69D-C221-43AF-8256-DEE998186AD4}"/>
    <cellStyle name="Normal 107 3" xfId="9753" xr:uid="{14FD3EB0-4A94-4E74-827D-0B807505DA5D}"/>
    <cellStyle name="Normal 107 3 2" xfId="23622" xr:uid="{6AA680DD-7629-4A74-AE72-96424DA66A6D}"/>
    <cellStyle name="Normal 107 4" xfId="26920" xr:uid="{F41C96E7-5F0F-45A6-93CB-D04CA3D604FD}"/>
    <cellStyle name="Normal 107 5" xfId="18204" xr:uid="{5616F601-BC37-404B-A403-18FE6E1DCC40}"/>
    <cellStyle name="Normal 108" xfId="3111" xr:uid="{03AB1941-E126-4825-9FBF-52DAE698738D}"/>
    <cellStyle name="Normal 108 2" xfId="4555" xr:uid="{88295CF9-EF5C-4630-AA76-7907F32033CC}"/>
    <cellStyle name="Normal 108 2 2" xfId="9899" xr:uid="{AA5092CC-A98C-4C6A-B1C4-DFD86BD4C296}"/>
    <cellStyle name="Normal 108 2 3" xfId="23738" xr:uid="{49758763-2C62-46E7-BA77-EB410DA0D0D6}"/>
    <cellStyle name="Normal 108 3" xfId="9754" xr:uid="{669D77DD-5136-4071-B1EE-5FA8F6080BD2}"/>
    <cellStyle name="Normal 108 3 2" xfId="23636" xr:uid="{89FAE8B4-B799-4EA0-86E3-7807CCC637B2}"/>
    <cellStyle name="Normal 108 4" xfId="26921" xr:uid="{84720EA2-E227-4005-BCA3-B00662085ED0}"/>
    <cellStyle name="Normal 108 5" xfId="18205" xr:uid="{D9D6AF67-2585-4F39-B26C-E145B24C561E}"/>
    <cellStyle name="Normal 109" xfId="3112" xr:uid="{471EF118-49ED-4696-9A2B-B6B3FCC24DA5}"/>
    <cellStyle name="Normal 109 2" xfId="4556" xr:uid="{AE646536-ADD2-4A89-8568-D6D1666AD376}"/>
    <cellStyle name="Normal 109 2 2" xfId="9900" xr:uid="{A1FA9978-35B1-4E1A-AAB5-A2E52EE64D08}"/>
    <cellStyle name="Normal 109 2 3" xfId="23664" xr:uid="{D39309E1-4C33-4EDC-BAE9-789888EDFFD0}"/>
    <cellStyle name="Normal 109 3" xfId="9755" xr:uid="{52B0D93F-4420-4BA9-B86C-9EB8510D53F2}"/>
    <cellStyle name="Normal 109 3 2" xfId="26922" xr:uid="{F5B99211-BDAB-47C2-A650-F482C4F09BED}"/>
    <cellStyle name="Normal 109 4" xfId="18206" xr:uid="{5682FE88-719A-49F6-A8B0-49E31CFF8573}"/>
    <cellStyle name="Normal 11" xfId="162" xr:uid="{0B2E793C-962A-44EA-B751-AA77A30C799C}"/>
    <cellStyle name="Normal 11 10" xfId="23375" xr:uid="{CF58346A-A6CA-4AF4-B456-CDE70BE65C83}"/>
    <cellStyle name="Normal 11 11" xfId="18207" xr:uid="{23D38A38-251B-47E8-B9AB-ABA37194A83A}"/>
    <cellStyle name="Normal 11 12" xfId="50170" xr:uid="{8FD1C92E-0387-4F07-AF8F-7D79D8D5EB04}"/>
    <cellStyle name="Normal 11 13" xfId="3014" xr:uid="{EFE7CBA0-84F7-405B-A31A-3C772D12F320}"/>
    <cellStyle name="Normal 11 14" xfId="50355" xr:uid="{001179E7-859F-4FEE-932A-5C32F20E357A}"/>
    <cellStyle name="Normal 11 2" xfId="4458" xr:uid="{70B01E51-C6C7-4983-8BF7-63405FEB9089}"/>
    <cellStyle name="Normal 11 2 2" xfId="9802" xr:uid="{1E81A2C0-7A17-4654-A9DD-EA38C00766F8}"/>
    <cellStyle name="Normal 11 2 3" xfId="19642" xr:uid="{6392CDE1-8306-48FB-BACF-B37F4D8E8589}"/>
    <cellStyle name="Normal 11 3" xfId="9657" xr:uid="{188474F8-D561-4505-BC41-FEA9514E0565}"/>
    <cellStyle name="Normal 11 3 2" xfId="23162" xr:uid="{9809FD4B-C65F-4AC9-9E9A-182AC5904605}"/>
    <cellStyle name="Normal 11 3 3" xfId="19641" xr:uid="{E37F4285-3748-4D53-A175-A63E8CD756BD}"/>
    <cellStyle name="Normal 11 3 4" xfId="31084" xr:uid="{9FBD1E06-3156-494A-BEEB-7FB14E413768}"/>
    <cellStyle name="Normal 11 4" xfId="10401" xr:uid="{68F66159-FE8F-4714-9DF9-D44C622E9CC3}"/>
    <cellStyle name="Normal 11 4 2" xfId="21477" xr:uid="{88575F50-78D0-4A41-94F6-A42C4E7BC02D}"/>
    <cellStyle name="Normal 11 4 3" xfId="20423" xr:uid="{941CFEFB-F6B8-4320-A9A5-15145B8AD478}"/>
    <cellStyle name="Normal 11 5" xfId="18155" xr:uid="{0CC87FF3-2C1E-40EF-B61F-8DE0AE6EB11A}"/>
    <cellStyle name="Normal 11 5 2" xfId="23136" xr:uid="{0C72FA5E-C3D1-4786-86BE-4FC079B069A7}"/>
    <cellStyle name="Normal 11 6" xfId="23173" xr:uid="{BA9C8929-9756-49B4-8E38-81125DC40B1E}"/>
    <cellStyle name="Normal 11 7" xfId="23125" xr:uid="{5638BB7B-42EE-4BDC-8BFA-02CA6138EE2D}"/>
    <cellStyle name="Normal 11 8" xfId="23279" xr:uid="{8C999969-C2D9-4C5D-9F01-B7860B1902FB}"/>
    <cellStyle name="Normal 11 9" xfId="23420" xr:uid="{453E2DE1-28D9-4299-9547-7DFD6238F777}"/>
    <cellStyle name="Normal 110" xfId="3113" xr:uid="{33C1E933-0171-4B8C-BB1E-935EEDB2F0B4}"/>
    <cellStyle name="Normal 110 2" xfId="4557" xr:uid="{5A9BE28F-8CDB-4FA5-8AFF-96A66B487E0F}"/>
    <cellStyle name="Normal 110 2 2" xfId="9901" xr:uid="{935D74AF-6EFC-42A8-A982-15A9405341AE}"/>
    <cellStyle name="Normal 110 2 3" xfId="23766" xr:uid="{4A265449-1528-4215-81C4-2F337D3E584F}"/>
    <cellStyle name="Normal 110 3" xfId="9756" xr:uid="{969206CA-8FF6-4F82-BB71-37BA878701D4}"/>
    <cellStyle name="Normal 110 4" xfId="18208" xr:uid="{F44C0D02-1261-42F6-9713-76F574E0912E}"/>
    <cellStyle name="Normal 111" xfId="3114" xr:uid="{299F134F-3BC3-4976-8397-600023519D07}"/>
    <cellStyle name="Normal 111 2" xfId="4558" xr:uid="{8A76A00B-8ACB-4FE1-8CB7-5387A9754090}"/>
    <cellStyle name="Normal 111 2 2" xfId="9902" xr:uid="{B79C7179-C112-44AD-AF80-5F5091B3217E}"/>
    <cellStyle name="Normal 111 2 3" xfId="23767" xr:uid="{93A9601B-882B-47F9-85F5-2A33AF5EDAFF}"/>
    <cellStyle name="Normal 111 3" xfId="9757" xr:uid="{C0DAA19A-A9C0-4C18-BB46-EA923A24899B}"/>
    <cellStyle name="Normal 111 4" xfId="18209" xr:uid="{DA0EDA5D-6E82-4045-AC5C-8639E5516031}"/>
    <cellStyle name="Normal 112" xfId="3115" xr:uid="{84945242-2C79-48CC-ACA2-FD807830B531}"/>
    <cellStyle name="Normal 112 2" xfId="4559" xr:uid="{0AE0322A-DD72-4875-B06E-BBC77E1CA32B}"/>
    <cellStyle name="Normal 112 2 2" xfId="9903" xr:uid="{B5160A2F-69E8-46B0-B64B-CAAF85954BAF}"/>
    <cellStyle name="Normal 112 2 3" xfId="23768" xr:uid="{2C9303CF-3363-4955-A63F-210FFF061F86}"/>
    <cellStyle name="Normal 112 3" xfId="9758" xr:uid="{C62FB5A4-439E-42A6-8229-FD0A49D00A43}"/>
    <cellStyle name="Normal 112 4" xfId="18210" xr:uid="{AAC14737-B04B-4A65-968C-601B239C2D8F}"/>
    <cellStyle name="Normal 113" xfId="3116" xr:uid="{93B17B69-A060-430C-A1B5-14637336D9EF}"/>
    <cellStyle name="Normal 113 2" xfId="4560" xr:uid="{43E13B22-2A7D-414C-9382-17848F5383A5}"/>
    <cellStyle name="Normal 113 2 2" xfId="9904" xr:uid="{AE31920C-858C-4F75-8EAE-E723D56D7AC0}"/>
    <cellStyle name="Normal 113 2 3" xfId="23769" xr:uid="{D77E8699-26D4-47E6-942B-C8473075DA8B}"/>
    <cellStyle name="Normal 113 3" xfId="9759" xr:uid="{78969F22-596F-48DC-A993-7518866DE182}"/>
    <cellStyle name="Normal 113 4" xfId="18211" xr:uid="{C9536DC9-90CB-490D-BA30-09696136751C}"/>
    <cellStyle name="Normal 114" xfId="3117" xr:uid="{C83F0B09-CB5C-4980-BD17-3372063A02B8}"/>
    <cellStyle name="Normal 114 2" xfId="4561" xr:uid="{0E13AEC4-1C90-4882-8887-05FD210AC6D7}"/>
    <cellStyle name="Normal 114 2 2" xfId="9905" xr:uid="{CBB6AA5A-E99D-4782-BFA4-7D2F94BD1E4A}"/>
    <cellStyle name="Normal 114 2 3" xfId="23822" xr:uid="{6EF9A00E-9E81-43A5-B87C-5B57ADC55315}"/>
    <cellStyle name="Normal 114 3" xfId="9760" xr:uid="{098376AF-7AA1-460C-823D-EE342DB257AB}"/>
    <cellStyle name="Normal 114 4" xfId="18212" xr:uid="{A8B0AC2C-1204-4783-81CB-B9C80A5A9C6E}"/>
    <cellStyle name="Normal 115" xfId="3118" xr:uid="{EB03B38F-E8E0-490B-9621-4900BE07D40D}"/>
    <cellStyle name="Normal 115 2" xfId="4562" xr:uid="{93633B4B-0E63-489D-956A-FE773CBC4BF0}"/>
    <cellStyle name="Normal 115 2 2" xfId="9906" xr:uid="{4F6EE47A-A93F-4BCE-9C89-4CDE6C304AAD}"/>
    <cellStyle name="Normal 115 2 3" xfId="23824" xr:uid="{EBBBCE99-987F-4A2A-A3B0-3506672932AC}"/>
    <cellStyle name="Normal 115 3" xfId="9761" xr:uid="{193AB30A-5CB4-469C-B500-0FCC604CAC32}"/>
    <cellStyle name="Normal 115 4" xfId="18213" xr:uid="{19609321-7588-447A-BE80-38A65841424D}"/>
    <cellStyle name="Normal 116" xfId="3119" xr:uid="{4A6A7DD4-B5DD-40E9-8369-11B8CBEC5DA9}"/>
    <cellStyle name="Normal 116 2" xfId="9762" xr:uid="{FD20E5B1-E988-4129-A24B-7E3A25B189F5}"/>
    <cellStyle name="Normal 116 2 2" xfId="23825" xr:uid="{68ADE08D-AFC9-49C1-9060-0364498D073C}"/>
    <cellStyle name="Normal 116 3" xfId="18214" xr:uid="{D8944251-4D76-424E-9656-6C4EC7E70E72}"/>
    <cellStyle name="Normal 117" xfId="3121" xr:uid="{BF686DD1-6094-463D-BB23-04867523DAA1}"/>
    <cellStyle name="Normal 117 2" xfId="23826" xr:uid="{BF3BA268-189A-4A64-A9AA-C36654D5E2AE}"/>
    <cellStyle name="Normal 118" xfId="3120" xr:uid="{28F43993-5362-41DF-B8E1-C621DFF604E9}"/>
    <cellStyle name="Normal 118 2" xfId="9763" xr:uid="{B9B9E65E-EC39-46B7-AD90-8AC033B27762}"/>
    <cellStyle name="Normal 118 2 2" xfId="23827" xr:uid="{1C92C995-73CF-49DB-9C85-8B31EFF41570}"/>
    <cellStyle name="Normal 118 3" xfId="18215" xr:uid="{E0D87BE4-7627-46A3-8409-A2D91978A57E}"/>
    <cellStyle name="Normal 119" xfId="4449" xr:uid="{12327325-238C-43CC-BA67-5B6FB26681AA}"/>
    <cellStyle name="Normal 119 2" xfId="9793" xr:uid="{A7BF186E-87C5-42FD-AE9D-9C8B126A236E}"/>
    <cellStyle name="Normal 119 2 2" xfId="23828" xr:uid="{55B905E0-38E0-4862-8B0D-08C9054C06D6}"/>
    <cellStyle name="Normal 119 3" xfId="18216" xr:uid="{6F37CD5F-6CA5-459A-B157-F6196EDB0A42}"/>
    <cellStyle name="Normal 12" xfId="163" xr:uid="{B5A40D7D-D6CE-4FCA-9354-836C4AE06F2D}"/>
    <cellStyle name="Normal 12 2" xfId="4459" xr:uid="{E99A0FCD-B731-41BC-9D68-C081D39B1F6D}"/>
    <cellStyle name="Normal 12 2 2" xfId="9803" xr:uid="{3A0E98DB-FBFF-4632-8EBA-7370F3D3EB81}"/>
    <cellStyle name="Normal 12 2 2 2" xfId="20429" xr:uid="{135CD103-0C04-4836-BFD1-9FCB63420CAE}"/>
    <cellStyle name="Normal 12 2 2 3" xfId="31641" xr:uid="{F616C409-D0A6-45B8-9586-6360961BAA57}"/>
    <cellStyle name="Normal 12 2 3" xfId="19644" xr:uid="{2698422D-10BC-417F-9ADB-3DDF97C904FE}"/>
    <cellStyle name="Normal 12 3" xfId="9658" xr:uid="{9AA9560A-88AB-483F-ABEE-D1308D0A7A9C}"/>
    <cellStyle name="Normal 12 3 2" xfId="19643" xr:uid="{C5C65400-9022-4F5A-B055-87A8D9E4DA41}"/>
    <cellStyle name="Normal 12 3 3" xfId="31085" xr:uid="{4A8CAA71-63C1-44CD-9F10-AAE137B2625B}"/>
    <cellStyle name="Normal 12 4" xfId="10402" xr:uid="{E4FD230F-FE14-4A2F-A789-BE8DB0F58783}"/>
    <cellStyle name="Normal 12 5" xfId="18217" xr:uid="{B76E158F-DD1D-439A-8F09-C8E321EF0520}"/>
    <cellStyle name="Normal 12 6" xfId="50171" xr:uid="{1939BAF6-8C87-401A-BEFC-3FF7C8A8ACD4}"/>
    <cellStyle name="Normal 12 7" xfId="3015" xr:uid="{28274D34-8CE8-4F5A-8719-F576228C3610}"/>
    <cellStyle name="Normal 120" xfId="4800" xr:uid="{D007A0DF-71A3-4CBB-98E7-3F4065B6C624}"/>
    <cellStyle name="Normal 120 2" xfId="9907" xr:uid="{A6D77E41-5921-48D5-8EC6-967740B7508A}"/>
    <cellStyle name="Normal 120 2 2" xfId="23829" xr:uid="{6B26595C-2CF0-472C-B923-608DE9AF4389}"/>
    <cellStyle name="Normal 120 3" xfId="18218" xr:uid="{6A26D3C8-21C7-4241-9EE0-89AD5090BAA6}"/>
    <cellStyle name="Normal 121" xfId="9337" xr:uid="{F516FE1A-54FC-4A96-9620-8EA1CD528C0D}"/>
    <cellStyle name="Normal 121 2" xfId="23830" xr:uid="{3C8A6C58-00B8-45ED-A3DF-09CCE5B5F990}"/>
    <cellStyle name="Normal 121 3" xfId="18219" xr:uid="{7889BED9-75F2-4E36-BE45-69354E095186}"/>
    <cellStyle name="Normal 122" xfId="9338" xr:uid="{6B8868A4-6FA3-4F3F-9712-AEF535F51A7A}"/>
    <cellStyle name="Normal 122 2" xfId="23831" xr:uid="{38BD7DF8-1E4B-4CA7-A697-B5F58E03E6F0}"/>
    <cellStyle name="Normal 123" xfId="10056" xr:uid="{6AD42917-A8B0-4F42-8945-8278B4664297}"/>
    <cellStyle name="Normal 123 2" xfId="23832" xr:uid="{3CA19F28-B236-4D9B-9FCE-44282ABDD903}"/>
    <cellStyle name="Normal 124" xfId="18143" xr:uid="{D897BEFB-3823-4125-8BBA-4DE046312A6C}"/>
    <cellStyle name="Normal 124 2" xfId="23833" xr:uid="{7906868F-A015-423F-8324-AD47AA3C1F43}"/>
    <cellStyle name="Normal 124 3" xfId="18220" xr:uid="{1121D1E3-4F19-4DE3-81E5-9E19BFA1D879}"/>
    <cellStyle name="Normal 125" xfId="18147" xr:uid="{2EB0279F-DBB7-4C4F-9217-396005D3D276}"/>
    <cellStyle name="Normal 125 2" xfId="23835" xr:uid="{26C61916-73EC-4CF6-A027-36A0422E12F6}"/>
    <cellStyle name="Normal 125 3" xfId="18221" xr:uid="{71BBAE57-946A-43A5-817E-18574607EB04}"/>
    <cellStyle name="Normal 126" xfId="18160" xr:uid="{6042BF25-7161-47F3-A72A-DA48E98209AD}"/>
    <cellStyle name="Normal 126 2" xfId="23836" xr:uid="{20A54837-241D-467E-AB45-164D5E3DB2C3}"/>
    <cellStyle name="Normal 126 3" xfId="18222" xr:uid="{C8631BB2-E8B8-4AF1-B458-972AFD31FFA0}"/>
    <cellStyle name="Normal 127" xfId="18223" xr:uid="{6AA3FE25-6533-4DC5-AF15-C1C2445EFC0F}"/>
    <cellStyle name="Normal 127 2" xfId="23781" xr:uid="{8FD3977D-DAB4-4422-9E13-4635D13E5410}"/>
    <cellStyle name="Normal 127 2 2" xfId="30660" xr:uid="{C267DC0F-404F-463A-8CE9-BDDC319F0BA7}"/>
    <cellStyle name="Normal 128" xfId="18224" xr:uid="{8A039970-7E0D-4196-B9BA-47393813D5C0}"/>
    <cellStyle name="Normal 128 2" xfId="23838" xr:uid="{05A851CA-030D-4187-B494-C96091332E50}"/>
    <cellStyle name="Normal 129" xfId="18225" xr:uid="{63BEB43E-D5C4-400B-95C9-54029DF69F63}"/>
    <cellStyle name="Normal 129 2" xfId="23839" xr:uid="{5937FA47-A7F1-440F-985B-073F58B598BF}"/>
    <cellStyle name="Normal 13" xfId="165" xr:uid="{82AEF167-3450-4E1B-A949-3126E9DB2AE8}"/>
    <cellStyle name="Normal 13 18" xfId="50397" xr:uid="{25A5FA52-DFDB-4E42-BF9C-193C441231CD}"/>
    <cellStyle name="Normal 13 2" xfId="4460" xr:uid="{2CC43440-287F-4818-B819-3A4109769B5C}"/>
    <cellStyle name="Normal 13 2 2" xfId="9804" xr:uid="{9301BDE5-9D2F-4F40-843B-37AD798674B9}"/>
    <cellStyle name="Normal 13 2 2 2" xfId="23854" xr:uid="{ED2FF14D-DA92-446A-8D40-5A987F01471E}"/>
    <cellStyle name="Normal 13 2 3" xfId="19646" xr:uid="{2FB055F6-462B-417D-AA7C-274CE45247C8}"/>
    <cellStyle name="Normal 13 3" xfId="9659" xr:uid="{170368AA-AD6F-4867-8676-6DA880FF024E}"/>
    <cellStyle name="Normal 13 3 2" xfId="19645" xr:uid="{72CBCA12-D5A4-4421-97CC-D4F6F32D8C21}"/>
    <cellStyle name="Normal 13 3 3" xfId="31086" xr:uid="{6F86357F-417A-4BF4-9570-B03E48B7AD02}"/>
    <cellStyle name="Normal 13 4" xfId="10403" xr:uid="{148BEA61-FEFD-4B64-A373-DEE05323215C}"/>
    <cellStyle name="Normal 13 5" xfId="18226" xr:uid="{0B4F874B-4F8D-457E-9B8B-033EEE6924E8}"/>
    <cellStyle name="Normal 13 6" xfId="50133" xr:uid="{A4ACB48C-A06A-4B8F-9016-0673A83E1722}"/>
    <cellStyle name="Normal 13 7" xfId="3016" xr:uid="{3F962DB1-A014-4681-92A9-0D53D8C5B351}"/>
    <cellStyle name="Normal 130" xfId="18227" xr:uid="{51611A66-C7F5-43C6-95D4-18699570423D}"/>
    <cellStyle name="Normal 130 2" xfId="23840" xr:uid="{D967BD59-7536-41DB-ABD3-663A1E59FCD9}"/>
    <cellStyle name="Normal 130 2 2" xfId="30662" xr:uid="{1B55BF80-E765-4197-A397-3F98960F21B7}"/>
    <cellStyle name="Normal 131" xfId="18228" xr:uid="{57AB3DEC-EBBB-45AE-9FF8-3B861B05EE3F}"/>
    <cellStyle name="Normal 131 2" xfId="23841" xr:uid="{2A4C685D-29C8-4C3C-AB4B-BBB79EA16CF2}"/>
    <cellStyle name="Normal 132" xfId="18229" xr:uid="{7DEB4FFA-76E1-43EC-B978-EF341D3DF1EB}"/>
    <cellStyle name="Normal 132 2" xfId="23842" xr:uid="{47F68C13-BB56-4999-843C-AC0EFA38CA31}"/>
    <cellStyle name="Normal 133" xfId="18230" xr:uid="{080BA044-C5D3-418A-8742-2301E649B84A}"/>
    <cellStyle name="Normal 133 2" xfId="23782" xr:uid="{8774E6FA-2A8D-4595-A1BB-0777ED53D881}"/>
    <cellStyle name="Normal 133 2 2" xfId="34214" xr:uid="{80B42D0D-36FF-424E-B7A0-19469E83BDEA}"/>
    <cellStyle name="Normal 133 3" xfId="26923" xr:uid="{B6FE0E79-65FD-4EB7-9AC1-A6586A7BDB42}"/>
    <cellStyle name="Normal 134" xfId="18231" xr:uid="{708C10C6-246A-4403-B85A-0640B9A99419}"/>
    <cellStyle name="Normal 135" xfId="18232" xr:uid="{33506AFB-8E58-4B5E-B8D5-9D3F9C925B59}"/>
    <cellStyle name="Normal 136" xfId="18233" xr:uid="{9A4BA8B2-91CE-4118-9D1D-DA6BA2BB5D57}"/>
    <cellStyle name="Normal 137" xfId="18234" xr:uid="{9F999C45-AC6E-4074-9CB6-80B07CCAFB2A}"/>
    <cellStyle name="Normal 138" xfId="18235" xr:uid="{893CA9B3-5870-41EE-AD95-46D60F55FF88}"/>
    <cellStyle name="Normal 139" xfId="18236" xr:uid="{80E6296D-8F12-461E-AD14-36B0B2642532}"/>
    <cellStyle name="Normal 14" xfId="166" xr:uid="{C35A95B5-2E0F-4066-BD3E-FA341CCDFFE9}"/>
    <cellStyle name="Normal 14 2" xfId="4461" xr:uid="{BCAC6892-693F-4B0B-8E93-79682C080F59}"/>
    <cellStyle name="Normal 14 2 2" xfId="9805" xr:uid="{B830ADF2-FFC1-4A5E-9B2B-5E3749082DF0}"/>
    <cellStyle name="Normal 14 2 2 2" xfId="19648" xr:uid="{91462373-B82B-4DCB-8DC0-9AB98EA79192}"/>
    <cellStyle name="Normal 14 2 3" xfId="27185" xr:uid="{A8932D11-59C6-4595-A8D1-29FC6136D581}"/>
    <cellStyle name="Normal 14 2 4" xfId="18859" xr:uid="{1555FDE4-7ACC-4926-8BCD-8C757E1F4BE7}"/>
    <cellStyle name="Normal 14 3" xfId="9660" xr:uid="{FA10852F-CCC2-4457-BAF7-6A0C3E6BD937}"/>
    <cellStyle name="Normal 14 3 2" xfId="19647" xr:uid="{66F80D84-370A-47FD-9166-1614CF466329}"/>
    <cellStyle name="Normal 14 3 3" xfId="31087" xr:uid="{15AB3D49-0547-4E37-A629-EDFAB7774C17}"/>
    <cellStyle name="Normal 14 4" xfId="10404" xr:uid="{A17B67CB-3919-4790-B200-8628F372A2F3}"/>
    <cellStyle name="Normal 14 4 2" xfId="20495" xr:uid="{D4083C15-02F2-44AB-B4EC-B0FCA9A7951E}"/>
    <cellStyle name="Normal 14 4 3" xfId="19977" xr:uid="{85773D7F-DD49-4C65-8CC5-F05F2C9AC482}"/>
    <cellStyle name="Normal 14 5" xfId="19189" xr:uid="{9BE911AB-342A-41B4-82DC-91B196ED3811}"/>
    <cellStyle name="Normal 14 6" xfId="18237" xr:uid="{157314C4-020E-40FB-9822-5DD779FA62A7}"/>
    <cellStyle name="Normal 14 7" xfId="50173" xr:uid="{DA800AF3-341E-4950-A601-2317292A2817}"/>
    <cellStyle name="Normal 14 8" xfId="3017" xr:uid="{574DCF34-469C-47AC-8CC8-895BC84AA8A9}"/>
    <cellStyle name="Normal 140" xfId="18238" xr:uid="{2276AAAE-2B12-4CAD-A3D3-A499F39DF576}"/>
    <cellStyle name="Normal 141" xfId="18239" xr:uid="{856D8AD0-3B21-44F9-8B2C-6F063E8FADFF}"/>
    <cellStyle name="Normal 142" xfId="18240" xr:uid="{201ECA23-8C3E-45ED-AA54-DB0AACD4F0B9}"/>
    <cellStyle name="Normal 143" xfId="18241" xr:uid="{790EA3E2-B4B5-4B25-B8AE-81383BC83F11}"/>
    <cellStyle name="Normal 144" xfId="18242" xr:uid="{DFBBD523-DFAD-4EFA-A3D7-639B3ABE93B8}"/>
    <cellStyle name="Normal 145" xfId="18243" xr:uid="{FFDE4560-D5B1-44EA-8177-77A2BBF70E73}"/>
    <cellStyle name="Normal 146" xfId="18244" xr:uid="{073F8301-9025-4255-94C4-1F8221959F42}"/>
    <cellStyle name="Normal 147" xfId="18245" xr:uid="{2FBDEAEF-178E-424E-9767-51B420751AD6}"/>
    <cellStyle name="Normal 148" xfId="18246" xr:uid="{B509106C-6914-4194-A780-63ECB24EE562}"/>
    <cellStyle name="Normal 149" xfId="18247" xr:uid="{4ED1C914-048E-4B73-AF76-2B4AECC5D50A}"/>
    <cellStyle name="Normal 15" xfId="109" xr:uid="{145BDBE5-4C7D-47BC-9B2A-EC9A7ACD3CD9}"/>
    <cellStyle name="Normal 15 2" xfId="4462" xr:uid="{00C33195-7642-46FB-91B2-DEA95081D391}"/>
    <cellStyle name="Normal 15 2 2" xfId="9806" xr:uid="{8B792CAE-B16F-4D98-8AF5-C88E3AF9F736}"/>
    <cellStyle name="Normal 15 2 3" xfId="19649" xr:uid="{079F844F-E338-4B82-8825-DB82B1BBC693}"/>
    <cellStyle name="Normal 15 3" xfId="9661" xr:uid="{33C4B10F-90B0-4DC7-B760-0366BA066699}"/>
    <cellStyle name="Normal 15 3 2" xfId="20507" xr:uid="{D8E04783-2628-4B9B-982A-8DA5A616A480}"/>
    <cellStyle name="Normal 15 3 3" xfId="19976" xr:uid="{F99E8C0A-E098-48B7-9AE4-5A0EF921303B}"/>
    <cellStyle name="Normal 15 4" xfId="10405" xr:uid="{182E3318-B498-4CA2-8B0E-FA08A584BEAC}"/>
    <cellStyle name="Normal 15 4 2" xfId="19370" xr:uid="{17282584-584F-4D89-8A38-A05232656D23}"/>
    <cellStyle name="Normal 15 5" xfId="18248" xr:uid="{709AD971-19C4-403B-BEBF-22BA9E44EFD4}"/>
    <cellStyle name="Normal 15 6" xfId="3018" xr:uid="{187F4F5E-2DAD-4E81-9FF8-CFE1040ED020}"/>
    <cellStyle name="Normal 150" xfId="18249" xr:uid="{22182B07-4D71-47C2-82DD-B2B9C5425EB3}"/>
    <cellStyle name="Normal 151" xfId="18250" xr:uid="{D58F11D1-3434-4147-A54C-1800F61AA07F}"/>
    <cellStyle name="Normal 152" xfId="18251" xr:uid="{ECC999C7-6244-4E37-92BD-03756A704970}"/>
    <cellStyle name="Normal 153" xfId="18252" xr:uid="{C6D83ACF-5E06-42B2-A4C7-7DA3C7A98AE1}"/>
    <cellStyle name="Normal 154" xfId="18253" xr:uid="{E81D1E3B-9AE8-4678-9EDD-024A9CA2205F}"/>
    <cellStyle name="Normal 155" xfId="18254" xr:uid="{BD3BF773-5C7C-4493-9B35-AD534B45FE7E}"/>
    <cellStyle name="Normal 156" xfId="18255" xr:uid="{1BD50A61-0D34-4FE8-91FF-5529E23F4608}"/>
    <cellStyle name="Normal 157" xfId="18256" xr:uid="{23E49C73-6648-422C-BA96-B25ABA566644}"/>
    <cellStyle name="Normal 158" xfId="18257" xr:uid="{F9954962-25A1-4AF2-923B-8A1481CFADC1}"/>
    <cellStyle name="Normal 159" xfId="18258" xr:uid="{7AFB7B14-097A-430C-93E3-36218EDF8D61}"/>
    <cellStyle name="Normal 16" xfId="167" xr:uid="{FCE98AAB-0275-4637-8D66-BBF291C005AA}"/>
    <cellStyle name="Normal 16 2" xfId="4463" xr:uid="{246150B2-6075-4331-BC8C-E9B4CFF1C599}"/>
    <cellStyle name="Normal 16 2 2" xfId="9807" xr:uid="{DA420C69-74FE-4DD0-8E92-5EB7C19EA095}"/>
    <cellStyle name="Normal 16 2 3" xfId="19304" xr:uid="{E91A8B83-6EFA-4B6D-86BF-BBA97A924F87}"/>
    <cellStyle name="Normal 16 3" xfId="9662" xr:uid="{5C681FA8-9B95-4AA6-BE41-868C55B4CEB0}"/>
    <cellStyle name="Normal 16 4" xfId="10406" xr:uid="{216B3886-065C-48AB-9946-9736DF55248F}"/>
    <cellStyle name="Normal 16 5" xfId="18259" xr:uid="{970906CE-E82B-45B5-A81F-C71E8844E585}"/>
    <cellStyle name="Normal 16 6" xfId="3019" xr:uid="{167DEF59-3765-4BDA-B913-50123FE97CD7}"/>
    <cellStyle name="Normal 160" xfId="18260" xr:uid="{C26D103A-0590-4F6C-8246-57828E4AAE0C}"/>
    <cellStyle name="Normal 161" xfId="18261" xr:uid="{590556FD-5A46-479F-A856-928DB03B6229}"/>
    <cellStyle name="Normal 162" xfId="18262" xr:uid="{3EA28EBB-15A1-4AA2-BF43-EDECCD9810E9}"/>
    <cellStyle name="Normal 163" xfId="18263" xr:uid="{934CD94B-ACF6-4B70-9DF2-CA81664345E8}"/>
    <cellStyle name="Normal 164" xfId="18264" xr:uid="{A7B24459-EA6F-4C5D-BFAF-5A8B9F31CFFF}"/>
    <cellStyle name="Normal 165" xfId="18265" xr:uid="{F9A14F6D-50F7-4D5A-878F-B24A841945B1}"/>
    <cellStyle name="Normal 166" xfId="18266" xr:uid="{ADA27DEF-8746-450F-8691-92E233D5B88B}"/>
    <cellStyle name="Normal 167" xfId="18267" xr:uid="{B1A14127-334B-4431-84B5-6640B81D0619}"/>
    <cellStyle name="Normal 168" xfId="18268" xr:uid="{88AE33CD-353E-496A-8826-6F11F3356253}"/>
    <cellStyle name="Normal 169" xfId="18269" xr:uid="{06F59296-50DE-43E8-AAC3-E0302E9A4E51}"/>
    <cellStyle name="Normal 17" xfId="168" xr:uid="{91A0E022-B8BB-4727-9606-422CFCDA49EC}"/>
    <cellStyle name="Normal 17 2" xfId="4464" xr:uid="{2A03769D-2D0D-47A2-BB48-796C33D66BC7}"/>
    <cellStyle name="Normal 17 2 2" xfId="9808" xr:uid="{AE967028-12B5-4581-B348-29BC0090B19F}"/>
    <cellStyle name="Normal 17 2 3" xfId="19305" xr:uid="{266A806B-21C0-4020-8E8B-CD05F6B3B175}"/>
    <cellStyle name="Normal 17 3" xfId="9663" xr:uid="{128946F3-1AA2-4CC6-804F-CBBFD5A41B33}"/>
    <cellStyle name="Normal 17 3 2" xfId="20508" xr:uid="{0EA3614A-D9A9-42F8-BB0A-9016A164E61B}"/>
    <cellStyle name="Normal 17 3 3" xfId="19975" xr:uid="{58A1E3CA-CB62-47DC-BA30-1DAE70670F06}"/>
    <cellStyle name="Normal 17 4" xfId="10407" xr:uid="{3E31FF82-35A8-4193-82AD-02CEDDE50F2D}"/>
    <cellStyle name="Normal 17 4 2" xfId="19371" xr:uid="{F6B5EFB9-48FF-45B4-A952-A6B1E80507B9}"/>
    <cellStyle name="Normal 17 5" xfId="3020" xr:uid="{8A36F9CA-4FEE-4555-9166-E35FDB9DE300}"/>
    <cellStyle name="Normal 170" xfId="18270" xr:uid="{5900376D-9B82-4E51-ADDF-128E12DD01D3}"/>
    <cellStyle name="Normal 171" xfId="18271" xr:uid="{346C6031-E482-408E-8C67-77B843AD5D9C}"/>
    <cellStyle name="Normal 172" xfId="18272" xr:uid="{443FF7E3-B4EC-4D65-929C-2DB7C3531879}"/>
    <cellStyle name="Normal 173" xfId="18273" xr:uid="{5A7FB267-77D4-456E-85EC-315173EA532A}"/>
    <cellStyle name="Normal 174" xfId="18274" xr:uid="{B14FA5CC-AC4E-4E22-A932-C8EBCA8C316B}"/>
    <cellStyle name="Normal 175" xfId="18275" xr:uid="{8E72602F-63ED-4826-8197-5A71BB94542D}"/>
    <cellStyle name="Normal 176" xfId="18276" xr:uid="{4FD2D755-71A9-4962-BB94-5EEB9B9C2A68}"/>
    <cellStyle name="Normal 177" xfId="18277" xr:uid="{11F4FEB8-9EB1-446F-BCD1-5BF5B66C978E}"/>
    <cellStyle name="Normal 178" xfId="18278" xr:uid="{2D3C5DA3-AD54-4A33-8469-D062B470283F}"/>
    <cellStyle name="Normal 179" xfId="18279" xr:uid="{F6C3D059-5032-41DA-9DD4-6C22AD9BEB26}"/>
    <cellStyle name="Normal 18" xfId="171" xr:uid="{8EB9F5C2-8D3B-47A9-907F-D32B24877BF3}"/>
    <cellStyle name="Normal 18 2" xfId="4465" xr:uid="{9133AB7D-C7EF-4063-9264-8A4E438D43C9}"/>
    <cellStyle name="Normal 18 2 2" xfId="9809" xr:uid="{D7062F3A-1934-410D-823D-209E0A8E23D0}"/>
    <cellStyle name="Normal 18 2 3" xfId="19650" xr:uid="{FCE74C33-954F-4B02-905B-B5D5B2806A8E}"/>
    <cellStyle name="Normal 18 3" xfId="9664" xr:uid="{03BC36FA-826C-4146-B56E-9F71E248C11D}"/>
    <cellStyle name="Normal 18 4" xfId="10408" xr:uid="{03A94292-FD0E-4E63-A8B2-9D52AACF1B34}"/>
    <cellStyle name="Normal 18 5" xfId="18280" xr:uid="{C1C81952-D280-4170-912F-20F12F019B08}"/>
    <cellStyle name="Normal 18 6" xfId="50176" xr:uid="{3F0574A1-6A15-47D0-95E9-C629D215098E}"/>
    <cellStyle name="Normal 18 7" xfId="3021" xr:uid="{C127A713-9ABC-459E-86DE-1F733A7AD7BB}"/>
    <cellStyle name="Normal 180" xfId="18281" xr:uid="{731D1600-7C77-4B2D-84CB-80C2A0F63416}"/>
    <cellStyle name="Normal 181" xfId="18282" xr:uid="{0608E558-7D93-463C-9D22-2D502C6ECE82}"/>
    <cellStyle name="Normal 182" xfId="18283" xr:uid="{7D9F214C-137E-48CE-B6E5-67ACA94C4DB3}"/>
    <cellStyle name="Normal 183" xfId="18284" xr:uid="{F3334266-3DD6-4DA0-B989-3E7D0B2C4F7D}"/>
    <cellStyle name="Normal 184" xfId="18285" xr:uid="{B8D507B4-CBB2-42AD-9065-E4A3BD97B10F}"/>
    <cellStyle name="Normal 185" xfId="18286" xr:uid="{1C4CF99E-9582-4517-AF57-C2FAF2D2C06A}"/>
    <cellStyle name="Normal 186" xfId="18287" xr:uid="{4FD4E6A5-7BB7-43C4-927B-5E9DC2AEB5F5}"/>
    <cellStyle name="Normal 187" xfId="18288" xr:uid="{BFE1262A-E826-492F-AC9D-172C5589E995}"/>
    <cellStyle name="Normal 188" xfId="18289" xr:uid="{4CC2EC84-AB98-4333-AC0D-0CC53E661574}"/>
    <cellStyle name="Normal 189" xfId="18290" xr:uid="{83245F74-2FDA-4872-8D10-97A2B34C6BB0}"/>
    <cellStyle name="Normal 19" xfId="174" xr:uid="{A98A4BA2-3A0C-4511-9CB6-D07CC30875F0}"/>
    <cellStyle name="Normal 19 2" xfId="4466" xr:uid="{D7A9266B-8083-4A7C-AD73-F3F6CDBABD02}"/>
    <cellStyle name="Normal 19 2 2" xfId="9810" xr:uid="{F3EF9FFD-01B8-431E-AB3A-FB1F90E7957C}"/>
    <cellStyle name="Normal 19 2 3" xfId="19652" xr:uid="{CFA7F1E4-0A97-4ECA-91D2-8518DD38E8DE}"/>
    <cellStyle name="Normal 19 3" xfId="9665" xr:uid="{09C5AA75-A676-4B70-9A6B-4498D47A734E}"/>
    <cellStyle name="Normal 19 3 2" xfId="19651" xr:uid="{E6F25315-99CA-437C-97C3-E6C85A0E4725}"/>
    <cellStyle name="Normal 19 3 3" xfId="31088" xr:uid="{36F46656-2A38-4781-97C9-8CD901FB4843}"/>
    <cellStyle name="Normal 19 4" xfId="10409" xr:uid="{26BF396F-879E-4929-867B-4000DAA5A129}"/>
    <cellStyle name="Normal 19 5" xfId="18291" xr:uid="{7B7C7A6C-8D78-4844-94B9-C48821B5B8D4}"/>
    <cellStyle name="Normal 19 6" xfId="50179" xr:uid="{63FD332C-42B6-44A9-8B52-3EEDB0F327A6}"/>
    <cellStyle name="Normal 19 7" xfId="3022" xr:uid="{54442573-AA8A-4535-83AB-B47269BA084C}"/>
    <cellStyle name="Normal 190" xfId="18292" xr:uid="{B507E12A-ECA5-4386-861E-F4E6CADA7B03}"/>
    <cellStyle name="Normal 191" xfId="18293" xr:uid="{4D6C4D49-39FF-4B61-A8C1-8C837660913E}"/>
    <cellStyle name="Normal 192" xfId="18575" xr:uid="{9D300AC4-564C-4F0F-91EA-0244DF56EEBA}"/>
    <cellStyle name="Normal 192 2" xfId="18852" xr:uid="{DF6B7BA1-4FE7-4223-8B56-D22C0F2F82CA}"/>
    <cellStyle name="Normal 192 2 2" xfId="33" xr:uid="{67440CD4-8FA2-4065-9A3F-D447E0D4C991}"/>
    <cellStyle name="Normal 192 2 2 2" xfId="228" xr:uid="{7F44772C-CB1F-422C-9364-59F8E5D308E6}"/>
    <cellStyle name="Normal 192 2 2 2 2" xfId="50257" xr:uid="{5684C089-977F-43E8-9677-CADC007F02C0}"/>
    <cellStyle name="Normal 192 2 2 2 3" xfId="50370" xr:uid="{83F763A9-F16D-48C4-9C53-7E7BA4CF61F7}"/>
    <cellStyle name="Normal 192 2 2 3" xfId="186" xr:uid="{99B86BE6-CBD4-4D4A-AA9C-651D3B13D556}"/>
    <cellStyle name="Normal 192 2 2 3 2" xfId="50190" xr:uid="{FAD8724E-B303-41A3-BCCC-C50527692141}"/>
    <cellStyle name="Normal 192 2 2 3 3" xfId="50357" xr:uid="{018B4B77-E33F-4EEC-8E38-9CB161F8FBDA}"/>
    <cellStyle name="Normal 192 2 2 4" xfId="251" xr:uid="{447630D3-99F7-4BF1-9AB1-1690B89BAC02}"/>
    <cellStyle name="Normal 192 2 2 4 2" xfId="50389" xr:uid="{411513B8-1123-4AA1-8C7D-7CCF831F736B}"/>
    <cellStyle name="Normal 192 2 2 5" xfId="27182" xr:uid="{2CD650B8-1CE2-4928-B231-322DE644503C}"/>
    <cellStyle name="Normal 192 2 2 6" xfId="50342" xr:uid="{256FFD79-709D-49E9-AE8D-A4F4C83A6B1F}"/>
    <cellStyle name="Normal 192 3" xfId="19165" xr:uid="{71EEF8F4-30F2-44FB-8570-0F02ED8A3225}"/>
    <cellStyle name="Normal 192 4" xfId="27107" xr:uid="{97DF04C8-CF9B-454C-907C-7027C67282DC}"/>
    <cellStyle name="Normal 193" xfId="18850" xr:uid="{78F2D9EB-41F6-4C7A-B895-5F7ADBBB46C3}"/>
    <cellStyle name="Normal 193 2" xfId="27181" xr:uid="{8466D95A-AC22-45C8-ACB9-2FCCA47FD4BA}"/>
    <cellStyle name="Normal 194" xfId="18857" xr:uid="{9127A0E5-E122-4807-9D9B-638FFB390B49}"/>
    <cellStyle name="Normal 194 2" xfId="27184" xr:uid="{DDF18095-56FD-4BC6-A040-E67026C526D1}"/>
    <cellStyle name="Normal 195" xfId="18294" xr:uid="{BC6096CE-6179-409C-A2E5-244BB7BC079F}"/>
    <cellStyle name="Normal 196" xfId="18295" xr:uid="{C2DA2693-E943-4C30-9DCF-764FF343F8DE}"/>
    <cellStyle name="Normal 197" xfId="18296" xr:uid="{DB71A688-C5C5-4B42-AB9F-A78C0971A5C3}"/>
    <cellStyle name="Normal 198" xfId="18297" xr:uid="{70431A58-7FB8-4137-9B99-1C1AE9584BB3}"/>
    <cellStyle name="Normal 199" xfId="18298" xr:uid="{BC14CD0B-42FE-4A4B-B934-14BE704FBD66}"/>
    <cellStyle name="Normal 2" xfId="10" xr:uid="{00000000-0005-0000-0000-00000A000000}"/>
    <cellStyle name="Normal 2 10" xfId="9164" xr:uid="{A48056DF-F5F8-4B49-BD5B-25D96A9ACF3F}"/>
    <cellStyle name="Normal 2 10 2" xfId="23540" xr:uid="{94564B7E-21F6-499A-87DB-B41F11F836A9}"/>
    <cellStyle name="Normal 2 10 2 2" xfId="50316" xr:uid="{C4FCF70F-03F0-415F-A33E-DD671EAA06BB}"/>
    <cellStyle name="Normal 2 10 2 2 2" xfId="50403" xr:uid="{01CB555D-430C-4299-87B0-600F9FC83544}"/>
    <cellStyle name="Normal 2 10 3" xfId="34147" xr:uid="{DDC944D9-D2D4-4C3D-AB2B-2B727B2342A9}"/>
    <cellStyle name="Normal 2 10 4" xfId="50306" xr:uid="{63BC45BC-0AF9-4453-9C73-33581BFE2072}"/>
    <cellStyle name="Normal 2 11" xfId="9165" xr:uid="{23819618-1E5C-40A0-B3D7-DEA459AACB67}"/>
    <cellStyle name="Normal 2 11 2" xfId="23765" xr:uid="{0EAB17D3-CABD-43D0-92C1-D5185EC55A7D}"/>
    <cellStyle name="Normal 2 11 3" xfId="23663" xr:uid="{CA0739C2-0911-43AF-B0D9-81DA60EA6D69}"/>
    <cellStyle name="Normal 2 12" xfId="9166" xr:uid="{7F45330C-923A-4600-8C19-A64FE4B03557}"/>
    <cellStyle name="Normal 2 13" xfId="9167" xr:uid="{A6B7CE3D-85E2-43E3-AF49-7539DCE68497}"/>
    <cellStyle name="Normal 2 14" xfId="9168" xr:uid="{2A17A655-A337-44FA-B8FF-CFF65F3DDDB0}"/>
    <cellStyle name="Normal 2 15" xfId="9169" xr:uid="{CBE5382D-F71B-4785-93E4-FA25F1A49602}"/>
    <cellStyle name="Normal 2 15 2" xfId="40643" xr:uid="{B3826785-8FC4-4C1A-94D9-88C80A1E9B5A}"/>
    <cellStyle name="Normal 2 16" xfId="50132" xr:uid="{8B987C28-FA5B-440C-8522-FB39539BA9BF}"/>
    <cellStyle name="Normal 2 17" xfId="50149" xr:uid="{BF4FC8CC-3F20-4835-B829-02E82959FAC4}"/>
    <cellStyle name="Normal 2 2" xfId="11" xr:uid="{00000000-0005-0000-0000-00000B000000}"/>
    <cellStyle name="Normal 2 2 10" xfId="23538" xr:uid="{6859E037-698E-4FD5-A9C7-C748397C7B4D}"/>
    <cellStyle name="Normal 2 2 2" xfId="12" xr:uid="{00000000-0005-0000-0000-00000C000000}"/>
    <cellStyle name="Normal 2 2 2 10" xfId="23074" xr:uid="{4E329050-29BB-4627-8132-2C7D41C32F02}"/>
    <cellStyle name="Normal 2 2 2 2" xfId="45" xr:uid="{E43E0E1F-FE5C-4886-8220-A4D002ADB3D3}"/>
    <cellStyle name="Normal 2 2 2 2 10" xfId="23233" xr:uid="{A58BB015-FA37-42DF-A3EF-ABD6695F2754}"/>
    <cellStyle name="Normal 2 2 2 2 10 2" xfId="34135" xr:uid="{4B509B2A-FC1F-4366-8203-D6EF1AFA3A20}"/>
    <cellStyle name="Normal 2 2 2 2 11" xfId="19653" xr:uid="{E8B7C0B6-D69B-420B-BC70-19DE54D238BC}"/>
    <cellStyle name="Normal 2 2 2 2 12" xfId="30913" xr:uid="{B16A80F0-2906-4AFC-B86A-8C9E447F510D}"/>
    <cellStyle name="Normal 2 2 2 2 13" xfId="18856" xr:uid="{2C9CC5CF-2899-4E10-B7EF-4BFB5FBA8BA7}"/>
    <cellStyle name="Normal 2 2 2 2 2" xfId="23234" xr:uid="{3E405789-7337-4C32-8890-5089320264D2}"/>
    <cellStyle name="Normal 2 2 2 2 3" xfId="23286" xr:uid="{CB2E3903-8C31-4D15-BA9A-B2257DDE1BAC}"/>
    <cellStyle name="Normal 2 2 2 2 4" xfId="23340" xr:uid="{637809E1-B64B-4D54-83EE-AB11E00F1136}"/>
    <cellStyle name="Normal 2 2 2 2 5" xfId="23385" xr:uid="{090474A9-5FA9-4B34-989B-6925326F6779}"/>
    <cellStyle name="Normal 2 2 2 2 6" xfId="23442" xr:uid="{8DD94DC1-7871-4367-A5E3-1E11A4444E60}"/>
    <cellStyle name="Normal 2 2 2 2 7" xfId="23488" xr:uid="{C96A43BD-8293-4CD9-9706-550A7AB6EBDD}"/>
    <cellStyle name="Normal 2 2 2 2 8" xfId="23533" xr:uid="{F7889F16-7AFE-4139-97AB-3CAEA851F2BF}"/>
    <cellStyle name="Normal 2 2 2 2 9" xfId="23544" xr:uid="{C0B4C862-CBFE-4E42-A61C-D0FC98809DFF}"/>
    <cellStyle name="Normal 2 2 2 3" xfId="19654" xr:uid="{E202802E-9F16-438F-BBCB-FEF1073A2654}"/>
    <cellStyle name="Normal 2 2 2 3 2" xfId="31089" xr:uid="{5FBD545C-68DB-43A6-9F86-B560EC2A8719}"/>
    <cellStyle name="Normal 2 2 2 3 3" xfId="50286" xr:uid="{14D827B5-F853-4542-B898-9E47A17F000D}"/>
    <cellStyle name="Normal 2 2 2 4" xfId="23339" xr:uid="{E2EFA501-51AA-4760-B87E-3C3907CEF20A}"/>
    <cellStyle name="Normal 2 2 2 4 2" xfId="34138" xr:uid="{E2995073-4D9F-4349-8D85-6009FE34A64A}"/>
    <cellStyle name="Normal 2 2 2 5" xfId="23384" xr:uid="{A4B037FB-6ABC-4DF6-9641-93590A65F1AF}"/>
    <cellStyle name="Normal 2 2 2 5 2" xfId="34140" xr:uid="{85C7A402-5157-43ED-883F-0F7DE8E7BA16}"/>
    <cellStyle name="Normal 2 2 2 6" xfId="23441" xr:uid="{E254AC9D-BE17-4EEF-A0F7-7C15A39B991C}"/>
    <cellStyle name="Normal 2 2 2 6 2" xfId="34142" xr:uid="{C3DC6D04-2871-4784-BD49-0061EA79E8A3}"/>
    <cellStyle name="Normal 2 2 2 7" xfId="23487" xr:uid="{F367E9BB-4E9F-4D4E-8686-044F49C530CC}"/>
    <cellStyle name="Normal 2 2 2 7 2" xfId="34144" xr:uid="{FEB2359E-75B8-4CE7-AFF9-65116599B126}"/>
    <cellStyle name="Normal 2 2 2 8" xfId="23532" xr:uid="{C4E42EDF-18FD-4143-B781-023CFA8A86B7}"/>
    <cellStyle name="Normal 2 2 2 8 2" xfId="34146" xr:uid="{12FF6D60-FDBA-4E2C-A352-44E3CA8969B8}"/>
    <cellStyle name="Normal 2 2 2 9" xfId="23543" xr:uid="{C79F5A67-9C4E-4A73-977B-98E6A71A84B8}"/>
    <cellStyle name="Normal 2 2 2 9 2" xfId="34148" xr:uid="{3558CD78-83D2-48E2-9648-48A0BABE5DC0}"/>
    <cellStyle name="Normal 2 2 3" xfId="53" xr:uid="{130E1D4A-5E6F-4353-8FC6-30BBCD037F23}"/>
    <cellStyle name="Normal 2 2 3 2" xfId="50203" xr:uid="{CF825807-2B78-4A8A-975E-7E092AAAF989}"/>
    <cellStyle name="Normal 2 2 3 3" xfId="19655" xr:uid="{E540AFFF-4368-4601-A059-6AAE3F47EC35}"/>
    <cellStyle name="Normal 2 2 4" xfId="42" xr:uid="{BE2FCF67-B8AE-4E81-A463-BD08021067B6}"/>
    <cellStyle name="Normal 2 2 4 2" xfId="230" xr:uid="{CA1E3019-871F-4F6A-8FBD-28C9E60F4118}"/>
    <cellStyle name="Normal 2 2 4 2 2" xfId="50259" xr:uid="{F4242E6C-C501-4CA7-BC8A-451A075B797C}"/>
    <cellStyle name="Normal 2 2 4 2 3" xfId="23255" xr:uid="{10E2C77E-74C6-4AD0-B5ED-359CB4BA50D5}"/>
    <cellStyle name="Normal 2 2 4 3" xfId="50198" xr:uid="{31B98CFC-186E-4B09-9764-CE2D16573A82}"/>
    <cellStyle name="Normal 2 2 4 4" xfId="19656" xr:uid="{B17428F6-7092-4225-AA3E-26906E87FBAE}"/>
    <cellStyle name="Normal 2 2 5" xfId="103" xr:uid="{39D8944A-AEA0-4FC4-8768-B3004029BFAB}"/>
    <cellStyle name="Normal 2 2 5 2" xfId="50234" xr:uid="{8E87437E-42BB-4C74-986F-D202EB614527}"/>
    <cellStyle name="Normal 2 2 5 3" xfId="23308" xr:uid="{5036C0F2-D882-4707-8DC0-3F49781746D2}"/>
    <cellStyle name="Normal 2 2 6" xfId="36" xr:uid="{243C221E-2572-48F5-8AEE-8358141E381E}"/>
    <cellStyle name="Normal 2 2 7" xfId="23392" xr:uid="{8626E804-C914-4BE5-9FF9-89ED63A24C1E}"/>
    <cellStyle name="Normal 2 2 7 2" xfId="50285" xr:uid="{B39BF0B9-5D74-4610-9CBE-8B904A907629}"/>
    <cellStyle name="Normal 2 2 8" xfId="23460" xr:uid="{01AC9807-CE4E-40D7-A7A2-701B634D8609}"/>
    <cellStyle name="Normal 2 2 9" xfId="23505" xr:uid="{6C291DC7-3E05-4DD4-A602-41C4ACA951EA}"/>
    <cellStyle name="Normal 2 3" xfId="13" xr:uid="{00000000-0005-0000-0000-00000D000000}"/>
    <cellStyle name="Normal 2 3 2" xfId="37" xr:uid="{FEAEB61B-8E5C-43F8-9BCB-8F70A7644ED8}"/>
    <cellStyle name="Normal 2 3 2 2" xfId="190" xr:uid="{81818431-C761-49A0-ABE2-3A30C01A2AA9}"/>
    <cellStyle name="Normal 2 3 2 2 2" xfId="50194" xr:uid="{C4B07459-ED4D-40C2-AC49-F51C56586435}"/>
    <cellStyle name="Normal 2 3 2 2 3" xfId="50359" xr:uid="{8F5553FC-D1C2-46C8-BBF9-D22EA9DD8A64}"/>
    <cellStyle name="Normal 2 3 2 3" xfId="253" xr:uid="{2BCBE9F1-B195-4164-9783-E23CAD893ABC}"/>
    <cellStyle name="Normal 2 3 2 3 2" xfId="50391" xr:uid="{E75911E4-4DE6-449B-80AA-5EBFB88E9BE7}"/>
    <cellStyle name="Normal 2 3 2 4" xfId="19657" xr:uid="{3B43C52B-F3CD-49B2-A89F-55B6768FB90A}"/>
    <cellStyle name="Normal 2 3 2 5" xfId="50344" xr:uid="{10DF0C35-EC59-4C61-8B23-BCDEEC63B409}"/>
    <cellStyle name="Normal 2 3 3" xfId="224" xr:uid="{A50607CE-3C86-425D-8280-55289672C939}"/>
    <cellStyle name="Normal 2 3 3 2" xfId="50254" xr:uid="{E6CC7CDB-8267-47DB-A454-8776027861E9}"/>
    <cellStyle name="Normal 2 3 3 3" xfId="19658" xr:uid="{335BF1E3-C782-405B-A1E4-C4463CBF6D10}"/>
    <cellStyle name="Normal 2 3 4" xfId="169" xr:uid="{3CEE14DF-DA42-408F-9AF0-BE7E1BEE228A}"/>
    <cellStyle name="Normal 2 3 4 2" xfId="20958" xr:uid="{6D899A36-70B3-40B6-ADE5-ADC402BEC6C6}"/>
    <cellStyle name="Normal 2 3 5" xfId="243" xr:uid="{984A9D11-32B3-419C-BFB5-C8D0FE110330}"/>
    <cellStyle name="Normal 2 3 5 2" xfId="34134" xr:uid="{7D28EB51-98CA-4B7A-BA80-186A970317D5}"/>
    <cellStyle name="Normal 2 3 5 3" xfId="23139" xr:uid="{E48AA89D-EADC-4BED-997A-76F29A60D949}"/>
    <cellStyle name="Normal 2 3 5 4" xfId="50382" xr:uid="{EEA75675-5EC7-4254-B598-05BA74428735}"/>
    <cellStyle name="Normal 2 3 6" xfId="50131" xr:uid="{B837A59F-C54B-435D-8364-9424C8A38B1A}"/>
    <cellStyle name="Normal 2 3 7" xfId="50174" xr:uid="{0BAA5751-F45F-441B-AB20-702A6AE4CE7F}"/>
    <cellStyle name="Normal 2 3 8" xfId="9170" xr:uid="{BB900838-D241-410D-A51A-80BD0B72BE6D}"/>
    <cellStyle name="Normal 2 3 9" xfId="50334" xr:uid="{A6A4B8EC-A82C-4077-AD13-722B8FD608AF}"/>
    <cellStyle name="Normal 2 4" xfId="48" xr:uid="{AA76D598-2345-4D0C-B55F-58CCDCA30A8F}"/>
    <cellStyle name="Normal 2 4 2" xfId="233" xr:uid="{C30C623B-EC40-444C-B1D5-B8EC839124E2}"/>
    <cellStyle name="Normal 2 4 2 2" xfId="20638" xr:uid="{8019AE01-35D9-4C15-A37D-992294BB265D}"/>
    <cellStyle name="Normal 2 4 2 3" xfId="50262" xr:uid="{B52C16CD-322D-4FF2-A312-D1C7D6C7AF36}"/>
    <cellStyle name="Normal 2 4 2 4" xfId="19660" xr:uid="{F6F30B40-2EA1-47FC-8BBB-AE09C46BAA1E}"/>
    <cellStyle name="Normal 2 4 2 5" xfId="50373" xr:uid="{14E053D0-EFF4-4CD3-B972-A3FB9EE38E94}"/>
    <cellStyle name="Normal 2 4 3" xfId="195" xr:uid="{A8B8E1F3-6938-43D4-B750-7A49E405CEA0}"/>
    <cellStyle name="Normal 2 4 3 2" xfId="31090" xr:uid="{FD2C0A30-958B-4411-9605-48E3D286B74F}"/>
    <cellStyle name="Normal 2 4 3 3" xfId="19659" xr:uid="{32D286A5-A9D6-4F3E-83F4-4F5EDA2A3B1D}"/>
    <cellStyle name="Normal 2 4 3 4" xfId="50361" xr:uid="{D2C23856-12E7-4693-BE77-8D048DA0D9BF}"/>
    <cellStyle name="Normal 2 4 4" xfId="255" xr:uid="{8938C288-9A4F-42D6-B062-71DB2EFA71B1}"/>
    <cellStyle name="Normal 2 4 4 2" xfId="26924" xr:uid="{1246A57B-F88D-4FA5-BC62-880A5607F2F1}"/>
    <cellStyle name="Normal 2 4 4 3" xfId="50393" xr:uid="{6B1372C1-5E7D-456C-9838-CBB1C87C20D1}"/>
    <cellStyle name="Normal 2 4 5" xfId="50201" xr:uid="{9E141C7A-9BBE-4A14-B215-F30501616B4D}"/>
    <cellStyle name="Normal 2 4 6" xfId="9171" xr:uid="{D21D7C08-94D5-4F02-85A0-1606778BBE9D}"/>
    <cellStyle name="Normal 2 4 7" xfId="50346" xr:uid="{71B65EA8-AA5A-42FB-AECD-625D1831745B}"/>
    <cellStyle name="Normal 2 5" xfId="52" xr:uid="{C9354040-32E4-4B27-9BCB-19256768C249}"/>
    <cellStyle name="Normal 2 5 2" xfId="20639" xr:uid="{98381A7A-3829-4D6F-B966-3E273791A6AB}"/>
    <cellStyle name="Normal 2 5 3" xfId="23321" xr:uid="{4BB47342-0441-41E5-AF19-7F9DC5453811}"/>
    <cellStyle name="Normal 2 5 3 2" xfId="34137" xr:uid="{B1EFDF15-643A-4617-B6D7-82FBFD071E07}"/>
    <cellStyle name="Normal 2 5 4" xfId="19661" xr:uid="{9845FFE0-EE9E-49E4-91C9-71C2B83E8215}"/>
    <cellStyle name="Normal 2 5 5" xfId="26925" xr:uid="{3917AC3C-4AD7-4530-877C-97C611ED00B9}"/>
    <cellStyle name="Normal 2 5 6" xfId="50202" xr:uid="{E869AD65-D7A2-4BE2-8CA4-50280ACBEE0A}"/>
    <cellStyle name="Normal 2 5 7" xfId="9172" xr:uid="{22618B21-2D12-4B3E-A4BF-8BB5491B3CFE}"/>
    <cellStyle name="Normal 2 6" xfId="99" xr:uid="{68D5B4DA-750C-4B73-9F89-8B30142BD4ED}"/>
    <cellStyle name="Normal 2 6 2" xfId="23370" xr:uid="{66BAB61D-AC9D-4DFD-BEB6-3B92A873DBCB}"/>
    <cellStyle name="Normal 2 6 2 2" xfId="34139" xr:uid="{48881E2A-ECE7-4D93-A1EF-5162B7A525C7}"/>
    <cellStyle name="Normal 2 6 3" xfId="50230" xr:uid="{7C0CF0D6-7D3F-4C6A-A99B-18B58BC04AAA}"/>
    <cellStyle name="Normal 2 6 4" xfId="9173" xr:uid="{1C70BF2F-BE25-470E-98F7-0A3B5E69554D}"/>
    <cellStyle name="Normal 2 7" xfId="188" xr:uid="{10DD074E-0880-40CE-AB49-ED7ADF3CE929}"/>
    <cellStyle name="Normal 2 7 2" xfId="23406" xr:uid="{7CA321AF-3065-4F09-8EAE-308F6DC8CBFB}"/>
    <cellStyle name="Normal 2 7 3" xfId="34141" xr:uid="{364B5EE8-0DF8-49FA-A840-4537212523F0}"/>
    <cellStyle name="Normal 2 7 4" xfId="50192" xr:uid="{AA0730BE-F622-4B28-A451-D2B8540B9C92}"/>
    <cellStyle name="Normal 2 7 5" xfId="9174" xr:uid="{F20349F3-C760-4E9B-BFC4-F07280C9834D}"/>
    <cellStyle name="Normal 2 8" xfId="215" xr:uid="{5AB7CE3A-D5AD-4E47-819F-1E0AA87A6B50}"/>
    <cellStyle name="Normal 2 8 2" xfId="23473" xr:uid="{D0BB2BF0-E3DF-47A6-A975-36B690CF1A18}"/>
    <cellStyle name="Normal 2 8 3" xfId="34143" xr:uid="{E335F8FD-FAD3-4532-A734-47AAEB223A23}"/>
    <cellStyle name="Normal 2 8 4" xfId="50246" xr:uid="{E66F8E20-C207-4CCC-8068-CAF5873310FF}"/>
    <cellStyle name="Normal 2 8 5" xfId="9175" xr:uid="{514B7FD2-4845-488E-BA64-4EA6A681F1E5}"/>
    <cellStyle name="Normal 2 9" xfId="111" xr:uid="{21C59CCE-7774-476D-AA20-40A8755FE690}"/>
    <cellStyle name="Normal 2 9 2" xfId="23518" xr:uid="{8835AF62-3012-4F3B-8250-CDB8E61F4B1C}"/>
    <cellStyle name="Normal 2 9 3" xfId="34145" xr:uid="{7CD7E63F-8401-4C35-B7A2-9C35A7A2A4C9}"/>
    <cellStyle name="Normal 2 9 4" xfId="50298" xr:uid="{9D961EA5-D2C1-4A73-9912-0A17B85497BA}"/>
    <cellStyle name="Normal 2 9 5" xfId="9176" xr:uid="{01600A7A-239D-49D8-B955-4DA5579936C0}"/>
    <cellStyle name="Normal 2_12. Treasury update" xfId="9177" xr:uid="{A2DE969C-9226-43A9-9499-2A65070563E3}"/>
    <cellStyle name="Normal 20" xfId="177" xr:uid="{2F598374-F6BC-4A0C-A19C-2D9B2F3DC0CD}"/>
    <cellStyle name="Normal 20 2" xfId="4467" xr:uid="{CB5FBE95-F9C9-4BD2-8ABF-EBA44BD2267F}"/>
    <cellStyle name="Normal 20 2 2" xfId="9811" xr:uid="{4F3AC6F2-33DC-4B6F-8C9E-EDE35EEB13CB}"/>
    <cellStyle name="Normal 20 2 3" xfId="19662" xr:uid="{A0048161-EEBA-4BE1-BB73-D2E6742EAD7F}"/>
    <cellStyle name="Normal 20 3" xfId="9666" xr:uid="{41E93F96-7E6F-4826-BB95-6673C7ABE12F}"/>
    <cellStyle name="Normal 20 4" xfId="10410" xr:uid="{FD5C7614-9A64-405E-99A7-FA210C8FE1B3}"/>
    <cellStyle name="Normal 20 5" xfId="18299" xr:uid="{EB5E7757-17BA-496C-99C3-6CD4ABE2A448}"/>
    <cellStyle name="Normal 20 6" xfId="50182" xr:uid="{2800594E-935B-4747-906A-ACD77C03BF0B}"/>
    <cellStyle name="Normal 20 7" xfId="3023" xr:uid="{7689DE11-55BE-44EA-8345-955418776CD9}"/>
    <cellStyle name="Normal 200" xfId="18300" xr:uid="{8CB79377-6418-454F-A007-CF7F26F1CA72}"/>
    <cellStyle name="Normal 201" xfId="18301" xr:uid="{79B096F3-63CE-4377-9DD8-9D5581EEA83E}"/>
    <cellStyle name="Normal 202" xfId="18302" xr:uid="{51D5A617-1755-4232-8F07-46FA784B5EF6}"/>
    <cellStyle name="Normal 203" xfId="18303" xr:uid="{55045D78-D977-456C-9D87-817D1475602C}"/>
    <cellStyle name="Normal 204" xfId="18304" xr:uid="{A10E666C-F7A9-4CBE-9F97-BE966A005656}"/>
    <cellStyle name="Normal 205" xfId="18305" xr:uid="{84609C7D-E96E-484A-A631-B5CED7E46AB1}"/>
    <cellStyle name="Normal 206" xfId="18306" xr:uid="{14CD55F4-FF2B-4144-AFC3-9718F8CF0E15}"/>
    <cellStyle name="Normal 207" xfId="18307" xr:uid="{55EA8144-11A8-43E0-BD2A-D10518248A53}"/>
    <cellStyle name="Normal 208" xfId="18308" xr:uid="{37B756B4-C5A0-4770-BE1C-475DBFE8DD8A}"/>
    <cellStyle name="Normal 209" xfId="18309" xr:uid="{DF95D5B9-7326-4397-A2CA-F2176ADE4F30}"/>
    <cellStyle name="Normal 21" xfId="178" xr:uid="{9DFF8D81-E992-4DE8-859E-F38410874A05}"/>
    <cellStyle name="Normal 21 2" xfId="4468" xr:uid="{84EA3E54-27CA-4F23-88D6-453669A1BE76}"/>
    <cellStyle name="Normal 21 2 2" xfId="9812" xr:uid="{1FCE94DF-84ED-4ECD-AF91-D5CE711C0566}"/>
    <cellStyle name="Normal 21 2 3" xfId="19663" xr:uid="{2581A713-6299-4DF6-A5F9-1C2757B8D0C1}"/>
    <cellStyle name="Normal 21 3" xfId="9667" xr:uid="{CDB8C855-355C-46C2-B907-C57196F293A1}"/>
    <cellStyle name="Normal 21 4" xfId="10411" xr:uid="{34D23CC4-9A23-4AB4-98A2-8DB721E0F553}"/>
    <cellStyle name="Normal 21 5" xfId="18310" xr:uid="{67CA88FB-207C-4D67-AC60-EA577034B14E}"/>
    <cellStyle name="Normal 21 6" xfId="50183" xr:uid="{7A7EC979-BA16-4C4E-8D44-8ED55F2C1734}"/>
    <cellStyle name="Normal 21 7" xfId="3024" xr:uid="{6F874EF0-1661-4F0C-A94D-A08CC97CF281}"/>
    <cellStyle name="Normal 210" xfId="18311" xr:uid="{AA4190CE-168F-4E99-BA86-B9EEE9C559CF}"/>
    <cellStyle name="Normal 211" xfId="18312" xr:uid="{09A83697-9AF8-4D5C-B0AB-92492B0B28EF}"/>
    <cellStyle name="Normal 212" xfId="18313" xr:uid="{BE09CB0E-CEB6-4BAE-84AB-5559EE371335}"/>
    <cellStyle name="Normal 213" xfId="18314" xr:uid="{7794C99F-193C-4046-8056-53D7E4D689D9}"/>
    <cellStyle name="Normal 214" xfId="18315" xr:uid="{BAC4F848-71B9-4723-AFF0-383A93FDA25F}"/>
    <cellStyle name="Normal 215" xfId="18316" xr:uid="{35F61763-9B9B-40FC-BA9A-FEB44F4DCB7A}"/>
    <cellStyle name="Normal 216" xfId="18317" xr:uid="{E641DCFC-D7E6-4769-A736-3E3C45436845}"/>
    <cellStyle name="Normal 217" xfId="18318" xr:uid="{465F7478-FD25-49CE-8834-95E3FD97138D}"/>
    <cellStyle name="Normal 218" xfId="18319" xr:uid="{51A06271-6AFC-4211-8160-55D8D6EE86DE}"/>
    <cellStyle name="Normal 219" xfId="18320" xr:uid="{36B1A493-4AC6-450E-BB9C-3D079C38286D}"/>
    <cellStyle name="Normal 22" xfId="180" xr:uid="{BC2F3244-502A-4511-8607-A126B63FB53C}"/>
    <cellStyle name="Normal 22 2" xfId="4469" xr:uid="{C07C6EA4-0869-413C-A9A2-412F0697A4E9}"/>
    <cellStyle name="Normal 22 2 2" xfId="9813" xr:uid="{A4AB0E99-094F-435C-8154-0688F853E357}"/>
    <cellStyle name="Normal 22 2 3" xfId="19664" xr:uid="{26769FF5-4588-4663-A007-6445D5093638}"/>
    <cellStyle name="Normal 22 3" xfId="9668" xr:uid="{476A12CC-303D-46A1-ABFB-10343A2E5C54}"/>
    <cellStyle name="Normal 22 4" xfId="10412" xr:uid="{2EFD09C8-BA10-4C25-878E-AAC1496A8082}"/>
    <cellStyle name="Normal 22 5" xfId="18321" xr:uid="{56D57E23-647D-4112-9E10-ED3DD8DDE3AF}"/>
    <cellStyle name="Normal 22 6" xfId="50185" xr:uid="{8DD49867-AB0F-4343-8521-DE7141C95525}"/>
    <cellStyle name="Normal 22 7" xfId="3025" xr:uid="{DD3DBDAC-0A6B-4271-A065-C28F004D98F4}"/>
    <cellStyle name="Normal 220" xfId="18322" xr:uid="{18976783-7FA2-4EE0-95D2-026557F443F4}"/>
    <cellStyle name="Normal 221" xfId="18323" xr:uid="{6435D500-EBCB-4BE5-A0CF-C998AD17CF26}"/>
    <cellStyle name="Normal 222" xfId="18324" xr:uid="{BC0D96E8-BD46-416C-BF8A-91CA464FAF54}"/>
    <cellStyle name="Normal 223" xfId="18325" xr:uid="{25E896B0-E3AB-41F3-A8DF-E64DEBCE136E}"/>
    <cellStyle name="Normal 224" xfId="18326" xr:uid="{D8618215-29C9-4EDA-9463-7E38BE6D18E8}"/>
    <cellStyle name="Normal 225" xfId="18854" xr:uid="{573D2DBC-7AB7-472B-BAC9-5BFFFB2585F6}"/>
    <cellStyle name="Normal 226" xfId="18862" xr:uid="{359D14CB-C09B-4A15-8EBE-7996EE3C678B}"/>
    <cellStyle name="Normal 226 2" xfId="27188" xr:uid="{9A0DBF89-419B-48F9-9922-24A8DD850E01}"/>
    <cellStyle name="Normal 227" xfId="19124" xr:uid="{2CA0819F-9F5A-44C1-897D-C5DB228BBC17}"/>
    <cellStyle name="Normal 227 2" xfId="27400" xr:uid="{76827410-9C46-4375-99FE-92AE973A1B21}"/>
    <cellStyle name="Normal 228" xfId="19160" xr:uid="{50F66DB5-A092-4E82-93CB-51C1DDB97FA9}"/>
    <cellStyle name="Normal 228 2" xfId="27431" xr:uid="{204435FA-2CC8-484D-BD5F-3E255DEC3EA4}"/>
    <cellStyle name="Normal 229" xfId="19161" xr:uid="{2C74E7BD-54A9-417F-B01A-B249DEAF3091}"/>
    <cellStyle name="Normal 23" xfId="201" xr:uid="{EB5899BB-9076-44A4-A702-0E7FB4874EC2}"/>
    <cellStyle name="Normal 23 2" xfId="4470" xr:uid="{CCE5C58D-E38E-4151-900C-15A09BC2B819}"/>
    <cellStyle name="Normal 23 2 2" xfId="9814" xr:uid="{C192BDEB-6863-411D-ACF4-631DF563B046}"/>
    <cellStyle name="Normal 23 2 3" xfId="19665" xr:uid="{C403BF15-19F9-400A-B683-FE9BBFD5DC37}"/>
    <cellStyle name="Normal 23 3" xfId="9669" xr:uid="{16BE2E9C-6F96-4727-BB53-F920EE153AE4}"/>
    <cellStyle name="Normal 23 4" xfId="10413" xr:uid="{6523E788-92D2-4CA0-A19E-4E24658F1E82}"/>
    <cellStyle name="Normal 23 5" xfId="18327" xr:uid="{F7DF1D91-33B3-48E0-8018-52EA787A9712}"/>
    <cellStyle name="Normal 23 6" xfId="50236" xr:uid="{3EE9A584-E16F-4E14-A78E-481429B13B1D}"/>
    <cellStyle name="Normal 23 7" xfId="3026" xr:uid="{032BFF15-7241-48DA-9E19-2745D0B3FA5D}"/>
    <cellStyle name="Normal 230" xfId="19163" xr:uid="{5A688A53-961E-4F98-9BE6-02A0FE76B841}"/>
    <cellStyle name="Normal 230 2" xfId="27433" xr:uid="{8D35D44C-BC0A-43B1-8A0A-B6AA6FAEBE30}"/>
    <cellStyle name="Normal 231" xfId="19167" xr:uid="{E8D7D44C-F9D3-41A9-A3D0-D00AD8D21086}"/>
    <cellStyle name="Normal 232" xfId="19178" xr:uid="{B1EE3A7B-9844-4558-A16B-73CB377C127D}"/>
    <cellStyle name="Normal 232 2" xfId="27437" xr:uid="{684ABC96-562C-40AF-978A-7B0AE9BE8E50}"/>
    <cellStyle name="Normal 233" xfId="19179" xr:uid="{57557FE2-54A9-42BD-A559-05309588E216}"/>
    <cellStyle name="Normal 233 2" xfId="27438" xr:uid="{11A04E86-9F21-44F8-880D-B7779D216F11}"/>
    <cellStyle name="Normal 234" xfId="30616" xr:uid="{56E56F02-763E-44FC-A900-6597A2AC67B4}"/>
    <cellStyle name="Normal 234 2" xfId="40599" xr:uid="{D8439C8F-DE3C-4CE1-AADA-82837F475CA3}"/>
    <cellStyle name="Normal 235" xfId="18839" xr:uid="{7160F205-902B-41F7-83F6-5899B5A7D5D0}"/>
    <cellStyle name="Normal 236" xfId="30615" xr:uid="{7582F6C0-5794-43C9-BE24-E37B6DD1AE2D}"/>
    <cellStyle name="Normal 237" xfId="30636" xr:uid="{68747623-EE36-4C00-8E04-20AC0942F026}"/>
    <cellStyle name="Normal 238" xfId="30646" xr:uid="{B5F2C8BC-6949-4171-B1D5-6DC1AEF2EBE8}"/>
    <cellStyle name="Normal 238 2" xfId="40623" xr:uid="{015CABCD-FE07-45A1-8793-28F7029AB10C}"/>
    <cellStyle name="Normal 239" xfId="30643" xr:uid="{49D2E1AB-C6FE-41E4-87B2-1079DCDB12F6}"/>
    <cellStyle name="Normal 24" xfId="202" xr:uid="{B4DDE02C-2764-45C9-A0AF-39F05EFB62AB}"/>
    <cellStyle name="Normal 24 2" xfId="4471" xr:uid="{2053117D-EB56-45F4-919A-82BE4981FBD8}"/>
    <cellStyle name="Normal 24 2 2" xfId="9815" xr:uid="{997E678E-9042-482D-9000-7AF2424133F6}"/>
    <cellStyle name="Normal 24 2 3" xfId="19666" xr:uid="{33EA7F03-AB7B-45E0-84D9-FDD4C7F8856B}"/>
    <cellStyle name="Normal 24 3" xfId="9670" xr:uid="{1FDCA4B4-5342-4229-AF16-53D8FD44CF1B}"/>
    <cellStyle name="Normal 24 4" xfId="10414" xr:uid="{22D4C184-8664-471F-AAF1-F683FF60CA64}"/>
    <cellStyle name="Normal 24 5" xfId="18328" xr:uid="{39D461BB-C6BA-4BB2-A95B-9EA39CB0C6AC}"/>
    <cellStyle name="Normal 24 6" xfId="50237" xr:uid="{E5792F0C-5A0A-407C-83C9-494C84A00045}"/>
    <cellStyle name="Normal 24 7" xfId="3027" xr:uid="{221D39CC-A671-4A3C-B4CA-F89C57022888}"/>
    <cellStyle name="Normal 240" xfId="30652" xr:uid="{755838C8-E2E4-4BB7-9AF9-2F7DC2ABE1B1}"/>
    <cellStyle name="Normal 240 2" xfId="40635" xr:uid="{12B121F4-42B3-400C-8BEF-423934A455B4}"/>
    <cellStyle name="Normal 241" xfId="18167" xr:uid="{7A5B342A-A428-4591-8204-345658BFA968}"/>
    <cellStyle name="Normal 241 2" xfId="50090" xr:uid="{F96C5756-462E-4603-8E76-F18755FCB764}"/>
    <cellStyle name="Normal 242" xfId="30653" xr:uid="{1D74FC07-4A1D-4BFD-B8B0-0AE370B7D511}"/>
    <cellStyle name="Normal 242 2" xfId="50091" xr:uid="{A745F007-6048-4FAF-AA43-376C88C08A37}"/>
    <cellStyle name="Normal 243" xfId="30654" xr:uid="{5A8CB0A3-5D9F-41C5-A87B-DC3421222B53}"/>
    <cellStyle name="Normal 243 2" xfId="50092" xr:uid="{1E8E85FE-2E5B-4313-8CAF-99571451AE65}"/>
    <cellStyle name="Normal 244" xfId="18168" xr:uid="{0D12CE52-B938-44C0-A81D-125B7A7A005A}"/>
    <cellStyle name="Normal 244 2" xfId="40641" xr:uid="{DD324A88-9807-4408-80E0-06173BD2BD17}"/>
    <cellStyle name="Normal 245" xfId="30663" xr:uid="{044DAC93-8B51-4417-B32B-6E34911036BA}"/>
    <cellStyle name="Normal 246" xfId="30665" xr:uid="{7BB1E3C0-2822-404C-87A0-DA44C8BDA3B8}"/>
    <cellStyle name="Normal 247" xfId="30668" xr:uid="{1700987D-4410-4673-AEEE-7561812AB3B2}"/>
    <cellStyle name="Normal 248" xfId="30670" xr:uid="{7D8C0649-CF0E-424B-99B8-2E945DF420D3}"/>
    <cellStyle name="Normal 249" xfId="50108" xr:uid="{48C7A23C-8B53-434A-ADC0-6ED9DEB9C314}"/>
    <cellStyle name="Normal 25" xfId="204" xr:uid="{F99A84F0-861F-437C-8B8A-6CC7ADD94244}"/>
    <cellStyle name="Normal 25 10" xfId="23523" xr:uid="{CA380960-439F-4A44-A046-D724051DD83F}"/>
    <cellStyle name="Normal 25 11" xfId="19372" xr:uid="{5A27AD8A-BE2E-4813-8C73-4A5FF69E0E11}"/>
    <cellStyle name="Normal 25 12" xfId="26926" xr:uid="{4B49F0A1-B5BB-4A2D-9119-16B0A6C91E58}"/>
    <cellStyle name="Normal 25 13" xfId="18329" xr:uid="{0A870FEA-AC44-470E-ABDF-48A28F3FBFD4}"/>
    <cellStyle name="Normal 25 14" xfId="50239" xr:uid="{7A62BA20-A97F-4539-89D4-3A2AA1433D06}"/>
    <cellStyle name="Normal 25 15" xfId="3028" xr:uid="{52F92485-72DF-4B06-AFBD-784B3688EC3C}"/>
    <cellStyle name="Normal 25 2" xfId="4472" xr:uid="{AA62C249-3ED3-457E-8446-8CC24BCD3020}"/>
    <cellStyle name="Normal 25 2 2" xfId="9816" xr:uid="{C3506915-1CD2-4078-A1BB-F43DE3FF6705}"/>
    <cellStyle name="Normal 25 2 3" xfId="19667" xr:uid="{693E5C95-67AE-467D-B9F5-ACDEDDB713F3}"/>
    <cellStyle name="Normal 25 3" xfId="9671" xr:uid="{B9AACCEA-1636-4640-AD13-1D7536979C74}"/>
    <cellStyle name="Normal 25 3 2" xfId="20509" xr:uid="{807D18EB-522C-4C8C-BEE2-7F27BACD3612}"/>
    <cellStyle name="Normal 25 3 3" xfId="23185" xr:uid="{C7B5DAB0-664A-455C-9137-FFC3D8462283}"/>
    <cellStyle name="Normal 25 3 4" xfId="19974" xr:uid="{7FF365CD-AD91-4B1C-A1EC-D47141AEFA2E}"/>
    <cellStyle name="Normal 25 4" xfId="10415" xr:uid="{FAD78E4E-7222-47AC-9BFF-C910E69E9F0C}"/>
    <cellStyle name="Normal 25 5" xfId="23274" xr:uid="{D17EF8AC-3FCD-4F27-B6DE-A9C9C79222BA}"/>
    <cellStyle name="Normal 25 6" xfId="23328" xr:uid="{FA000FAC-F7E9-4EAA-900E-F2291C810285}"/>
    <cellStyle name="Normal 25 7" xfId="23368" xr:uid="{AAB333BE-5550-4B82-B958-A6D1EB459D9F}"/>
    <cellStyle name="Normal 25 8" xfId="23412" xr:uid="{EAB79E10-00D6-4434-B872-57BB9E64CB84}"/>
    <cellStyle name="Normal 25 9" xfId="23478" xr:uid="{5CF3617A-E11B-4ACA-84FE-98C4978BD50F}"/>
    <cellStyle name="Normal 250" xfId="50112" xr:uid="{A6A1630F-6A0B-49E4-B198-926F7C391054}"/>
    <cellStyle name="Normal 251" xfId="50109" xr:uid="{2BB66ABB-E197-4C1C-8DC0-2222BDDB6546}"/>
    <cellStyle name="Normal 252" xfId="50113" xr:uid="{57D78333-7006-4A19-AF3E-7E645E7B69AA}"/>
    <cellStyle name="Normal 253" xfId="50116" xr:uid="{C413BEED-AF52-4268-A925-DC64F652C02D}"/>
    <cellStyle name="Normal 254" xfId="50119" xr:uid="{2858D3D2-5CB0-4DA4-B199-FB07B9CD181D}"/>
    <cellStyle name="Normal 255" xfId="50121" xr:uid="{D870369A-6877-4014-867F-DA11426A96B1}"/>
    <cellStyle name="Normal 256" xfId="50124" xr:uid="{63982641-45CE-4ACE-9DCE-5A25612B5167}"/>
    <cellStyle name="Normal 257" xfId="50135" xr:uid="{395D1171-A11B-40BF-A0DB-7DE1050A0B82}"/>
    <cellStyle name="Normal 258" xfId="50144" xr:uid="{350F187D-87B7-4332-B6CC-921D56E5192B}"/>
    <cellStyle name="Normal 259" xfId="50146" xr:uid="{AF8A734A-F42C-4379-93D3-C4A084DC1F83}"/>
    <cellStyle name="Normal 26" xfId="205" xr:uid="{016AC249-9A7F-433B-9EBC-7CAA959FDC2C}"/>
    <cellStyle name="Normal 26 10" xfId="23490" xr:uid="{7EAFD31A-9913-465D-9C95-3FF3B0EBC484}"/>
    <cellStyle name="Normal 26 11" xfId="50240" xr:uid="{23334B59-71AF-45BC-A83C-C02ED97CBD29}"/>
    <cellStyle name="Normal 26 12" xfId="3029" xr:uid="{366F6891-71DA-4D68-8D05-78E186E3E04C}"/>
    <cellStyle name="Normal 26 2" xfId="4473" xr:uid="{50B6199C-CCCF-4A00-83E9-FD9BC837EF9D}"/>
    <cellStyle name="Normal 26 2 2" xfId="9817" xr:uid="{4D873C2F-3B39-4F3D-ABE3-19BC252FC2D9}"/>
    <cellStyle name="Normal 26 2 3" xfId="19821" xr:uid="{0DE15C33-B339-4823-8F23-3A515A260F96}"/>
    <cellStyle name="Normal 26 3" xfId="9672" xr:uid="{8C7B4772-D7CE-45D2-B795-CE3A43640BCC}"/>
    <cellStyle name="Normal 26 3 2" xfId="23187" xr:uid="{5FF78BD5-0053-4D2F-9CB1-BF30B9EBBEC0}"/>
    <cellStyle name="Normal 26 4" xfId="10416" xr:uid="{564EDEC0-E4A0-47A4-9A03-6A0EDCD3B524}"/>
    <cellStyle name="Normal 26 5" xfId="23236" xr:uid="{4845711D-810E-45CD-90C6-B264AE42FD99}"/>
    <cellStyle name="Normal 26 6" xfId="23288" xr:uid="{C165F781-A547-4312-BD3D-D82B406FE468}"/>
    <cellStyle name="Normal 26 7" xfId="23378" xr:uid="{7286F0F1-375F-4414-AD5F-3FC9913E6B5F}"/>
    <cellStyle name="Normal 26 8" xfId="23386" xr:uid="{CD9A6D53-04DA-4757-BAD4-22B779833084}"/>
    <cellStyle name="Normal 26 9" xfId="23444" xr:uid="{1821F654-F771-4418-A9F4-01E8FD6F93F2}"/>
    <cellStyle name="Normal 260" xfId="50207" xr:uid="{8CB6302F-2FE9-48A1-8D1E-8315B514D510}"/>
    <cellStyle name="Normal 261" xfId="49" xr:uid="{5ED60B4F-B182-45F8-B3EB-97CD5756C600}"/>
    <cellStyle name="Normal 262" xfId="50321" xr:uid="{66BAB7D1-F32D-410A-9B18-6064037CB3A6}"/>
    <cellStyle name="Normal 263" xfId="263" xr:uid="{6AB2DC20-F54B-4C4D-9253-C469C97B02D0}"/>
    <cellStyle name="Normal 264" xfId="50322" xr:uid="{15338E26-C2CD-4AEA-818E-CDF9CB9FCF05}"/>
    <cellStyle name="Normal 265" xfId="50331" xr:uid="{EACB40B4-6D3B-45BA-A26E-DE4304F012A4}"/>
    <cellStyle name="Normal 27" xfId="203" xr:uid="{71FCC349-6290-4391-89FE-516A30EBA54C}"/>
    <cellStyle name="Normal 27 10" xfId="23529" xr:uid="{08011157-047C-4F27-BB23-44AD72898D4A}"/>
    <cellStyle name="Normal 27 11" xfId="18330" xr:uid="{F508D5F4-B977-430F-B6A2-991CDBCA7C00}"/>
    <cellStyle name="Normal 27 12" xfId="50238" xr:uid="{A347B5E2-DCFB-412E-9ADE-B2EA20A5537A}"/>
    <cellStyle name="Normal 27 13" xfId="3030" xr:uid="{A75F19EE-61B8-4B93-87B7-F894A2882754}"/>
    <cellStyle name="Normal 27 2" xfId="4474" xr:uid="{A2D6B685-1360-42F9-A52D-2A8D35A5074C}"/>
    <cellStyle name="Normal 27 2 2" xfId="9818" xr:uid="{567C2DEF-E3D3-4AA5-A19B-A25514AE17BB}"/>
    <cellStyle name="Normal 27 2 3" xfId="10418" xr:uid="{3FD4B574-13CC-4BA5-9491-30D7D0E65149}"/>
    <cellStyle name="Normal 27 2 4" xfId="19820" xr:uid="{438CE8F7-F73D-4834-9753-26FBB8A28784}"/>
    <cellStyle name="Normal 27 3" xfId="9673" xr:uid="{3672226F-7F16-48C2-8E45-C601D9322DF1}"/>
    <cellStyle name="Normal 27 3 2" xfId="23186" xr:uid="{76B6ADB5-62C8-4AE1-B7E8-7B075C20E24E}"/>
    <cellStyle name="Normal 27 4" xfId="10417" xr:uid="{CC27834D-4A75-49D6-A281-9E3D0D07460E}"/>
    <cellStyle name="Normal 27 4 2" xfId="23128" xr:uid="{B97B05A7-6ED2-4F84-A613-BDA0A09AE3CB}"/>
    <cellStyle name="Normal 27 5" xfId="23281" xr:uid="{76848D85-4C04-4AE2-828C-7F197A8B8B9F}"/>
    <cellStyle name="Normal 27 6" xfId="23335" xr:uid="{1AA55B7E-685F-42D7-97F8-50C59C8A9589}"/>
    <cellStyle name="Normal 27 7" xfId="23273" xr:uid="{398217C0-6D12-4215-9F36-7DEFAC1CCCA3}"/>
    <cellStyle name="Normal 27 8" xfId="23415" xr:uid="{AADADB50-8B94-42BC-A373-B42BDD8D5AA5}"/>
    <cellStyle name="Normal 27 9" xfId="23484" xr:uid="{036A803C-7319-47AC-96E4-44C109175040}"/>
    <cellStyle name="Normal 28" xfId="211" xr:uid="{EE89A4A4-2635-4B61-8DF2-88434C236F69}"/>
    <cellStyle name="Normal 28 10" xfId="23511" xr:uid="{B92CD5AA-24BD-46AA-9BB4-84FD47731E8F}"/>
    <cellStyle name="Normal 28 11" xfId="50243" xr:uid="{C73EEE03-BF19-4C5A-97DE-2ABCE8B79EA9}"/>
    <cellStyle name="Normal 28 12" xfId="3031" xr:uid="{DE37D71E-58FD-484D-BBDB-6CA70DC0CE42}"/>
    <cellStyle name="Normal 28 13" xfId="50365" xr:uid="{C73DCF3C-CE5D-4ED6-8379-21525F0E3213}"/>
    <cellStyle name="Normal 28 2" xfId="4475" xr:uid="{5A9F36EF-29C0-451C-B48D-B2084631E5CF}"/>
    <cellStyle name="Normal 28 2 2" xfId="9819" xr:uid="{D1D1B498-B7DF-4AA2-8D6E-82923D6987B2}"/>
    <cellStyle name="Normal 28 2 2 2" xfId="19819" xr:uid="{0410420D-663E-438F-87CF-3BE3505AB2F7}"/>
    <cellStyle name="Normal 28 2 3" xfId="27187" xr:uid="{2DDEBED7-8979-4A9A-930B-0F88F774DDE5}"/>
    <cellStyle name="Normal 28 2 3 2" xfId="37398" xr:uid="{D571AC28-B99E-4780-A6D7-ED9F1B8E9211}"/>
    <cellStyle name="Normal 28 2 4" xfId="18861" xr:uid="{4A183305-1230-4CBE-BA5C-9E68755E5CD3}"/>
    <cellStyle name="Normal 28 2 5" xfId="30915" xr:uid="{33B8FA98-83BB-4478-A7BE-875E4EB63BF1}"/>
    <cellStyle name="Normal 28 3" xfId="9674" xr:uid="{9BC1A016-6969-4BF3-8894-9135F682CB7E}"/>
    <cellStyle name="Normal 28 3 2" xfId="23188" xr:uid="{831F4469-D9A9-4713-A35F-98DDFB0979AC}"/>
    <cellStyle name="Normal 28 4" xfId="10419" xr:uid="{CEC191EA-C9D2-43DA-8B2D-9BB0E53385AA}"/>
    <cellStyle name="Normal 28 5" xfId="23261" xr:uid="{FA7FAFD2-C53F-46B1-A02D-53A298B4F685}"/>
    <cellStyle name="Normal 28 6" xfId="23314" xr:uid="{A6CE8423-E2BE-47C5-A4FE-902290C6DEC8}"/>
    <cellStyle name="Normal 28 7" xfId="23341" xr:uid="{E81ACB0D-39F6-4441-B6FE-CAAF80DE9DE0}"/>
    <cellStyle name="Normal 28 8" xfId="23403" xr:uid="{134BF22C-DA83-495B-9676-2CA21A8B2315}"/>
    <cellStyle name="Normal 28 9" xfId="23466" xr:uid="{9D3683CE-CC45-4C17-8896-B538C4183735}"/>
    <cellStyle name="Normal 29" xfId="232" xr:uid="{E6528D11-04FE-4209-A867-48EA1CE21CD7}"/>
    <cellStyle name="Normal 29 10" xfId="23510" xr:uid="{7455CD65-CE70-430C-BFC6-33E1359F0218}"/>
    <cellStyle name="Normal 29 11" xfId="50261" xr:uid="{76DC5E41-051B-41A1-B1B9-E39C7917B1B6}"/>
    <cellStyle name="Normal 29 12" xfId="3032" xr:uid="{89D0D52F-A756-4661-9E7C-F8B92688B332}"/>
    <cellStyle name="Normal 29 13" xfId="50372" xr:uid="{C3F25D86-8022-41B4-BE87-7AE0C5244E53}"/>
    <cellStyle name="Normal 29 2" xfId="4476" xr:uid="{5396FB02-7164-4863-A706-7E5ACB41A952}"/>
    <cellStyle name="Normal 29 2 2" xfId="9820" xr:uid="{F3B218FA-9194-4D6E-B4DE-AC7A40B8D397}"/>
    <cellStyle name="Normal 29 2 3" xfId="23080" xr:uid="{61E822C6-E96A-4E16-9DEF-35BCCDD49C03}"/>
    <cellStyle name="Normal 29 3" xfId="9675" xr:uid="{B015F865-1465-4655-B31A-5893C16902BA}"/>
    <cellStyle name="Normal 29 3 2" xfId="23189" xr:uid="{D99E048D-566F-429E-89BE-248AF052AC22}"/>
    <cellStyle name="Normal 29 4" xfId="10420" xr:uid="{3CB93538-7A16-4CF1-8B7F-408FAA54FE33}"/>
    <cellStyle name="Normal 29 5" xfId="23260" xr:uid="{0DF5B27D-D474-45E4-B552-D245EA7932A4}"/>
    <cellStyle name="Normal 29 6" xfId="23313" xr:uid="{D9698561-95C5-449F-B8A3-718BEA26F74B}"/>
    <cellStyle name="Normal 29 7" xfId="23237" xr:uid="{2D8256F2-BBE6-4018-BF08-D6177B31E6AB}"/>
    <cellStyle name="Normal 29 8" xfId="23423" xr:uid="{6752FFA3-7FB4-4253-A6A4-D176474BD83E}"/>
    <cellStyle name="Normal 29 9" xfId="23465" xr:uid="{517258CC-3B13-4C85-9223-F9368C499E00}"/>
    <cellStyle name="Normal 297" xfId="29" xr:uid="{4CDE0031-9BA9-428C-81EF-9AA63C6838DE}"/>
    <cellStyle name="Normal 297 2" xfId="226" xr:uid="{213C4A3B-88A3-4291-81BA-37D5F29F1F07}"/>
    <cellStyle name="Normal 297 2 2" xfId="50256" xr:uid="{15001B0C-58B1-49E0-B229-C42241F26857}"/>
    <cellStyle name="Normal 297 2 3" xfId="50369" xr:uid="{E4D936E6-C90C-45AC-A4FF-4FD680B7240F}"/>
    <cellStyle name="Normal 297 3" xfId="185" xr:uid="{3422F0B1-B25D-4062-91D5-2A8BBBD0A227}"/>
    <cellStyle name="Normal 297 3 2" xfId="50356" xr:uid="{3EA339C5-4C46-4381-BA6C-7778BB5DECDC}"/>
    <cellStyle name="Normal 297 4" xfId="250" xr:uid="{18E7545B-9EEA-4C92-9B27-4851810E8099}"/>
    <cellStyle name="Normal 297 4 2" xfId="50388" xr:uid="{B69BE480-0577-43D6-8112-6CCE2700361E}"/>
    <cellStyle name="Normal 297 5" xfId="50188" xr:uid="{3B48BFAC-45A6-4232-9CBD-9F920917CCC3}"/>
    <cellStyle name="Normal 297 6" xfId="50341" xr:uid="{DFB09CD6-7B07-46A5-8F88-D3E4DAB563F2}"/>
    <cellStyle name="Normal 3" xfId="14" xr:uid="{00000000-0005-0000-0000-00000E000000}"/>
    <cellStyle name="Normal 3 10" xfId="50158" xr:uid="{7701985A-5AFD-43A1-A26A-E977D63D5BC4}"/>
    <cellStyle name="Normal 3 11" xfId="3006" xr:uid="{F4A9EB94-C030-427F-A031-8F48F9A975E0}"/>
    <cellStyle name="Normal 3 12" xfId="50324" xr:uid="{3A9DFFE8-7948-4263-8E6B-6B2554472CF5}"/>
    <cellStyle name="Normal 3 2" xfId="15" xr:uid="{00000000-0005-0000-0000-00000F000000}"/>
    <cellStyle name="Normal 3 2 2" xfId="50" xr:uid="{E99A4E67-6F4D-4902-B90E-EAF2C9DF6AAD}"/>
    <cellStyle name="Normal 3 2 2 2" xfId="19669" xr:uid="{E9258069-7699-46D9-B516-7848207C40E2}"/>
    <cellStyle name="Normal 3 2 2 3" xfId="50128" xr:uid="{E881CCB0-2EB5-4778-BDF8-07FC5E8EC180}"/>
    <cellStyle name="Normal 3 2 2 4" xfId="9794" xr:uid="{47ED43EB-D37F-4C41-AF09-CC82BD5AB42F}"/>
    <cellStyle name="Normal 3 2 29" xfId="50398" xr:uid="{C0C4AF88-4CF3-47CB-AC70-FC0BE410A127}"/>
    <cellStyle name="Normal 3 2 3" xfId="10421" xr:uid="{12CFC67D-06FA-421C-BCCD-FA4ED48A334F}"/>
    <cellStyle name="Normal 3 2 3 2" xfId="19670" xr:uid="{7EBAC4A3-6627-49A9-8F1B-B3ADF01F041D}"/>
    <cellStyle name="Normal 3 2 3 3" xfId="31092" xr:uid="{415E2A89-6037-4C19-A75A-CC91C7919C2F}"/>
    <cellStyle name="Normal 3 2 3 4" xfId="50288" xr:uid="{554FDD3F-F727-4D0B-9BEE-5224CE4E86AD}"/>
    <cellStyle name="Normal 3 2 4" xfId="18159" xr:uid="{4920A0BA-2F61-4128-81BF-EEB2FF778FDB}"/>
    <cellStyle name="Normal 3 2 4 2" xfId="20640" xr:uid="{7401BED2-E2B1-4D74-9648-F66ED6C1B703}"/>
    <cellStyle name="Normal 3 2 5" xfId="4450" xr:uid="{4FAC8358-8168-4FBD-BA59-9EFA1FAA175E}"/>
    <cellStyle name="Normal 3 3" xfId="16" xr:uid="{00000000-0005-0000-0000-000010000000}"/>
    <cellStyle name="Normal 3 3 2" xfId="101" xr:uid="{675DA2F6-D6AE-461A-94CF-67690116486A}"/>
    <cellStyle name="Normal 3 3 2 2" xfId="235" xr:uid="{8843CB92-B20E-4203-8486-7BFB22529682}"/>
    <cellStyle name="Normal 3 3 2 2 2" xfId="20641" xr:uid="{7DDA93BE-B422-479A-AAC1-699FE24A19C7}"/>
    <cellStyle name="Normal 3 3 2 2 3" xfId="50375" xr:uid="{9EE7E172-C2E7-4419-828D-E44D9D81D629}"/>
    <cellStyle name="Normal 3 3 2 3" xfId="256" xr:uid="{A1310659-8F1B-4B11-A609-EA80E6F5F4DF}"/>
    <cellStyle name="Normal 3 3 2 3 2" xfId="31772" xr:uid="{5F1DA004-1DCD-4A47-8E5A-13839902E6AB}"/>
    <cellStyle name="Normal 3 3 2 3 3" xfId="20651" xr:uid="{27755C8B-608A-47B4-B77F-FF37911BC937}"/>
    <cellStyle name="Normal 3 3 2 3 4" xfId="50394" xr:uid="{3CD6A03D-2C76-4906-B994-66224454E004}"/>
    <cellStyle name="Normal 3 3 2 4" xfId="50264" xr:uid="{02F55392-35B2-4C38-92FE-D45EDEDE2A8E}"/>
    <cellStyle name="Normal 3 3 2 5" xfId="19671" xr:uid="{375739CF-B77D-41AC-AC49-E0F437C770F8}"/>
    <cellStyle name="Normal 3 3 2 6" xfId="50347" xr:uid="{59A68773-D7EE-45DB-B679-681DC121239C}"/>
    <cellStyle name="Normal 3 3 3" xfId="198" xr:uid="{36F3AD3F-2827-4168-81E9-86C65D0F9940}"/>
    <cellStyle name="Normal 3 3 3 2" xfId="31786" xr:uid="{A8D64597-5E2D-46C1-90F5-E47B964A4E7C}"/>
    <cellStyle name="Normal 3 3 3 3" xfId="50289" xr:uid="{58EF8538-8A0D-483B-B582-1F08F153C810}"/>
    <cellStyle name="Normal 3 3 3 4" xfId="20674" xr:uid="{C28FB17C-C23A-45F0-B807-86BA3D105C44}"/>
    <cellStyle name="Normal 3 3 3 5" xfId="50362" xr:uid="{BF7BD429-9B05-414D-A26F-C37954BFD505}"/>
    <cellStyle name="Normal 3 3 4" xfId="19306" xr:uid="{326944D3-578B-4362-B90A-0C3E5DD5CD60}"/>
    <cellStyle name="Normal 3 3 5" xfId="19126" xr:uid="{575BD027-F5F3-4263-857D-5FAFFA8B8EF8}"/>
    <cellStyle name="Normal 3 3 6" xfId="30921" xr:uid="{88A70638-2D90-447E-B625-8F52F8DA8B47}"/>
    <cellStyle name="Normal 3 3 7" xfId="50232" xr:uid="{EE73D33C-C37E-4513-BF22-AC2BC9E5790D}"/>
    <cellStyle name="Normal 3 4" xfId="193" xr:uid="{519B95B6-42B0-459D-BA51-DBA3CD3B2E1A}"/>
    <cellStyle name="Normal 3 4 2" xfId="20660" xr:uid="{194DC652-C1C7-4981-8F9D-F68454F07F10}"/>
    <cellStyle name="Normal 3 4 2 2" xfId="31776" xr:uid="{C24DED78-D77D-4D70-B7C8-CFB046A7D179}"/>
    <cellStyle name="Normal 3 4 3" xfId="19672" xr:uid="{B5B42766-26BF-40A6-A082-40A2E64294A2}"/>
    <cellStyle name="Normal 3 4 4" xfId="31093" xr:uid="{174D4609-820F-4F34-B827-017ECEA4FD3A}"/>
    <cellStyle name="Normal 3 4 5" xfId="50196" xr:uid="{DE942C70-DB22-4FFF-88E9-2D78A7465D3D}"/>
    <cellStyle name="Normal 3 4 6" xfId="9649" xr:uid="{1708F932-EC02-498C-8603-C5D40BA266C8}"/>
    <cellStyle name="Normal 3 5" xfId="221" xr:uid="{EB074D53-3C0A-4A5C-9FBA-6D94C731D642}"/>
    <cellStyle name="Normal 3 5 2" xfId="19668" xr:uid="{E32DB421-CDBC-458C-B14F-CB08DAC3CED0}"/>
    <cellStyle name="Normal 3 5 3" xfId="31091" xr:uid="{6F0F6FCF-A23C-4D16-A321-78FDA364E695}"/>
    <cellStyle name="Normal 3 5 4" xfId="50251" xr:uid="{0080BA32-B153-4706-BA66-C87E50F5016C}"/>
    <cellStyle name="Normal 3 5 5" xfId="18157" xr:uid="{75089DDB-C8CD-430C-8A88-3F6D11D1A9EB}"/>
    <cellStyle name="Normal 3 6" xfId="132" xr:uid="{603BC7C7-5B47-4F05-AE63-06274BC6A3CF}"/>
    <cellStyle name="Normal 3 6 2" xfId="50275" xr:uid="{4A9AD6E1-5E1C-4423-86F9-B21ED269B004}"/>
    <cellStyle name="Normal 3 6 3" xfId="26927" xr:uid="{970E9D4B-0D0A-45E3-8864-63DB92AC07AC}"/>
    <cellStyle name="Normal 3 7" xfId="18331" xr:uid="{CF27DABB-B5F8-41C8-B25A-D3A03B7AEDC5}"/>
    <cellStyle name="Normal 3 7 2" xfId="50287" xr:uid="{C59B8DBF-FA29-42AD-AA4D-A4047C375404}"/>
    <cellStyle name="Normal 3 8" xfId="50307" xr:uid="{A8C48044-6CF2-4B62-A284-99CD734D8941}"/>
    <cellStyle name="Normal 3 9" xfId="50300" xr:uid="{323BE40C-32FB-4EC6-9441-D23272758BA3}"/>
    <cellStyle name="Normal 3_C. Act cashpipe(updated SB)" xfId="9178" xr:uid="{7303291F-D243-4FFB-B474-5B25A1C9F79F}"/>
    <cellStyle name="Normal 30" xfId="239" xr:uid="{E362EFD8-3BB8-43FF-8CF6-9648A2286EDD}"/>
    <cellStyle name="Normal 30 10" xfId="23380" xr:uid="{F923F3B8-DE62-4ECC-8C37-FA2A4FE898B1}"/>
    <cellStyle name="Normal 30 11" xfId="50268" xr:uid="{884312E1-9C54-4B9A-8E23-9C6F57454684}"/>
    <cellStyle name="Normal 30 12" xfId="3033" xr:uid="{79E99594-BB2A-4B48-ACC9-DFBB659EFF71}"/>
    <cellStyle name="Normal 30 13" xfId="50379" xr:uid="{D66FFE1A-D32A-4510-B596-4193CED051D2}"/>
    <cellStyle name="Normal 30 2" xfId="4477" xr:uid="{7C62DCE0-3EFD-4C7C-A0EE-852DC308DFF6}"/>
    <cellStyle name="Normal 30 2 2" xfId="9821" xr:uid="{215E946F-6952-4642-A21D-DCFF0A3419B0}"/>
    <cellStyle name="Normal 30 2 3" xfId="23081" xr:uid="{10050E9D-C2D3-47F9-96BC-3617AD7BCFEF}"/>
    <cellStyle name="Normal 30 3" xfId="9676" xr:uid="{C3E57D8B-2C99-49F3-A3FF-884B1F8EE0B8}"/>
    <cellStyle name="Normal 30 3 2" xfId="23190" xr:uid="{9036E930-2BC8-4224-BF96-DFD95177C18D}"/>
    <cellStyle name="Normal 30 4" xfId="10422" xr:uid="{774F4EB0-8EE4-4467-993E-F703528A68F3}"/>
    <cellStyle name="Normal 30 5" xfId="23170" xr:uid="{9B3E6A34-4ECD-4F9D-B705-E52E843DCD40}"/>
    <cellStyle name="Normal 30 6" xfId="23172" xr:uid="{7F68A8AD-74D1-48B0-9B21-488AF25211B3}"/>
    <cellStyle name="Normal 30 7" xfId="23367" xr:uid="{0850DC89-263D-46D5-963A-BEBC341FEA65}"/>
    <cellStyle name="Normal 30 8" xfId="23413" xr:uid="{AC648BAD-4FF0-4595-A0A8-1A07C8EF5334}"/>
    <cellStyle name="Normal 30 9" xfId="23344" xr:uid="{57541D85-4847-4B1A-B333-0526C7EA3BA8}"/>
    <cellStyle name="Normal 308" xfId="30" xr:uid="{C90496C9-6EA9-487C-8281-250D89CC2CB9}"/>
    <cellStyle name="Normal 308 2" xfId="227" xr:uid="{53D125BA-3100-47D9-9EC6-5BF6A0E63649}"/>
    <cellStyle name="Normal 31" xfId="208" xr:uid="{CE25F022-64A2-45DD-9E0D-475DE878FB48}"/>
    <cellStyle name="Normal 31 10" xfId="23509" xr:uid="{732725B6-CE19-46C9-B74D-0EC3402A4C48}"/>
    <cellStyle name="Normal 31 11" xfId="18332" xr:uid="{457D0601-DF7A-4A93-88E5-EA42E5CF75E3}"/>
    <cellStyle name="Normal 31 12" xfId="3034" xr:uid="{1BF30B9C-7391-424F-B9C1-F9C222057E6D}"/>
    <cellStyle name="Normal 31 2" xfId="4478" xr:uid="{0FFF6E8E-7423-462E-A50C-6D59859FFE1B}"/>
    <cellStyle name="Normal 31 2 2" xfId="9822" xr:uid="{DC39A0F3-1D81-42C6-AB8A-005E796D195D}"/>
    <cellStyle name="Normal 31 2 3" xfId="10424" xr:uid="{D2D9C1CE-DB5D-4FE4-AC2C-44A4B089A55C}"/>
    <cellStyle name="Normal 31 2 4" xfId="18840" xr:uid="{90033EDC-3D86-4F90-9903-462ACDF4AEF3}"/>
    <cellStyle name="Normal 31 3" xfId="9677" xr:uid="{A1D7CB75-7A08-430D-AA4B-2FE3994A4F83}"/>
    <cellStyle name="Normal 31 3 2" xfId="23191" xr:uid="{241169C2-2E9C-436A-9FCF-39632B263363}"/>
    <cellStyle name="Normal 31 4" xfId="10423" xr:uid="{4746AE90-0921-4310-AC82-C3E312295382}"/>
    <cellStyle name="Normal 31 4 2" xfId="23134" xr:uid="{760CA2CF-973E-4E6D-8DDA-E35177346BBE}"/>
    <cellStyle name="Normal 31 5" xfId="23259" xr:uid="{967E1FD5-503D-49D7-9D80-5AC3DF192E4D}"/>
    <cellStyle name="Normal 31 6" xfId="23312" xr:uid="{687DB55A-DC84-418E-A20E-FCFB08500C54}"/>
    <cellStyle name="Normal 31 7" xfId="23372" xr:uid="{92EE9F56-377A-4795-B53A-9300B16C046B}"/>
    <cellStyle name="Normal 31 8" xfId="23419" xr:uid="{8B3A5C20-41A9-4B15-AD60-F7500DC8A308}"/>
    <cellStyle name="Normal 31 9" xfId="23464" xr:uid="{2A47E93C-8EC3-423B-9AE6-35D0C006EFD6}"/>
    <cellStyle name="Normal 32" xfId="106" xr:uid="{EC18EF2A-8180-45EB-9376-44DAB16369E8}"/>
    <cellStyle name="Normal 32 10" xfId="23527" xr:uid="{E4FDD4D8-818E-4A59-8C91-1FC8F30DA5D3}"/>
    <cellStyle name="Normal 32 11" xfId="18333" xr:uid="{4A00CE14-2EA9-4A28-86D5-C079FA7CFB36}"/>
    <cellStyle name="Normal 32 12" xfId="50273" xr:uid="{E90724E9-90E3-4343-8B42-66ED821C6A2A}"/>
    <cellStyle name="Normal 32 13" xfId="3035" xr:uid="{95644CB7-8E43-443F-87F1-AC6102A83035}"/>
    <cellStyle name="Normal 32 14" xfId="50350" xr:uid="{24975449-AC82-4620-A843-35E16A2D9509}"/>
    <cellStyle name="Normal 32 2" xfId="4479" xr:uid="{86815CA1-F01A-40C4-9F44-CCB3D9EC93DD}"/>
    <cellStyle name="Normal 32 2 2" xfId="9823" xr:uid="{623E2F9A-473A-41F5-921E-DCB91554E530}"/>
    <cellStyle name="Normal 32 2 3" xfId="10426" xr:uid="{8827635A-E271-42AB-8D39-A6038158B2FB}"/>
    <cellStyle name="Normal 32 2 4" xfId="23082" xr:uid="{BAF027E1-3DA9-40D5-8BF8-FC4B845EFCE3}"/>
    <cellStyle name="Normal 32 3" xfId="9678" xr:uid="{0A4B9907-E8D4-4B24-90A5-01F894DADDC4}"/>
    <cellStyle name="Normal 32 3 2" xfId="23192" xr:uid="{590A3321-F63F-4ADB-8957-1F325EF30337}"/>
    <cellStyle name="Normal 32 4" xfId="10425" xr:uid="{9A13E18D-2EB7-4417-9FA6-0126BF48B212}"/>
    <cellStyle name="Normal 32 4 2" xfId="23131" xr:uid="{EF6817BB-744E-4EB2-9691-32F0027692D6}"/>
    <cellStyle name="Normal 32 5" xfId="23278" xr:uid="{88BCECD2-60F0-4A3B-BF1B-3BE34021B10D}"/>
    <cellStyle name="Normal 32 6" xfId="23332" xr:uid="{676FDD88-9A1A-4C1A-A065-3C322BE662E7}"/>
    <cellStyle name="Normal 32 7" xfId="23345" xr:uid="{E808426D-8252-4BB6-A827-9C602B82B178}"/>
    <cellStyle name="Normal 32 8" xfId="23409" xr:uid="{8D38424A-3502-4CC8-8F8E-2520D1DBEF0E}"/>
    <cellStyle name="Normal 32 9" xfId="23482" xr:uid="{50B790CC-DF88-4F95-ADDB-AE50113D88D5}"/>
    <cellStyle name="Normal 33" xfId="240" xr:uid="{DBC3CAAE-82BE-4071-9EBD-9AF7638D5B87}"/>
    <cellStyle name="Normal 33 10" xfId="23363" xr:uid="{DC956B3F-6C0A-4FD5-AF9A-CA2C2AB00CEC}"/>
    <cellStyle name="Normal 33 11" xfId="50278" xr:uid="{D9A31654-DC85-49CB-8939-8751BF6FB427}"/>
    <cellStyle name="Normal 33 12" xfId="3036" xr:uid="{2A538E35-A5EA-4C15-9B21-A491E6186B84}"/>
    <cellStyle name="Normal 33 2" xfId="4480" xr:uid="{E7BA4406-90E8-4286-B28D-AB61B2462445}"/>
    <cellStyle name="Normal 33 2 2" xfId="9824" xr:uid="{EE7BCB49-8BDA-488E-9BE5-EED3EC5DEE47}"/>
    <cellStyle name="Normal 33 2 3" xfId="10428" xr:uid="{5D2E84D7-337A-41C6-B9DF-ABF371544EC2}"/>
    <cellStyle name="Normal 33 3" xfId="9679" xr:uid="{2E75011C-DBA8-446A-9A38-089FB3880F92}"/>
    <cellStyle name="Normal 33 3 2" xfId="23193" xr:uid="{6042F9FA-7B82-4A75-B703-C5B04944E4FA}"/>
    <cellStyle name="Normal 33 4" xfId="10427" xr:uid="{792F4CE7-BDE2-425C-819D-25005158231A}"/>
    <cellStyle name="Normal 33 5" xfId="23167" xr:uid="{666B20EB-2F1A-43F6-B7BD-7B6EE2A8FE96}"/>
    <cellStyle name="Normal 33 6" xfId="23175" xr:uid="{C5AF1579-5F4C-4DAC-90BD-27F4FDCE1421}"/>
    <cellStyle name="Normal 33 7" xfId="23366" xr:uid="{8BCE99E2-C4B5-4744-B3D6-4A1F489CB3B6}"/>
    <cellStyle name="Normal 33 8" xfId="23161" xr:uid="{F16AA52E-A4D4-4C2E-93F6-82FF0F55F1A4}"/>
    <cellStyle name="Normal 33 9" xfId="23285" xr:uid="{760B6153-A94C-4083-A7EF-35F271C96CED}"/>
    <cellStyle name="Normal 34" xfId="3037" xr:uid="{99CE7B53-75D2-430D-BA3E-A5B7684A9DB5}"/>
    <cellStyle name="Normal 34 10" xfId="23526" xr:uid="{AFD61412-CCC4-4C99-88CB-A0599C447193}"/>
    <cellStyle name="Normal 34 11" xfId="50279" xr:uid="{CC53EF51-A0A7-4F41-85CD-DC9F39EFF702}"/>
    <cellStyle name="Normal 34 2" xfId="4481" xr:uid="{0D5BFA00-3DC3-487B-829E-83FE79C77122}"/>
    <cellStyle name="Normal 34 2 2" xfId="9825" xr:uid="{D0F240E5-83DE-420A-9C08-E5AD08A07D79}"/>
    <cellStyle name="Normal 34 2 3" xfId="10430" xr:uid="{AD696771-BFD3-451C-A991-E4C74B65C32A}"/>
    <cellStyle name="Normal 34 2 4" xfId="50318" xr:uid="{FC61D007-B8C1-4D15-9DDC-9826B051736B}"/>
    <cellStyle name="Normal 34 3" xfId="9680" xr:uid="{4B42D512-FA34-43B6-B435-8CED38E7A69D}"/>
    <cellStyle name="Normal 34 3 2" xfId="23201" xr:uid="{2A9FAEC4-731A-408A-8229-682B803C4D79}"/>
    <cellStyle name="Normal 34 4" xfId="10429" xr:uid="{F1609272-9BF3-46B2-811E-B3FE9FBC1623}"/>
    <cellStyle name="Normal 34 5" xfId="23277" xr:uid="{D3880F0B-FB18-444F-95BE-6003B263C913}"/>
    <cellStyle name="Normal 34 6" xfId="23331" xr:uid="{E6905D1D-65DD-4C08-AF17-C8C73DDE439A}"/>
    <cellStyle name="Normal 34 7" xfId="23348" xr:uid="{5F558CBD-7572-4961-A933-06F2C4A7DAC4}"/>
    <cellStyle name="Normal 34 8" xfId="23396" xr:uid="{7594FFFF-3264-463D-BE12-991ED26D3270}"/>
    <cellStyle name="Normal 34 9" xfId="23481" xr:uid="{A5A83623-02A0-4C41-8899-6C63DBF4CCFF}"/>
    <cellStyle name="Normal 35" xfId="3038" xr:uid="{548F5CDC-688F-47AD-9812-55D3A90C5093}"/>
    <cellStyle name="Normal 35 10" xfId="23408" xr:uid="{47B55D57-7838-4DBB-99EE-AC86EF2911AA}"/>
    <cellStyle name="Normal 35 11" xfId="50304" xr:uid="{9CFF1443-BF19-4352-846F-D8680C81A870}"/>
    <cellStyle name="Normal 35 2" xfId="4482" xr:uid="{C7D2B919-E61C-4867-95C9-16AB5454A5CB}"/>
    <cellStyle name="Normal 35 2 2" xfId="9826" xr:uid="{AD579001-C54E-4ED8-BEB5-789A972429F1}"/>
    <cellStyle name="Normal 35 2 3" xfId="10432" xr:uid="{132083C4-0C85-43D0-AC1F-F06FA9094214}"/>
    <cellStyle name="Normal 35 3" xfId="9681" xr:uid="{AA526E63-A416-4342-9E94-62DD05E7A888}"/>
    <cellStyle name="Normal 35 3 2" xfId="23200" xr:uid="{25DC5719-681B-4E1F-A66D-E79EDD319427}"/>
    <cellStyle name="Normal 35 4" xfId="10431" xr:uid="{10D9D259-32C0-4732-AF68-03B6BD966451}"/>
    <cellStyle name="Normal 35 5" xfId="23183" xr:uid="{FE2EA3AF-8528-45EB-8003-B5CD34173787}"/>
    <cellStyle name="Normal 35 6" xfId="23138" xr:uid="{C1A0774C-9407-42DC-9143-182B518E4659}"/>
    <cellStyle name="Normal 35 7" xfId="23362" xr:uid="{394EF043-F3C8-418D-98AB-16D3F90FDA70}"/>
    <cellStyle name="Normal 35 8" xfId="23124" xr:uid="{3B1A95DB-6758-4F8B-8271-6623C5E143FF}"/>
    <cellStyle name="Normal 35 9" xfId="23364" xr:uid="{BE685193-ACC0-486E-ABEB-DA77EEACF9E3}"/>
    <cellStyle name="Normal 36" xfId="3039" xr:uid="{9FCE8A85-8B3A-4C00-92A8-84A215993044}"/>
    <cellStyle name="Normal 36 10" xfId="23424" xr:uid="{405A440B-B42E-487C-BE56-8E95B34D1494}"/>
    <cellStyle name="Normal 36 2" xfId="4483" xr:uid="{8C9C3BA6-59F4-4E68-AD05-1B013120B43F}"/>
    <cellStyle name="Normal 36 2 2" xfId="9827" xr:uid="{4CB59ADC-C3C5-4841-A0DB-1660238911A0}"/>
    <cellStyle name="Normal 36 2 3" xfId="23090" xr:uid="{0316E113-D6AC-442C-93B9-BB4A6FFF9DD8}"/>
    <cellStyle name="Normal 36 3" xfId="9682" xr:uid="{7E7228FE-987E-4CDB-AD98-EDB82B478A41}"/>
    <cellStyle name="Normal 36 3 2" xfId="23203" xr:uid="{370BBE51-01B4-416B-BFA8-37FD4CB0180E}"/>
    <cellStyle name="Normal 36 4" xfId="10433" xr:uid="{A413382A-9DEF-419C-AD21-B9D02667E2AC}"/>
    <cellStyle name="Normal 36 5" xfId="23181" xr:uid="{B380CEC5-15ED-4AC0-8501-6B8936D18495}"/>
    <cellStyle name="Normal 36 6" xfId="23123" xr:uid="{B6C54759-134B-4796-86C7-68F91A64AA9D}"/>
    <cellStyle name="Normal 36 7" xfId="23119" xr:uid="{057692AA-C988-4FDF-8D30-E686749CBECD}"/>
    <cellStyle name="Normal 36 8" xfId="23387" xr:uid="{9241D8C5-E3D2-4C94-9284-662F7748F8F3}"/>
    <cellStyle name="Normal 36 9" xfId="23238" xr:uid="{126B609A-1EF8-4DA0-9BF7-07A02A28A936}"/>
    <cellStyle name="Normal 37" xfId="3040" xr:uid="{58BDBB1E-31E8-4D1D-9F86-79ADC9C387AD}"/>
    <cellStyle name="Normal 37 10" xfId="23418" xr:uid="{E4D8C68F-2C44-465F-A213-25231BE900DB}"/>
    <cellStyle name="Normal 37 11" xfId="18334" xr:uid="{44F17760-8FA1-4798-929B-35804929CB21}"/>
    <cellStyle name="Normal 37 2" xfId="4484" xr:uid="{4ABBF9EE-A750-46EF-A286-953CE24D31D6}"/>
    <cellStyle name="Normal 37 2 2" xfId="9828" xr:uid="{97BB4539-9CAC-4F02-BC6D-749342E3AB6A}"/>
    <cellStyle name="Normal 37 2 3" xfId="23086" xr:uid="{4DB385DC-49C2-43BA-9D37-B1BCB42ECFB0}"/>
    <cellStyle name="Normal 37 3" xfId="9683" xr:uid="{3053B691-3E90-4F0C-9A79-12C548FE8CC4}"/>
    <cellStyle name="Normal 37 3 2" xfId="23197" xr:uid="{837D08F0-B6DE-4373-A1CD-73B4577E3968}"/>
    <cellStyle name="Normal 37 4" xfId="10434" xr:uid="{FC880FE2-1782-4391-9AE5-C606C7028FFF}"/>
    <cellStyle name="Normal 37 4 2" xfId="23160" xr:uid="{33FC7357-FEB9-44CA-96FE-2B6C12A3B85A}"/>
    <cellStyle name="Normal 37 5" xfId="23184" xr:uid="{CE22859F-035A-40F1-B5B7-D509083012A7}"/>
    <cellStyle name="Normal 37 6" xfId="23135" xr:uid="{DEEFCB52-5590-463A-B7DA-DCFDA4FBBCC5}"/>
    <cellStyle name="Normal 37 7" xfId="23154" xr:uid="{E46F3A13-E735-4474-8605-402EBF1D36DE}"/>
    <cellStyle name="Normal 37 8" xfId="23178" xr:uid="{39C0EDBE-85A5-4B56-8556-89FF0D37618C}"/>
    <cellStyle name="Normal 37 9" xfId="23353" xr:uid="{0BA9EC2C-85C9-4511-AEDB-1211A5249CD2}"/>
    <cellStyle name="Normal 38" xfId="3041" xr:uid="{A9657798-2428-4179-8F26-B176CF8E43CD}"/>
    <cellStyle name="Normal 38 10" xfId="23499" xr:uid="{D0EFC219-273A-46ED-BEB5-66BF1D5E0B74}"/>
    <cellStyle name="Normal 38 2" xfId="4485" xr:uid="{61EB5E8D-6FD5-4AFE-A156-F2BBDA83167A}"/>
    <cellStyle name="Normal 38 2 2" xfId="9829" xr:uid="{7EA01777-CDA5-4A1F-88AB-EE517D5FC684}"/>
    <cellStyle name="Normal 38 2 3" xfId="23087" xr:uid="{739B9199-236E-4910-B5C7-206887C5A780}"/>
    <cellStyle name="Normal 38 3" xfId="9684" xr:uid="{D2E1D7C5-51E7-48D3-9CD0-529BC658D5CA}"/>
    <cellStyle name="Normal 38 3 2" xfId="23198" xr:uid="{02FAF359-FCC1-4D2D-99FE-66E3304AD51A}"/>
    <cellStyle name="Normal 38 4" xfId="10435" xr:uid="{6277A33E-9E99-4249-8B92-8054FF6A2B65}"/>
    <cellStyle name="Normal 38 5" xfId="23247" xr:uid="{67D3BEC7-8FDE-4DC3-806F-B81DC3A24515}"/>
    <cellStyle name="Normal 38 6" xfId="23300" xr:uid="{74121465-8BAC-427C-89D5-34D06AFC437B}"/>
    <cellStyle name="Normal 38 7" xfId="23346" xr:uid="{1574E598-BCE9-499C-A307-238DC4A626DA}"/>
    <cellStyle name="Normal 38 8" xfId="23394" xr:uid="{5BDFEDEE-D4A2-49BC-9ECA-3379C8F74FE7}"/>
    <cellStyle name="Normal 38 9" xfId="23453" xr:uid="{33CA7876-952A-4D9E-9D80-F2301225147C}"/>
    <cellStyle name="Normal 39" xfId="3042" xr:uid="{908C2E21-AD9E-444E-A294-653EF5927416}"/>
    <cellStyle name="Normal 39 10" xfId="23512" xr:uid="{27E4D44E-49AD-4D0F-A777-94AACBCFABFB}"/>
    <cellStyle name="Normal 39 2" xfId="4486" xr:uid="{E4F62626-7826-482C-A5F9-95C7C0E57922}"/>
    <cellStyle name="Normal 39 2 2" xfId="9830" xr:uid="{7CBFFF8E-FD1F-48D0-9ED6-748263E95C8F}"/>
    <cellStyle name="Normal 39 2 3" xfId="23085" xr:uid="{241303ED-CF0D-4514-8CA6-6841C3DDE91F}"/>
    <cellStyle name="Normal 39 3" xfId="9685" xr:uid="{707087BA-3E5A-4A06-887F-DCFE6994AA78}"/>
    <cellStyle name="Normal 39 3 2" xfId="23196" xr:uid="{32DD49A8-5003-41DA-8A24-54933E799224}"/>
    <cellStyle name="Normal 39 4" xfId="10436" xr:uid="{BAB983CE-9A0B-40F4-B714-F786F9F74B1D}"/>
    <cellStyle name="Normal 39 5" xfId="23262" xr:uid="{5CF75A5C-D716-404E-A2E3-7831ADDF07DD}"/>
    <cellStyle name="Normal 39 6" xfId="23315" xr:uid="{409A7466-F5CC-4596-AE2E-6DF7CE143FE7}"/>
    <cellStyle name="Normal 39 7" xfId="23377" xr:uid="{8D3D915C-DB5A-428D-B9B8-E8A9DB5CC38F}"/>
    <cellStyle name="Normal 39 8" xfId="23399" xr:uid="{F592A3A0-36A1-4AF0-BCF9-27D542CFE579}"/>
    <cellStyle name="Normal 39 9" xfId="23467" xr:uid="{04905D8C-6929-416A-9465-1A5327721FA5}"/>
    <cellStyle name="Normal 4" xfId="17" xr:uid="{00000000-0005-0000-0000-000011000000}"/>
    <cellStyle name="Normal 4 2" xfId="133" xr:uid="{5BA912F9-8301-4BDE-B963-E7C9DCC796A6}"/>
    <cellStyle name="Normal 4 2 2" xfId="9795" xr:uid="{00869584-3484-4D63-97FF-EF4AA37610D5}"/>
    <cellStyle name="Normal 4 2 2 2" xfId="19675" xr:uid="{7E28F124-4524-4EB5-9389-030C685F4CC0}"/>
    <cellStyle name="Normal 4 2 3" xfId="10437" xr:uid="{992DCFAD-BF5B-4B72-AC9D-33175187C927}"/>
    <cellStyle name="Normal 4 2 3 2" xfId="19674" xr:uid="{B9C9E39C-DCC2-4051-947E-0115489BBC32}"/>
    <cellStyle name="Normal 4 2 3 3" xfId="31094" xr:uid="{CCB74E39-6BCF-48AC-BA07-D8E74BFE975A}"/>
    <cellStyle name="Normal 4 2 4" xfId="19143" xr:uid="{81EC1AF0-71B7-4727-AEC5-16EACB03ACC3}"/>
    <cellStyle name="Normal 4 2 5" xfId="50159" xr:uid="{E8178ACA-7FD6-4271-87DE-52C676CC3B9A}"/>
    <cellStyle name="Normal 4 2 6" xfId="4451" xr:uid="{EA0545ED-F091-4585-AEF0-BA8A77354A14}"/>
    <cellStyle name="Normal 4 2 7" xfId="50329" xr:uid="{51D4F14C-28B2-4EA5-A5CD-FDBA32AE28CD}"/>
    <cellStyle name="Normal 4 3" xfId="194" xr:uid="{CACFB568-67E2-4889-82D2-172F0DFA7082}"/>
    <cellStyle name="Normal 4 3 2" xfId="19677" xr:uid="{8D174873-0664-49E8-BF6F-498DA9680F4D}"/>
    <cellStyle name="Normal 4 3 3" xfId="19676" xr:uid="{2BFEFC91-6C69-45F8-8C0D-83389CC15CF6}"/>
    <cellStyle name="Normal 4 3 3 2" xfId="20643" xr:uid="{599DB81A-4BC1-4574-96A9-8DFEFBE22211}"/>
    <cellStyle name="Normal 4 3 4" xfId="19368" xr:uid="{6FFC304E-8D6D-4631-A2ED-B38284377391}"/>
    <cellStyle name="Normal 4 3 4 2" xfId="30958" xr:uid="{9F7F6D66-83CE-4535-81E4-837F44E9BB29}"/>
    <cellStyle name="Normal 4 3 5" xfId="19166" xr:uid="{3DA26FD3-24C2-4A54-820C-ED6EDBBC7302}"/>
    <cellStyle name="Normal 4 4" xfId="216" xr:uid="{5CFC154C-2DCB-47A8-879D-51AFCF05760F}"/>
    <cellStyle name="Normal 4 4 2" xfId="20642" xr:uid="{B9D0BC21-621D-4038-8F76-B356455B88DF}"/>
    <cellStyle name="Normal 4 4 3" xfId="19673" xr:uid="{758F2A69-38C5-4230-AEB5-30E722428EBC}"/>
    <cellStyle name="Normal 4 4 4" xfId="50247" xr:uid="{22B25C30-204F-4C76-B1AA-EDB73FF27CF1}"/>
    <cellStyle name="Normal 4 4 5" xfId="9650" xr:uid="{24C418CF-FF62-4420-816F-90FFB966505F}"/>
    <cellStyle name="Normal 4 5" xfId="112" xr:uid="{F032621A-41F8-4D23-BEB3-5CE2DA151334}"/>
    <cellStyle name="Normal 4 5 2" xfId="50312" xr:uid="{7FEA1B9F-A73A-40CF-90D0-1962E637B2C2}"/>
    <cellStyle name="Normal 4 5 3" xfId="18151" xr:uid="{E7FBBB91-9155-4DBF-9530-E94E7B24A245}"/>
    <cellStyle name="Normal 4 6" xfId="18162" xr:uid="{BFEF51F2-FE5F-4C12-B20C-4E97E26B42C1}"/>
    <cellStyle name="Normal 4 6 2" xfId="50299" xr:uid="{0E12CCCB-ED61-446D-A89B-C3C7B4B8C141}"/>
    <cellStyle name="Normal 4 7" xfId="50150" xr:uid="{5FE64243-D14C-447C-98CB-4FA01605BBBD}"/>
    <cellStyle name="Normal 4 8" xfId="3007" xr:uid="{B08670FB-BE68-4076-A916-D4B2A7AAB809}"/>
    <cellStyle name="Normal 4 9" xfId="50326" xr:uid="{17C838A7-9AAA-4C93-9DC7-0F740467D151}"/>
    <cellStyle name="Normal 4_EXxpat rebill info" xfId="9179" xr:uid="{30C71782-B21B-425F-95A5-10461C43E0F4}"/>
    <cellStyle name="Normal 40" xfId="3043" xr:uid="{45253719-75AD-4F32-BA91-68FCB52F7872}"/>
    <cellStyle name="Normal 40 10" xfId="23489" xr:uid="{A61BFA30-E5A1-47AA-9AD2-D4AEDC46DC27}"/>
    <cellStyle name="Normal 40 2" xfId="4487" xr:uid="{4026EF78-E6D5-4A62-A455-64FCF3CD5B00}"/>
    <cellStyle name="Normal 40 2 2" xfId="9831" xr:uid="{50BFBD5D-EB90-4927-A237-4B1E23B0693D}"/>
    <cellStyle name="Normal 40 2 3" xfId="23089" xr:uid="{3807B00B-F367-469F-855B-0D7CC88C221C}"/>
    <cellStyle name="Normal 40 3" xfId="9686" xr:uid="{B1349D5E-9C69-48DE-A00E-3AB3FF322096}"/>
    <cellStyle name="Normal 40 3 2" xfId="23202" xr:uid="{359A671A-6F51-44CB-89FC-1FDBAB9121A7}"/>
    <cellStyle name="Normal 40 4" xfId="10438" xr:uid="{7F95BED0-07AC-464F-9A64-1E36F765DFC1}"/>
    <cellStyle name="Normal 40 5" xfId="23235" xr:uid="{1D868E5E-8860-4811-A9CE-266BD1C007A7}"/>
    <cellStyle name="Normal 40 6" xfId="23287" xr:uid="{E2573358-06B7-4513-88D2-F3F40CD8BCF1}"/>
    <cellStyle name="Normal 40 7" xfId="23361" xr:uid="{178A7942-E2F0-4F83-9FD4-B3544C387158}"/>
    <cellStyle name="Normal 40 8" xfId="23356" xr:uid="{33332221-F628-4EEE-A95D-0CD7D5A291AA}"/>
    <cellStyle name="Normal 40 9" xfId="23443" xr:uid="{2197541C-4E89-430D-8F2D-A1C6FA2EFCB4}"/>
    <cellStyle name="Normal 41" xfId="3044" xr:uid="{1CD99934-8C9B-4CD2-ADFF-3D04C86E05F2}"/>
    <cellStyle name="Normal 41 10" xfId="23516" xr:uid="{36F9D96C-EA38-4E0E-8010-7678B5F97836}"/>
    <cellStyle name="Normal 41 2" xfId="4488" xr:uid="{1237D13D-3C95-417A-B042-61B680BBC36E}"/>
    <cellStyle name="Normal 41 2 2" xfId="9832" xr:uid="{5C228434-1980-4493-A2B5-D4F4BA3CF0AC}"/>
    <cellStyle name="Normal 41 2 3" xfId="23088" xr:uid="{91EDE2A7-737C-41CE-82CC-2985252BA4CE}"/>
    <cellStyle name="Normal 41 3" xfId="9687" xr:uid="{04EC5C47-0E5B-4995-A2C1-D67F8418A2AF}"/>
    <cellStyle name="Normal 41 3 2" xfId="23199" xr:uid="{0C44E3A5-B47F-4960-977D-212765947312}"/>
    <cellStyle name="Normal 41 4" xfId="10439" xr:uid="{D26177EC-4401-4D0A-88CB-04C59517E93B}"/>
    <cellStyle name="Normal 41 5" xfId="23266" xr:uid="{78BD3796-D23D-41D1-8658-3FE72BFB563B}"/>
    <cellStyle name="Normal 41 6" xfId="23319" xr:uid="{AF9F28B9-D382-4CC8-9315-9645CDC36F2A}"/>
    <cellStyle name="Normal 41 7" xfId="23354" xr:uid="{77EF032D-EC09-45E6-8126-68929FEC88CC}"/>
    <cellStyle name="Normal 41 8" xfId="23416" xr:uid="{84EFF812-28FF-4F2A-9848-042621CE41F1}"/>
    <cellStyle name="Normal 41 9" xfId="23471" xr:uid="{64DD6200-DBED-4C65-A5D3-0816DC5C6D06}"/>
    <cellStyle name="Normal 42" xfId="3045" xr:uid="{24586BA5-3584-48CA-B4A6-3B236A28D8D0}"/>
    <cellStyle name="Normal 42 10" xfId="23502" xr:uid="{86B361E9-5679-4213-96ED-C868D59C81DD}"/>
    <cellStyle name="Normal 42 2" xfId="4489" xr:uid="{884E69C3-D25D-4340-941D-63AF3A16C1D5}"/>
    <cellStyle name="Normal 42 2 2" xfId="9833" xr:uid="{B4B67BBD-A02F-4D12-A2BA-3BBC991E4B3C}"/>
    <cellStyle name="Normal 42 2 3" xfId="23084" xr:uid="{4FB06B8F-5E95-41CA-A6FB-5FEECE14F693}"/>
    <cellStyle name="Normal 42 3" xfId="9688" xr:uid="{D2EFE8CC-32C0-4B22-BD85-D08135D5E363}"/>
    <cellStyle name="Normal 42 3 2" xfId="23195" xr:uid="{9F2742D3-EDC3-4631-9EC1-841598655063}"/>
    <cellStyle name="Normal 42 4" xfId="10440" xr:uid="{F263E32C-87B8-4E57-852E-890B278ABA53}"/>
    <cellStyle name="Normal 42 5" xfId="23252" xr:uid="{CDE56521-FAFD-4B52-9531-BF1463D45E0A}"/>
    <cellStyle name="Normal 42 6" xfId="23305" xr:uid="{98C85C63-BAA2-4653-AD38-6444F2B871B4}"/>
    <cellStyle name="Normal 42 7" xfId="23347" xr:uid="{F6D25301-7D2C-44EA-AEB1-82F55D7D5117}"/>
    <cellStyle name="Normal 42 8" xfId="23393" xr:uid="{23FF0884-25BD-4853-8CD5-92709EAF5457}"/>
    <cellStyle name="Normal 42 9" xfId="23457" xr:uid="{6530EDA3-0AF6-4F9A-8526-7FBE25B40288}"/>
    <cellStyle name="Normal 43" xfId="3046" xr:uid="{30F729A1-EF15-4C3D-8E48-EEFCB56E9E34}"/>
    <cellStyle name="Normal 43 10" xfId="23122" xr:uid="{DA3EF0C2-B48C-46B5-AB44-EFFECBE55E52}"/>
    <cellStyle name="Normal 43 2" xfId="4490" xr:uid="{E659F417-A2CC-48D0-B2C7-A59B5781D42B}"/>
    <cellStyle name="Normal 43 2 2" xfId="9834" xr:uid="{30DF5D49-191A-4DA6-AFA5-98E00EA9B3FF}"/>
    <cellStyle name="Normal 43 2 3" xfId="23083" xr:uid="{AB1E0DDF-F9F1-4704-A0BA-06D55EFB3C13}"/>
    <cellStyle name="Normal 43 3" xfId="9689" xr:uid="{94DA3914-2E29-4F3D-8E25-D38AF9A3F8DD}"/>
    <cellStyle name="Normal 43 3 2" xfId="23194" xr:uid="{A545E5E5-5A45-423A-931F-E059D2841A7C}"/>
    <cellStyle name="Normal 43 4" xfId="10441" xr:uid="{BF28C7F2-B56B-4CCA-9A13-C0A061258582}"/>
    <cellStyle name="Normal 43 5" xfId="23182" xr:uid="{1C6988DB-E0C5-478D-BAD2-C0F5D2FC42A7}"/>
    <cellStyle name="Normal 43 6" xfId="23120" xr:uid="{9073C566-6EF6-42A4-AAFE-65E58A741C92}"/>
    <cellStyle name="Normal 43 7" xfId="23365" xr:uid="{B0A2D40B-2807-4663-AD53-82FB620DBE72}"/>
    <cellStyle name="Normal 43 8" xfId="23140" xr:uid="{3EDA29A9-56A9-491E-9F27-5F6748736784}"/>
    <cellStyle name="Normal 43 9" xfId="23357" xr:uid="{BDF16CAD-B14A-4C60-8A63-E0518E6E649E}"/>
    <cellStyle name="Normal 44" xfId="3047" xr:uid="{0EBC563C-CD8C-44FD-8BC7-1676CF411B4B}"/>
    <cellStyle name="Normal 44 10" xfId="23515" xr:uid="{B7C4F578-9268-404B-A169-A8136DC56C82}"/>
    <cellStyle name="Normal 44 2" xfId="4491" xr:uid="{287DDAAB-97D7-4D80-9EFD-8B0CF8AB386A}"/>
    <cellStyle name="Normal 44 2 2" xfId="9835" xr:uid="{8523FB62-F9F9-4427-B118-DA7ECBEB75E5}"/>
    <cellStyle name="Normal 44 2 3" xfId="23091" xr:uid="{219B6ADF-41A6-48FF-A896-591E695B7D69}"/>
    <cellStyle name="Normal 44 3" xfId="9690" xr:uid="{81A9CEBB-CC6A-448B-BCBD-BD0EE86FE8DB}"/>
    <cellStyle name="Normal 44 3 2" xfId="23204" xr:uid="{F81582CB-5096-4504-BCB4-6BC59AB9AE36}"/>
    <cellStyle name="Normal 44 4" xfId="10442" xr:uid="{17BE9EE7-4592-493D-9A38-557017F857A1}"/>
    <cellStyle name="Normal 44 5" xfId="23265" xr:uid="{79B4DB02-6756-4295-A081-B0340CAAA665}"/>
    <cellStyle name="Normal 44 6" xfId="23318" xr:uid="{6F9908F5-B51C-4C13-B11D-62B1C92C4EF5}"/>
    <cellStyle name="Normal 44 7" xfId="23349" xr:uid="{A42D36DC-5610-475F-94C7-EE0035BB4E65}"/>
    <cellStyle name="Normal 44 8" xfId="23405" xr:uid="{28F7BB4C-703F-41FF-AC35-FE4A2484D936}"/>
    <cellStyle name="Normal 44 9" xfId="23470" xr:uid="{22D22130-CE8F-4E9E-B147-3464F4C64376}"/>
    <cellStyle name="Normal 45" xfId="3048" xr:uid="{ECD0D53E-21BD-4403-8ED3-BCD7498C5B31}"/>
    <cellStyle name="Normal 45 10" xfId="23456" xr:uid="{9FCBC2A9-2847-4399-BE1C-9DFD304DA856}"/>
    <cellStyle name="Normal 45 2" xfId="4492" xr:uid="{648AB9FA-2FFD-4B02-A250-0A11BAE2A1B4}"/>
    <cellStyle name="Normal 45 2 2" xfId="9836" xr:uid="{7C8F9CF7-C3E1-432A-95EE-C4607C93BBD5}"/>
    <cellStyle name="Normal 45 2 3" xfId="23112" xr:uid="{F0110C23-ABC0-4A81-9B07-9B51D52370F9}"/>
    <cellStyle name="Normal 45 3" xfId="9691" xr:uid="{EE0FDD0A-3725-4518-A271-33780B54CE20}"/>
    <cellStyle name="Normal 45 3 2" xfId="23225" xr:uid="{A40E3E6E-1188-4881-AFDE-675EE13D2BB5}"/>
    <cellStyle name="Normal 45 4" xfId="10443" xr:uid="{A63730B1-F2C3-4915-B409-B53105F550AE}"/>
    <cellStyle name="Normal 45 5" xfId="23148" xr:uid="{DE7C6626-B2C0-4C5E-B627-B55F281B60BD}"/>
    <cellStyle name="Normal 45 6" xfId="23251" xr:uid="{6E1EAE4F-A77C-4A19-B84F-7332C841D70B}"/>
    <cellStyle name="Normal 45 7" xfId="23434" xr:uid="{39138162-E93F-4663-890A-DE2D676AF9B9}"/>
    <cellStyle name="Normal 45 8" xfId="23401" xr:uid="{F8B3C8C9-8578-4677-BDA7-48D823700AE8}"/>
    <cellStyle name="Normal 45 9" xfId="23389" xr:uid="{28669604-547E-4774-B6F0-0D363E13C966}"/>
    <cellStyle name="Normal 46" xfId="3049" xr:uid="{63D69615-1FFF-42A1-BAE4-D84CF1C5D2B6}"/>
    <cellStyle name="Normal 46 10" xfId="23508" xr:uid="{00BBDE22-CA8B-4D23-85A3-8F7ED8492694}"/>
    <cellStyle name="Normal 46 2" xfId="4493" xr:uid="{00BF3A4E-3093-4040-B403-E9180D91BD4C}"/>
    <cellStyle name="Normal 46 2 2" xfId="9837" xr:uid="{4CE48608-2B3F-4F96-A1FF-3BE78A667227}"/>
    <cellStyle name="Normal 46 2 3" xfId="23101" xr:uid="{25B3EF61-B432-430A-86A0-D177177B471F}"/>
    <cellStyle name="Normal 46 3" xfId="9692" xr:uid="{9898A142-9A18-4B9C-B59C-19CCA6823F5A}"/>
    <cellStyle name="Normal 46 3 2" xfId="23214" xr:uid="{B1F70387-0870-47E9-B512-18FD299BD20C}"/>
    <cellStyle name="Normal 46 4" xfId="10444" xr:uid="{BC5F4DCB-EAA0-4A96-9546-D89408BAA562}"/>
    <cellStyle name="Normal 46 5" xfId="23258" xr:uid="{904B6852-ABB7-4EB0-A395-5D46D19BCF22}"/>
    <cellStyle name="Normal 46 6" xfId="23311" xr:uid="{6CA1C2D8-6DE6-4C91-BAC2-698A3034217B}"/>
    <cellStyle name="Normal 46 7" xfId="23373" xr:uid="{A525DEF3-DA38-41C7-97A0-8E7431B55D76}"/>
    <cellStyle name="Normal 46 8" xfId="23398" xr:uid="{6095BDC0-EB3D-4CFF-AE68-882A4CB5EB80}"/>
    <cellStyle name="Normal 46 9" xfId="23463" xr:uid="{74C4F1BF-5F71-416E-B44F-83D9DBF63599}"/>
    <cellStyle name="Normal 47" xfId="3050" xr:uid="{5F12EE08-AA95-4CDA-AC1D-A648932ADD9D}"/>
    <cellStyle name="Normal 47 10" xfId="23492" xr:uid="{DD11287F-B810-4C8D-8EEF-815A6EF505A8}"/>
    <cellStyle name="Normal 47 2" xfId="4494" xr:uid="{DA98249D-05EA-4C23-BA0F-D6CD4194F575}"/>
    <cellStyle name="Normal 47 2 2" xfId="9838" xr:uid="{1C7C4EEA-DE72-42AE-8BC2-A4CE3CF135A9}"/>
    <cellStyle name="Normal 47 2 3" xfId="23099" xr:uid="{448FD984-27B3-438E-8A25-4964FBA6B52F}"/>
    <cellStyle name="Normal 47 3" xfId="9693" xr:uid="{D5DB189E-7ED9-4075-A6E5-B18A3F2BB622}"/>
    <cellStyle name="Normal 47 3 2" xfId="23212" xr:uid="{03E142D5-CF0E-40F8-B9C7-C26A6867B24A}"/>
    <cellStyle name="Normal 47 4" xfId="10445" xr:uid="{62D5C8AB-6D56-46DC-A129-D4D8F1CE2A6E}"/>
    <cellStyle name="Normal 47 5" xfId="23241" xr:uid="{2608667A-5B7C-48C5-AD19-06CD43ECF063}"/>
    <cellStyle name="Normal 47 6" xfId="23292" xr:uid="{AE8F1176-49DF-4EBE-84E4-9A708D9F3CAA}"/>
    <cellStyle name="Normal 47 7" xfId="23381" xr:uid="{273C09E3-8A49-4F89-9AA2-EF7FF70EF6D1}"/>
    <cellStyle name="Normal 47 8" xfId="23168" xr:uid="{53AF7857-86C5-4F95-BBAC-300F47928CAC}"/>
    <cellStyle name="Normal 47 9" xfId="23446" xr:uid="{B1947FF3-A845-409D-81AE-12C5737623AF}"/>
    <cellStyle name="Normal 48" xfId="3051" xr:uid="{B2686CAF-EE4D-4956-8C13-E045131E6DFE}"/>
    <cellStyle name="Normal 48 10" xfId="23519" xr:uid="{8D07EF26-1C34-4B79-AC97-D472EFEBC3E9}"/>
    <cellStyle name="Normal 48 2" xfId="4495" xr:uid="{D45A33AF-1812-4564-B6B4-76CC08B30ECE}"/>
    <cellStyle name="Normal 48 2 2" xfId="9839" xr:uid="{91389CB4-D556-4CF7-AE1A-9DEF5745B8F0}"/>
    <cellStyle name="Normal 48 2 3" xfId="23107" xr:uid="{969EF216-C01C-4FE9-873A-514BD74E845B}"/>
    <cellStyle name="Normal 48 3" xfId="9694" xr:uid="{3205ABEF-7D40-4841-8C25-B594FD60C149}"/>
    <cellStyle name="Normal 48 3 2" xfId="23220" xr:uid="{0A0F4E49-175D-476B-B13B-9E635A9C07B9}"/>
    <cellStyle name="Normal 48 4" xfId="10446" xr:uid="{F066D138-928B-4079-A344-BFA392BA0B2B}"/>
    <cellStyle name="Normal 48 5" xfId="23268" xr:uid="{1A2FA883-8B9A-4953-8573-18D622F8C918}"/>
    <cellStyle name="Normal 48 6" xfId="23322" xr:uid="{500115B1-8CFD-4BB0-87B0-1538ACD5F31D}"/>
    <cellStyle name="Normal 48 7" xfId="23429" xr:uid="{A4765918-9464-491D-9F52-8B80ABE090DE}"/>
    <cellStyle name="Normal 48 8" xfId="23422" xr:uid="{DF72F100-A23B-4100-9F5C-140A806A9701}"/>
    <cellStyle name="Normal 48 9" xfId="23474" xr:uid="{D07272BD-79CB-49A0-BEEF-D4B117DAB3AD}"/>
    <cellStyle name="Normal 49" xfId="3052" xr:uid="{FD5DC02E-7E26-495E-90DF-D49EF68CD370}"/>
    <cellStyle name="Normal 49 10" xfId="23379" xr:uid="{CEAD2A42-9BAF-42E7-A13D-FEB831EF1B35}"/>
    <cellStyle name="Normal 49 2" xfId="4496" xr:uid="{8AB62120-FCE4-484E-AA04-6477E7AEBF20}"/>
    <cellStyle name="Normal 49 2 2" xfId="9840" xr:uid="{E6D684E0-B7C0-48CE-A0C5-7A1A226B4A99}"/>
    <cellStyle name="Normal 49 2 3" xfId="23098" xr:uid="{C4FFFEFC-0B1C-4E0F-B866-0DEB7CF77A44}"/>
    <cellStyle name="Normal 49 3" xfId="9695" xr:uid="{27287185-0DB9-4F5B-9FF7-AB08C2D78EC3}"/>
    <cellStyle name="Normal 49 3 2" xfId="23211" xr:uid="{84333127-99BA-4037-BC3D-7BB5BE72897B}"/>
    <cellStyle name="Normal 49 4" xfId="10447" xr:uid="{4E62A127-55D9-46C5-8873-0E2960ADBF5C}"/>
    <cellStyle name="Normal 49 5" xfId="23163" xr:uid="{7D9F6809-75D8-40B8-926B-6A201F10E4FB}"/>
    <cellStyle name="Normal 49 6" xfId="23179" xr:uid="{9089799E-99BD-4BE4-A0DA-0D94A7027262}"/>
    <cellStyle name="Normal 49 7" xfId="23304" xr:uid="{6FF44D7D-82D9-4C2F-8357-28F937905C4A}"/>
    <cellStyle name="Normal 49 8" xfId="23121" xr:uid="{F60C1F22-B1E0-4F6E-BE59-517E0F7A217C}"/>
    <cellStyle name="Normal 49 9" xfId="23171" xr:uid="{94A839EC-9A8D-4411-8C5C-00AAF2111E46}"/>
    <cellStyle name="Normal 5" xfId="18" xr:uid="{00000000-0005-0000-0000-000012000000}"/>
    <cellStyle name="Normal 5 2" xfId="41" xr:uid="{7CD76DE6-2E88-46EB-9330-705AFC22027D}"/>
    <cellStyle name="Normal 5 2 2" xfId="9796" xr:uid="{6363EFA4-5145-4A6A-94E8-5216CFE0EA9A}"/>
    <cellStyle name="Normal 5 2 2 2" xfId="19679" xr:uid="{483BA58C-E7A2-488C-B4E3-739ABECCBDDA}"/>
    <cellStyle name="Normal 5 2 3" xfId="10448" xr:uid="{3D410885-6B45-4F6A-ABE0-4247F947F3B3}"/>
    <cellStyle name="Normal 5 2 3 2" xfId="27402" xr:uid="{BD812F64-ACE7-4559-96A4-08E5C82AF597}"/>
    <cellStyle name="Normal 5 2 3 3" xfId="37404" xr:uid="{4154D302-4C7F-4265-940D-4DAAFD1A9439}"/>
    <cellStyle name="Normal 5 2 4" xfId="19128" xr:uid="{E1887077-F989-486B-8166-B7FBA233C4A6}"/>
    <cellStyle name="Normal 5 2 5" xfId="30923" xr:uid="{D48C1665-22C5-4B03-9A33-B1C756AB3921}"/>
    <cellStyle name="Normal 5 2 6" xfId="50197" xr:uid="{D822966E-F6ED-48F1-BD4E-2C38C5B47476}"/>
    <cellStyle name="Normal 5 2 7" xfId="4452" xr:uid="{BF01D93A-8457-4EDD-AC21-4321F1D219F2}"/>
    <cellStyle name="Normal 5 3" xfId="222" xr:uid="{1BE37E9E-346B-455A-9B16-0C396CC9A058}"/>
    <cellStyle name="Normal 5 3 2" xfId="20038" xr:uid="{4E00984A-F06A-4558-8F84-F8A448386A0B}"/>
    <cellStyle name="Normal 5 3 2 2" xfId="20644" xr:uid="{2A2EFE0F-AB1F-4C04-8A37-BF75817399E8}"/>
    <cellStyle name="Normal 5 3 3" xfId="20440" xr:uid="{D750643A-EBAF-4152-A401-A19463E75319}"/>
    <cellStyle name="Normal 5 3 4" xfId="19678" xr:uid="{43912683-1F7A-40CD-90D3-7184F65070C6}"/>
    <cellStyle name="Normal 5 3 5" xfId="50252" xr:uid="{BE9D2530-D543-4756-89A5-923E1A14CD9F}"/>
    <cellStyle name="Normal 5 3 6" xfId="9651" xr:uid="{A1B1F925-C8DA-4A5C-AC17-EF8DC01670C9}"/>
    <cellStyle name="Normal 5 4" xfId="134" xr:uid="{19138D23-CB6D-41CB-8D55-1B08F3745C5C}"/>
    <cellStyle name="Normal 5 4 2" xfId="20487" xr:uid="{7F0C3CC4-42DE-4E00-B521-73C6B8C3FC2C}"/>
    <cellStyle name="Normal 5 4 3" xfId="19840" xr:uid="{5DE2AED2-C26D-494B-8883-145EC21FFA79}"/>
    <cellStyle name="Normal 5 4 4" xfId="50290" xr:uid="{D0B07D63-D27D-44E5-A4CA-21E5559AED7A}"/>
    <cellStyle name="Normal 5 5" xfId="244" xr:uid="{55C60561-FB3D-47A7-9EB0-F0B4F81D7224}"/>
    <cellStyle name="Normal 5 5 2" xfId="19181" xr:uid="{E268ACD5-FE4A-48BA-9FDA-5553A9B224D9}"/>
    <cellStyle name="Normal 5 5 3" xfId="50383" xr:uid="{04D36999-4488-482F-A7C5-424F2F10CC54}"/>
    <cellStyle name="Normal 5 6" xfId="50138" xr:uid="{C50F5E3C-CEB4-46C5-8B61-97E90BDF54BE}"/>
    <cellStyle name="Normal 5 7" xfId="3008" xr:uid="{FA42EDB9-577A-4609-8841-75196B352F7D}"/>
    <cellStyle name="Normal 5 8" xfId="50335" xr:uid="{518E3018-DCC3-4660-AF8F-434CAD94974B}"/>
    <cellStyle name="Normal 50" xfId="3053" xr:uid="{86CC16AE-3FDC-4234-BB16-3AF2CBBB21F1}"/>
    <cellStyle name="Normal 50 10" xfId="23496" xr:uid="{49DB8853-7D17-4156-8C9E-D953E8D8E37B}"/>
    <cellStyle name="Normal 50 2" xfId="4497" xr:uid="{6939A733-C750-4BC0-A52E-591DB11D787E}"/>
    <cellStyle name="Normal 50 2 2" xfId="9841" xr:uid="{E524714B-539B-4280-A5C3-9ECD275AC1DE}"/>
    <cellStyle name="Normal 50 2 3" xfId="23111" xr:uid="{7D87E57B-08A8-4165-9531-AD66D8DDF76E}"/>
    <cellStyle name="Normal 50 3" xfId="9696" xr:uid="{D973FD63-B924-4E43-BDCD-CC314D861FC9}"/>
    <cellStyle name="Normal 50 3 2" xfId="23224" xr:uid="{0D9C01BD-5E57-4E5F-A46D-7D5892ED1087}"/>
    <cellStyle name="Normal 50 4" xfId="10449" xr:uid="{D03B6C89-A8CA-4E89-9BC1-B82AC9777D7E}"/>
    <cellStyle name="Normal 50 5" xfId="23244" xr:uid="{DE676CFB-471D-4BBF-9DBA-B02D2AC8021F}"/>
    <cellStyle name="Normal 50 6" xfId="23296" xr:uid="{399D5A78-40C1-45A9-93A6-8CE2065AAF93}"/>
    <cellStyle name="Normal 50 7" xfId="23433" xr:uid="{169875F9-85EA-42CC-8655-27242C8EDDB4}"/>
    <cellStyle name="Normal 50 8" xfId="23232" xr:uid="{C82CA79E-C119-4630-857F-AE1AC5A395E3}"/>
    <cellStyle name="Normal 50 9" xfId="23450" xr:uid="{4E7A981B-7242-4D0C-8A2F-B3C8586D0CD7}"/>
    <cellStyle name="Normal 51" xfId="3054" xr:uid="{CC7CC542-B2E7-4840-9280-FCA837A245EE}"/>
    <cellStyle name="Normal 51 10" xfId="23495" xr:uid="{3ECCD67B-C999-43C1-8E7C-9FE78EDFAF79}"/>
    <cellStyle name="Normal 51 2" xfId="4498" xr:uid="{92A71827-6C5D-4F68-9FD8-8590B7EBD84A}"/>
    <cellStyle name="Normal 51 2 2" xfId="9842" xr:uid="{E46E96CF-FE83-4F55-8B65-998E53F695D9}"/>
    <cellStyle name="Normal 51 2 3" xfId="23105" xr:uid="{FBB72E7B-197F-444A-B456-D2BA28EA451F}"/>
    <cellStyle name="Normal 51 3" xfId="9697" xr:uid="{A8775647-F131-490B-B1BF-5D9C8F27DDB5}"/>
    <cellStyle name="Normal 51 3 2" xfId="23218" xr:uid="{54080BE1-FFFA-4DB4-B4EE-A3079B9231F0}"/>
    <cellStyle name="Normal 51 4" xfId="10450" xr:uid="{A3E14B91-B42E-4877-A8C4-D1BDA343D44C}"/>
    <cellStyle name="Normal 51 5" xfId="23243" xr:uid="{9C9EB428-B2B6-48B4-B386-45BB847B767C}"/>
    <cellStyle name="Normal 51 6" xfId="23295" xr:uid="{43DBEE6D-0C1B-42D1-A458-D6FA1E5B321B}"/>
    <cellStyle name="Normal 51 7" xfId="23427" xr:uid="{772725E4-5A01-4D80-8E19-8C4369022FD1}"/>
    <cellStyle name="Normal 51 8" xfId="23126" xr:uid="{1C827F12-3B06-49B3-8FC9-21747AD7315C}"/>
    <cellStyle name="Normal 51 9" xfId="23449" xr:uid="{31081494-E1C9-44B4-A1D6-FBB4A1C91DEC}"/>
    <cellStyle name="Normal 52" xfId="3055" xr:uid="{90C0FFB6-D25E-4CA7-91D4-7B470A1C1708}"/>
    <cellStyle name="Normal 52 10" xfId="23517" xr:uid="{38B355F1-0F64-4C88-8F69-A255B902FFB2}"/>
    <cellStyle name="Normal 52 2" xfId="4499" xr:uid="{A2172DBE-B0EB-45CA-9065-E9E9BA65263B}"/>
    <cellStyle name="Normal 52 2 2" xfId="9843" xr:uid="{2BBB8DB4-387B-4CD1-BAFF-D8956AB7463B}"/>
    <cellStyle name="Normal 52 2 3" xfId="23106" xr:uid="{13D87A4D-999B-41C7-9F5C-7B47D76773B1}"/>
    <cellStyle name="Normal 52 3" xfId="9698" xr:uid="{551B3DE8-A116-4C2D-9F47-673E56186955}"/>
    <cellStyle name="Normal 52 3 2" xfId="23219" xr:uid="{4FF1D826-A9CF-4E40-83A4-B179D3317E0C}"/>
    <cellStyle name="Normal 52 4" xfId="10451" xr:uid="{7D717A4E-54CD-473B-989E-EEE7FF482EFD}"/>
    <cellStyle name="Normal 52 5" xfId="23267" xr:uid="{73329713-3FFC-4777-A7B7-9B7AE1600DE5}"/>
    <cellStyle name="Normal 52 6" xfId="23320" xr:uid="{99405E5E-0134-4033-9970-20CDA56754BE}"/>
    <cellStyle name="Normal 52 7" xfId="23428" xr:uid="{A604B9B7-A3D0-4CA4-A727-CE5939452DCC}"/>
    <cellStyle name="Normal 52 8" xfId="23397" xr:uid="{004470A2-349E-409C-AE2D-DF6A489B409F}"/>
    <cellStyle name="Normal 52 9" xfId="23472" xr:uid="{A495A9AD-37E2-4A21-9A8C-0F958DB35BD8}"/>
    <cellStyle name="Normal 53" xfId="3056" xr:uid="{3D2E138C-E104-4662-8A73-F0A97417E44B}"/>
    <cellStyle name="Normal 53 10" xfId="23494" xr:uid="{D3F24101-564A-4076-A73A-03E5BAE1508B}"/>
    <cellStyle name="Normal 53 11" xfId="18335" xr:uid="{63B3125A-8942-4A6B-A1C3-9DCB11CD27FD}"/>
    <cellStyle name="Normal 53 2" xfId="4500" xr:uid="{AB6C5D2B-D17E-4209-9FED-234D49F0E681}"/>
    <cellStyle name="Normal 53 2 2" xfId="9844" xr:uid="{7626F6D5-D1B0-44C7-A4D4-96F4453F4909}"/>
    <cellStyle name="Normal 53 2 3" xfId="23102" xr:uid="{DEB56A68-4ADB-4909-A121-A57B731C0FCB}"/>
    <cellStyle name="Normal 53 3" xfId="9699" xr:uid="{4B0D60A8-64E1-4DFA-9A50-6F52DD973AEF}"/>
    <cellStyle name="Normal 53 3 2" xfId="23215" xr:uid="{BC97D134-100C-4FA5-8C9A-9FB2436E9EFB}"/>
    <cellStyle name="Normal 53 4" xfId="10452" xr:uid="{6D753536-022F-48E9-BB33-7B3C0404D64F}"/>
    <cellStyle name="Normal 53 4 2" xfId="23157" xr:uid="{0CF6FD7C-9DB8-4617-9C38-15850BBF3F03}"/>
    <cellStyle name="Normal 53 5" xfId="23242" xr:uid="{7DD45B86-B4F4-4BBD-B81B-2B08210D4579}"/>
    <cellStyle name="Normal 53 6" xfId="23294" xr:uid="{E5AB75D6-FC5E-4A2A-B5BA-E4FBF870161B}"/>
    <cellStyle name="Normal 53 7" xfId="23177" xr:uid="{C8BBA39A-BCB3-4589-B05C-69117811063A}"/>
    <cellStyle name="Normal 53 8" xfId="23180" xr:uid="{07FD3B4C-051C-4A8C-B263-0A8039585F02}"/>
    <cellStyle name="Normal 53 9" xfId="23448" xr:uid="{A8A6FFC1-9A11-4D4D-BFE7-4CBE146AA8F0}"/>
    <cellStyle name="Normal 54" xfId="3057" xr:uid="{E9BC97D3-71DB-4A4C-8E3D-DA6588B64B9C}"/>
    <cellStyle name="Normal 54 10" xfId="23513" xr:uid="{B20F2F8D-CDB9-4C9A-A8AE-8F1A436184DC}"/>
    <cellStyle name="Normal 54 11" xfId="18336" xr:uid="{6E554DA0-4159-4FA3-BB17-6A3C4E032B46}"/>
    <cellStyle name="Normal 54 2" xfId="4501" xr:uid="{46AF6F5B-4720-401C-AB6C-78FBDBDD6140}"/>
    <cellStyle name="Normal 54 2 2" xfId="9845" xr:uid="{6D1BD345-3B04-4B5E-8C50-9A03E8971C58}"/>
    <cellStyle name="Normal 54 2 3" xfId="23095" xr:uid="{AA3BD83E-F25A-4B89-B1F9-06A46F0C41D8}"/>
    <cellStyle name="Normal 54 3" xfId="9700" xr:uid="{D1FFB149-B3B3-4E19-8993-2C39E8E8FFA9}"/>
    <cellStyle name="Normal 54 3 2" xfId="23208" xr:uid="{1222E9DE-1C42-4321-BAC7-90065CE00F8E}"/>
    <cellStyle name="Normal 54 4" xfId="10453" xr:uid="{7E581A2B-D070-42D6-AAD0-3F202E013853}"/>
    <cellStyle name="Normal 54 4 2" xfId="23130" xr:uid="{E835DDD2-D17E-48E0-BAC6-F420B387C188}"/>
    <cellStyle name="Normal 54 5" xfId="23263" xr:uid="{EB585682-8749-4E4E-9C81-324E33847AE1}"/>
    <cellStyle name="Normal 54 6" xfId="23316" xr:uid="{C39AD4D5-CC7D-488F-A8EB-87D7033C04FA}"/>
    <cellStyle name="Normal 54 7" xfId="23374" xr:uid="{3F38766A-50D5-4F04-B998-6F6F834670E5}"/>
    <cellStyle name="Normal 54 8" xfId="23421" xr:uid="{01606015-3A6C-4FB2-B8B8-6A82FF8A0D69}"/>
    <cellStyle name="Normal 54 9" xfId="23468" xr:uid="{43DF104A-CADD-4B13-9BED-D4856E5FC010}"/>
    <cellStyle name="Normal 55" xfId="3058" xr:uid="{9664ACC6-2409-459A-8444-ECB7D9168BF2}"/>
    <cellStyle name="Normal 55 10" xfId="23493" xr:uid="{0F0BBBDE-FB5B-4379-9A05-4B2F8E8FBAD2}"/>
    <cellStyle name="Normal 55 2" xfId="4502" xr:uid="{EF0F6AC7-A34A-48C9-9B7B-D7F7D31D3993}"/>
    <cellStyle name="Normal 55 2 2" xfId="9846" xr:uid="{FA867892-1AD7-4302-9F47-EFEC47758CF0}"/>
    <cellStyle name="Normal 55 2 3" xfId="23096" xr:uid="{4611B558-B910-4533-9242-B91C35BA3FC9}"/>
    <cellStyle name="Normal 55 3" xfId="9701" xr:uid="{09C2ADAF-E8EC-430E-AD77-15509347DC2E}"/>
    <cellStyle name="Normal 55 3 2" xfId="23209" xr:uid="{A6F5DED5-F9EE-45A7-B0A8-858695A07552}"/>
    <cellStyle name="Normal 55 4" xfId="10454" xr:uid="{302A4ABE-73B5-4AF2-A093-41F3994094E5}"/>
    <cellStyle name="Normal 55 4 2" xfId="23158" xr:uid="{E6451283-A6F6-4FB2-A40D-4211BFFCF446}"/>
    <cellStyle name="Normal 55 5" xfId="18165" xr:uid="{6312E66B-59A4-4BD2-800A-9575E3CE4495}"/>
    <cellStyle name="Normal 55 6" xfId="23293" xr:uid="{2C3708EA-C1D9-40D5-BE60-42F045937C76}"/>
    <cellStyle name="Normal 55 7" xfId="23376" xr:uid="{5A611047-4D54-43D6-91C1-BF6E63AA9923}"/>
    <cellStyle name="Normal 55 8" xfId="23271" xr:uid="{EF375B3D-43C1-49B2-B7D0-26FC97E69B67}"/>
    <cellStyle name="Normal 55 9" xfId="23447" xr:uid="{724BA224-6A00-49D7-AEFC-594C5A5CF6CA}"/>
    <cellStyle name="Normal 56" xfId="3059" xr:uid="{2F24536A-74D5-42E7-A707-5BA3521B7CF4}"/>
    <cellStyle name="Normal 56 10" xfId="23520" xr:uid="{9916A9AB-6D55-48C6-B491-CF00BB508F93}"/>
    <cellStyle name="Normal 56 11" xfId="18337" xr:uid="{303F2CEC-0F01-4374-9E6E-936A5E5A1F8E}"/>
    <cellStyle name="Normal 56 2" xfId="4503" xr:uid="{C7CB88AB-B72B-413E-98D8-3CB4EEE9AC27}"/>
    <cellStyle name="Normal 56 2 2" xfId="9847" xr:uid="{C2E8DE60-77F1-413B-9EFC-2AB2912384FD}"/>
    <cellStyle name="Normal 56 2 3" xfId="23092" xr:uid="{64E8C443-4D22-49BD-9E73-364CF9CB53DD}"/>
    <cellStyle name="Normal 56 3" xfId="9702" xr:uid="{915D3126-75BF-4847-BE65-53407C04E70B}"/>
    <cellStyle name="Normal 56 3 2" xfId="23205" xr:uid="{8BD95D60-B2CA-4A23-AF9C-8627C20F20C6}"/>
    <cellStyle name="Normal 56 4" xfId="10455" xr:uid="{20247055-372C-4F72-A6AA-11D8E4246BD1}"/>
    <cellStyle name="Normal 56 4 2" xfId="23133" xr:uid="{236B4E7A-7552-4066-9ABB-6D4AC89A9345}"/>
    <cellStyle name="Normal 56 5" xfId="23269" xr:uid="{C7561489-D794-4019-98D8-3560AA968BF4}"/>
    <cellStyle name="Normal 56 6" xfId="23323" xr:uid="{C32DEAB0-6D3C-4920-B500-5D2A6603391A}"/>
    <cellStyle name="Normal 56 7" xfId="23369" xr:uid="{C942907B-D4F8-4571-96DE-9FAB9C899C2C}"/>
    <cellStyle name="Normal 56 8" xfId="23417" xr:uid="{D96095F6-6B7F-4517-AFD9-24750304DC20}"/>
    <cellStyle name="Normal 56 9" xfId="23475" xr:uid="{D71E3EA5-E91F-428A-A1D3-981B3E1CA3C7}"/>
    <cellStyle name="Normal 57" xfId="3060" xr:uid="{13248F32-9863-4F42-895A-4C8F50DCC241}"/>
    <cellStyle name="Normal 57 10" xfId="23391" xr:uid="{7379EA22-4B68-4CCF-BF50-B59C1964FE00}"/>
    <cellStyle name="Normal 57 2" xfId="4504" xr:uid="{DAC34677-C5B9-4F9D-8AB2-5F7AD1A7141E}"/>
    <cellStyle name="Normal 57 2 2" xfId="9848" xr:uid="{FAEAD347-AECD-4C74-AD5A-FF3C769917AE}"/>
    <cellStyle name="Normal 57 2 3" xfId="23108" xr:uid="{7F29586F-29D1-4AA7-A48D-80FE483B928A}"/>
    <cellStyle name="Normal 57 3" xfId="9703" xr:uid="{B2DA979A-2574-4966-B551-7718793AE7D1}"/>
    <cellStyle name="Normal 57 3 2" xfId="23221" xr:uid="{06E17AB3-E28C-467A-B3C6-068E92FEF11C}"/>
    <cellStyle name="Normal 57 4" xfId="10456" xr:uid="{51B0D7D6-F6C3-4D80-BAB4-ADF7AAB9CCB6}"/>
    <cellStyle name="Normal 57 4 2" xfId="23156" xr:uid="{6F6FEA1A-EBC9-4128-89D8-9E6B3D71546C}"/>
    <cellStyle name="Normal 57 5" xfId="18164" xr:uid="{C92FC487-08F0-4512-997D-D082FEFD1048}"/>
    <cellStyle name="Normal 57 6" xfId="23147" xr:uid="{1855E730-47BF-47CD-AA81-C33AF637D95C}"/>
    <cellStyle name="Normal 57 7" xfId="23430" xr:uid="{2C006B8B-6FEF-443F-9FD8-510D3E142085}"/>
    <cellStyle name="Normal 57 8" xfId="23336" xr:uid="{82F49925-348E-44F6-BF17-9810996E5E96}"/>
    <cellStyle name="Normal 57 9" xfId="23390" xr:uid="{01AE6864-EFE2-453F-B954-4ABFED81C558}"/>
    <cellStyle name="Normal 58" xfId="3061" xr:uid="{F0DCEC4E-7121-4DAB-8111-D9F1F4729783}"/>
    <cellStyle name="Normal 58 10" xfId="23514" xr:uid="{913DF488-3AD9-4C68-83EB-9DDA504459D4}"/>
    <cellStyle name="Normal 58 11" xfId="18338" xr:uid="{709A6541-D8AC-4378-87C9-84555609E8DF}"/>
    <cellStyle name="Normal 58 2" xfId="4505" xr:uid="{47901818-F9F9-4525-B77B-7F0778649CCF}"/>
    <cellStyle name="Normal 58 2 2" xfId="9849" xr:uid="{1A9DF69C-F077-417B-AC3F-46618AA4B980}"/>
    <cellStyle name="Normal 58 2 3" xfId="23094" xr:uid="{894B089D-E2F7-4F3A-8DF9-D96ED8A02422}"/>
    <cellStyle name="Normal 58 3" xfId="9704" xr:uid="{5C4E0BE0-3B32-4E61-B2D3-2AC14579713B}"/>
    <cellStyle name="Normal 58 3 2" xfId="23207" xr:uid="{F5497ABD-C11D-4135-B963-A704A797692F}"/>
    <cellStyle name="Normal 58 4" xfId="23143" xr:uid="{4F727A75-DAB4-416E-A9BA-2D15631DE6F2}"/>
    <cellStyle name="Normal 58 5" xfId="23264" xr:uid="{DF33156E-5E6C-47BF-8803-F894373B1396}"/>
    <cellStyle name="Normal 58 6" xfId="23317" xr:uid="{547CA263-7D68-486F-87E5-6E0FBB535CF6}"/>
    <cellStyle name="Normal 58 7" xfId="23249" xr:uid="{210C9A6A-DE3F-45E9-B097-B44E7BE39ED1}"/>
    <cellStyle name="Normal 58 8" xfId="23407" xr:uid="{65670C41-7D79-4390-B7F2-9DA692836E12}"/>
    <cellStyle name="Normal 58 9" xfId="23469" xr:uid="{E15C03AD-09E4-4BA2-937A-8042A2D96ED2}"/>
    <cellStyle name="Normal 59" xfId="3062" xr:uid="{A7A0AB5D-EE8A-4E62-95C1-6C2F495EEAAE}"/>
    <cellStyle name="Normal 59 10" xfId="23500" xr:uid="{9E04CB76-C68A-4F2C-AF61-277CC7175C05}"/>
    <cellStyle name="Normal 59 11" xfId="18339" xr:uid="{5B544C36-A7EA-4CD4-89C8-ADDE3A104528}"/>
    <cellStyle name="Normal 59 2" xfId="4506" xr:uid="{3AF0CBEC-3009-4867-AB5C-B435DA0B57BD}"/>
    <cellStyle name="Normal 59 2 2" xfId="9850" xr:uid="{8C098686-5D26-4CA4-B5CD-5A4754D1474B}"/>
    <cellStyle name="Normal 59 2 3" xfId="23100" xr:uid="{D50EFEF7-D05F-4DC5-98C8-482753BA4388}"/>
    <cellStyle name="Normal 59 3" xfId="9705" xr:uid="{1ECDF1B1-88CE-490E-B8B9-97A512EE74A4}"/>
    <cellStyle name="Normal 59 3 2" xfId="23213" xr:uid="{195254F7-4C0D-4189-8621-75218D09D778}"/>
    <cellStyle name="Normal 59 4" xfId="23146" xr:uid="{2D0DC239-4E96-404C-A151-465E505FDBF8}"/>
    <cellStyle name="Normal 59 5" xfId="23248" xr:uid="{65FB7CB8-9A60-49A8-B961-B08927D6CD88}"/>
    <cellStyle name="Normal 59 6" xfId="23301" xr:uid="{4409BE83-03C9-4BA2-BC1D-8B502843104E}"/>
    <cellStyle name="Normal 59 7" xfId="23351" xr:uid="{9C80A127-BD57-4C2E-9683-39C850B39A8A}"/>
    <cellStyle name="Normal 59 8" xfId="23302" xr:uid="{63F4D632-8AE2-45B2-96C6-544695E71A75}"/>
    <cellStyle name="Normal 59 9" xfId="23454" xr:uid="{AD48C80A-E03C-4CF0-84B8-6B57F2D3BB42}"/>
    <cellStyle name="Normal 6" xfId="96" xr:uid="{BD107684-AFC1-491D-AB74-5E36E9652C2D}"/>
    <cellStyle name="Normal 6 10" xfId="23289" xr:uid="{E9CE5606-C7DF-4957-89BC-04A66CCDE391}"/>
    <cellStyle name="Normal 6 11" xfId="23455" xr:uid="{6EC141D6-486A-4235-8E6B-8B4C9EDFFB9B}"/>
    <cellStyle name="Normal 6 12" xfId="23501" xr:uid="{B08A6B46-7E29-418B-8907-999131011409}"/>
    <cellStyle name="Normal 6 13" xfId="23535" xr:uid="{3686CD2C-A713-46C4-BDCF-115FDBE7091B}"/>
    <cellStyle name="Normal 6 14" xfId="50105" xr:uid="{3FCCE78C-EA55-4D70-8E1F-5E8EEA023EDD}"/>
    <cellStyle name="Normal 6 15" xfId="50127" xr:uid="{BA7FAFE4-A90D-4A0D-AC54-DAA6F38D8935}"/>
    <cellStyle name="Normal 6 16" xfId="50139" xr:uid="{03B18753-0273-44D4-8D34-C6AC6829F13C}"/>
    <cellStyle name="Normal 6 17" xfId="3009" xr:uid="{2539A3D2-DF7C-43BC-B9A0-B400EB4F4FF1}"/>
    <cellStyle name="Normal 6 2" xfId="196" xr:uid="{A25E8CC3-E5DA-4A4D-B181-CB4FC2F9BAAE}"/>
    <cellStyle name="Normal 6 2 2" xfId="9797" xr:uid="{E92D8BA4-0CF9-4C6F-84A0-2CE7596173AF}"/>
    <cellStyle name="Normal 6 2 2 2" xfId="19681" xr:uid="{41CB34B2-424F-4666-B4FE-3863023F1883}"/>
    <cellStyle name="Normal 6 2 3" xfId="10457" xr:uid="{BBF932A3-307B-4BB2-9AAA-3597B2B43004}"/>
    <cellStyle name="Normal 6 2 4" xfId="50228" xr:uid="{4A87955B-B92D-4695-A010-707FF9EC9E46}"/>
    <cellStyle name="Normal 6 2 5" xfId="4453" xr:uid="{28450815-94A0-487B-870C-2B6DFD1972C6}"/>
    <cellStyle name="Normal 6 3" xfId="214" xr:uid="{E148D6FA-815E-4C28-8FC6-D1FE5B04DF17}"/>
    <cellStyle name="Normal 6 3 2" xfId="18842" xr:uid="{70E3C46D-2168-47CA-BA40-0D915F220A81}"/>
    <cellStyle name="Normal 6 3 3" xfId="9652" xr:uid="{67D589BA-F592-4197-ADE7-5CFCA874E87C}"/>
    <cellStyle name="Normal 6 4" xfId="110" xr:uid="{2AEDF855-2716-40CC-989D-FD93B3297EBE}"/>
    <cellStyle name="Normal 6 4 2" xfId="23071" xr:uid="{FB16909D-1F3B-4DD0-8538-5518021E6054}"/>
    <cellStyle name="Normal 6 4 3" xfId="19680" xr:uid="{294EC9B8-F097-46FD-8328-5EE98C2B809A}"/>
    <cellStyle name="Normal 6 4 3 2" xfId="31095" xr:uid="{453389B6-23BC-486D-A8C7-062425431EC3}"/>
    <cellStyle name="Normal 6 5" xfId="23075" xr:uid="{6CC65E07-8C4C-4496-AB4F-5693975159B3}"/>
    <cellStyle name="Normal 6 6" xfId="23149" xr:uid="{CEFFE509-B5E2-4E95-A364-A0BD19E471E3}"/>
    <cellStyle name="Normal 6 7" xfId="23250" xr:uid="{9A213133-F948-4FC0-B4B9-B3776BD1F70D}"/>
    <cellStyle name="Normal 6 8" xfId="23303" xr:uid="{4B1D4308-BD8B-4261-AE5F-393727518E58}"/>
    <cellStyle name="Normal 6 9" xfId="23355" xr:uid="{F9E359AD-6320-4D2A-B53C-AE9E6023BF37}"/>
    <cellStyle name="Normal 6_C. Act cashpipe(updated SB)" xfId="9180" xr:uid="{24E7352A-6919-48C6-B4A8-795146DDB57D}"/>
    <cellStyle name="Normal 60" xfId="3063" xr:uid="{660397FE-C85D-420F-BED3-C0093AE5B21D}"/>
    <cellStyle name="Normal 60 10" xfId="23507" xr:uid="{6E04DD08-45E4-41B5-8E6E-D8C35A1D4C65}"/>
    <cellStyle name="Normal 60 11" xfId="18340" xr:uid="{87D45B46-AD63-44DC-B878-D7E6FBD72D0C}"/>
    <cellStyle name="Normal 60 2" xfId="4507" xr:uid="{8536C5C5-D790-45AE-967A-B215FDD9CC82}"/>
    <cellStyle name="Normal 60 2 2" xfId="9851" xr:uid="{BB5C8675-CA10-4FD2-BD0D-E810B32B55A3}"/>
    <cellStyle name="Normal 60 2 3" xfId="23103" xr:uid="{669FCDC1-136B-49D2-AB6F-2A79DAD1D8D5}"/>
    <cellStyle name="Normal 60 3" xfId="9706" xr:uid="{640D966A-7753-46DB-86FC-E4BB7B4C155C}"/>
    <cellStyle name="Normal 60 3 2" xfId="23216" xr:uid="{D82CA812-18ED-4B8C-BEA2-114A99C2F8A6}"/>
    <cellStyle name="Normal 60 4" xfId="23145" xr:uid="{4C7A59A3-A247-4653-AF38-759B2707937E}"/>
    <cellStyle name="Normal 60 5" xfId="23257" xr:uid="{7F89DC19-733A-4A5E-B82B-4BA0C083CD48}"/>
    <cellStyle name="Normal 60 6" xfId="23310" xr:uid="{EF040B5D-AC22-416A-BE16-3506A76E45A7}"/>
    <cellStyle name="Normal 60 7" xfId="23425" xr:uid="{143EBB01-C241-43B1-9808-72D62C59BDB2}"/>
    <cellStyle name="Normal 60 8" xfId="23395" xr:uid="{79ECD3CE-6371-4696-ADB4-7EED06CE7BDC}"/>
    <cellStyle name="Normal 60 9" xfId="23462" xr:uid="{6865639C-E09E-43BE-B032-2633A3F20185}"/>
    <cellStyle name="Normal 61" xfId="3064" xr:uid="{257DCD3E-3052-4099-954E-F16400C531F9}"/>
    <cellStyle name="Normal 61 10" xfId="23497" xr:uid="{92210E0C-C6D1-4A22-A5E8-3101FB9E6E4D}"/>
    <cellStyle name="Normal 61 11" xfId="18341" xr:uid="{AB35AFCC-312B-4FDD-9664-D010850A3610}"/>
    <cellStyle name="Normal 61 2" xfId="4508" xr:uid="{D25EDD21-83F7-4C29-9D56-573E1BD44A1C}"/>
    <cellStyle name="Normal 61 2 2" xfId="9852" xr:uid="{613878EC-E9CE-49F7-A31C-62B1F2F02ECF}"/>
    <cellStyle name="Normal 61 2 3" xfId="23114" xr:uid="{48365CFB-D88A-4C22-84B2-0F262665D80D}"/>
    <cellStyle name="Normal 61 3" xfId="9707" xr:uid="{6770C9F5-A7D3-4CA6-A54F-71A3EF88CBB7}"/>
    <cellStyle name="Normal 61 3 2" xfId="23227" xr:uid="{BC4C0C4C-52F6-4630-9BD7-A136AF628358}"/>
    <cellStyle name="Normal 61 4" xfId="23155" xr:uid="{7AF20AD6-F22D-4E16-A046-8D0A3D63B433}"/>
    <cellStyle name="Normal 61 5" xfId="23245" xr:uid="{4A1D1D84-F6F3-4DDE-9B27-AB4821010956}"/>
    <cellStyle name="Normal 61 6" xfId="23297" xr:uid="{E4CEC655-5B65-4397-970E-D95D15961A04}"/>
    <cellStyle name="Normal 61 7" xfId="23436" xr:uid="{5EECC8EB-E01F-44D8-A49F-4A66D88922EB}"/>
    <cellStyle name="Normal 61 8" xfId="23298" xr:uid="{0EEF40AB-860A-4909-90C1-A1ADEAF867A9}"/>
    <cellStyle name="Normal 61 9" xfId="23451" xr:uid="{C6307B23-3BCE-478A-BDC0-FD8B73AC1326}"/>
    <cellStyle name="Normal 62" xfId="3065" xr:uid="{55C6E0E6-0D30-469E-AD96-FEB3C58AFF8A}"/>
    <cellStyle name="Normal 62 10" xfId="23491" xr:uid="{09DD7D3A-A453-451F-A008-F7C276B44B74}"/>
    <cellStyle name="Normal 62 11" xfId="18342" xr:uid="{762B9E75-0257-40E7-A627-AB33BB06C42D}"/>
    <cellStyle name="Normal 62 2" xfId="4509" xr:uid="{6F5E36F2-ADC2-43A7-9912-9EB9AAE81671}"/>
    <cellStyle name="Normal 62 2 2" xfId="9853" xr:uid="{0BFF1568-AF33-4C3B-9314-B9CFA38DB494}"/>
    <cellStyle name="Normal 62 2 3" xfId="23093" xr:uid="{5D735179-1BA0-456E-8800-9EDE5348F50B}"/>
    <cellStyle name="Normal 62 3" xfId="9708" xr:uid="{7708056C-B347-454B-A7C1-E34BEC7C7BB7}"/>
    <cellStyle name="Normal 62 3 2" xfId="23206" xr:uid="{389401C3-17C3-41C5-AE03-614CAE47F879}"/>
    <cellStyle name="Normal 62 4" xfId="23159" xr:uid="{926A858C-B362-4B3D-A837-AA0B92E54A65}"/>
    <cellStyle name="Normal 62 5" xfId="23240" xr:uid="{D0818327-6AF0-49B6-854B-273D2E7F8C03}"/>
    <cellStyle name="Normal 62 6" xfId="23291" xr:uid="{5BE36984-27CD-4570-89B1-6B5F2064A2FD}"/>
    <cellStyle name="Normal 62 7" xfId="23371" xr:uid="{61132626-9A10-4425-BECF-3E535312E25D}"/>
    <cellStyle name="Normal 62 8" xfId="23388" xr:uid="{104018EE-6CEA-422F-B1E7-63ACA1E571A7}"/>
    <cellStyle name="Normal 62 9" xfId="23445" xr:uid="{5E9E20F7-0A04-46C5-B5BE-456D29AD9F5B}"/>
    <cellStyle name="Normal 63" xfId="3066" xr:uid="{0E765BF2-E906-40D6-9AA2-3B45CAC26B4F}"/>
    <cellStyle name="Normal 63 10" xfId="23342" xr:uid="{029D08AD-6EC6-48AE-801E-5C5380C8318E}"/>
    <cellStyle name="Normal 63 11" xfId="18343" xr:uid="{7E33420D-9D3F-4ECE-82F5-EDB28A60EC56}"/>
    <cellStyle name="Normal 63 2" xfId="4510" xr:uid="{1C04C486-CB0E-4701-8C5A-A4BF702BB819}"/>
    <cellStyle name="Normal 63 2 2" xfId="9854" xr:uid="{C32DEFA5-64AC-49B2-9F80-42BA947C71F6}"/>
    <cellStyle name="Normal 63 2 3" xfId="23104" xr:uid="{D1DED456-A7EC-43AC-BBE8-5DE921D2B54D}"/>
    <cellStyle name="Normal 63 3" xfId="9709" xr:uid="{F14B59FD-D86E-495A-8BD6-DA7DC5A7A32D}"/>
    <cellStyle name="Normal 63 3 2" xfId="23217" xr:uid="{6F5A7F01-F14F-4BAE-94DA-07BCB18E3C9E}"/>
    <cellStyle name="Normal 63 4" xfId="23137" xr:uid="{E13CA9C3-6A47-4C7F-9AC0-5613D41471CE}"/>
    <cellStyle name="Normal 63 5" xfId="23166" xr:uid="{1DFFCAB7-4127-487A-ADC8-FEFF96F2C564}"/>
    <cellStyle name="Normal 63 6" xfId="23174" xr:uid="{F50E47BE-33E2-4580-B24B-0972815DF34D}"/>
    <cellStyle name="Normal 63 7" xfId="23426" xr:uid="{3DEB665F-45A6-42DE-8EDE-4907E132216E}"/>
    <cellStyle name="Normal 63 8" xfId="23414" xr:uid="{2999E7BD-DD6A-46B9-8B82-C4FB00070253}"/>
    <cellStyle name="Normal 63 9" xfId="23282" xr:uid="{C4CAC73E-F923-4B24-BDC0-3EE526F9D006}"/>
    <cellStyle name="Normal 64" xfId="3067" xr:uid="{E5FD8306-C446-46C4-9084-A3E92732689D}"/>
    <cellStyle name="Normal 64 10" xfId="23524" xr:uid="{EDC3118A-8F2F-47AF-B997-7731FCCCE3E0}"/>
    <cellStyle name="Normal 64 11" xfId="18344" xr:uid="{F3E83BD3-320F-48BA-BE3B-9F082CB8C21C}"/>
    <cellStyle name="Normal 64 2" xfId="4511" xr:uid="{4A96D6B5-1A46-4B3E-9BB0-36BB1C2CC88B}"/>
    <cellStyle name="Normal 64 2 2" xfId="9855" xr:uid="{85DF3B2B-9792-4644-91B6-CE2E2F945D53}"/>
    <cellStyle name="Normal 64 2 3" xfId="23110" xr:uid="{5AA8E77F-CFDC-4709-A1F6-731691B47F6D}"/>
    <cellStyle name="Normal 64 3" xfId="9710" xr:uid="{A1932004-6141-4994-AEE0-7E021D9DE219}"/>
    <cellStyle name="Normal 64 3 2" xfId="23223" xr:uid="{8F59CBC0-B949-46B5-88F1-308B6E103948}"/>
    <cellStyle name="Normal 64 4" xfId="23132" xr:uid="{6EBAED5B-4571-40A2-8ED0-4A34FDFF2859}"/>
    <cellStyle name="Normal 64 5" xfId="23275" xr:uid="{A4B84A23-A8BB-4A9A-B16B-C415D78D5C6D}"/>
    <cellStyle name="Normal 64 6" xfId="23329" xr:uid="{5381A20E-1947-4392-9B94-04AE4B20A32F}"/>
    <cellStyle name="Normal 64 7" xfId="23432" xr:uid="{2A874000-147B-4B44-A6B4-0616BFBD6878}"/>
    <cellStyle name="Normal 64 8" xfId="23411" xr:uid="{31FFD14F-FAD6-4755-A9C4-00ACF4CD9B09}"/>
    <cellStyle name="Normal 64 9" xfId="23479" xr:uid="{F4401E83-9BD0-495B-9529-EC172BE1D4CF}"/>
    <cellStyle name="Normal 65" xfId="3068" xr:uid="{E8B78A42-3DB1-4E29-8F61-E87346198837}"/>
    <cellStyle name="Normal 65 10" xfId="23522" xr:uid="{99FBD41F-1205-4BF4-8111-8144E35D86E8}"/>
    <cellStyle name="Normal 65 11" xfId="18345" xr:uid="{CDD597D5-9034-4B8D-B7CE-5DFE4870267D}"/>
    <cellStyle name="Normal 65 2" xfId="4512" xr:uid="{69B0007C-9AE9-43CD-A147-C61080567405}"/>
    <cellStyle name="Normal 65 2 2" xfId="9856" xr:uid="{C8F67D7E-A512-4280-9F38-2DDA9DA1C774}"/>
    <cellStyle name="Normal 65 2 3" xfId="23109" xr:uid="{56E29165-0045-4D5F-95CA-4B3579986DA9}"/>
    <cellStyle name="Normal 65 3" xfId="9711" xr:uid="{6BFEAAA8-2C7E-458D-81E1-C3ABE4122D04}"/>
    <cellStyle name="Normal 65 3 2" xfId="23222" xr:uid="{E8ECF62C-4A05-4910-8BC0-EBB1C9078197}"/>
    <cellStyle name="Normal 65 4" xfId="23144" xr:uid="{D8995CFF-CB74-4240-917F-38C6244BE3FA}"/>
    <cellStyle name="Normal 65 5" xfId="23272" xr:uid="{2E98A230-8E22-49C2-87C7-568E7EA3DCF1}"/>
    <cellStyle name="Normal 65 6" xfId="23326" xr:uid="{DDD9151D-F3FC-41DD-8773-814A91636DA5}"/>
    <cellStyle name="Normal 65 7" xfId="23431" xr:uid="{1F35E5C2-EEB2-4520-A2AB-22C96EE11E88}"/>
    <cellStyle name="Normal 65 8" xfId="23404" xr:uid="{56DD5A0B-66AF-4C6B-B174-85CA2297F1E7}"/>
    <cellStyle name="Normal 65 9" xfId="23477" xr:uid="{C0833C87-8B38-434F-B4EF-D486C6DF40A1}"/>
    <cellStyle name="Normal 66" xfId="3069" xr:uid="{2F064B24-6A93-451E-8112-B5FC45C9A302}"/>
    <cellStyle name="Normal 66 10" xfId="23528" xr:uid="{2E512E55-DECA-483C-9752-3381B3A1C24D}"/>
    <cellStyle name="Normal 66 11" xfId="18346" xr:uid="{833C88A5-B97C-483A-B2FA-DBBA2EC77611}"/>
    <cellStyle name="Normal 66 2" xfId="4513" xr:uid="{A9C6A27A-549C-41D6-A2F8-BD5C3AA8554F}"/>
    <cellStyle name="Normal 66 2 2" xfId="9857" xr:uid="{19A7BF63-BD28-4621-BC30-6869125F21D8}"/>
    <cellStyle name="Normal 66 2 3" xfId="23113" xr:uid="{BC4B71BF-5A58-4860-A11C-D08BD44E77CD}"/>
    <cellStyle name="Normal 66 3" xfId="9712" xr:uid="{4D2EA331-CD37-4D3E-BABA-7E8FC5C26194}"/>
    <cellStyle name="Normal 66 3 2" xfId="23226" xr:uid="{3CF79A7D-3BA8-4526-9350-815D303152F2}"/>
    <cellStyle name="Normal 66 4" xfId="23129" xr:uid="{8A67511A-2B58-4C7C-A805-B7EDFF089134}"/>
    <cellStyle name="Normal 66 5" xfId="23280" xr:uid="{2344EB27-58F7-4219-9120-CD5760E90510}"/>
    <cellStyle name="Normal 66 6" xfId="23334" xr:uid="{BD42F053-BEE3-4C96-B62B-28C708BC1CEF}"/>
    <cellStyle name="Normal 66 7" xfId="23435" xr:uid="{77ADA9C4-244A-463A-B1AB-BEC7D99BA889}"/>
    <cellStyle name="Normal 66 8" xfId="23410" xr:uid="{3C7910E4-DC6A-43CB-9AAB-0498E20F4D2B}"/>
    <cellStyle name="Normal 66 9" xfId="23483" xr:uid="{2CFD9C9D-B840-42CC-B16C-8F66EE80B13D}"/>
    <cellStyle name="Normal 67" xfId="3070" xr:uid="{C8D2F623-A1CF-4967-AE4F-0D9A99396E0D}"/>
    <cellStyle name="Normal 67 10" xfId="23525" xr:uid="{94B313C5-0CAE-477E-8B88-63D8D9D4161B}"/>
    <cellStyle name="Normal 67 11" xfId="18347" xr:uid="{07722D66-FAD4-49F4-B83C-DD79B3AE17A2}"/>
    <cellStyle name="Normal 67 2" xfId="4514" xr:uid="{2A106774-04BB-46FC-BF50-6CA4E176EDAF}"/>
    <cellStyle name="Normal 67 2 2" xfId="9858" xr:uid="{6F246FA1-8A5F-4431-BBB0-5BBF8F6AABC1}"/>
    <cellStyle name="Normal 67 2 3" xfId="23097" xr:uid="{5C44B367-9748-476D-A523-8C19F6826609}"/>
    <cellStyle name="Normal 67 3" xfId="9713" xr:uid="{465918A8-C18E-42A2-8844-D38C23C4C806}"/>
    <cellStyle name="Normal 67 3 2" xfId="23210" xr:uid="{1412E34D-54CE-4279-80FD-AA94B66EB14B}"/>
    <cellStyle name="Normal 67 4" xfId="23142" xr:uid="{E178D594-7368-4507-BE12-7040155390F4}"/>
    <cellStyle name="Normal 67 5" xfId="23276" xr:uid="{BF9E9BF6-4F34-43A9-A912-6BD4F1759233}"/>
    <cellStyle name="Normal 67 6" xfId="23330" xr:uid="{13E24FCE-A678-4C1A-853D-9942BAB1BCB9}"/>
    <cellStyle name="Normal 67 7" xfId="23350" xr:uid="{8948AC9B-2B9E-4798-8490-6631262FE62C}"/>
    <cellStyle name="Normal 67 8" xfId="23402" xr:uid="{A6DC70C6-4E73-4165-9940-8B3F0DC931E2}"/>
    <cellStyle name="Normal 67 9" xfId="23480" xr:uid="{B9D76C12-7A06-4414-B657-1532E1D3FE80}"/>
    <cellStyle name="Normal 68" xfId="3071" xr:uid="{F6E83504-5B69-47BC-ADD2-15D71B7A4B20}"/>
    <cellStyle name="Normal 68 10" xfId="23521" xr:uid="{87A4D572-C281-4C56-AE21-E6258C311099}"/>
    <cellStyle name="Normal 68 11" xfId="18348" xr:uid="{D7637A91-2F27-4109-992C-884A99B09C5C}"/>
    <cellStyle name="Normal 68 2" xfId="4515" xr:uid="{0C88ADC4-4D6E-44E5-A83A-20B37B9A64AA}"/>
    <cellStyle name="Normal 68 2 2" xfId="9859" xr:uid="{6BDBF0E6-2C3C-40EB-B38B-5C933620ED3D}"/>
    <cellStyle name="Normal 68 2 3" xfId="23115" xr:uid="{47023F26-8EA2-415E-BBD9-A2BB84838620}"/>
    <cellStyle name="Normal 68 3" xfId="9714" xr:uid="{AC19E9E6-920C-4DD0-BDC5-21B00080A8ED}"/>
    <cellStyle name="Normal 68 3 2" xfId="23228" xr:uid="{E92026ED-9A6A-4D00-8682-8E820B2D51C5}"/>
    <cellStyle name="Normal 68 4" xfId="23141" xr:uid="{845D9889-9778-4182-9107-B187A6603CE1}"/>
    <cellStyle name="Normal 68 5" xfId="23270" xr:uid="{3DDCE090-B3CD-4B88-83A6-03417D064F87}"/>
    <cellStyle name="Normal 68 6" xfId="23324" xr:uid="{493DFBD9-F038-4844-8389-4C2073B4204F}"/>
    <cellStyle name="Normal 68 7" xfId="23437" xr:uid="{FE6FE123-8376-424C-9A10-B1C1CB17A7C0}"/>
    <cellStyle name="Normal 68 8" xfId="23400" xr:uid="{DB6B2B63-93FB-4A90-A55A-B5908EF422BB}"/>
    <cellStyle name="Normal 68 9" xfId="23476" xr:uid="{5958F508-6879-4292-ABEC-150C2FD1487E}"/>
    <cellStyle name="Normal 69" xfId="3072" xr:uid="{163A2662-FCFA-4FBA-8F2F-56AF0F24D4CB}"/>
    <cellStyle name="Normal 69 10" xfId="23325" xr:uid="{AC9AB950-A3DC-495C-9721-3FBEEE01EFBF}"/>
    <cellStyle name="Normal 69 11" xfId="18349" xr:uid="{752FB0F6-3379-41A5-8664-A55ADC643E99}"/>
    <cellStyle name="Normal 69 2" xfId="4516" xr:uid="{377A787C-FF44-4846-93A8-B47F5B4C0817}"/>
    <cellStyle name="Normal 69 2 2" xfId="9860" xr:uid="{F49F80C8-7159-440A-AA7B-68429B7C3B30}"/>
    <cellStyle name="Normal 69 2 3" xfId="23116" xr:uid="{C39B1AF1-BE92-401D-A61F-D6FB35D2613C}"/>
    <cellStyle name="Normal 69 3" xfId="9715" xr:uid="{5C23D03A-FD0C-49D8-BB9C-9ACE88D4D468}"/>
    <cellStyle name="Normal 69 3 2" xfId="23229" xr:uid="{8045EE7E-FD0A-43EF-8B71-BE83789A8C06}"/>
    <cellStyle name="Normal 69 4" xfId="23127" xr:uid="{3383F60D-23AE-4396-A5A8-4CC760AED3DC}"/>
    <cellStyle name="Normal 69 5" xfId="23169" xr:uid="{58DFE3EE-7881-41FB-9A84-BDB768CA473C}"/>
    <cellStyle name="Normal 69 6" xfId="23164" xr:uid="{6A815C64-398E-42D8-9291-9AA617401464}"/>
    <cellStyle name="Normal 69 7" xfId="23438" xr:uid="{C082780E-0F60-4EF8-B902-D5F9AA3FEF08}"/>
    <cellStyle name="Normal 69 8" xfId="23165" xr:uid="{95FBA7DB-1EE9-4CEE-B61E-0F92844839E3}"/>
    <cellStyle name="Normal 69 9" xfId="23343" xr:uid="{50ED869B-4E66-4C68-9EC5-B8F348FDD35B}"/>
    <cellStyle name="Normal 7" xfId="27" xr:uid="{4A1E9DC9-691B-4994-8062-F64A2CAC1BE6}"/>
    <cellStyle name="Normal 7 10" xfId="23327" xr:uid="{647511E5-EBF5-4480-8FEC-FF972AF38D40}"/>
    <cellStyle name="Normal 7 11" xfId="23461" xr:uid="{49EAE8E1-6A78-4318-AB3A-BA35F1CEA21A}"/>
    <cellStyle name="Normal 7 12" xfId="23506" xr:uid="{EC29CEF6-C815-42D5-AF9F-99AE8E4E9A68}"/>
    <cellStyle name="Normal 7 13" xfId="23539" xr:uid="{7C72AD45-BC17-4474-B137-3964618E6C16}"/>
    <cellStyle name="Normal 7 14" xfId="50160" xr:uid="{B4F31C2A-506B-4DEB-9B20-CF4EC3A42763}"/>
    <cellStyle name="Normal 7 15" xfId="3010" xr:uid="{845EA04D-AABA-4D82-95F7-9DD9C7FA9789}"/>
    <cellStyle name="Normal 7 2" xfId="183" xr:uid="{6EC6FDDD-AEDC-4DBD-A9F5-89C49E96C1BE}"/>
    <cellStyle name="Normal 7 2 2" xfId="9798" xr:uid="{1A8F49D1-7A23-4D35-A32A-91BA2400B4BE}"/>
    <cellStyle name="Normal 7 2 2 2" xfId="19683" xr:uid="{42293211-5635-42D5-86BF-63D427BCE99B}"/>
    <cellStyle name="Normal 7 2 3" xfId="18843" xr:uid="{CE26F35C-4A04-44B4-A78D-2088127D40B3}"/>
    <cellStyle name="Normal 7 2 4" xfId="4454" xr:uid="{B7A0FA25-415C-42E9-813F-1CF8E0EF9D49}"/>
    <cellStyle name="Normal 7 3" xfId="135" xr:uid="{8A6FE092-EE2C-45E6-B585-D6488647ABD2}"/>
    <cellStyle name="Normal 7 3 2" xfId="18844" xr:uid="{6FD7C8C2-C25D-4296-82E9-615E10D53DDE}"/>
    <cellStyle name="Normal 7 3 3" xfId="9653" xr:uid="{0B894349-B88A-4150-A569-0357700BAC0C}"/>
    <cellStyle name="Normal 7 4" xfId="10458" xr:uid="{0F70E6C6-CEC9-4E0F-A241-09039302D859}"/>
    <cellStyle name="Normal 7 4 2" xfId="23070" xr:uid="{4F7BF2F7-16F5-4E24-97D1-2BAA050C3F31}"/>
    <cellStyle name="Normal 7 4 3" xfId="19682" xr:uid="{5BD554EC-67C1-4542-8543-07EFFA4C2636}"/>
    <cellStyle name="Normal 7 4 3 2" xfId="31096" xr:uid="{B9CCFC0E-7FDD-4C3A-8B03-E543B24C9EBA}"/>
    <cellStyle name="Normal 7 5" xfId="23076" xr:uid="{A2B04339-70F4-4B45-90B6-05BECD65D71B}"/>
    <cellStyle name="Normal 7 6" xfId="23150" xr:uid="{4158D7B7-97DD-40C5-8098-077F57764A6E}"/>
    <cellStyle name="Normal 7 7" xfId="23256" xr:uid="{45F7DCA8-BD70-4D2C-84C1-03884CE0E6B2}"/>
    <cellStyle name="Normal 7 8" xfId="23309" xr:uid="{5CA3EDF1-8357-4845-B2B8-D00B5F37B6A5}"/>
    <cellStyle name="Normal 7 9" xfId="23360" xr:uid="{034AFD61-0025-4CEB-B9D8-9E788E662D18}"/>
    <cellStyle name="Normal 70" xfId="3073" xr:uid="{BDA2A01E-E048-4132-9DFB-E1994B26E066}"/>
    <cellStyle name="Normal 70 10" xfId="23541" xr:uid="{252B9F15-97BB-460F-9D58-C380C6A03592}"/>
    <cellStyle name="Normal 70 11" xfId="18350" xr:uid="{CAE82233-2473-4FA2-A5EC-5274C648929C}"/>
    <cellStyle name="Normal 70 2" xfId="4517" xr:uid="{11B1B160-506E-4495-BDC2-102FC8DBD6B3}"/>
    <cellStyle name="Normal 70 2 2" xfId="9861" xr:uid="{262D1776-C5BB-44BD-9CF8-CD3FB9B21CDF}"/>
    <cellStyle name="Normal 70 2 3" xfId="23117" xr:uid="{6C126605-EB8A-45A3-ADE5-CDA19E4182D8}"/>
    <cellStyle name="Normal 70 3" xfId="9716" xr:uid="{E88D4552-FDB3-4FE0-9325-7369CF221BBD}"/>
    <cellStyle name="Normal 70 3 2" xfId="23230" xr:uid="{E6486232-CF83-4D09-B353-4E12B9C6BB56}"/>
    <cellStyle name="Normal 70 4" xfId="23283" xr:uid="{28B39069-D590-45A8-BB55-4F512D2E1A27}"/>
    <cellStyle name="Normal 70 5" xfId="23337" xr:uid="{8CF921D5-958A-4756-A102-D4E020693BD6}"/>
    <cellStyle name="Normal 70 6" xfId="23382" xr:uid="{81494353-535A-4142-8F9D-9A41148E42ED}"/>
    <cellStyle name="Normal 70 7" xfId="23439" xr:uid="{C92297F4-CD72-43A1-B65F-D6C0DCE523BD}"/>
    <cellStyle name="Normal 70 8" xfId="23485" xr:uid="{904D2297-E657-48EA-A56B-0A94C46D1658}"/>
    <cellStyle name="Normal 70 9" xfId="23530" xr:uid="{4B1D17CD-B8CF-442C-BF18-7B423E226E35}"/>
    <cellStyle name="Normal 71" xfId="3074" xr:uid="{23B1B908-FD5E-42D3-B681-4FF679061C44}"/>
    <cellStyle name="Normal 71 10" xfId="23542" xr:uid="{AE47A868-C3EA-4A6D-8577-1039D1F4E075}"/>
    <cellStyle name="Normal 71 11" xfId="18351" xr:uid="{BBD20EBB-8009-4DA9-A3C1-D1FDD332F7E7}"/>
    <cellStyle name="Normal 71 2" xfId="4518" xr:uid="{C561BFBA-0F8D-4787-BD0E-39F8AE3C8DAB}"/>
    <cellStyle name="Normal 71 2 2" xfId="9862" xr:uid="{5D0BA493-6506-4139-8D14-F1A211103B3B}"/>
    <cellStyle name="Normal 71 2 3" xfId="23118" xr:uid="{D69F06A5-EDEC-49BE-9F11-3B302874B5FE}"/>
    <cellStyle name="Normal 71 3" xfId="9717" xr:uid="{57F031CD-8AB7-406D-980C-F61E9C24648A}"/>
    <cellStyle name="Normal 71 3 2" xfId="23231" xr:uid="{226FC1FB-6C24-4671-B379-0BD6F0721C9E}"/>
    <cellStyle name="Normal 71 4" xfId="23284" xr:uid="{82766026-A8AA-4891-AD1A-51B52F081503}"/>
    <cellStyle name="Normal 71 5" xfId="23338" xr:uid="{29CDCF87-2DA1-421C-A412-80469A14379C}"/>
    <cellStyle name="Normal 71 6" xfId="23383" xr:uid="{931C894B-9AD7-432D-8CA0-FE85CA25B34D}"/>
    <cellStyle name="Normal 71 7" xfId="23440" xr:uid="{1908DCBB-C20C-4477-B6D6-17A194486B18}"/>
    <cellStyle name="Normal 71 8" xfId="23486" xr:uid="{D8362F0F-30E5-40F5-B0CD-6E3B3409D119}"/>
    <cellStyle name="Normal 71 9" xfId="23531" xr:uid="{6D605903-DF74-479A-9AEE-4B04978BD7B7}"/>
    <cellStyle name="Normal 72" xfId="3075" xr:uid="{D3D92666-9B61-4C8C-9AEE-721AA2C30C3B}"/>
    <cellStyle name="Normal 72 2" xfId="4519" xr:uid="{80DB3E46-3591-4090-9E8F-F04D94F0AEF8}"/>
    <cellStyle name="Normal 72 2 2" xfId="9863" xr:uid="{A9C3EA7F-021C-4FA9-9B5D-BDA3E6E4D63E}"/>
    <cellStyle name="Normal 72 3" xfId="9718" xr:uid="{FD97546C-3F19-4FA9-B164-F77B028E4C69}"/>
    <cellStyle name="Normal 72 4" xfId="18352" xr:uid="{B21BEB0B-D79D-4228-96AF-A9EE5B5B8B9F}"/>
    <cellStyle name="Normal 73" xfId="3076" xr:uid="{CEE8A02B-378B-4064-879A-E04E1F8148B3}"/>
    <cellStyle name="Normal 73 2" xfId="4520" xr:uid="{D7AC1471-2F2E-47BB-B9C9-7C40C4329BF0}"/>
    <cellStyle name="Normal 73 2 2" xfId="9864" xr:uid="{B6D4CFD6-3FD0-4871-BF2F-B29886F75575}"/>
    <cellStyle name="Normal 73 3" xfId="9719" xr:uid="{75BD3E09-4DEA-423A-8BE1-1E6683883B2C}"/>
    <cellStyle name="Normal 73 4" xfId="18353" xr:uid="{AEA0FC94-012B-429D-AC20-9DB9BCE4857E}"/>
    <cellStyle name="Normal 74" xfId="3077" xr:uid="{C0BFF1B8-046E-402F-A78F-2F8E0D6837ED}"/>
    <cellStyle name="Normal 74 2" xfId="4521" xr:uid="{48A456A5-641B-4DF3-B885-23CC7B8B0131}"/>
    <cellStyle name="Normal 74 2 2" xfId="9865" xr:uid="{9BB47B15-F88C-45F9-A02B-F83CD613C41C}"/>
    <cellStyle name="Normal 74 3" xfId="9720" xr:uid="{CD098585-65F8-4D5F-8C65-6E99E8655B57}"/>
    <cellStyle name="Normal 74 4" xfId="18354" xr:uid="{A30B7C6C-227B-4070-B86E-9F37A4B20389}"/>
    <cellStyle name="Normal 75" xfId="3078" xr:uid="{B603AEFD-9DFF-4DF1-9DED-994541346554}"/>
    <cellStyle name="Normal 75 2" xfId="4522" xr:uid="{D555D62F-9F39-4E6B-9DA3-B768A5C828E8}"/>
    <cellStyle name="Normal 75 2 2" xfId="9866" xr:uid="{14F37A23-ABA9-4E0D-AA8D-51AAD8C0032B}"/>
    <cellStyle name="Normal 75 3" xfId="9721" xr:uid="{B617F29C-2707-4A08-B08C-6ABA7B154F34}"/>
    <cellStyle name="Normal 75 4" xfId="18355" xr:uid="{0C5D6A56-6944-4A36-8E41-58567317617B}"/>
    <cellStyle name="Normal 76" xfId="3079" xr:uid="{F3D23985-FEC2-4F45-9B2C-A4505EFBA963}"/>
    <cellStyle name="Normal 76 2" xfId="4523" xr:uid="{C7033B7B-B7F1-4D2E-BDCF-731512835F88}"/>
    <cellStyle name="Normal 76 2 2" xfId="9867" xr:uid="{2290E332-50FA-46EF-91F7-B2651EFFB5D3}"/>
    <cellStyle name="Normal 76 3" xfId="9722" xr:uid="{9E47B6E3-FF4D-4AB8-8215-5C279D757303}"/>
    <cellStyle name="Normal 76 4" xfId="18356" xr:uid="{20195086-E54D-4C9A-A2F4-A0A19B2D064D}"/>
    <cellStyle name="Normal 77" xfId="3080" xr:uid="{DE090FB0-8B8F-45C3-BDFC-0903BCFDE310}"/>
    <cellStyle name="Normal 77 2" xfId="4524" xr:uid="{8601B952-EDEF-4E8E-B47A-998873D10A46}"/>
    <cellStyle name="Normal 77 2 2" xfId="9868" xr:uid="{F1C09837-0707-4E05-8A11-96F35152E130}"/>
    <cellStyle name="Normal 77 3" xfId="9723" xr:uid="{61C6C6A4-1432-4AA5-A44A-39F0C11FB69E}"/>
    <cellStyle name="Normal 77 4" xfId="18357" xr:uid="{A6E71A6D-F45A-4B9F-8C2A-83640CFE7C27}"/>
    <cellStyle name="Normal 78" xfId="3081" xr:uid="{38B1B922-8918-4541-AC01-C1CA3B0D7050}"/>
    <cellStyle name="Normal 78 2" xfId="4525" xr:uid="{995B2EDE-44B2-43E5-A6E8-7E191AD63281}"/>
    <cellStyle name="Normal 78 2 2" xfId="9869" xr:uid="{80489CA5-26B0-4917-8271-F094AD735167}"/>
    <cellStyle name="Normal 78 3" xfId="9724" xr:uid="{EFAA4CDB-8C68-434B-8C29-08DC1D1A27E8}"/>
    <cellStyle name="Normal 78 4" xfId="18358" xr:uid="{508BC9B7-56B4-4917-B4B9-D5D421852929}"/>
    <cellStyle name="Normal 79" xfId="3082" xr:uid="{BA28E4EC-8DDD-4C70-B6FF-200F4580881A}"/>
    <cellStyle name="Normal 79 2" xfId="4526" xr:uid="{D8972BDD-B49B-4864-BF25-F0DB33814620}"/>
    <cellStyle name="Normal 79 2 2" xfId="9870" xr:uid="{815659B8-4250-474B-8403-96871920E19C}"/>
    <cellStyle name="Normal 79 3" xfId="9725" xr:uid="{EF9A8625-C67F-4741-8910-4A4BA731E13B}"/>
    <cellStyle name="Normal 79 4" xfId="18359" xr:uid="{1B792C45-F833-469A-A33A-EC486B6A353F}"/>
    <cellStyle name="Normal 8" xfId="24" xr:uid="{1D01BD39-B5BB-48E7-B68A-073CD3D2B11F}"/>
    <cellStyle name="Normal 8 10" xfId="23290" xr:uid="{290DB447-80BD-43A5-81A4-D4163A99C8C8}"/>
    <cellStyle name="Normal 8 11" xfId="23459" xr:uid="{86D1B935-6D65-48FD-9C51-59BB7BBFEE8A}"/>
    <cellStyle name="Normal 8 12" xfId="23504" xr:uid="{413C7F9A-73D1-4187-9A09-B5D4802DE2A5}"/>
    <cellStyle name="Normal 8 13" xfId="23537" xr:uid="{566205A8-AA4E-4FE9-A7CE-89181AEA650F}"/>
    <cellStyle name="Normal 8 14" xfId="3011" xr:uid="{4D00EF32-E790-47BE-B201-1724283C518B}"/>
    <cellStyle name="Normal 8 15" xfId="50338" xr:uid="{1263DF2B-815E-4F0E-82EB-E68C90FE4520}"/>
    <cellStyle name="Normal 8 2" xfId="136" xr:uid="{AA5E1522-1868-48DD-AFC1-8B154A683CAB}"/>
    <cellStyle name="Normal 8 2 2" xfId="9799" xr:uid="{80BA38D3-8015-48B0-B523-CFD31136E20A}"/>
    <cellStyle name="Normal 8 2 2 2" xfId="20650" xr:uid="{2DEFDB0B-51D2-43DA-A00B-CD9F2C78E30D}"/>
    <cellStyle name="Normal 8 2 2 2 2" xfId="31771" xr:uid="{9181174C-FD76-45E8-A343-0032CAD37C90}"/>
    <cellStyle name="Normal 8 2 2 3" xfId="19685" xr:uid="{A25746EC-AF19-416E-8274-C5A39F10FEEC}"/>
    <cellStyle name="Normal 8 2 3" xfId="20673" xr:uid="{60B28635-FC25-4770-B00A-58171BEB71CC}"/>
    <cellStyle name="Normal 8 2 3 2" xfId="31785" xr:uid="{CE8A2AED-06C7-4B72-ACC5-BBA351B5DC00}"/>
    <cellStyle name="Normal 8 2 4" xfId="18845" xr:uid="{939A5B7A-DD08-4E9A-B166-30C68E04CD20}"/>
    <cellStyle name="Normal 8 2 5" xfId="50295" xr:uid="{C58DD984-4ED2-4764-8BB3-401403C915B8}"/>
    <cellStyle name="Normal 8 2 6" xfId="4455" xr:uid="{879A64D7-5622-4DC1-B5BE-E115B8E3DD33}"/>
    <cellStyle name="Normal 8 3" xfId="247" xr:uid="{720D76B8-0A9E-4E8A-A7D7-11C6BDD6FFDD}"/>
    <cellStyle name="Normal 8 3 2" xfId="20656" xr:uid="{AA5A85F9-CEDD-4F6A-860E-5A9ED867446B}"/>
    <cellStyle name="Normal 8 3 2 2" xfId="31775" xr:uid="{BD87C58C-DFA3-4525-BCC5-B21E22CF1840}"/>
    <cellStyle name="Normal 8 3 3" xfId="18846" xr:uid="{0BCF0E26-5E4B-4956-8E4C-E90D945E3135}"/>
    <cellStyle name="Normal 8 3 4" xfId="9654" xr:uid="{9D131171-471A-481C-807D-D2359653B7E0}"/>
    <cellStyle name="Normal 8 3 5" xfId="50385" xr:uid="{D5DF0D9B-5B42-426A-B466-7EF648ACEAD3}"/>
    <cellStyle name="Normal 8 4" xfId="10459" xr:uid="{3506F4E2-5144-4B48-BBFE-C362355217F9}"/>
    <cellStyle name="Normal 8 4 2" xfId="23069" xr:uid="{6707EB37-8574-4180-9739-4FA4C060DB9C}"/>
    <cellStyle name="Normal 8 4 3" xfId="19686" xr:uid="{6E078561-C0A2-4509-9068-C8AD7EAC9B1A}"/>
    <cellStyle name="Normal 8 5" xfId="19684" xr:uid="{B95FB6CE-40A2-4CA2-B60D-172486A3F726}"/>
    <cellStyle name="Normal 8 5 2" xfId="23077" xr:uid="{4D3BEA41-352D-4F70-AC9F-5E373C4BD28E}"/>
    <cellStyle name="Normal 8 5 3" xfId="31097" xr:uid="{898AEADF-623C-4D09-AE97-A2139645F210}"/>
    <cellStyle name="Normal 8 6" xfId="23152" xr:uid="{5D142E12-ED8C-462A-B179-94A9EAA1B8BD}"/>
    <cellStyle name="Normal 8 7" xfId="23254" xr:uid="{D3C78FAE-D754-4FD7-B29B-BAD4E0E0E837}"/>
    <cellStyle name="Normal 8 8" xfId="23307" xr:uid="{E2794BAD-F748-46A6-81FB-F53DF9F2331F}"/>
    <cellStyle name="Normal 8 9" xfId="23359" xr:uid="{FE03C9F7-3229-46BC-960B-3B02909FD241}"/>
    <cellStyle name="Normal 80" xfId="3083" xr:uid="{8F364113-8CA3-4B2B-A296-60108B3ECBDD}"/>
    <cellStyle name="Normal 80 2" xfId="4527" xr:uid="{F0364590-3AD6-43D0-91D0-1B3FF6C6DBE4}"/>
    <cellStyle name="Normal 80 2 2" xfId="9871" xr:uid="{6F425B6F-CBBA-430B-8C94-93DC8A86FE34}"/>
    <cellStyle name="Normal 80 3" xfId="9726" xr:uid="{47501DA6-EAC5-4B6C-BDC4-AA94E3E5AD7E}"/>
    <cellStyle name="Normal 80 4" xfId="18360" xr:uid="{5405A23B-0B1E-4F00-936A-26B849A0ABD3}"/>
    <cellStyle name="Normal 81" xfId="3084" xr:uid="{AC2DE172-3044-436E-9EE0-03D2E3C8291D}"/>
    <cellStyle name="Normal 81 2" xfId="4528" xr:uid="{117F51DA-600B-428E-93FD-7C9C0C4AB236}"/>
    <cellStyle name="Normal 81 2 2" xfId="9872" xr:uid="{A62D67CC-ED88-473D-BE25-F44A762982D4}"/>
    <cellStyle name="Normal 81 2 3" xfId="23548" xr:uid="{0124C20A-F9CE-4AC0-8F5B-99F7296754BB}"/>
    <cellStyle name="Normal 81 3" xfId="9727" xr:uid="{38939C37-6DBF-4192-9543-71D54EECE2CA}"/>
    <cellStyle name="Normal 81 4" xfId="18361" xr:uid="{5FB54E2C-7FCD-4DE0-89AC-5C707E772EBF}"/>
    <cellStyle name="Normal 82" xfId="3085" xr:uid="{B694D2F3-CD8A-4E36-85EF-EB3E956C2CC5}"/>
    <cellStyle name="Normal 82 2" xfId="4529" xr:uid="{B8E5A9C5-D82B-4132-8C46-4BF82EF215E7}"/>
    <cellStyle name="Normal 82 2 2" xfId="9873" xr:uid="{6D5DECB5-44A4-41A4-9FA7-CF543F9858A0}"/>
    <cellStyle name="Normal 82 2 3" xfId="23546" xr:uid="{12C07003-05DC-497A-8943-0CE5F5A74CB9}"/>
    <cellStyle name="Normal 82 2 4" xfId="34149" xr:uid="{455698DA-6BD9-4FB8-8815-DAE1759E49A2}"/>
    <cellStyle name="Normal 82 3" xfId="9728" xr:uid="{49959D73-2B8A-40D9-B7A0-146EDD25C712}"/>
    <cellStyle name="Normal 82 4" xfId="18362" xr:uid="{BC2EEBCD-8A2D-4BAE-9148-B36674CB0D47}"/>
    <cellStyle name="Normal 83" xfId="3086" xr:uid="{239A94AA-EFF6-4741-93E3-0310652B3E45}"/>
    <cellStyle name="Normal 83 2" xfId="4530" xr:uid="{D3051A1F-5E9A-455E-B2DD-4F64ED163FD7}"/>
    <cellStyle name="Normal 83 2 2" xfId="9874" xr:uid="{4D6DF39E-C318-44E0-913E-3E9C75430F79}"/>
    <cellStyle name="Normal 83 2 2 2" xfId="23555" xr:uid="{20A25DAA-D734-4BA2-950E-181AAF43E5AE}"/>
    <cellStyle name="Normal 83 2 3" xfId="19688" xr:uid="{DCAD4506-2452-4784-81BC-F374F613C265}"/>
    <cellStyle name="Normal 83 2 4" xfId="31098" xr:uid="{4636EBCA-90CF-430A-A093-389F592361D7}"/>
    <cellStyle name="Normal 83 3" xfId="9729" xr:uid="{6B426329-2530-4BBF-B3AE-8FC5F7C88818}"/>
    <cellStyle name="Normal 83 3 2" xfId="23545" xr:uid="{36C8FF94-DAA2-4EA6-A99A-A6062565200C}"/>
    <cellStyle name="Normal 83 4" xfId="19687" xr:uid="{E071E76E-A7A8-4C68-B21C-3F62F0A3B4CD}"/>
    <cellStyle name="Normal 83 5" xfId="18363" xr:uid="{D43F714B-054F-48E4-9EE5-AC312120D3C4}"/>
    <cellStyle name="Normal 84" xfId="3087" xr:uid="{B2B06BDE-A61F-4A2A-9579-5F08256B51A2}"/>
    <cellStyle name="Normal 84 2" xfId="4531" xr:uid="{45103A76-EAF2-42D3-9540-993FB31BA005}"/>
    <cellStyle name="Normal 84 2 2" xfId="9875" xr:uid="{9A1C01A5-CC50-45A1-BE2C-653AEA1A3AE3}"/>
    <cellStyle name="Normal 84 2 3" xfId="23549" xr:uid="{6A41FEB4-3682-40A5-9561-6EB006512AA8}"/>
    <cellStyle name="Normal 84 2 4" xfId="34151" xr:uid="{B3C981F3-A050-4766-B214-96E42E56C83A}"/>
    <cellStyle name="Normal 84 3" xfId="9730" xr:uid="{3FDB1036-7A66-42DB-A699-311315836386}"/>
    <cellStyle name="Normal 84 3 2" xfId="19689" xr:uid="{E6136F99-6B89-41F0-B2AA-7EC684BB87DB}"/>
    <cellStyle name="Normal 84 4" xfId="26928" xr:uid="{0332881B-B2A7-4CFE-9A24-EEE0699172B4}"/>
    <cellStyle name="Normal 84 5" xfId="18364" xr:uid="{56B0C89E-7892-4B60-9C14-076D86D4B514}"/>
    <cellStyle name="Normal 85" xfId="3088" xr:uid="{05BAD823-6DCA-4A9E-9E52-58866FE00396}"/>
    <cellStyle name="Normal 85 2" xfId="4532" xr:uid="{0F619098-44C9-41EE-8FD5-E1B0E966E0C9}"/>
    <cellStyle name="Normal 85 2 2" xfId="9876" xr:uid="{704576CB-37C9-4E6A-A09F-E5E87E525E2C}"/>
    <cellStyle name="Normal 85 2 3" xfId="23552" xr:uid="{F3432A2D-277B-44AA-AF4F-7AAC3B2C84A2}"/>
    <cellStyle name="Normal 85 2 4" xfId="34154" xr:uid="{67853651-F76D-4FE4-8A18-922D16BE85DC}"/>
    <cellStyle name="Normal 85 3" xfId="9731" xr:uid="{BC4B9579-BB82-47F8-94C5-BCAE7534E873}"/>
    <cellStyle name="Normal 85 4" xfId="18365" xr:uid="{F25A4FD0-A0D1-43DD-B045-668BB8901EE9}"/>
    <cellStyle name="Normal 86" xfId="3089" xr:uid="{DAE33C98-6959-48F2-87AB-A468F2094AA0}"/>
    <cellStyle name="Normal 86 2" xfId="4533" xr:uid="{A3DA5D2F-6742-425F-A996-9D7EDE919509}"/>
    <cellStyle name="Normal 86 2 2" xfId="9877" xr:uid="{987652BE-ABDF-483A-AC03-7D5CA506EC2E}"/>
    <cellStyle name="Normal 86 2 3" xfId="23556" xr:uid="{2D2E2714-9701-4DC7-9D7F-5DB5C82D2C94}"/>
    <cellStyle name="Normal 86 2 4" xfId="34157" xr:uid="{74956D8C-B478-48D1-9A80-7AD3F45C81BA}"/>
    <cellStyle name="Normal 86 3" xfId="9732" xr:uid="{9FE80909-BF87-4215-B934-BB2EBA0081E9}"/>
    <cellStyle name="Normal 86 4" xfId="18366" xr:uid="{FD6593D7-8FCA-433A-8F53-FABFDA9A6114}"/>
    <cellStyle name="Normal 87" xfId="3090" xr:uid="{BB1D7EBC-C464-4173-B4D0-846ADE85D63B}"/>
    <cellStyle name="Normal 87 2" xfId="4534" xr:uid="{4455D018-DDC4-45EB-865D-E533A6FA49DB}"/>
    <cellStyle name="Normal 87 2 2" xfId="9878" xr:uid="{8C58035A-7FB8-4FF2-B276-1BA195057BFB}"/>
    <cellStyle name="Normal 87 2 3" xfId="20963" xr:uid="{4CBC0249-695F-4C0D-8739-626F3C842709}"/>
    <cellStyle name="Normal 87 3" xfId="9733" xr:uid="{0420B5BA-47EE-4082-B262-6F0474D400E5}"/>
    <cellStyle name="Normal 87 3 2" xfId="23559" xr:uid="{7110975C-D05A-445B-BF5C-7879BD42FAA3}"/>
    <cellStyle name="Normal 87 3 3" xfId="34160" xr:uid="{B0AB6EE1-185C-4EC3-8B2F-D7237F160B4B}"/>
    <cellStyle name="Normal 87 4" xfId="18367" xr:uid="{4599B5CD-613E-4080-9923-45A67494AFD7}"/>
    <cellStyle name="Normal 88" xfId="3091" xr:uid="{7CCE25F0-1A53-484A-841E-BA0D287F510E}"/>
    <cellStyle name="Normal 88 2" xfId="4535" xr:uid="{B1182FE6-E58E-415A-AA07-1C07051C5F66}"/>
    <cellStyle name="Normal 88 2 2" xfId="9879" xr:uid="{9ACF42B6-471E-4A4F-9FB1-73D4FB52751B}"/>
    <cellStyle name="Normal 88 2 3" xfId="23562" xr:uid="{9A8D0039-56A9-4DC5-81A1-9BE810668594}"/>
    <cellStyle name="Normal 88 2 4" xfId="34163" xr:uid="{967B6BFB-40D8-4557-9978-39F774105C94}"/>
    <cellStyle name="Normal 88 3" xfId="9734" xr:uid="{7FA91D4B-8292-4FDD-A3A0-64F9AAF246CD}"/>
    <cellStyle name="Normal 88 4" xfId="18368" xr:uid="{6BD7B45F-023A-4C9F-8C42-8281003AB4C3}"/>
    <cellStyle name="Normal 89" xfId="3092" xr:uid="{85CFE8A8-6867-490C-A984-11AE89A0FB6D}"/>
    <cellStyle name="Normal 89 2" xfId="4536" xr:uid="{DD568C4C-83C7-4499-AD09-A536DD2BB767}"/>
    <cellStyle name="Normal 89 2 2" xfId="9880" xr:uid="{BA7C9A9D-A7C0-4EEC-AE66-10FB50A1B5BD}"/>
    <cellStyle name="Normal 89 2 3" xfId="23565" xr:uid="{5A2D78F8-D305-417A-97CF-10215B80F3C8}"/>
    <cellStyle name="Normal 89 2 4" xfId="34166" xr:uid="{20E2804F-AAF0-495B-8CD1-67408DD6B4B7}"/>
    <cellStyle name="Normal 89 3" xfId="9735" xr:uid="{205F06CB-10F8-4E47-86C0-3D66B6EA5C2E}"/>
    <cellStyle name="Normal 89 4" xfId="18369" xr:uid="{629133F6-1A56-46A3-B2E9-619D4CDD5822}"/>
    <cellStyle name="Normal 9" xfId="158" xr:uid="{17F5D0D1-3623-48EB-86B9-37ED3878988F}"/>
    <cellStyle name="Normal 9 10" xfId="23176" xr:uid="{E649CDBD-B808-432E-82C9-C96F176A6092}"/>
    <cellStyle name="Normal 9 11" xfId="23452" xr:uid="{EAC0D269-0E54-4B15-A39A-DE0799689194}"/>
    <cellStyle name="Normal 9 12" xfId="23498" xr:uid="{CD2F933A-05A6-4488-9E8B-094C69FB952E}"/>
    <cellStyle name="Normal 9 13" xfId="23534" xr:uid="{ACCC14C7-ED51-4D2E-83E8-62F63F22A1EA}"/>
    <cellStyle name="Normal 9 14" xfId="18370" xr:uid="{6C735550-AADF-40A4-AE14-AE43147BC748}"/>
    <cellStyle name="Normal 9 15" xfId="50167" xr:uid="{90BB930B-BB89-458A-AF16-E1B5823AF20F}"/>
    <cellStyle name="Normal 9 16" xfId="3012" xr:uid="{DB7B73A1-6886-4A76-B5F0-1123A8B184A5}"/>
    <cellStyle name="Normal 9 17" xfId="50354" xr:uid="{F60B014B-55E6-4DDC-BACA-5DCD3E5F79CC}"/>
    <cellStyle name="Normal 9 2" xfId="259" xr:uid="{EA01F4F2-1E32-45A7-9B9D-21DA6838ADBF}"/>
    <cellStyle name="Normal 9 2 2" xfId="9800" xr:uid="{5A656533-7220-4664-8DF3-73DC2350CA50}"/>
    <cellStyle name="Normal 9 2 3" xfId="18847" xr:uid="{0DE45C80-257E-4C82-A3B9-E13EF50ABC23}"/>
    <cellStyle name="Normal 9 2 4" xfId="50305" xr:uid="{386AA745-5545-4E61-9749-3D55EC5AA5B4}"/>
    <cellStyle name="Normal 9 2 5" xfId="4456" xr:uid="{10D99C11-57B7-4BCD-8CD7-67EFD41A8B67}"/>
    <cellStyle name="Normal 9 3" xfId="9655" xr:uid="{B185C42F-F6A4-4C7F-984C-AD84DECF184E}"/>
    <cellStyle name="Normal 9 3 2" xfId="23072" xr:uid="{EAFD5ABC-93BB-4FE2-AC5D-DFBCE6FC4E95}"/>
    <cellStyle name="Normal 9 3 3" xfId="19690" xr:uid="{724B1E08-1967-4A4E-AC0D-5C408597400D}"/>
    <cellStyle name="Normal 9 3 3 2" xfId="31099" xr:uid="{B27FEE11-DF6A-4F2E-9442-D41C61F3F08B}"/>
    <cellStyle name="Normal 9 3 4" xfId="18848" xr:uid="{FC36C9EF-D623-4146-BBDE-182B5BCC9EB2}"/>
    <cellStyle name="Normal 9 4" xfId="10460" xr:uid="{E6D732F1-BD2C-439F-B806-95D37B758E05}"/>
    <cellStyle name="Normal 9 4 2" xfId="18849" xr:uid="{49F083F9-A639-4654-A9E6-E79B27DDAE03}"/>
    <cellStyle name="Normal 9 5" xfId="19145" xr:uid="{F944C241-CCE6-48D8-A582-AA62C4A617BA}"/>
    <cellStyle name="Normal 9 5 2" xfId="23078" xr:uid="{A0CDF26B-1134-4777-A62C-1014D5B8595D}"/>
    <cellStyle name="Normal 9 6" xfId="23153" xr:uid="{271555BA-9021-42DC-B9FA-3072D8DBF503}"/>
    <cellStyle name="Normal 9 7" xfId="23246" xr:uid="{D101D04A-42AE-4A62-806E-0BA9869EF640}"/>
    <cellStyle name="Normal 9 8" xfId="23299" xr:uid="{75B6B559-C472-4346-AC18-040A36577884}"/>
    <cellStyle name="Normal 9 9" xfId="23352" xr:uid="{B366EB35-6292-43F6-BE59-B7EC04591268}"/>
    <cellStyle name="Normal 90" xfId="3093" xr:uid="{4B0578E9-A25C-41C8-9222-032303FE2E6D}"/>
    <cellStyle name="Normal 90 2" xfId="4537" xr:uid="{3527A8C3-0865-4590-B86A-0768BF7E4A25}"/>
    <cellStyle name="Normal 90 2 2" xfId="9881" xr:uid="{CEA98C8F-8502-4AC2-AAE9-79CEEEE65E06}"/>
    <cellStyle name="Normal 90 2 3" xfId="21488" xr:uid="{25A68DD2-5C62-46A7-B676-AFE7B539CE21}"/>
    <cellStyle name="Normal 90 3" xfId="9736" xr:uid="{05B7A4BC-9FEE-4C3B-8BDA-319DB0ADCA8F}"/>
    <cellStyle name="Normal 90 4" xfId="18371" xr:uid="{6B2FA032-3201-425C-886A-068BA4D585F6}"/>
    <cellStyle name="Normal 91" xfId="3094" xr:uid="{25EAFE90-5216-4C4C-9362-BC5A394C4A6D}"/>
    <cellStyle name="Normal 91 2" xfId="4538" xr:uid="{0E018F5E-E18D-4CD3-ABC7-1D4EFC48E669}"/>
    <cellStyle name="Normal 91 2 2" xfId="9882" xr:uid="{52EED820-0CA8-42AB-BE14-8610299D1253}"/>
    <cellStyle name="Normal 91 2 3" xfId="21490" xr:uid="{EA451A4C-DCB4-4D72-8EFC-02895FDF2DD7}"/>
    <cellStyle name="Normal 91 3" xfId="9737" xr:uid="{7CCB71A1-BFA6-445F-A0BF-6153F5E287E7}"/>
    <cellStyle name="Normal 91 3 2" xfId="23568" xr:uid="{9FB95EFA-16EA-4375-8E91-9F796B487E59}"/>
    <cellStyle name="Normal 91 3 3" xfId="34169" xr:uid="{264C0A31-0D65-43F4-84F7-0194FCB95DAE}"/>
    <cellStyle name="Normal 91 4" xfId="18372" xr:uid="{3730DDF7-A53D-49D0-866D-758E18671B9A}"/>
    <cellStyle name="Normal 92" xfId="3095" xr:uid="{F052C869-121F-4E0F-A120-2D3D799F8C44}"/>
    <cellStyle name="Normal 92 2" xfId="4539" xr:uid="{750B606D-7ED1-4A95-B56A-F34AE0556C55}"/>
    <cellStyle name="Normal 92 2 2" xfId="9883" xr:uid="{24BDC848-D072-4E8D-9597-D825B0D0AA1D}"/>
    <cellStyle name="Normal 92 2 3" xfId="21491" xr:uid="{FAC313AC-1F1A-46B7-8BD9-2EB8B3795248}"/>
    <cellStyle name="Normal 92 3" xfId="9738" xr:uid="{D9C2670D-7FB6-43B5-8A7C-FAC3226EFAB6}"/>
    <cellStyle name="Normal 92 4" xfId="18373" xr:uid="{F5D55380-69EB-42DB-825B-489709E64230}"/>
    <cellStyle name="Normal 93" xfId="3096" xr:uid="{17729A7A-08A6-4768-B46E-EEA9F0856C65}"/>
    <cellStyle name="Normal 93 2" xfId="4540" xr:uid="{7FCE2077-AA07-4432-B3C1-9E04A7EFA63F}"/>
    <cellStyle name="Normal 93 2 2" xfId="9884" xr:uid="{47260661-3004-46C1-8F3B-15762DC9A425}"/>
    <cellStyle name="Normal 93 2 3" xfId="21492" xr:uid="{94486F63-C5CA-467F-AC6A-308FAE3204D2}"/>
    <cellStyle name="Normal 93 3" xfId="9739" xr:uid="{1767D9ED-3E01-4CC3-8645-F04B0BC98503}"/>
    <cellStyle name="Normal 93 4" xfId="18374" xr:uid="{8F7231BA-D230-4580-904B-975D99F67AF2}"/>
    <cellStyle name="Normal 94" xfId="3097" xr:uid="{C4A2EAFB-F31B-4E27-B343-BE0EBA1A464F}"/>
    <cellStyle name="Normal 94 2" xfId="4541" xr:uid="{0E805A3C-B025-4DB1-925B-E5DC186F9A1D}"/>
    <cellStyle name="Normal 94 2 2" xfId="9885" xr:uid="{7C801C52-0F9E-42B5-A201-3B2EE0101402}"/>
    <cellStyle name="Normal 94 2 3" xfId="21493" xr:uid="{5D37CA04-E94D-4368-ADEC-B9682E834EE9}"/>
    <cellStyle name="Normal 94 3" xfId="9740" xr:uid="{4D263111-5775-4937-8FA0-9936ADEDFCA3}"/>
    <cellStyle name="Normal 94 4" xfId="18375" xr:uid="{BDEB3BDE-B204-493B-9191-3D8B108003FD}"/>
    <cellStyle name="Normal 95" xfId="3098" xr:uid="{D751EE9B-B77C-465A-9A40-06130B2B11E8}"/>
    <cellStyle name="Normal 95 2" xfId="4542" xr:uid="{E921DE11-A6FC-4F90-96D1-B5D117D0EBAE}"/>
    <cellStyle name="Normal 95 2 2" xfId="9886" xr:uid="{B8A12B12-D92B-4585-BBC5-4EC890CC8515}"/>
    <cellStyle name="Normal 95 2 3" xfId="21494" xr:uid="{3B25EC01-372E-4651-8F16-C6443F520A0F}"/>
    <cellStyle name="Normal 95 3" xfId="9741" xr:uid="{BDEE06C3-F22D-4531-B44A-D64C63EC4CCD}"/>
    <cellStyle name="Normal 95 4" xfId="18376" xr:uid="{B74DD497-9EE4-4570-9B0A-0CB3D99E7B61}"/>
    <cellStyle name="Normal 96" xfId="3099" xr:uid="{46FDA117-2987-4DC1-B48F-A5C4AF88B26E}"/>
    <cellStyle name="Normal 96 2" xfId="4543" xr:uid="{78964BB6-847A-425E-B3A8-803ECED2F28C}"/>
    <cellStyle name="Normal 96 2 2" xfId="9887" xr:uid="{CE059ECF-B469-4C68-8C7B-40A67159E1AB}"/>
    <cellStyle name="Normal 96 2 3" xfId="23571" xr:uid="{1A0DB12B-DA39-494E-9E70-5A0775DC58F7}"/>
    <cellStyle name="Normal 96 2 4" xfId="34172" xr:uid="{9C79F142-F32E-480E-957F-B52D548A3649}"/>
    <cellStyle name="Normal 96 3" xfId="9742" xr:uid="{6E59A2A1-B905-48D2-A5EF-BAC98BAC914E}"/>
    <cellStyle name="Normal 96 4" xfId="18377" xr:uid="{FC23DBAF-72B3-4006-BA93-5C33E7662E0F}"/>
    <cellStyle name="Normal 97" xfId="3100" xr:uid="{FF859137-9BD6-43F1-B908-3D91C040519D}"/>
    <cellStyle name="Normal 97 2" xfId="4544" xr:uid="{5C4AFC4F-8E99-4C30-ACB2-DB306FE58B18}"/>
    <cellStyle name="Normal 97 2 2" xfId="9888" xr:uid="{AF6212A4-2474-4D1D-9391-2E70788E2760}"/>
    <cellStyle name="Normal 97 2 3" xfId="23581" xr:uid="{67B74842-0801-4251-98CB-F39594099702}"/>
    <cellStyle name="Normal 97 3" xfId="9743" xr:uid="{E775F135-36BA-418E-B11F-DA37479673AC}"/>
    <cellStyle name="Normal 97 4" xfId="18378" xr:uid="{DA28EFE2-2BCA-4AE6-B46F-F04840098420}"/>
    <cellStyle name="Normal 98" xfId="3101" xr:uid="{CF7246B1-2BDE-44ED-88F5-67FA317B1CE1}"/>
    <cellStyle name="Normal 98 2" xfId="4545" xr:uid="{97472746-88F4-4745-BECB-536926903813}"/>
    <cellStyle name="Normal 98 2 2" xfId="9889" xr:uid="{9913DD98-BBE0-450C-8C11-68E2BF475E24}"/>
    <cellStyle name="Normal 98 2 3" xfId="23577" xr:uid="{159FB4B4-8286-48F8-B2B0-623B417C7FE8}"/>
    <cellStyle name="Normal 98 2 4" xfId="34177" xr:uid="{1C937AED-DA0A-4B84-86E8-05D499CEAE07}"/>
    <cellStyle name="Normal 98 3" xfId="9744" xr:uid="{5B652F63-94B1-4268-98C7-B70CF5DA4033}"/>
    <cellStyle name="Normal 98 3 2" xfId="23050" xr:uid="{BB92C101-CEC1-47B6-88D0-1BEEA9A985FA}"/>
    <cellStyle name="Normal 98 4" xfId="26929" xr:uid="{7E4EA11F-6AF7-44D0-877C-935C1F50C77B}"/>
    <cellStyle name="Normal 98 5" xfId="18379" xr:uid="{935908B3-CE56-4D1E-A6A4-5E40C6C39B5B}"/>
    <cellStyle name="Normal 99" xfId="3102" xr:uid="{04620E32-C50E-4C47-AB93-8A7008D51456}"/>
    <cellStyle name="Normal 99 2" xfId="4546" xr:uid="{BE0F2D5B-9695-4D10-BF33-E82251309F3F}"/>
    <cellStyle name="Normal 99 2 2" xfId="9890" xr:uid="{0028880B-C4A1-47D7-9BBB-F1603C62B068}"/>
    <cellStyle name="Normal 99 2 3" xfId="23586" xr:uid="{D9C5A415-EC87-4BE0-A8D5-0DA9BA7628AD}"/>
    <cellStyle name="Normal 99 3" xfId="9745" xr:uid="{925FC882-D619-43D2-8A43-5D5CF3CDC0DC}"/>
    <cellStyle name="Normal 99 3 2" xfId="23576" xr:uid="{9031B947-FA26-4E9B-A866-D8E6548623C0}"/>
    <cellStyle name="Normal 99 4" xfId="23054" xr:uid="{F747F03A-3C97-4F51-90CB-79F4F9B21E92}"/>
    <cellStyle name="Normal 99 5" xfId="18380" xr:uid="{71687D36-3BFF-4B04-B54A-A0AFC8A2413D}"/>
    <cellStyle name="Normál_24dept" xfId="2923" xr:uid="{4B2776D6-4185-405E-A4E9-5B20A4D239D6}"/>
    <cellStyle name="Normal0" xfId="19307" xr:uid="{6CF8BBAA-0EDB-48E5-99B6-B246C79F878A}"/>
    <cellStyle name="Normale_LSCO0697" xfId="2924" xr:uid="{EC5D0D65-BC02-4727-A0E5-57953DA3A295}"/>
    <cellStyle name="normální_ACTIVA4" xfId="9181" xr:uid="{BBEBFE95-3AA6-4E69-8D0E-BECF14B2DF62}"/>
    <cellStyle name="Normalny_$Aged_report_stan_09_aktualny" xfId="2925" xr:uid="{B7EF1763-8344-4540-803D-994579559596}"/>
    <cellStyle name="Note 10" xfId="18381" xr:uid="{59C0B3EF-DB8B-46D3-8CED-85DDEDC38A10}"/>
    <cellStyle name="Note 10 2" xfId="18914" xr:uid="{95AFC939-F367-4B67-B677-F8177A73771D}"/>
    <cellStyle name="Note 10 2 2" xfId="27204" xr:uid="{FCC1CAA1-3487-4459-9F7A-AEEE6A56866F}"/>
    <cellStyle name="Note 10 3" xfId="20964" xr:uid="{3AB905C5-A238-49B9-9A53-BF4556A4C629}"/>
    <cellStyle name="Note 10 3 2" xfId="32046" xr:uid="{D031572D-E8A9-4F66-828D-AB756B60B20F}"/>
    <cellStyle name="Note 10 4" xfId="26930" xr:uid="{65FA38E3-8EC2-4D16-BAEA-9D2159165A09}"/>
    <cellStyle name="Note 100" xfId="18382" xr:uid="{8C8A4B16-A1A7-48BF-96FA-4514A96043EE}"/>
    <cellStyle name="Note 100 2" xfId="18915" xr:uid="{D40AFD3C-95E6-4587-82FF-85BBD449B500}"/>
    <cellStyle name="Note 100 2 2" xfId="27205" xr:uid="{0A3F4A8D-29A1-411B-BBEE-AF930375364B}"/>
    <cellStyle name="Note 100 3" xfId="26931" xr:uid="{15FB298A-475F-4314-91CA-5B7FA2B16D11}"/>
    <cellStyle name="Note 101" xfId="18383" xr:uid="{DB559DD3-C16B-4ECA-AA28-A58C51467B91}"/>
    <cellStyle name="Note 101 2" xfId="18916" xr:uid="{C15DA13F-D000-4540-8FD0-E66C26C63BBD}"/>
    <cellStyle name="Note 101 2 2" xfId="27206" xr:uid="{BDA4F3D0-C4E8-4DC9-BB3E-960D0CBB24B5}"/>
    <cellStyle name="Note 101 3" xfId="26932" xr:uid="{B532F27E-9F55-4F3F-B07C-9A5CBB04D0C1}"/>
    <cellStyle name="Note 102" xfId="18384" xr:uid="{FD51F40B-664E-4571-9419-9E74C677AA7C}"/>
    <cellStyle name="Note 102 2" xfId="18917" xr:uid="{93577E96-573D-489E-81AF-2A8DFCE8DC78}"/>
    <cellStyle name="Note 102 2 2" xfId="27207" xr:uid="{2521D12C-453D-42C4-BA15-B0315B6F3965}"/>
    <cellStyle name="Note 102 3" xfId="26933" xr:uid="{49505444-C977-4D2D-BDCB-BA44264BC871}"/>
    <cellStyle name="Note 103" xfId="18385" xr:uid="{26FF09F8-7B17-46BB-B71B-156CE92BA94F}"/>
    <cellStyle name="Note 103 2" xfId="18918" xr:uid="{7106D555-AC21-4B67-9024-10A7C1AF7ADD}"/>
    <cellStyle name="Note 103 2 2" xfId="27208" xr:uid="{87852903-71F6-4D9F-8D72-D63729124A0A}"/>
    <cellStyle name="Note 103 3" xfId="26934" xr:uid="{BEB1A6C6-DE4C-4D21-A9E8-832B9CDE14D5}"/>
    <cellStyle name="Note 104" xfId="18386" xr:uid="{630FFE67-0720-48BA-A1EA-275DCD260C3E}"/>
    <cellStyle name="Note 104 2" xfId="18919" xr:uid="{368729D0-102B-4F28-8D36-1327274111E2}"/>
    <cellStyle name="Note 104 2 2" xfId="27209" xr:uid="{054D8090-503B-4DC6-9A50-862447943C75}"/>
    <cellStyle name="Note 104 3" xfId="26935" xr:uid="{14E07935-CCB5-4B61-8D4F-0661937B2AD7}"/>
    <cellStyle name="Note 105" xfId="18387" xr:uid="{06C1CEAC-4BFD-4498-955C-4BCD6BFDA3B6}"/>
    <cellStyle name="Note 105 2" xfId="18920" xr:uid="{B648371D-9470-4A84-BFF5-ABD080FD12BB}"/>
    <cellStyle name="Note 105 2 2" xfId="27210" xr:uid="{BEAC336B-A39F-4777-8695-B201DD1E14BB}"/>
    <cellStyle name="Note 105 3" xfId="26936" xr:uid="{F5C45A36-377C-4EE4-BA7B-B4F2C18285C0}"/>
    <cellStyle name="Note 106" xfId="18388" xr:uid="{EE3A3250-1E06-465F-96FF-B64B34D4DC21}"/>
    <cellStyle name="Note 106 2" xfId="18921" xr:uid="{920B03C3-E4E3-4ED3-A8D5-5766F3D6E0CD}"/>
    <cellStyle name="Note 106 2 2" xfId="27211" xr:uid="{B792875E-6B84-487B-A920-ED6795208B5C}"/>
    <cellStyle name="Note 106 3" xfId="26937" xr:uid="{60F0625F-394D-4500-BFA9-25EEEA04FC54}"/>
    <cellStyle name="Note 107" xfId="18389" xr:uid="{37F99ABB-6827-45DF-8390-4807D0ACA00A}"/>
    <cellStyle name="Note 107 2" xfId="18922" xr:uid="{6735D8F5-5E42-4FA2-BAC6-8C6E5B7242BB}"/>
    <cellStyle name="Note 107 2 2" xfId="27212" xr:uid="{D2C94FA5-AAF6-45F3-986B-3A7D61F2782C}"/>
    <cellStyle name="Note 107 3" xfId="26938" xr:uid="{1521DB6E-24BD-4597-A975-81D3920A8892}"/>
    <cellStyle name="Note 108" xfId="18390" xr:uid="{F93CE73D-78EF-4E54-B590-3CCB57511810}"/>
    <cellStyle name="Note 108 2" xfId="18923" xr:uid="{B5661A39-F515-4372-BA81-E3111FBD5782}"/>
    <cellStyle name="Note 108 2 2" xfId="27213" xr:uid="{1214741A-E67E-4892-AB39-CEC37A87D8C7}"/>
    <cellStyle name="Note 108 3" xfId="26939" xr:uid="{3AA6D050-4765-456B-965B-497101772121}"/>
    <cellStyle name="Note 109" xfId="18391" xr:uid="{6D8FE6C9-F241-4201-AF4C-0287415B24E0}"/>
    <cellStyle name="Note 109 2" xfId="18924" xr:uid="{E783D6DD-74B2-4091-ABE5-48F92A41DD34}"/>
    <cellStyle name="Note 109 2 2" xfId="27214" xr:uid="{D4476520-1A8B-401E-826B-0587A60EC040}"/>
    <cellStyle name="Note 109 3" xfId="26940" xr:uid="{FF6FD65B-D59E-44AB-ADAD-32069342F5D3}"/>
    <cellStyle name="Note 11" xfId="18392" xr:uid="{0A68F3F1-1054-4402-8B51-3061D568827A}"/>
    <cellStyle name="Note 11 2" xfId="18925" xr:uid="{C6F81BC8-F76F-4D21-B695-B8BFC1F61A93}"/>
    <cellStyle name="Note 11 2 2" xfId="27215" xr:uid="{F794C75F-D268-4F55-A607-6AD2835A652D}"/>
    <cellStyle name="Note 11 3" xfId="23572" xr:uid="{B59613B7-93BA-422F-AD12-87533D8CCB83}"/>
    <cellStyle name="Note 11 3 2" xfId="34173" xr:uid="{841CEE4E-6113-4E41-AC45-1C4FF2C0005D}"/>
    <cellStyle name="Note 11 4" xfId="26941" xr:uid="{8D23CA3B-E66F-43E5-A49F-8F41BBAF39B7}"/>
    <cellStyle name="Note 110" xfId="18393" xr:uid="{67837B42-10BE-4356-A859-9F8307B46FB8}"/>
    <cellStyle name="Note 110 2" xfId="18926" xr:uid="{70867D74-72CC-4C99-BC9A-CEE8E25AC37F}"/>
    <cellStyle name="Note 110 2 2" xfId="27216" xr:uid="{A92DD819-3AC0-434E-98EA-9BB4D315DAC7}"/>
    <cellStyle name="Note 110 3" xfId="26942" xr:uid="{958CDF02-3418-4304-997D-2A7969D83276}"/>
    <cellStyle name="Note 111" xfId="18394" xr:uid="{1C50D670-C6B2-4183-9CAC-86A1E8827497}"/>
    <cellStyle name="Note 111 2" xfId="18927" xr:uid="{9702FA18-D2EC-49A0-B79E-2663C5C1E0C9}"/>
    <cellStyle name="Note 111 2 2" xfId="27217" xr:uid="{D24DEB7F-1ECB-4C8D-8D76-FD3895A77BA5}"/>
    <cellStyle name="Note 111 3" xfId="26943" xr:uid="{4190B312-9AF8-4A07-88A5-9348224915EC}"/>
    <cellStyle name="Note 112" xfId="18395" xr:uid="{3C075BE1-6ADA-4F62-8E3F-0A6D556640A4}"/>
    <cellStyle name="Note 112 2" xfId="18928" xr:uid="{66E07F61-38A1-4AB0-AA35-E18F48ACC7A9}"/>
    <cellStyle name="Note 112 2 2" xfId="27218" xr:uid="{47801A2D-3114-4DF1-8467-2EBAB422643E}"/>
    <cellStyle name="Note 112 3" xfId="26944" xr:uid="{6EF9B282-56A2-49C1-9E73-6210A360A210}"/>
    <cellStyle name="Note 113" xfId="18396" xr:uid="{C6F686F2-0841-4927-974B-F1668338F767}"/>
    <cellStyle name="Note 113 2" xfId="18929" xr:uid="{2B45843E-84A2-4C89-B9AB-85C30452AAFF}"/>
    <cellStyle name="Note 113 2 2" xfId="27219" xr:uid="{5973847F-975F-4CDB-B546-5EE01C5F9146}"/>
    <cellStyle name="Note 113 3" xfId="26945" xr:uid="{CD427FF7-FB14-4847-812E-295B7C652333}"/>
    <cellStyle name="Note 114" xfId="18397" xr:uid="{5F309015-9395-49A1-8884-4814DF71E3B7}"/>
    <cellStyle name="Note 114 2" xfId="18930" xr:uid="{E6D53F62-69CF-40C1-860D-6B8C956F3A33}"/>
    <cellStyle name="Note 114 2 2" xfId="27220" xr:uid="{61BD8DC5-D391-4978-A676-E251135C4A29}"/>
    <cellStyle name="Note 114 3" xfId="26946" xr:uid="{74D87D87-A355-417B-8020-0D21824DCA8A}"/>
    <cellStyle name="Note 115" xfId="18398" xr:uid="{6C6BE3E1-C17E-4DE8-84FD-C250C4F75E41}"/>
    <cellStyle name="Note 115 2" xfId="18931" xr:uid="{4581F5AA-E599-4BA0-BCE7-A19E87E68442}"/>
    <cellStyle name="Note 115 2 2" xfId="27221" xr:uid="{FC8CED2A-DF5F-4BE4-9B8C-C249B187A0A6}"/>
    <cellStyle name="Note 115 3" xfId="26947" xr:uid="{5D350ED7-8C54-4A08-A11E-1B99DD30402A}"/>
    <cellStyle name="Note 116" xfId="18399" xr:uid="{609ACA3A-0819-4ED7-B70C-4A1F67F0A02B}"/>
    <cellStyle name="Note 116 2" xfId="18932" xr:uid="{3BD684FA-FB26-40F6-B979-C9570C5396B7}"/>
    <cellStyle name="Note 116 2 2" xfId="27222" xr:uid="{872F0672-2BF9-4571-BF60-C5A26D3AB91F}"/>
    <cellStyle name="Note 116 3" xfId="26948" xr:uid="{90368FCF-7EAD-4969-A6A1-2BAEFDC42B2F}"/>
    <cellStyle name="Note 117" xfId="18400" xr:uid="{94DB10A2-A35F-403D-B435-DE7449032BDF}"/>
    <cellStyle name="Note 117 2" xfId="18933" xr:uid="{52031D47-E8FA-4D64-B4AE-59A16ADA9A6F}"/>
    <cellStyle name="Note 117 2 2" xfId="27223" xr:uid="{8B59307E-EE35-4746-9BA6-3416F72A683F}"/>
    <cellStyle name="Note 117 3" xfId="26949" xr:uid="{B0577B61-8626-4B92-9537-DCDDA73BEB2A}"/>
    <cellStyle name="Note 118" xfId="18401" xr:uid="{CA32BA14-0F8E-4362-BE23-199AFE9B6767}"/>
    <cellStyle name="Note 118 2" xfId="18934" xr:uid="{E447EDF5-DC27-43A2-A678-C76452056019}"/>
    <cellStyle name="Note 118 2 2" xfId="27224" xr:uid="{8B2D23F1-95C3-4878-A832-766BE4DD1038}"/>
    <cellStyle name="Note 118 3" xfId="26950" xr:uid="{719046B8-7852-4EB1-8EF1-8D4EBEC77182}"/>
    <cellStyle name="Note 119" xfId="18402" xr:uid="{64A72AAB-484B-4939-8119-7E59EB8F6EB3}"/>
    <cellStyle name="Note 119 2" xfId="18935" xr:uid="{2BCD2B5C-F473-42DB-86F0-F37852C90B56}"/>
    <cellStyle name="Note 119 2 2" xfId="27225" xr:uid="{1DAEECD2-C0FD-42D5-8E7D-B4C2D2E10283}"/>
    <cellStyle name="Note 119 3" xfId="26951" xr:uid="{8503C9B4-9D92-48EB-9E38-570C6B76987D}"/>
    <cellStyle name="Note 12" xfId="18403" xr:uid="{DBA21AF6-6756-4DE5-8B5A-CC4A3DD4C8A1}"/>
    <cellStyle name="Note 12 2" xfId="18936" xr:uid="{DFD31F8B-D7C4-44E6-8536-A0B5108E9FFC}"/>
    <cellStyle name="Note 12 2 2" xfId="27226" xr:uid="{FB751DF3-DFF9-4294-9064-FE1285CEA537}"/>
    <cellStyle name="Note 12 3" xfId="23578" xr:uid="{12D4472E-1D62-4E63-81B8-25156C85ECFB}"/>
    <cellStyle name="Note 12 3 2" xfId="34178" xr:uid="{82E761CE-C212-4BE8-9A08-A0EFB7404C3F}"/>
    <cellStyle name="Note 12 4" xfId="26952" xr:uid="{A8D2BD2B-1734-4070-94CE-53C6B044AAF5}"/>
    <cellStyle name="Note 120" xfId="18404" xr:uid="{8E4F32AA-22AF-4F78-84A1-447689D16844}"/>
    <cellStyle name="Note 120 2" xfId="18937" xr:uid="{A8D5F227-641B-4ED3-B1BD-50F61D197D2E}"/>
    <cellStyle name="Note 120 2 2" xfId="27227" xr:uid="{E8FCF004-5B74-437E-BC14-F5091BA0CF7A}"/>
    <cellStyle name="Note 120 3" xfId="26953" xr:uid="{A3E5F85C-0AC0-4B0E-9417-A408BC16F793}"/>
    <cellStyle name="Note 121" xfId="18405" xr:uid="{0BEEC8B6-D6E2-4224-A276-2D2668C441D6}"/>
    <cellStyle name="Note 121 2" xfId="18938" xr:uid="{83F360A5-7AA9-4E91-B3D2-016133ABC14A}"/>
    <cellStyle name="Note 121 2 2" xfId="27228" xr:uid="{8DC4D13B-873D-4C4E-8E89-EE405101BA09}"/>
    <cellStyle name="Note 121 3" xfId="26954" xr:uid="{8BBC72F4-AB1E-4FFE-AFC0-9C8E95871E60}"/>
    <cellStyle name="Note 122" xfId="18406" xr:uid="{31C67B7B-BE7C-4328-8108-E372D41BBBBC}"/>
    <cellStyle name="Note 122 2" xfId="18939" xr:uid="{F5DB23C8-9330-4A9C-B4B5-330381B47347}"/>
    <cellStyle name="Note 122 2 2" xfId="27229" xr:uid="{3AC102CB-2F2C-4DAF-A2E7-46EB14B9C410}"/>
    <cellStyle name="Note 122 3" xfId="26955" xr:uid="{540DC044-3463-4F39-9200-2FE5BC4BA894}"/>
    <cellStyle name="Note 123" xfId="18407" xr:uid="{DC76C126-211B-4554-B68C-066D4A19189C}"/>
    <cellStyle name="Note 123 2" xfId="18940" xr:uid="{880811C2-F8F9-4E6E-B3CF-5D181B75A27D}"/>
    <cellStyle name="Note 123 2 2" xfId="27230" xr:uid="{5D7F4C82-6BE4-447E-9835-D9D665DA3F77}"/>
    <cellStyle name="Note 123 3" xfId="26956" xr:uid="{87BC9F8E-C176-490E-85CF-4D2E6A7A92B2}"/>
    <cellStyle name="Note 124" xfId="18408" xr:uid="{E660B63A-1270-48EB-8BF7-9E702DF3B2DB}"/>
    <cellStyle name="Note 124 2" xfId="18941" xr:uid="{2A38FF42-5D5C-4C8A-87DD-0BA8A7336EE8}"/>
    <cellStyle name="Note 124 2 2" xfId="27231" xr:uid="{6C961E89-D0E5-4C1C-A043-CEBB5D6AD932}"/>
    <cellStyle name="Note 124 3" xfId="26957" xr:uid="{A5684B35-D4D2-419A-A79A-3082655D607F}"/>
    <cellStyle name="Note 125" xfId="18409" xr:uid="{673213FD-13E1-4CC5-BBC8-FF5D0D998B04}"/>
    <cellStyle name="Note 125 2" xfId="18942" xr:uid="{9D274B11-B064-429F-A529-E5D1F3B8D0C0}"/>
    <cellStyle name="Note 125 2 2" xfId="27232" xr:uid="{ECEDE7C5-C5AF-4D39-B1DC-17032EB3EE38}"/>
    <cellStyle name="Note 125 3" xfId="26958" xr:uid="{58696F5B-265E-4B99-88A4-F4473CC39BC1}"/>
    <cellStyle name="Note 126" xfId="18410" xr:uid="{95E8A4C8-690E-4D96-80BF-1330C35BE997}"/>
    <cellStyle name="Note 126 2" xfId="18943" xr:uid="{410003BA-AE34-472B-A5C7-5B21905A613D}"/>
    <cellStyle name="Note 126 2 2" xfId="27233" xr:uid="{FC9F722D-2B23-4330-9B70-8259829529D2}"/>
    <cellStyle name="Note 126 3" xfId="26959" xr:uid="{290D63C9-C782-4DBD-8F2E-460C0D5977F5}"/>
    <cellStyle name="Note 127" xfId="18411" xr:uid="{C8EEEF72-4ED6-4D4F-A78B-672A02A9EDE9}"/>
    <cellStyle name="Note 127 2" xfId="18944" xr:uid="{A0DA4A0D-D289-47FC-86C0-CCA140B8D74D}"/>
    <cellStyle name="Note 127 2 2" xfId="27234" xr:uid="{DECC7DEB-C7B6-4131-8ECB-6BEAC055AB00}"/>
    <cellStyle name="Note 127 3" xfId="26960" xr:uid="{D3865FB3-6871-481C-9E5A-F89EB91BB137}"/>
    <cellStyle name="Note 128" xfId="18412" xr:uid="{2E5BB9D6-61F6-4A77-A63F-05261ACAC416}"/>
    <cellStyle name="Note 128 2" xfId="18945" xr:uid="{B23B927A-2AC8-42A3-854B-219C0499B8CC}"/>
    <cellStyle name="Note 128 2 2" xfId="27235" xr:uid="{109C2536-1FFC-4CCD-8625-236DF47E3693}"/>
    <cellStyle name="Note 128 3" xfId="26961" xr:uid="{40F06978-C861-43EC-B675-D7405622B6FD}"/>
    <cellStyle name="Note 129" xfId="18413" xr:uid="{3824412C-7348-46EF-B965-D17C8D314379}"/>
    <cellStyle name="Note 129 2" xfId="18946" xr:uid="{81D60101-868D-4EE3-87EF-D393B8CA67E7}"/>
    <cellStyle name="Note 129 2 2" xfId="27236" xr:uid="{FA7D4BCA-32A7-41B5-A96D-01BEC7234C9A}"/>
    <cellStyle name="Note 129 3" xfId="26962" xr:uid="{34E11144-DD95-4BE4-BF21-795B2CDBDB71}"/>
    <cellStyle name="Note 13" xfId="18414" xr:uid="{C06C5681-079F-46AA-94C5-D5A8B51F9FA8}"/>
    <cellStyle name="Note 13 2" xfId="18947" xr:uid="{211CAEB7-7DB5-4DA4-8409-95FC21CEAFF5}"/>
    <cellStyle name="Note 13 2 2" xfId="27237" xr:uid="{9D063C1D-8784-40EB-AC63-37BF83637F89}"/>
    <cellStyle name="Note 13 3" xfId="23583" xr:uid="{FA4BD28B-59AA-4FA3-B21A-E9F6659BDA3E}"/>
    <cellStyle name="Note 13 3 2" xfId="34182" xr:uid="{42FEE61E-2EB4-4CA3-927A-A1AB6D6F9FB1}"/>
    <cellStyle name="Note 13 4" xfId="26963" xr:uid="{D507F1DC-2179-4D4C-A730-94D39EBCD295}"/>
    <cellStyle name="Note 130" xfId="18415" xr:uid="{73463D01-819E-4601-B91C-FDF18424C14B}"/>
    <cellStyle name="Note 130 2" xfId="18948" xr:uid="{F8D67743-3B89-499B-8A21-6F15AB55A2A8}"/>
    <cellStyle name="Note 130 2 2" xfId="27238" xr:uid="{E8F318E8-126F-4C5D-AF37-F6517D29D0A3}"/>
    <cellStyle name="Note 130 3" xfId="26964" xr:uid="{80977A88-7DBC-4770-8AB2-0A2590F16B4F}"/>
    <cellStyle name="Note 131" xfId="18416" xr:uid="{06C8FE62-DEA7-4396-88A5-9465CD43B9CE}"/>
    <cellStyle name="Note 131 2" xfId="18949" xr:uid="{C7C3B5ED-9840-4765-9E96-E89A3286107C}"/>
    <cellStyle name="Note 131 2 2" xfId="27239" xr:uid="{C5E191B9-B0A1-4E20-A80B-9FFD2C9F7856}"/>
    <cellStyle name="Note 131 3" xfId="26965" xr:uid="{2713CF91-4D73-4BE1-9A8D-1F1357B87FF3}"/>
    <cellStyle name="Note 132" xfId="18417" xr:uid="{008B371B-8D4A-42A1-BF50-7B8B1FFA76F7}"/>
    <cellStyle name="Note 132 2" xfId="18950" xr:uid="{9B68A1AD-1492-4D00-8829-1E3A2E732420}"/>
    <cellStyle name="Note 132 2 2" xfId="27240" xr:uid="{A2BC6725-1DF5-40EA-8FDC-FD26DC6DC96B}"/>
    <cellStyle name="Note 132 3" xfId="26966" xr:uid="{D8DBA941-FFE7-4943-B14D-B69306BDD2C1}"/>
    <cellStyle name="Note 133" xfId="18418" xr:uid="{BD9BB7AC-C2FD-400F-B4A6-855E7378658D}"/>
    <cellStyle name="Note 133 2" xfId="18951" xr:uid="{01FC8F69-A068-4FBC-BFEE-B4BD28557B52}"/>
    <cellStyle name="Note 133 2 2" xfId="27241" xr:uid="{413E5C4C-3253-4CE7-8129-5369D7571515}"/>
    <cellStyle name="Note 133 3" xfId="26967" xr:uid="{8C148E52-4988-4F63-87B1-FB6A69D3D929}"/>
    <cellStyle name="Note 134" xfId="18419" xr:uid="{E6905E31-4F8C-4FBA-B23C-CD8CA9880878}"/>
    <cellStyle name="Note 134 2" xfId="18952" xr:uid="{48D6C633-642F-4C78-B3AA-56399F86EBC7}"/>
    <cellStyle name="Note 134 2 2" xfId="27242" xr:uid="{CD74912E-526D-4C21-BEBE-E5B88AB752EF}"/>
    <cellStyle name="Note 134 3" xfId="26968" xr:uid="{207094C7-1B24-4D6E-BD5B-9F68625F73C2}"/>
    <cellStyle name="Note 135" xfId="18420" xr:uid="{91EEA3DC-8FB7-440E-8701-74529DDD829C}"/>
    <cellStyle name="Note 135 2" xfId="18953" xr:uid="{954A1410-FF74-424F-8A6E-65440AEB293B}"/>
    <cellStyle name="Note 135 2 2" xfId="27243" xr:uid="{949B8ADF-C44E-4BA6-AE3E-FFD0C118842B}"/>
    <cellStyle name="Note 135 3" xfId="26969" xr:uid="{FB5552FB-AD9F-4085-8132-E3DCCB51D8B5}"/>
    <cellStyle name="Note 136" xfId="18421" xr:uid="{51F7389B-7B0E-40EF-91A1-476E2A11A1B4}"/>
    <cellStyle name="Note 136 2" xfId="18954" xr:uid="{136E64B1-39B1-4BD3-8571-EE56DDEF417D}"/>
    <cellStyle name="Note 136 2 2" xfId="27244" xr:uid="{8313967B-0147-4725-A313-1E0722F3DF1F}"/>
    <cellStyle name="Note 136 3" xfId="26970" xr:uid="{4B48BA48-6E98-4EA4-8376-87BFC8E4C6BE}"/>
    <cellStyle name="Note 137" xfId="18422" xr:uid="{5236B2FC-49D4-49D4-93C4-5DB8D128B93B}"/>
    <cellStyle name="Note 137 2" xfId="18955" xr:uid="{DAE581E2-109C-4339-A75C-2E21F1D653A3}"/>
    <cellStyle name="Note 137 2 2" xfId="27245" xr:uid="{3EFD5B4D-D1F5-4FD9-B714-D567398CA11B}"/>
    <cellStyle name="Note 137 3" xfId="26971" xr:uid="{7172E612-7DFB-4772-9BE9-64C3FEBF1550}"/>
    <cellStyle name="Note 138" xfId="18423" xr:uid="{F7974B6E-F9A3-478C-93D1-4D425FEFAF8A}"/>
    <cellStyle name="Note 138 2" xfId="18956" xr:uid="{8E125300-5570-4298-8F19-8ED6C149EBAD}"/>
    <cellStyle name="Note 138 2 2" xfId="27246" xr:uid="{94508419-4C53-498D-BB9D-CE2C19A9A8E1}"/>
    <cellStyle name="Note 138 3" xfId="26972" xr:uid="{5F040DC6-EA0A-4B6E-9202-9C1F895DACBD}"/>
    <cellStyle name="Note 139" xfId="18424" xr:uid="{3B92FFAD-6E7D-4E85-A79F-F9DD11E2B299}"/>
    <cellStyle name="Note 139 2" xfId="18957" xr:uid="{9DC30E11-63BC-42C3-9755-A9CF9303E059}"/>
    <cellStyle name="Note 139 2 2" xfId="27247" xr:uid="{94EA38DB-F13B-49C3-9D4F-E613098E82F4}"/>
    <cellStyle name="Note 139 3" xfId="26973" xr:uid="{D6D37D59-02DF-445A-A02B-CC1C1227A2D8}"/>
    <cellStyle name="Note 14" xfId="18425" xr:uid="{12201AAF-70B9-4199-A796-7C10F623CA8A}"/>
    <cellStyle name="Note 14 2" xfId="18958" xr:uid="{BD2CD7BC-00ED-4555-B081-035072F8B570}"/>
    <cellStyle name="Note 14 2 2" xfId="27248" xr:uid="{2D62BE82-FB72-41F3-9301-106F2927CCDA}"/>
    <cellStyle name="Note 14 3" xfId="23589" xr:uid="{E97FF03C-EAFD-4D46-8313-AC097A894620}"/>
    <cellStyle name="Note 14 3 2" xfId="34186" xr:uid="{B515E372-2681-4BAE-8B29-5167A1A0DBF2}"/>
    <cellStyle name="Note 14 4" xfId="26974" xr:uid="{A2837E1A-B75E-4E46-97AF-B11C0036C447}"/>
    <cellStyle name="Note 140" xfId="18426" xr:uid="{43C9E9D1-2B47-40AF-98D7-52FBBE24A8A0}"/>
    <cellStyle name="Note 140 2" xfId="18959" xr:uid="{0B118EBE-CD99-4B5E-A285-E0FCB2B5473E}"/>
    <cellStyle name="Note 140 2 2" xfId="27249" xr:uid="{D64263BD-436D-4B78-B54D-08E93FE82ACB}"/>
    <cellStyle name="Note 140 3" xfId="26975" xr:uid="{2EB28B00-F488-4502-A163-09A195E808D5}"/>
    <cellStyle name="Note 141" xfId="18427" xr:uid="{1E0B6622-0888-4B4F-8241-AF7D5839F6B4}"/>
    <cellStyle name="Note 141 2" xfId="18960" xr:uid="{9AE43814-6985-46A6-AB1B-18B2B75E91E1}"/>
    <cellStyle name="Note 141 2 2" xfId="27250" xr:uid="{5540F3E8-E239-424A-AEF7-75E8453861E4}"/>
    <cellStyle name="Note 141 3" xfId="26976" xr:uid="{9921E1AA-0F4F-4BD4-94B7-2FD6FD998FE8}"/>
    <cellStyle name="Note 142" xfId="18428" xr:uid="{8BDEA319-2790-4211-8081-5F1A8BC8FD31}"/>
    <cellStyle name="Note 142 2" xfId="18961" xr:uid="{5C6D9A3A-22E4-4585-81B4-4EC2017F325B}"/>
    <cellStyle name="Note 142 2 2" xfId="27251" xr:uid="{6DFA7918-79B5-4685-A851-7C6D44676D5E}"/>
    <cellStyle name="Note 142 3" xfId="26977" xr:uid="{D941A446-30B7-4704-AD12-F015464A5633}"/>
    <cellStyle name="Note 143" xfId="18429" xr:uid="{64D07926-B852-4825-B4B1-956ED03C7FBC}"/>
    <cellStyle name="Note 143 2" xfId="18962" xr:uid="{6267A9A2-303E-459B-9743-A13EC3C26DF4}"/>
    <cellStyle name="Note 143 2 2" xfId="27252" xr:uid="{B2A0C11F-692D-4AE2-8CF2-46160623C5CB}"/>
    <cellStyle name="Note 143 3" xfId="26978" xr:uid="{97D2CEC7-B62A-4223-A1D9-C19CC64D93F6}"/>
    <cellStyle name="Note 144" xfId="18430" xr:uid="{D4935EF3-2260-4AF6-8D04-492819A40C09}"/>
    <cellStyle name="Note 144 2" xfId="18963" xr:uid="{FCFA7C62-F3D2-489D-805F-AD28E0041D82}"/>
    <cellStyle name="Note 144 2 2" xfId="27253" xr:uid="{A10F20E9-0E21-4649-BEEA-4CB7E69B04A3}"/>
    <cellStyle name="Note 144 3" xfId="26979" xr:uid="{AE057A86-27CC-4433-A05C-89CF9BF09F00}"/>
    <cellStyle name="Note 145" xfId="18431" xr:uid="{51894F57-C50E-4D8B-8089-8A84D488D343}"/>
    <cellStyle name="Note 145 2" xfId="18964" xr:uid="{5E5761D4-E915-4288-B352-E1DC4EFF9BE0}"/>
    <cellStyle name="Note 145 2 2" xfId="27254" xr:uid="{5B501BEC-ED5F-45D3-B4F7-8F53CF8C9A9D}"/>
    <cellStyle name="Note 145 3" xfId="26980" xr:uid="{CED8AD7D-FB95-4B32-A97F-06A90495803C}"/>
    <cellStyle name="Note 146" xfId="18432" xr:uid="{C5B6246F-A402-4593-8156-7111F395AA92}"/>
    <cellStyle name="Note 146 2" xfId="18965" xr:uid="{48F2C776-83C8-4AAC-9687-5E5D4B7638E4}"/>
    <cellStyle name="Note 146 2 2" xfId="27255" xr:uid="{143459E6-CE65-48CF-928F-5D380F10EF8C}"/>
    <cellStyle name="Note 146 3" xfId="26981" xr:uid="{06212397-20F8-47C8-B385-EA619DC85D5A}"/>
    <cellStyle name="Note 147" xfId="18433" xr:uid="{C3437505-D708-4F09-BD1D-138BE9D44268}"/>
    <cellStyle name="Note 147 2" xfId="18966" xr:uid="{7851DA4E-3394-493D-955C-5F4C522096B4}"/>
    <cellStyle name="Note 147 2 2" xfId="27256" xr:uid="{EA8CE94E-8B3D-4650-AB66-529730007F11}"/>
    <cellStyle name="Note 147 3" xfId="26982" xr:uid="{A7FFB225-ABA6-4222-B18E-6D56245BDFF9}"/>
    <cellStyle name="Note 148" xfId="18434" xr:uid="{177F5990-A4E2-4BFD-95C4-5E189D82B3BB}"/>
    <cellStyle name="Note 148 2" xfId="18967" xr:uid="{73725F09-AE75-44BF-BD89-ADD085DED483}"/>
    <cellStyle name="Note 148 2 2" xfId="27257" xr:uid="{208D103A-1129-4995-8237-05A5D13C1E72}"/>
    <cellStyle name="Note 148 3" xfId="26983" xr:uid="{AFF49A88-F61F-4B54-BE7D-983BA6CAA5A8}"/>
    <cellStyle name="Note 149" xfId="18435" xr:uid="{4131E448-8EE1-4B6C-A696-CA641CC6A99A}"/>
    <cellStyle name="Note 149 2" xfId="18968" xr:uid="{8F20771D-618E-42F2-9161-5785275A0745}"/>
    <cellStyle name="Note 149 2 2" xfId="27258" xr:uid="{852A4B95-8CB4-44C0-B0C8-8216535DF53D}"/>
    <cellStyle name="Note 149 3" xfId="26984" xr:uid="{E00E39FD-0121-4C43-A6EF-13AFDD6BBECE}"/>
    <cellStyle name="Note 15" xfId="18436" xr:uid="{2CDEFD2F-EC38-4DA8-BAEE-130CF912A5AE}"/>
    <cellStyle name="Note 15 2" xfId="18969" xr:uid="{FB89F62D-B6A6-444A-9B5C-B8D97D096807}"/>
    <cellStyle name="Note 15 2 2" xfId="23697" xr:uid="{A258B3E5-5A3C-43E2-B0C7-E1C749049ACE}"/>
    <cellStyle name="Note 15 3" xfId="23595" xr:uid="{8B1FFA59-2B95-4D0C-8B1F-E02AEFDB09BF}"/>
    <cellStyle name="Note 150" xfId="18437" xr:uid="{14AA93B5-A6B2-4A59-A048-2C989034B505}"/>
    <cellStyle name="Note 150 2" xfId="18970" xr:uid="{520E2FE7-F65A-4A45-A583-BD660C2E4561}"/>
    <cellStyle name="Note 150 2 2" xfId="27259" xr:uid="{65A913C7-6851-4B64-A0FA-E14BBD11B0DE}"/>
    <cellStyle name="Note 150 3" xfId="26985" xr:uid="{E2339D1B-12A6-495C-A005-875AE42051E9}"/>
    <cellStyle name="Note 151" xfId="18438" xr:uid="{F3854244-8A13-4D7F-A486-A91CDC271FDC}"/>
    <cellStyle name="Note 151 2" xfId="18971" xr:uid="{E0B45BB2-CF32-4966-B117-EDE87A357808}"/>
    <cellStyle name="Note 151 2 2" xfId="27260" xr:uid="{1922996A-660B-4844-AFEC-81635B5D50E3}"/>
    <cellStyle name="Note 151 3" xfId="26986" xr:uid="{54EFD62A-8939-4B95-9594-542169BB756C}"/>
    <cellStyle name="Note 152" xfId="18439" xr:uid="{EB81D9E8-3820-459A-AF05-A065A4DE82CA}"/>
    <cellStyle name="Note 152 2" xfId="18972" xr:uid="{A5CFE353-B24F-4FBF-B76F-41332C8F3019}"/>
    <cellStyle name="Note 152 2 2" xfId="27261" xr:uid="{12240BD6-F3A7-4D6A-9094-10148FC9C02E}"/>
    <cellStyle name="Note 152 3" xfId="26987" xr:uid="{8BF91AA9-9C4A-4713-AC28-2A3234E539F3}"/>
    <cellStyle name="Note 153" xfId="18440" xr:uid="{226826BF-D296-4902-8DB3-DB9E5B56194D}"/>
    <cellStyle name="Note 153 2" xfId="18973" xr:uid="{61BA0C61-8CFD-44AF-AFBC-7DDF15A24D34}"/>
    <cellStyle name="Note 153 2 2" xfId="27262" xr:uid="{44854018-3E88-4FDF-A939-1689425B5A4C}"/>
    <cellStyle name="Note 153 3" xfId="26988" xr:uid="{D500EA41-2CDA-43AB-9409-F5538329E189}"/>
    <cellStyle name="Note 154" xfId="18441" xr:uid="{95824EE7-70E3-476F-A987-A41B331320B6}"/>
    <cellStyle name="Note 154 2" xfId="18974" xr:uid="{256091C6-2120-4C58-88CF-04D06269F282}"/>
    <cellStyle name="Note 154 2 2" xfId="27263" xr:uid="{C2F32EF3-AFE5-4324-BBB9-0644E851E64A}"/>
    <cellStyle name="Note 154 3" xfId="26989" xr:uid="{DD99B855-1935-4957-A1E0-7D09323CAB6C}"/>
    <cellStyle name="Note 155" xfId="18442" xr:uid="{F71E3329-CAA3-49A4-ABB7-EE6532264ED6}"/>
    <cellStyle name="Note 155 2" xfId="18975" xr:uid="{CE6C1BE0-0E63-456E-A15C-74C443316314}"/>
    <cellStyle name="Note 155 2 2" xfId="27264" xr:uid="{34124DB3-E009-4F80-8018-F1FEFA139985}"/>
    <cellStyle name="Note 155 3" xfId="26990" xr:uid="{092A3BE9-7353-42AD-9E3C-6CB6470182D5}"/>
    <cellStyle name="Note 156" xfId="18443" xr:uid="{DAEEBBE3-3F58-40B2-936E-368972370815}"/>
    <cellStyle name="Note 156 2" xfId="18976" xr:uid="{CE1B0178-5BB2-4C18-AD83-ADC6D40C2C05}"/>
    <cellStyle name="Note 156 2 2" xfId="27265" xr:uid="{D85A9CCE-2202-4C77-87EA-CBABD99E91D3}"/>
    <cellStyle name="Note 156 3" xfId="26991" xr:uid="{046C9A65-C4D9-4535-8C53-ECBEF8B74366}"/>
    <cellStyle name="Note 157" xfId="18444" xr:uid="{AD4992BA-27D1-4E7C-9A59-3CDC78DA1125}"/>
    <cellStyle name="Note 157 2" xfId="18977" xr:uid="{84B701CD-7BD1-403C-9EA9-13815D5C7E0E}"/>
    <cellStyle name="Note 157 2 2" xfId="27266" xr:uid="{ECEADC6C-3197-4F0C-ABAF-5A465264FCCF}"/>
    <cellStyle name="Note 157 3" xfId="26992" xr:uid="{F7C92847-2407-4D98-B2E3-47070B764BB1}"/>
    <cellStyle name="Note 158" xfId="18445" xr:uid="{41A7FE11-5F41-4CCE-9E11-0847570142DF}"/>
    <cellStyle name="Note 158 2" xfId="18978" xr:uid="{22531E26-01BF-4EC1-9B0A-436CF2BCE69D}"/>
    <cellStyle name="Note 158 2 2" xfId="27267" xr:uid="{CD9FEC7F-069B-46E6-A068-54EADA9CC24A}"/>
    <cellStyle name="Note 158 3" xfId="26993" xr:uid="{F8BC8562-B869-43E3-86BC-0CBDF3B71CAA}"/>
    <cellStyle name="Note 159" xfId="18446" xr:uid="{BC9EA213-F50E-4969-AD0D-EB7F8C72D7B4}"/>
    <cellStyle name="Note 159 2" xfId="18979" xr:uid="{F0D2B4FA-5D65-4506-AAE7-B63602A65967}"/>
    <cellStyle name="Note 159 2 2" xfId="27268" xr:uid="{97A60511-09FC-4898-A1B4-B92390702E34}"/>
    <cellStyle name="Note 159 3" xfId="26994" xr:uid="{ECF9FE63-6F31-477E-A3D3-ED2C7C029590}"/>
    <cellStyle name="Note 16" xfId="18447" xr:uid="{BCFFD2CA-DF61-4D11-89E4-7187F9BD212D}"/>
    <cellStyle name="Note 16 2" xfId="18980" xr:uid="{6276E64D-22A2-4D8B-8AEF-7333B276B109}"/>
    <cellStyle name="Note 16 2 2" xfId="23711" xr:uid="{41630D57-4242-4A9D-B311-CA349E422E40}"/>
    <cellStyle name="Note 16 3" xfId="23609" xr:uid="{CA50E75C-0540-411C-8B49-BE304CF492C5}"/>
    <cellStyle name="Note 160" xfId="18448" xr:uid="{9A3FA9E5-0BC8-446B-B1B1-A225DBE3C973}"/>
    <cellStyle name="Note 160 2" xfId="18981" xr:uid="{68C4BAD9-16D3-46D4-9678-B808A8A72558}"/>
    <cellStyle name="Note 160 2 2" xfId="27269" xr:uid="{5A643CDA-20FA-443D-9D5D-F6884B61399F}"/>
    <cellStyle name="Note 160 3" xfId="26995" xr:uid="{3DF114AE-195C-42B3-B2EE-5AC1C57EC155}"/>
    <cellStyle name="Note 161" xfId="18449" xr:uid="{EA55326A-A629-4A64-88DD-3F12EF61AB6D}"/>
    <cellStyle name="Note 161 2" xfId="18982" xr:uid="{AE6CFB41-AC1F-463C-BA82-AF3AD257E431}"/>
    <cellStyle name="Note 161 2 2" xfId="27270" xr:uid="{65036908-6216-4921-B742-245F47349347}"/>
    <cellStyle name="Note 161 3" xfId="26996" xr:uid="{D645CE42-C767-444A-9D98-D8A97CD3049A}"/>
    <cellStyle name="Note 162" xfId="18450" xr:uid="{BF9049FD-0B89-4CAA-82B8-49C892197B54}"/>
    <cellStyle name="Note 162 2" xfId="18983" xr:uid="{DEFF21E6-8747-4C2D-92C8-BFFA46EF514E}"/>
    <cellStyle name="Note 162 2 2" xfId="27271" xr:uid="{9F2A4D38-196C-4B32-9820-8651828BDCE7}"/>
    <cellStyle name="Note 162 3" xfId="26997" xr:uid="{E94E96B5-9768-423B-A3D0-7B3773F1402A}"/>
    <cellStyle name="Note 163" xfId="18451" xr:uid="{1E32EAA6-B291-4DE2-8D36-644AE4730519}"/>
    <cellStyle name="Note 163 2" xfId="18984" xr:uid="{3C7C7BA6-0967-4B69-9A9D-2F0281BB93D7}"/>
    <cellStyle name="Note 163 2 2" xfId="27272" xr:uid="{63F1F300-056E-4E47-B4C8-AD40596B1482}"/>
    <cellStyle name="Note 163 3" xfId="26998" xr:uid="{F14D5751-F224-43A9-AE7C-EB27657ED481}"/>
    <cellStyle name="Note 164" xfId="18452" xr:uid="{DBD94927-AD11-4B5B-88F7-BC81CBDE377B}"/>
    <cellStyle name="Note 164 2" xfId="18985" xr:uid="{4005B8F0-BF15-4D85-B2DA-B64E4595A1CE}"/>
    <cellStyle name="Note 164 2 2" xfId="27273" xr:uid="{31FF946A-69BA-4DF0-B8BC-BBA26D2E2C72}"/>
    <cellStyle name="Note 164 3" xfId="26999" xr:uid="{7371F9B7-2884-4A4E-8360-A24E62BE477A}"/>
    <cellStyle name="Note 165" xfId="18453" xr:uid="{BD25C970-07F7-46A9-992B-165587BF682D}"/>
    <cellStyle name="Note 165 2" xfId="18986" xr:uid="{08AB2C76-56DF-4466-9320-A3A8A29E92AC}"/>
    <cellStyle name="Note 165 2 2" xfId="27274" xr:uid="{0F806A6B-B724-4B9B-9973-60D884896834}"/>
    <cellStyle name="Note 165 3" xfId="27000" xr:uid="{0368288B-256D-4A1F-B2B8-FC0A96AD9542}"/>
    <cellStyle name="Note 166" xfId="18454" xr:uid="{6324F188-BBC2-4607-AC57-199FFC6BDB52}"/>
    <cellStyle name="Note 166 2" xfId="18987" xr:uid="{82ADCEB0-942B-4DA6-BD94-4D0694887A7C}"/>
    <cellStyle name="Note 166 2 2" xfId="27275" xr:uid="{507ED17D-AF9E-4259-A80E-AE5444AC45EA}"/>
    <cellStyle name="Note 166 3" xfId="27001" xr:uid="{F56799DB-4C1E-4FB2-A44C-181993B6E98D}"/>
    <cellStyle name="Note 167" xfId="18455" xr:uid="{4B871D1D-23E6-4B7D-A6D9-53D41B68F5AF}"/>
    <cellStyle name="Note 167 2" xfId="18988" xr:uid="{7F7F7BDF-E468-42B3-8438-E3F7A16068C9}"/>
    <cellStyle name="Note 167 2 2" xfId="27276" xr:uid="{16C17FBF-02FF-4C9D-AE31-A4437958238A}"/>
    <cellStyle name="Note 167 3" xfId="27002" xr:uid="{346FAC2D-1267-4B4A-9501-8B640B266719}"/>
    <cellStyle name="Note 168" xfId="18456" xr:uid="{43DB9B96-29A2-4C2D-80FC-668628268F31}"/>
    <cellStyle name="Note 168 2" xfId="18989" xr:uid="{0A586FC5-990B-46A2-BA5A-61C1088665DE}"/>
    <cellStyle name="Note 168 2 2" xfId="27277" xr:uid="{049A87C0-13F6-44E9-A565-882764313FA8}"/>
    <cellStyle name="Note 168 3" xfId="27003" xr:uid="{CC3D5046-3D83-466C-A6E0-0878456E3C1E}"/>
    <cellStyle name="Note 169" xfId="18457" xr:uid="{C6F66709-F013-43BA-9391-F4921EFD3BA1}"/>
    <cellStyle name="Note 169 2" xfId="18990" xr:uid="{E7BF7200-2C88-40E0-85BA-9344AF9D6597}"/>
    <cellStyle name="Note 169 2 2" xfId="27278" xr:uid="{02447F1A-65F1-46DB-B2CB-3F3264723C3A}"/>
    <cellStyle name="Note 169 3" xfId="27004" xr:uid="{773AAF64-438D-48BB-9E3A-B5EE30E2194C}"/>
    <cellStyle name="Note 17" xfId="18458" xr:uid="{F08AD6AB-7AE5-4256-BEC7-8279F71C87BF}"/>
    <cellStyle name="Note 17 2" xfId="18991" xr:uid="{ED34CF0F-09FD-416D-A190-F47A1FA0C38F}"/>
    <cellStyle name="Note 17 2 2" xfId="23725" xr:uid="{E1D5C7CD-0354-4A52-800B-56CD63244B5E}"/>
    <cellStyle name="Note 17 3" xfId="23623" xr:uid="{89DC1155-D3DF-438F-9150-171B1B8D4CAD}"/>
    <cellStyle name="Note 170" xfId="18459" xr:uid="{99BD0044-6477-41D8-AF4D-16C13849CF58}"/>
    <cellStyle name="Note 170 2" xfId="18992" xr:uid="{8FC78F27-F34B-48B6-8B2F-910DC7CB00A1}"/>
    <cellStyle name="Note 170 2 2" xfId="27279" xr:uid="{27BEC29D-4549-40C8-9C6C-956A32AC15DE}"/>
    <cellStyle name="Note 170 3" xfId="27005" xr:uid="{54A235BF-3B8E-45F3-9814-0CD1EFED3388}"/>
    <cellStyle name="Note 171" xfId="18460" xr:uid="{721CDC95-0D92-488C-B393-0F6B2D2B550E}"/>
    <cellStyle name="Note 171 2" xfId="18993" xr:uid="{C63BEDFB-5682-41A2-AE65-93F41FE1DB6B}"/>
    <cellStyle name="Note 171 2 2" xfId="27280" xr:uid="{E35BAF0A-9B58-4D8B-BA64-5D27D5FACF54}"/>
    <cellStyle name="Note 171 3" xfId="27006" xr:uid="{2308269B-9FBB-48B2-B111-F3E7A9C49017}"/>
    <cellStyle name="Note 172" xfId="18461" xr:uid="{7A13FFED-18AF-443D-8128-A8524787ABC6}"/>
    <cellStyle name="Note 172 2" xfId="18994" xr:uid="{2FCE61B4-D66E-4E3B-BBDB-623B1BC655E6}"/>
    <cellStyle name="Note 172 2 2" xfId="27281" xr:uid="{0E547C45-F514-4E2B-A6AB-4D10C75FDD54}"/>
    <cellStyle name="Note 172 3" xfId="27007" xr:uid="{55C88C90-39A5-4C56-9CF2-C2656B32FD7D}"/>
    <cellStyle name="Note 173" xfId="18462" xr:uid="{47639030-350D-407D-A3CB-DAAD83266F4A}"/>
    <cellStyle name="Note 173 2" xfId="18995" xr:uid="{3C4D3A1D-B57B-4A84-96F3-204B87373E2D}"/>
    <cellStyle name="Note 173 2 2" xfId="27282" xr:uid="{63234904-6D08-4454-B006-205113058A7A}"/>
    <cellStyle name="Note 173 3" xfId="27008" xr:uid="{856F4AB5-05DF-49AB-9745-FE19F51B1D8A}"/>
    <cellStyle name="Note 174" xfId="18463" xr:uid="{3C93E6CE-BF17-4F85-A8C5-A0AE9551DD8B}"/>
    <cellStyle name="Note 174 2" xfId="18996" xr:uid="{19624495-B801-4D2C-A415-89FF0157F71B}"/>
    <cellStyle name="Note 174 2 2" xfId="27283" xr:uid="{03D90ACA-7E81-4F8C-A233-275ED38E8395}"/>
    <cellStyle name="Note 174 3" xfId="27009" xr:uid="{A31D3A9F-383F-4B1F-AF8F-A591C31D4A61}"/>
    <cellStyle name="Note 175" xfId="18464" xr:uid="{39B79D2F-236A-4179-B490-9A3701F9A224}"/>
    <cellStyle name="Note 175 2" xfId="18997" xr:uid="{0EA2F2B7-C586-46DF-B962-A63CC6C21A9D}"/>
    <cellStyle name="Note 175 2 2" xfId="27284" xr:uid="{29F4CFC2-CCE1-42EF-BF27-56B022B021B9}"/>
    <cellStyle name="Note 175 3" xfId="27010" xr:uid="{A7398C0F-885A-4FE0-98FA-658BB4DD5FD5}"/>
    <cellStyle name="Note 176" xfId="18465" xr:uid="{7BA9B2A3-82CA-48DC-98CF-1795DB5758A6}"/>
    <cellStyle name="Note 176 2" xfId="18998" xr:uid="{27BD2CCC-672F-4F5C-A046-AEBB9087DA94}"/>
    <cellStyle name="Note 176 2 2" xfId="27285" xr:uid="{B6E2B73F-D34C-447E-A114-12893A94CC3A}"/>
    <cellStyle name="Note 176 3" xfId="27011" xr:uid="{7208BD71-B25F-495C-9365-4DCAD638BEED}"/>
    <cellStyle name="Note 177" xfId="18466" xr:uid="{687E88A8-C681-4200-AE8D-6905CDDD0FA3}"/>
    <cellStyle name="Note 177 2" xfId="18999" xr:uid="{583FA758-B015-45CD-85F5-DFE94F31B1A7}"/>
    <cellStyle name="Note 177 2 2" xfId="27286" xr:uid="{595695E7-CB89-4F3C-9C75-0151A7DB67E8}"/>
    <cellStyle name="Note 177 3" xfId="27012" xr:uid="{0C19F544-B553-412D-99AB-7701D8D951B1}"/>
    <cellStyle name="Note 178" xfId="18467" xr:uid="{9023915D-E3AA-42EE-9D30-21E7A0FB0082}"/>
    <cellStyle name="Note 178 2" xfId="19000" xr:uid="{4FCF9241-8509-44FC-AAE4-92C87217B1FC}"/>
    <cellStyle name="Note 178 2 2" xfId="27287" xr:uid="{29763C75-20D9-45E1-A9A9-D8391BE978D6}"/>
    <cellStyle name="Note 178 3" xfId="27013" xr:uid="{073FC8DB-8BAD-4566-B137-F14CDD5C209E}"/>
    <cellStyle name="Note 179" xfId="18468" xr:uid="{07769DC7-77E4-4E6F-8A88-6440FE0F482F}"/>
    <cellStyle name="Note 179 2" xfId="19001" xr:uid="{8EC335DD-E187-4E8B-A234-6C19672BEDF9}"/>
    <cellStyle name="Note 179 2 2" xfId="27288" xr:uid="{F4A040D7-6940-4CE5-8632-C8881B7C2192}"/>
    <cellStyle name="Note 179 3" xfId="27014" xr:uid="{544C46B4-2F27-41CC-89B1-EA73786A462F}"/>
    <cellStyle name="Note 18" xfId="18469" xr:uid="{1C307EAD-5333-4457-8808-8710F1901C0C}"/>
    <cellStyle name="Note 18 2" xfId="19002" xr:uid="{F30A4F87-F82B-47E5-BA3D-7509546B46E1}"/>
    <cellStyle name="Note 18 2 2" xfId="23739" xr:uid="{DBA6E034-1BE7-47F6-BB71-F8F112B7535B}"/>
    <cellStyle name="Note 18 3" xfId="23637" xr:uid="{5DC94094-1063-4AFC-95D7-C0DC751F177C}"/>
    <cellStyle name="Note 180" xfId="18470" xr:uid="{C97BE3D0-727B-48A6-980D-679BF3620D44}"/>
    <cellStyle name="Note 180 2" xfId="19003" xr:uid="{8D0414B6-987D-4225-B752-372F5A42720A}"/>
    <cellStyle name="Note 180 2 2" xfId="27289" xr:uid="{6B165C86-4D0B-4059-9E47-22F85267B906}"/>
    <cellStyle name="Note 180 3" xfId="27015" xr:uid="{0A949C32-EE83-4C76-B064-39DF81EC872D}"/>
    <cellStyle name="Note 181" xfId="18471" xr:uid="{F22412DE-001F-4E30-9A36-3BC0E2892BF6}"/>
    <cellStyle name="Note 181 2" xfId="19004" xr:uid="{0E7B5905-E578-4AF9-9077-B86A11FD65C2}"/>
    <cellStyle name="Note 181 2 2" xfId="27290" xr:uid="{F066C921-8C4E-4006-A4FA-09BAFD41C961}"/>
    <cellStyle name="Note 181 3" xfId="27016" xr:uid="{F4ECBB1B-6A9D-4037-9015-D7BF3017CA4E}"/>
    <cellStyle name="Note 182" xfId="18472" xr:uid="{F780C3B1-8263-4A67-AD16-7317B45F46B6}"/>
    <cellStyle name="Note 182 2" xfId="19005" xr:uid="{EABFA761-3653-4E3E-AB00-F38447FA305F}"/>
    <cellStyle name="Note 182 2 2" xfId="27291" xr:uid="{2EB7AA2B-06A0-4AE3-86EF-F9403D9B2CBF}"/>
    <cellStyle name="Note 182 3" xfId="27017" xr:uid="{C705D351-EC34-4427-96B8-B25C4230B81C}"/>
    <cellStyle name="Note 183" xfId="18473" xr:uid="{3DC4CA3D-F9EE-483F-A244-BACBA331956A}"/>
    <cellStyle name="Note 183 2" xfId="19006" xr:uid="{B9B94C63-64D6-43F3-B720-60E948D259C5}"/>
    <cellStyle name="Note 183 2 2" xfId="27292" xr:uid="{CC3F5999-3EB8-428A-8058-2704EA8D97C7}"/>
    <cellStyle name="Note 183 3" xfId="27018" xr:uid="{415A89F1-A0A2-4F46-9EFA-FF41202E17B4}"/>
    <cellStyle name="Note 184" xfId="18474" xr:uid="{C9777403-BD21-4064-A892-76630ECFC8A1}"/>
    <cellStyle name="Note 184 2" xfId="19007" xr:uid="{38BC9375-BFAB-4BD1-BBB4-351958FC399C}"/>
    <cellStyle name="Note 184 2 2" xfId="27293" xr:uid="{9B62C6C4-FBD5-45F9-BF11-390440C2347B}"/>
    <cellStyle name="Note 184 3" xfId="27019" xr:uid="{5CB38AEE-5534-4C00-868A-2628CDC21420}"/>
    <cellStyle name="Note 185" xfId="18475" xr:uid="{48120D26-4C51-4590-A37A-8F14F783DC98}"/>
    <cellStyle name="Note 185 2" xfId="19008" xr:uid="{56B1B61B-11C5-47A3-AED4-4B0E668C0CCD}"/>
    <cellStyle name="Note 185 2 2" xfId="27294" xr:uid="{2B92AE7D-C7F3-4122-8018-52ABDD09BB44}"/>
    <cellStyle name="Note 185 3" xfId="27020" xr:uid="{00D73BFF-3D99-457B-A107-CB3CC424EAD0}"/>
    <cellStyle name="Note 186" xfId="18476" xr:uid="{EACD0A74-6B5F-4E5F-8671-9A19337617B2}"/>
    <cellStyle name="Note 186 2" xfId="19009" xr:uid="{8251B0BC-59DC-4D03-9D48-E353CC8A4765}"/>
    <cellStyle name="Note 186 2 2" xfId="27295" xr:uid="{DE1D843D-EBB9-4A91-BCC4-BCC07D570A62}"/>
    <cellStyle name="Note 186 3" xfId="27021" xr:uid="{9B30936F-5B17-4F9D-A1F8-1F9B6BCE7D25}"/>
    <cellStyle name="Note 187" xfId="18477" xr:uid="{52C21B07-8769-489F-BEA6-CC810A20A8D1}"/>
    <cellStyle name="Note 187 2" xfId="19010" xr:uid="{6A5C6FA0-EE6D-4294-9D81-26D323535947}"/>
    <cellStyle name="Note 187 2 2" xfId="27296" xr:uid="{5C8E6CF6-346D-436F-97EB-3707BB988BF6}"/>
    <cellStyle name="Note 187 3" xfId="27022" xr:uid="{4B76B6F2-D49B-4CEB-8670-A78A3982E7D6}"/>
    <cellStyle name="Note 188" xfId="18478" xr:uid="{7360C697-8734-4634-9089-81136483B40F}"/>
    <cellStyle name="Note 188 2" xfId="19011" xr:uid="{F3BF7FA0-665C-4EDD-A410-876E1BE41837}"/>
    <cellStyle name="Note 188 2 2" xfId="27297" xr:uid="{7C9E39BD-F1EF-4CDA-A38B-4A10E6A8E3A1}"/>
    <cellStyle name="Note 188 3" xfId="27023" xr:uid="{DA353E52-8E35-4A31-B13C-422DBCFD40ED}"/>
    <cellStyle name="Note 189" xfId="18479" xr:uid="{F865B20D-5708-4BE8-835F-956B083DE027}"/>
    <cellStyle name="Note 189 2" xfId="19012" xr:uid="{5B31AC2F-37A4-4191-95E6-EED0BD514518}"/>
    <cellStyle name="Note 189 2 2" xfId="27298" xr:uid="{016AA43E-BB3C-4856-BC5E-9519AF203A97}"/>
    <cellStyle name="Note 189 3" xfId="27024" xr:uid="{B67ADDDC-AB9D-40FF-80C4-FCF6D776D31D}"/>
    <cellStyle name="Note 19" xfId="18480" xr:uid="{01D58670-F04B-4160-96B2-22FE70EAF931}"/>
    <cellStyle name="Note 19 2" xfId="19013" xr:uid="{FC441501-4EB5-41EA-8DAE-A2A178485421}"/>
    <cellStyle name="Note 19 2 2" xfId="23752" xr:uid="{7B4C1E8B-4EB3-4290-BFE6-9BAAD34459BE}"/>
    <cellStyle name="Note 19 3" xfId="23650" xr:uid="{3D6B827D-77E0-4EB9-833C-1A75F848409C}"/>
    <cellStyle name="Note 190" xfId="18481" xr:uid="{D0D3C5E8-45D3-449B-B227-FAAD1DB4AD9C}"/>
    <cellStyle name="Note 190 2" xfId="19110" xr:uid="{A80EC0FE-6DB6-4CCF-A5A4-A12B2F017C6C}"/>
    <cellStyle name="Note 190 2 2" xfId="27386" xr:uid="{52ED341C-9D02-44A3-AB5A-26CA6CB9DC7A}"/>
    <cellStyle name="Note 190 3" xfId="27025" xr:uid="{46981287-4619-4B99-AC0C-460532EB2B97}"/>
    <cellStyle name="Note 191" xfId="30620" xr:uid="{22410F17-CCAC-4F43-ADC8-CA47DEEE7C56}"/>
    <cellStyle name="Note 191 2" xfId="40602" xr:uid="{9034A0F5-CCC3-4828-87EE-931AF7B76FEA}"/>
    <cellStyle name="Note 192" xfId="30651" xr:uid="{ED0BBB68-F410-4331-AC4A-51D1C422E0AA}"/>
    <cellStyle name="Note 192 2" xfId="40628" xr:uid="{B6E6F6EA-16D8-43EA-B884-42927C12BA59}"/>
    <cellStyle name="Note 193" xfId="18795" xr:uid="{A2C416D6-114E-4792-B45A-B2F566D7FDFE}"/>
    <cellStyle name="Note 194" xfId="30879" xr:uid="{2C94BA50-A68D-4EBC-9B7C-16DE27DDD415}"/>
    <cellStyle name="Note 195" xfId="2926" xr:uid="{8BFED930-980E-4435-B065-33F40039A51C}"/>
    <cellStyle name="Note 2" xfId="98" xr:uid="{6E819A7C-9505-49F1-8972-DD9A8F3FD8D0}"/>
    <cellStyle name="Note 2 10" xfId="18482" xr:uid="{7FCCA7D7-AB75-4F80-9F3C-123CB0867176}"/>
    <cellStyle name="Note 2 11" xfId="50229" xr:uid="{2D33925E-08EB-437F-9433-A2BE753D4823}"/>
    <cellStyle name="Note 2 12" xfId="4436" xr:uid="{B271CEC4-0585-40BF-B947-BC676F56A819}"/>
    <cellStyle name="Note 2 2" xfId="9182" xr:uid="{C85A841F-0318-4095-AA17-AA542311A6D8}"/>
    <cellStyle name="Note 2 2 2" xfId="10462" xr:uid="{DF26983F-FE87-4050-98B7-7245123B9199}"/>
    <cellStyle name="Note 2 2 2 2" xfId="20039" xr:uid="{7BEA1CD4-9C0B-4A61-8A88-2B66498FF0FA}"/>
    <cellStyle name="Note 2 2 2 2 2" xfId="31257" xr:uid="{59C9F430-D714-43FC-9A42-9B1B58D04AC0}"/>
    <cellStyle name="Note 2 2 2 3" xfId="27300" xr:uid="{3FE202A2-5262-4071-AAFE-7C0F6334776C}"/>
    <cellStyle name="Note 2 2 2 4" xfId="19015" xr:uid="{C32AAC22-B513-4CBB-BAD6-0EE354873467}"/>
    <cellStyle name="Note 2 2 3" xfId="19992" xr:uid="{1204A309-BF49-41AC-A66E-85561D7A1F63}"/>
    <cellStyle name="Note 2 2 3 2" xfId="20941" xr:uid="{E5E385F2-315E-47F6-B38D-6A47B035605A}"/>
    <cellStyle name="Note 2 2 4" xfId="20459" xr:uid="{2F1CD905-297A-4720-8761-6A7747A8EBEB}"/>
    <cellStyle name="Note 2 2 5" xfId="19691" xr:uid="{EAF078ED-BE17-4503-8481-9D6ED0EC3CD9}"/>
    <cellStyle name="Note 2 2 5 2" xfId="31100" xr:uid="{05FC904B-C919-4BD7-ACBB-3FAB5ECBB008}"/>
    <cellStyle name="Note 2 2 6" xfId="18483" xr:uid="{AD455329-F468-479C-9F29-339CC02EFA7E}"/>
    <cellStyle name="Note 2 3" xfId="9183" xr:uid="{A8944EC6-9227-45FA-83BD-9BB2CFC10D66}"/>
    <cellStyle name="Note 2 3 2" xfId="10463" xr:uid="{9EAD32F2-5109-4358-999C-7E939E29BA03}"/>
    <cellStyle name="Note 2 3 2 2" xfId="20653" xr:uid="{65AB4A09-34A9-4DBD-BDFC-114F80F90F3B}"/>
    <cellStyle name="Note 2 3 2 3" xfId="19016" xr:uid="{DF07D150-85B2-4922-96A8-859C45ED790E}"/>
    <cellStyle name="Note 2 3 3" xfId="19692" xr:uid="{746A1899-EAA9-497A-BF21-25C7B9A64A40}"/>
    <cellStyle name="Note 2 3 4" xfId="18484" xr:uid="{D5866339-4063-4A23-BDE5-1F3C2DE05663}"/>
    <cellStyle name="Note 2 4" xfId="9184" xr:uid="{C9FD361D-C9C2-4D86-9C0E-A7AACF4257A4}"/>
    <cellStyle name="Note 2 4 2" xfId="10464" xr:uid="{A030673F-AACC-4CB9-8CC4-3ED8691EAF89}"/>
    <cellStyle name="Note 2 4 2 2" xfId="27301" xr:uid="{94DD8FDF-C961-4A4C-8A8B-9B3F3F2FD06C}"/>
    <cellStyle name="Note 2 4 2 3" xfId="19017" xr:uid="{CF05BDE7-4D58-4CDC-A8CB-FBF8139C112A}"/>
    <cellStyle name="Note 2 4 3" xfId="27026" xr:uid="{31D1284D-6445-4E96-83E0-6D429CF044F0}"/>
    <cellStyle name="Note 2 4 4" xfId="18485" xr:uid="{732A0E0D-4631-4479-A610-A242EA240D27}"/>
    <cellStyle name="Note 2 5" xfId="9185" xr:uid="{4115AAF3-38C8-4614-8EF8-61B3926CA9C7}"/>
    <cellStyle name="Note 2 5 2" xfId="10465" xr:uid="{0C6DA976-5F50-47A0-A90A-72B94D666D44}"/>
    <cellStyle name="Note 2 5 2 2" xfId="27302" xr:uid="{8017DC8D-F0CD-48D6-8EF2-D09690A876EF}"/>
    <cellStyle name="Note 2 5 2 3" xfId="19018" xr:uid="{325F6CB4-1F1F-4193-B65F-72870FFACA80}"/>
    <cellStyle name="Note 2 5 3" xfId="27027" xr:uid="{8EEEBEBF-64B3-4CEE-9372-2B5B3E51C155}"/>
    <cellStyle name="Note 2 5 4" xfId="18486" xr:uid="{84A97502-185E-4578-9308-7EBEE7C09BEC}"/>
    <cellStyle name="Note 2 6" xfId="9186" xr:uid="{0326D31F-B952-4D6F-8A09-A8F361A2A0C9}"/>
    <cellStyle name="Note 2 6 2" xfId="10466" xr:uid="{763A547C-6A8B-4294-8EB3-C87706399BBE}"/>
    <cellStyle name="Note 2 6 2 2" xfId="27299" xr:uid="{7338B79C-2982-43FB-9C28-5E6CB46C0935}"/>
    <cellStyle name="Note 2 6 3" xfId="19014" xr:uid="{E24D9CA8-B9CB-4172-A4FE-0C0253B6B0E6}"/>
    <cellStyle name="Note 2 7" xfId="9187" xr:uid="{3845BDAE-1384-478A-A3ED-0E61EC8A3470}"/>
    <cellStyle name="Note 2 7 2" xfId="10467" xr:uid="{D8EFE730-C8ED-4A6A-95BD-858EC6BFDCC9}"/>
    <cellStyle name="Note 2 7 3" xfId="19127" xr:uid="{53E74ED3-BC91-4491-996E-DB853E3A016C}"/>
    <cellStyle name="Note 2 7 4" xfId="30922" xr:uid="{3DFFDE0A-0B0A-4FEE-9799-856CCC90503E}"/>
    <cellStyle name="Note 2 8" xfId="9188" xr:uid="{3D86FB4C-24EA-4067-8572-E50D45E4906A}"/>
    <cellStyle name="Note 2 8 2" xfId="10468" xr:uid="{FC0FE88F-51F4-4948-AF44-2C4EF8A457BF}"/>
    <cellStyle name="Note 2 9" xfId="10461" xr:uid="{C0F1B555-C428-408B-8B0C-38136B00DF18}"/>
    <cellStyle name="Note 20" xfId="18487" xr:uid="{B90F18D5-8E32-42D2-BBA7-539698C3435C}"/>
    <cellStyle name="Note 20 2" xfId="19019" xr:uid="{645EC8BE-E95F-4601-A694-52F3CC9B46C5}"/>
    <cellStyle name="Note 20 2 2" xfId="27303" xr:uid="{E2ECB1EB-3303-4429-A5CC-D18EAF3BE7C3}"/>
    <cellStyle name="Note 20 3" xfId="23665" xr:uid="{F6A1636C-BBE0-4E8A-A0AF-695E4821F9B1}"/>
    <cellStyle name="Note 21" xfId="18488" xr:uid="{364A7963-1062-4A5F-8594-C908841D1FA9}"/>
    <cellStyle name="Note 21 2" xfId="19020" xr:uid="{9B536B01-3E39-4A61-A26F-DC2F38D3DF8F}"/>
    <cellStyle name="Note 21 2 2" xfId="27304" xr:uid="{89FBDD57-8F56-4367-BCEF-9773C748EA0F}"/>
    <cellStyle name="Note 21 3" xfId="23784" xr:uid="{528151B9-5868-4083-A0B7-47BE4928F7B7}"/>
    <cellStyle name="Note 21 3 2" xfId="34215" xr:uid="{2249F5FE-593C-4516-8010-69B4823F8D92}"/>
    <cellStyle name="Note 21 4" xfId="27028" xr:uid="{DC5E65E7-A537-46A6-8FA9-46A4472F84E5}"/>
    <cellStyle name="Note 22" xfId="18489" xr:uid="{EEBBA42A-E574-4FE8-B628-0F7965A9F53D}"/>
    <cellStyle name="Note 22 2" xfId="19021" xr:uid="{38F10243-5F01-448F-85C6-244E09BE1C6C}"/>
    <cellStyle name="Note 22 2 2" xfId="27305" xr:uid="{FF2BF5E0-719B-4265-BE31-6CD8B50927F0}"/>
    <cellStyle name="Note 22 3" xfId="27029" xr:uid="{EE8FDF28-8E13-42B7-9A8C-71A154F2DB72}"/>
    <cellStyle name="Note 23" xfId="18490" xr:uid="{F3C693CA-6648-45C9-9DB5-7E9A176A7A42}"/>
    <cellStyle name="Note 23 2" xfId="19022" xr:uid="{108651DA-CFE8-4639-88D8-DF23A1C21B06}"/>
    <cellStyle name="Note 23 2 2" xfId="27306" xr:uid="{91C9D9EB-2B51-4219-8076-55B06B61E581}"/>
    <cellStyle name="Note 23 3" xfId="27030" xr:uid="{2E905B4E-F85D-4F59-A0FB-5B82478406FB}"/>
    <cellStyle name="Note 24" xfId="18491" xr:uid="{8B63BA5D-C6A5-4835-B156-4285823CCC56}"/>
    <cellStyle name="Note 24 2" xfId="19023" xr:uid="{2C1C5EED-2AAC-430D-9715-D2E38B1D1F64}"/>
    <cellStyle name="Note 24 2 2" xfId="27307" xr:uid="{DEB0F93D-B64E-4245-A1CD-897CA4A0CA58}"/>
    <cellStyle name="Note 24 3" xfId="27031" xr:uid="{971CB1E6-B198-497A-9984-E41B3410679C}"/>
    <cellStyle name="Note 25" xfId="18492" xr:uid="{88E0386D-748F-434D-937E-A657FAB8644B}"/>
    <cellStyle name="Note 25 2" xfId="19024" xr:uid="{AB32F43C-EB2F-4A0F-BA10-430CAEDB6B30}"/>
    <cellStyle name="Note 25 2 2" xfId="27308" xr:uid="{5EEB59A3-32F9-46E6-9747-AA24DE8A3782}"/>
    <cellStyle name="Note 25 3" xfId="27032" xr:uid="{989DFED8-BB91-4B82-908E-818100369332}"/>
    <cellStyle name="Note 26" xfId="18493" xr:uid="{73BD3465-0CEC-4B0D-BE9B-6069DD20BFE4}"/>
    <cellStyle name="Note 26 2" xfId="19025" xr:uid="{B83280FB-1C88-4D5D-A626-2A74DA315525}"/>
    <cellStyle name="Note 26 2 2" xfId="27309" xr:uid="{B9799706-E2EF-498D-9954-05CA2340F481}"/>
    <cellStyle name="Note 26 3" xfId="27033" xr:uid="{D3B6C6AF-B95F-4AA0-A09E-0C033BA42026}"/>
    <cellStyle name="Note 27" xfId="18494" xr:uid="{F39DC45C-0303-4AC5-A6F6-5F7960DAF304}"/>
    <cellStyle name="Note 27 2" xfId="19026" xr:uid="{A0BFF152-07DE-480F-BA4E-B28F0F328CD5}"/>
    <cellStyle name="Note 27 2 2" xfId="27310" xr:uid="{D8EBB241-7659-45A2-A866-0528B710B1CA}"/>
    <cellStyle name="Note 27 3" xfId="27034" xr:uid="{55CE0385-D38B-4421-B666-32A34FABC533}"/>
    <cellStyle name="Note 28" xfId="18495" xr:uid="{A1722714-3258-42CA-8321-FA876FF5B8A1}"/>
    <cellStyle name="Note 28 2" xfId="19027" xr:uid="{24BD12DA-A73C-4638-8863-8B1AFCF743F2}"/>
    <cellStyle name="Note 28 2 2" xfId="27311" xr:uid="{7AEE1815-E5BE-41B0-B496-6412B8F62D9B}"/>
    <cellStyle name="Note 28 3" xfId="27035" xr:uid="{145B63CA-CB1C-40B6-8701-70F3958CCE45}"/>
    <cellStyle name="Note 29" xfId="18496" xr:uid="{AEFCD9EA-0738-48B3-B04E-15C911E0591D}"/>
    <cellStyle name="Note 29 2" xfId="19028" xr:uid="{E7C5CAB6-EBA1-4D6F-937D-D209D6B0CF85}"/>
    <cellStyle name="Note 29 2 2" xfId="27312" xr:uid="{D44D4CF8-F8DE-4BA4-86EA-A583A7641CD4}"/>
    <cellStyle name="Note 29 3" xfId="27036" xr:uid="{43545A92-EC79-47E2-8709-0531152620A7}"/>
    <cellStyle name="Note 3" xfId="9189" xr:uid="{BDDD02B8-BE28-4627-A591-E8058712726E}"/>
    <cellStyle name="Note 3 2" xfId="19029" xr:uid="{9B387E38-93D5-43BD-BA23-7872EB914815}"/>
    <cellStyle name="Note 3 2 2" xfId="20649" xr:uid="{321E62B3-971A-451E-A750-9CB06B140E94}"/>
    <cellStyle name="Note 3 2 2 2" xfId="31770" xr:uid="{32A1DE35-8D74-4664-B5AB-F94B810CEA00}"/>
    <cellStyle name="Note 3 2 3" xfId="19694" xr:uid="{EB62C9B2-01C3-43E9-94EF-A66BC4DD8816}"/>
    <cellStyle name="Note 3 2 3 2" xfId="31101" xr:uid="{22B30B01-D722-4175-BE04-2A697CA8623D}"/>
    <cellStyle name="Note 3 2 4" xfId="27313" xr:uid="{4790B426-339A-4F7D-8247-D0152ECB07B0}"/>
    <cellStyle name="Note 3 3" xfId="19129" xr:uid="{53613659-C9A3-457B-B14A-361CB5C519BC}"/>
    <cellStyle name="Note 3 3 2" xfId="20654" xr:uid="{3282E04F-E8F1-4B56-8EC0-0D4F9BBC30BF}"/>
    <cellStyle name="Note 3 3 3" xfId="20655" xr:uid="{F063FD7A-7C03-40E4-A386-5A66DD44748A}"/>
    <cellStyle name="Note 3 3 3 2" xfId="31774" xr:uid="{86C662F4-D89E-4F05-881C-686A3627B3CA}"/>
    <cellStyle name="Note 3 3 4" xfId="19693" xr:uid="{FA78CA42-7494-4623-A5EB-9B80A8D03C9C}"/>
    <cellStyle name="Note 3 3 5" xfId="30924" xr:uid="{BC1CBEF6-A72C-4DFB-85C9-677AF1FE222D}"/>
    <cellStyle name="Note 3 4" xfId="18497" xr:uid="{D92C86C7-9DCF-49C0-B3AD-2F3EB6533229}"/>
    <cellStyle name="Note 30" xfId="18498" xr:uid="{B11A82C8-5314-4B5A-A6F1-74EBC4002DA7}"/>
    <cellStyle name="Note 30 2" xfId="19030" xr:uid="{6748BF72-D792-454E-A2F6-7CDF96EF56BF}"/>
    <cellStyle name="Note 30 2 2" xfId="27314" xr:uid="{1F758E2D-8FD2-4058-BB5F-4E03526A6CF4}"/>
    <cellStyle name="Note 30 3" xfId="27037" xr:uid="{79A3D179-2844-4250-B24B-229650E69304}"/>
    <cellStyle name="Note 31" xfId="18499" xr:uid="{04251C07-FAB5-46AB-A1D0-A61790BC3440}"/>
    <cellStyle name="Note 31 2" xfId="19031" xr:uid="{5B84A2E3-9429-4188-804E-69657BB4615C}"/>
    <cellStyle name="Note 31 2 2" xfId="27315" xr:uid="{D8BE6A87-BC09-4D22-B534-6535A2064993}"/>
    <cellStyle name="Note 31 3" xfId="27038" xr:uid="{0D0ECE61-1093-4B27-AA03-33FF9B180554}"/>
    <cellStyle name="Note 32" xfId="18500" xr:uid="{13D7CE63-735C-4417-A86B-18BCB2CB3637}"/>
    <cellStyle name="Note 32 2" xfId="19032" xr:uid="{158A053F-42B7-47D5-9C42-49780C6F2B2C}"/>
    <cellStyle name="Note 32 2 2" xfId="27316" xr:uid="{8646E380-E296-4765-BE1B-89FEE9D0E01B}"/>
    <cellStyle name="Note 32 3" xfId="27039" xr:uid="{F5C597C4-AF08-4467-8368-44B8AEA062FB}"/>
    <cellStyle name="Note 33" xfId="18501" xr:uid="{C1C82193-2CB4-48E0-898C-E6B94A675D76}"/>
    <cellStyle name="Note 33 2" xfId="19033" xr:uid="{10367768-90C3-4DCE-BA46-3B89F72EB5E3}"/>
    <cellStyle name="Note 33 2 2" xfId="27317" xr:uid="{EE0BB3DF-F6C5-450B-B95B-F5BF060FEE3A}"/>
    <cellStyle name="Note 33 3" xfId="27040" xr:uid="{91159320-1775-4DEE-9C5E-9346830F58D9}"/>
    <cellStyle name="Note 34" xfId="18502" xr:uid="{E85F56D2-4595-4B06-A59D-69E150805FDB}"/>
    <cellStyle name="Note 34 2" xfId="19034" xr:uid="{73B60F4A-4574-407F-B300-BB7504936A98}"/>
    <cellStyle name="Note 34 2 2" xfId="27318" xr:uid="{A117E639-0EA9-49D6-AF68-C3B5F56D1CDD}"/>
    <cellStyle name="Note 34 3" xfId="27041" xr:uid="{AD78E562-E964-4C08-93C6-38239CE3FCD3}"/>
    <cellStyle name="Note 35" xfId="18503" xr:uid="{A763AB45-9ABC-4B85-9021-9D30EEA3EBE9}"/>
    <cellStyle name="Note 35 2" xfId="19035" xr:uid="{A54AAB61-625C-4725-90BC-6259A5880B02}"/>
    <cellStyle name="Note 35 2 2" xfId="27319" xr:uid="{BC455980-C206-4EDB-A64F-09E9B6E4CF11}"/>
    <cellStyle name="Note 35 3" xfId="27042" xr:uid="{32A0C274-BA28-48CB-8592-3AA13AF853FF}"/>
    <cellStyle name="Note 36" xfId="18504" xr:uid="{B463DC34-F36D-4A37-B3E8-A46AC9531E4A}"/>
    <cellStyle name="Note 36 2" xfId="19036" xr:uid="{92CD2C32-C6CE-4BFE-9E8A-2C5815390ABA}"/>
    <cellStyle name="Note 36 2 2" xfId="27320" xr:uid="{CD153326-8056-403B-8FB1-5744DF4F2E6F}"/>
    <cellStyle name="Note 36 3" xfId="27043" xr:uid="{51BE5DDF-50CF-4061-871A-08CA048B948D}"/>
    <cellStyle name="Note 37" xfId="18505" xr:uid="{99AB1C61-AB8D-46D3-BB24-6DDE30DC7957}"/>
    <cellStyle name="Note 37 2" xfId="19037" xr:uid="{0430CDF4-7102-4588-AC03-8F00AB9DCE57}"/>
    <cellStyle name="Note 37 2 2" xfId="27321" xr:uid="{FCF178AB-6BE7-4F28-8509-05720F695788}"/>
    <cellStyle name="Note 37 3" xfId="27044" xr:uid="{0DFB5529-A608-44D9-8B74-AAECD6C41A57}"/>
    <cellStyle name="Note 38" xfId="18506" xr:uid="{8F212C55-B950-4B58-AD1D-A80E6D844980}"/>
    <cellStyle name="Note 38 2" xfId="19038" xr:uid="{CE0F3934-532B-4777-A548-26711EF5A248}"/>
    <cellStyle name="Note 38 2 2" xfId="27322" xr:uid="{76867D94-B61F-4BA9-A4B8-972E4C64518D}"/>
    <cellStyle name="Note 38 3" xfId="27045" xr:uid="{A0C6398B-7D14-4092-8364-812DF15C8CAF}"/>
    <cellStyle name="Note 39" xfId="18507" xr:uid="{6DC01603-46EC-4279-8BE8-16B6A0DF7918}"/>
    <cellStyle name="Note 39 2" xfId="19039" xr:uid="{8A60FAA8-E293-4A35-9EA4-20E55E66BD07}"/>
    <cellStyle name="Note 39 2 2" xfId="27323" xr:uid="{4AD74F2C-FCA0-4C0A-BF50-BB8E282800C2}"/>
    <cellStyle name="Note 39 3" xfId="27046" xr:uid="{6806BF7B-787D-4519-8EF3-EAD0FBB8433F}"/>
    <cellStyle name="Note 4" xfId="18508" xr:uid="{570E0A66-97E3-4E4E-B08F-F151DC135DA4}"/>
    <cellStyle name="Note 4 2" xfId="19040" xr:uid="{567CE2F0-464E-4371-922F-FCC140E816C3}"/>
    <cellStyle name="Note 4 2 2" xfId="20657" xr:uid="{80C05E1E-90BD-4268-8C77-5242889C919B}"/>
    <cellStyle name="Note 4 2 3" xfId="20646" xr:uid="{14614BB3-83E2-43C7-9CB5-A074FB9D65DF}"/>
    <cellStyle name="Note 4 2 3 2" xfId="31767" xr:uid="{704606B4-79AA-4C00-9915-6C05AAA967A0}"/>
    <cellStyle name="Note 4 2 4" xfId="19696" xr:uid="{85D7A01F-1159-412D-94B0-6C5E53DA84CA}"/>
    <cellStyle name="Note 4 3" xfId="19147" xr:uid="{88F421B5-E3A7-4AB8-B333-39EE1FDC8CD4}"/>
    <cellStyle name="Note 4 3 2" xfId="19695" xr:uid="{92F0A9A3-FA64-413A-B910-ED31D349B643}"/>
    <cellStyle name="Note 4 3 2 2" xfId="31102" xr:uid="{5F00BD6D-D2C2-4C11-B6B4-D5A4000703F1}"/>
    <cellStyle name="Note 4 3 3" xfId="27418" xr:uid="{3D9B5691-685C-47FD-9474-69BA2B6FD409}"/>
    <cellStyle name="Note 4 4" xfId="19981" xr:uid="{C0693C99-2C01-46CE-A330-8F790E89A872}"/>
    <cellStyle name="Note 4 4 2" xfId="20490" xr:uid="{F49B129F-F3C4-4D34-95D2-8AB1FF6FD64F}"/>
    <cellStyle name="Note 4 5" xfId="20441" xr:uid="{CEBBBCD8-D3FB-42FB-AE10-B78E20D7203E}"/>
    <cellStyle name="Note 40" xfId="18509" xr:uid="{F9078929-E495-47D0-A1B4-EB88C3FDFD22}"/>
    <cellStyle name="Note 40 2" xfId="19041" xr:uid="{7686A67B-0C32-4248-887D-02B94E85886C}"/>
    <cellStyle name="Note 40 2 2" xfId="27324" xr:uid="{F2495860-145F-4B00-88B3-3F51BAF539B5}"/>
    <cellStyle name="Note 40 3" xfId="27047" xr:uid="{1A388B48-FCFA-4759-923D-5D5E11645176}"/>
    <cellStyle name="Note 41" xfId="18510" xr:uid="{8AF53C77-1CFE-4C8E-AE82-DB1B5D4CB13B}"/>
    <cellStyle name="Note 41 2" xfId="19042" xr:uid="{B098FD8F-4A7D-4298-A92F-60023CBBFEDA}"/>
    <cellStyle name="Note 41 2 2" xfId="27325" xr:uid="{8F4B2379-D595-4BE7-8C14-3CA85F24251E}"/>
    <cellStyle name="Note 41 3" xfId="27048" xr:uid="{90615C3A-BD15-405C-97CD-2622FCAFD3ED}"/>
    <cellStyle name="Note 42" xfId="18511" xr:uid="{EEA903C3-4FB3-4018-82A6-D66B738BB3F5}"/>
    <cellStyle name="Note 42 2" xfId="19043" xr:uid="{D6ED0C57-6CF1-4EAC-9909-DDB9AED07BC7}"/>
    <cellStyle name="Note 42 2 2" xfId="27326" xr:uid="{3073F8AB-DAB1-46B5-83E5-3CBBA4B389B3}"/>
    <cellStyle name="Note 42 3" xfId="27049" xr:uid="{B952E9F4-3BB1-442D-B841-E055CB5A8B28}"/>
    <cellStyle name="Note 43" xfId="18512" xr:uid="{50A2E4EF-CF13-4338-9336-A40A8E6FE481}"/>
    <cellStyle name="Note 43 2" xfId="19044" xr:uid="{0B54E81C-D24A-41BD-955E-B5A2E92CEAC2}"/>
    <cellStyle name="Note 43 2 2" xfId="27327" xr:uid="{209E106D-D6F6-419D-8A62-84FD29BAEAF1}"/>
    <cellStyle name="Note 43 3" xfId="27050" xr:uid="{884C52DD-65C6-41D8-A80E-2A54B42E7253}"/>
    <cellStyle name="Note 44" xfId="18513" xr:uid="{7BB2DD7D-41F5-4EB7-A2A4-49E7CD1B0CA4}"/>
    <cellStyle name="Note 44 2" xfId="19045" xr:uid="{D172CC71-2C7B-460F-AAAD-47C3418D659D}"/>
    <cellStyle name="Note 44 2 2" xfId="27328" xr:uid="{06DEC0D6-3E86-4382-93F7-925716AB0064}"/>
    <cellStyle name="Note 44 3" xfId="27051" xr:uid="{527AF2EA-3953-4E23-9B88-D53BCFA9312E}"/>
    <cellStyle name="Note 45" xfId="18514" xr:uid="{7B506B8B-862B-4BB0-A95A-CA71E368E8BB}"/>
    <cellStyle name="Note 45 2" xfId="19046" xr:uid="{E61A0CE8-F9A4-43B5-BCAE-04E519AE5AD1}"/>
    <cellStyle name="Note 45 2 2" xfId="27329" xr:uid="{74213F90-C11D-437F-A0CD-8187C62B5CBE}"/>
    <cellStyle name="Note 45 3" xfId="27052" xr:uid="{CB4BF010-1B39-4515-8D66-290CB7AE1FEF}"/>
    <cellStyle name="Note 46" xfId="18515" xr:uid="{FB11F7A7-A83A-4784-B346-AEA74FB03624}"/>
    <cellStyle name="Note 46 2" xfId="19047" xr:uid="{870DD026-E10E-43FF-A411-F71F7DD3C34C}"/>
    <cellStyle name="Note 46 2 2" xfId="27330" xr:uid="{2CB0FA33-B20B-4194-9894-5C0D6F8256D8}"/>
    <cellStyle name="Note 46 3" xfId="27053" xr:uid="{C975D3C1-117B-4A96-9B23-DE9B0DD45CC6}"/>
    <cellStyle name="Note 47" xfId="18516" xr:uid="{8672597C-C8FC-489B-8268-9B714218665A}"/>
    <cellStyle name="Note 47 2" xfId="19048" xr:uid="{C11B7A10-5061-4F34-A362-6C3143C9593F}"/>
    <cellStyle name="Note 47 2 2" xfId="27331" xr:uid="{B71A1630-39FB-43AB-850E-1CD5757DC86C}"/>
    <cellStyle name="Note 47 3" xfId="27054" xr:uid="{EEBA38D0-B4DF-40C9-8658-54929811CD60}"/>
    <cellStyle name="Note 48" xfId="18517" xr:uid="{7D8D557D-73FC-4C74-A16C-8C9F6676C155}"/>
    <cellStyle name="Note 48 2" xfId="19049" xr:uid="{5D092729-9F91-4BF4-BAF7-95A4C811BD7B}"/>
    <cellStyle name="Note 48 2 2" xfId="27332" xr:uid="{65AE18A7-B70C-4714-88B7-C3C306E17881}"/>
    <cellStyle name="Note 48 3" xfId="27055" xr:uid="{0AEB2428-E4CE-4AC6-9497-5491ECF60F78}"/>
    <cellStyle name="Note 49" xfId="18518" xr:uid="{7086EDB2-8231-4153-BDB2-07F64D659201}"/>
    <cellStyle name="Note 49 2" xfId="19050" xr:uid="{CAC96A97-869C-4CE3-9389-066F071F9C89}"/>
    <cellStyle name="Note 49 2 2" xfId="27333" xr:uid="{E8E90C6B-4E8C-421B-9DFC-D67F2AF1C661}"/>
    <cellStyle name="Note 49 3" xfId="27056" xr:uid="{9A826503-9030-4A4E-B074-D88C3A5093B4}"/>
    <cellStyle name="Note 5" xfId="18519" xr:uid="{6755E629-2378-4D6A-B3B5-59D99ED83B69}"/>
    <cellStyle name="Note 5 2" xfId="19051" xr:uid="{51B86C3F-8194-4C03-BD8D-3A9D834EE2F9}"/>
    <cellStyle name="Note 5 2 2" xfId="20659" xr:uid="{E59A318C-B704-4562-989F-635218871E55}"/>
    <cellStyle name="Note 5 2 3" xfId="20437" xr:uid="{87C0FC78-DCBC-4497-A6D7-B2E89275D276}"/>
    <cellStyle name="Note 5 2 3 2" xfId="31648" xr:uid="{2B86D196-684E-4508-8459-F2206535508B}"/>
    <cellStyle name="Note 5 2 4" xfId="19698" xr:uid="{C2B3C461-4CF6-4DFD-9672-D704D121215E}"/>
    <cellStyle name="Note 5 3" xfId="19699" xr:uid="{7C602EDB-521D-413E-8679-F54D2F2D0DAD}"/>
    <cellStyle name="Note 5 3 2" xfId="31103" xr:uid="{466F49AD-212D-4156-81EF-D27E9FF2D655}"/>
    <cellStyle name="Note 5 4" xfId="19697" xr:uid="{2024E252-4D85-4001-BEE9-7891D6D31E15}"/>
    <cellStyle name="Note 5 4 2" xfId="20658" xr:uid="{BBED965D-E106-4734-BB88-62B3498C795B}"/>
    <cellStyle name="Note 5 5" xfId="19980" xr:uid="{7090168B-DC46-42A8-8585-D7C06FEAA6DB}"/>
    <cellStyle name="Note 5 5 2" xfId="20491" xr:uid="{5398E927-A765-4B39-B221-B8BD3F0E5647}"/>
    <cellStyle name="Note 5 6" xfId="20442" xr:uid="{0B8C7B85-504E-4624-9005-ED9C484E1DB8}"/>
    <cellStyle name="Note 5 7" xfId="19185" xr:uid="{39EF8AA2-343E-4E96-BBB5-CBF238F5DC1F}"/>
    <cellStyle name="Note 50" xfId="18520" xr:uid="{5491B066-377A-4591-9AC3-5690F9902514}"/>
    <cellStyle name="Note 50 2" xfId="19052" xr:uid="{0D603D87-64E3-4185-8278-EFAD07BA07A0}"/>
    <cellStyle name="Note 50 2 2" xfId="27334" xr:uid="{4D4055EF-D299-4148-9374-EAC0A82F9445}"/>
    <cellStyle name="Note 50 3" xfId="27057" xr:uid="{F923AC94-333F-4BCF-A3A1-D7DE68C655A7}"/>
    <cellStyle name="Note 51" xfId="18521" xr:uid="{BAE63F5C-1B00-4134-8222-CC97B1AD74A4}"/>
    <cellStyle name="Note 51 2" xfId="19053" xr:uid="{AF8B939D-45BB-42F4-9F76-3360CFF693BE}"/>
    <cellStyle name="Note 51 2 2" xfId="27335" xr:uid="{8D10D460-81E8-4FF6-AFFD-83B03C0C5B30}"/>
    <cellStyle name="Note 51 3" xfId="27058" xr:uid="{939A586B-614B-4F8D-853A-475F8F60713B}"/>
    <cellStyle name="Note 52" xfId="18522" xr:uid="{3715578C-D408-4CD5-A1F8-005C02DF5201}"/>
    <cellStyle name="Note 52 2" xfId="19054" xr:uid="{AC3ACA8C-356E-4235-9F02-3B727BBAC544}"/>
    <cellStyle name="Note 52 2 2" xfId="27336" xr:uid="{F5AB55BB-FBD4-46D1-AAEB-EFF536BAEBD5}"/>
    <cellStyle name="Note 52 3" xfId="27059" xr:uid="{5643B4DC-9022-4EA6-B10B-522D1CAF5D2D}"/>
    <cellStyle name="Note 53" xfId="18523" xr:uid="{E411B509-3DBE-4680-9727-F76E74F5582F}"/>
    <cellStyle name="Note 53 2" xfId="19055" xr:uid="{1D1755F4-6956-452F-A1C9-9A328F706A87}"/>
    <cellStyle name="Note 53 2 2" xfId="27337" xr:uid="{92F50880-CF3E-4594-B465-82A11F70ED4C}"/>
    <cellStyle name="Note 53 3" xfId="27060" xr:uid="{05DF76D8-000E-4DAF-8192-8531263CB046}"/>
    <cellStyle name="Note 54" xfId="18524" xr:uid="{0D1BA7C5-0344-467A-8C09-2B8F7B3BC322}"/>
    <cellStyle name="Note 54 2" xfId="19056" xr:uid="{F5D2F8FE-2EC6-4CF2-854B-957D9E3409F8}"/>
    <cellStyle name="Note 54 2 2" xfId="27338" xr:uid="{CBF7C599-F1E7-41A9-A9B8-00E0B0159F39}"/>
    <cellStyle name="Note 54 3" xfId="27061" xr:uid="{8902B9C7-5803-43B9-8028-8C1FB30836EC}"/>
    <cellStyle name="Note 55" xfId="18525" xr:uid="{201E8EE5-90D5-4825-A0C3-1DDBD60B5D97}"/>
    <cellStyle name="Note 55 2" xfId="19057" xr:uid="{C0295034-6898-4175-8401-6863856B0C6E}"/>
    <cellStyle name="Note 55 2 2" xfId="27339" xr:uid="{1651C4FC-C405-4E35-BAC2-8CB176753526}"/>
    <cellStyle name="Note 55 3" xfId="27062" xr:uid="{A3BD41F4-94E7-41B5-9211-49A517AA85A6}"/>
    <cellStyle name="Note 56" xfId="18526" xr:uid="{22690F52-4452-436A-B89C-3CDB4924F39F}"/>
    <cellStyle name="Note 56 2" xfId="19058" xr:uid="{D79CD498-A528-40D9-903F-37BD52831C75}"/>
    <cellStyle name="Note 56 2 2" xfId="27340" xr:uid="{C3649F70-727B-440C-8277-08B4E4B69C41}"/>
    <cellStyle name="Note 56 3" xfId="27063" xr:uid="{711E3226-F662-4FE1-8EFC-FF28595A60D8}"/>
    <cellStyle name="Note 57" xfId="18527" xr:uid="{0B8BB0E2-942A-4FB2-923F-E3A68EECF186}"/>
    <cellStyle name="Note 57 2" xfId="19059" xr:uid="{21D2EC36-AD72-47BA-886D-2A43D7B9FFA8}"/>
    <cellStyle name="Note 57 2 2" xfId="27341" xr:uid="{F4D590B8-18EF-4AE4-B302-8BBFF96FE25F}"/>
    <cellStyle name="Note 57 3" xfId="27064" xr:uid="{D0839716-EB88-4486-B8F6-B410396E04C0}"/>
    <cellStyle name="Note 58" xfId="18528" xr:uid="{4D9992A7-9D73-4658-BE42-5331771E7FB9}"/>
    <cellStyle name="Note 58 2" xfId="19060" xr:uid="{D375D045-2CD0-4787-94F7-1E5C6125C525}"/>
    <cellStyle name="Note 58 2 2" xfId="27342" xr:uid="{F5AC6056-BB4C-43D4-92C9-C4748AAC7D9C}"/>
    <cellStyle name="Note 58 3" xfId="27065" xr:uid="{CDF6B4E1-291E-4E19-BD5E-294632550E45}"/>
    <cellStyle name="Note 59" xfId="18529" xr:uid="{086D792A-8954-4BC4-9F55-4E1EC8BD0D42}"/>
    <cellStyle name="Note 59 2" xfId="19061" xr:uid="{0B0A2C3E-718E-475E-AF01-9FCF494A9136}"/>
    <cellStyle name="Note 59 2 2" xfId="27343" xr:uid="{C2EA2EF8-7B9C-4E80-BB9D-B7596739ACEF}"/>
    <cellStyle name="Note 59 3" xfId="27066" xr:uid="{10C1CBC6-555A-4E09-8AEB-67D3FFDC0DAA}"/>
    <cellStyle name="Note 6" xfId="18530" xr:uid="{0C36A242-0A3C-4954-8D07-E52855802AE2}"/>
    <cellStyle name="Note 6 2" xfId="19062" xr:uid="{4CC25992-8AB7-423A-A955-3673A6C969E0}"/>
    <cellStyle name="Note 6 2 2" xfId="20661" xr:uid="{83034E39-CD74-4AA4-8B40-BE513B775507}"/>
    <cellStyle name="Note 6 2 3" xfId="19701" xr:uid="{74C93C02-610F-4571-A9E3-A0D4E4430824}"/>
    <cellStyle name="Note 6 3" xfId="19700" xr:uid="{398CA495-EEC3-4A44-9ED8-4C753FE3D3F7}"/>
    <cellStyle name="Note 6 3 2" xfId="31104" xr:uid="{E924FE4C-96BB-4D1B-9B41-0B5CF459EAC9}"/>
    <cellStyle name="Note 6 4" xfId="19978" xr:uid="{E67C0C2E-C8E5-4F70-A88F-C6577E847A76}"/>
    <cellStyle name="Note 6 4 2" xfId="20492" xr:uid="{AF46C476-D2B3-4D82-90A3-F8276E7685E1}"/>
    <cellStyle name="Note 6 5" xfId="20443" xr:uid="{5B980DB7-3970-439B-8874-FEA3877260F6}"/>
    <cellStyle name="Note 6 6" xfId="19186" xr:uid="{3145C01E-8341-4057-925B-7772942C9D26}"/>
    <cellStyle name="Note 60" xfId="18531" xr:uid="{32B9BCCB-BD75-4297-B734-C6005F7B1F5C}"/>
    <cellStyle name="Note 60 2" xfId="19063" xr:uid="{79F9FA29-72AC-4C02-9DE2-C4400093DBA3}"/>
    <cellStyle name="Note 60 2 2" xfId="27344" xr:uid="{DB1065E8-B853-4569-B3B1-B46005B7A3E5}"/>
    <cellStyle name="Note 60 3" xfId="27067" xr:uid="{B84FA974-72D4-4F83-900A-D0174C584533}"/>
    <cellStyle name="Note 61" xfId="18532" xr:uid="{8BB02DE2-E8B4-4191-BC81-B73CB405B0B5}"/>
    <cellStyle name="Note 61 2" xfId="19064" xr:uid="{560A7348-AD7D-4284-A20C-0237486225E9}"/>
    <cellStyle name="Note 61 2 2" xfId="27345" xr:uid="{169FF246-6C44-4F97-8F23-DD5CDCAF8099}"/>
    <cellStyle name="Note 61 3" xfId="27068" xr:uid="{EF233B31-0F78-4DD5-9A59-6D10E3C01A81}"/>
    <cellStyle name="Note 62" xfId="18533" xr:uid="{888ECD9B-2F45-48A1-A10B-A41B62C4F83B}"/>
    <cellStyle name="Note 62 2" xfId="19065" xr:uid="{BD44A955-3156-4EDF-9146-ACBA229111AD}"/>
    <cellStyle name="Note 62 2 2" xfId="27346" xr:uid="{7E13972A-DF76-492D-8ECA-6696E0B189B8}"/>
    <cellStyle name="Note 62 3" xfId="27069" xr:uid="{20DD08BA-3FA9-4940-B8C9-FF7FF60A985F}"/>
    <cellStyle name="Note 63" xfId="18534" xr:uid="{E5F955AA-F757-471E-96A5-6368EAF3ECDF}"/>
    <cellStyle name="Note 63 2" xfId="19066" xr:uid="{D2A810DF-18CB-4A32-861B-B131123352C0}"/>
    <cellStyle name="Note 63 2 2" xfId="27347" xr:uid="{4C0836BD-87F8-4384-8E46-6C44DE24E730}"/>
    <cellStyle name="Note 63 3" xfId="27070" xr:uid="{90759578-4C6A-4D66-A4C3-921871883A5B}"/>
    <cellStyle name="Note 64" xfId="18535" xr:uid="{250934DB-349A-4846-991A-8C5A1FAFF490}"/>
    <cellStyle name="Note 64 2" xfId="19067" xr:uid="{CB42993E-73BD-4600-90B7-73F419D31AF0}"/>
    <cellStyle name="Note 64 2 2" xfId="27348" xr:uid="{3F08DE4E-DF82-4755-BB30-B3C0244208CA}"/>
    <cellStyle name="Note 64 3" xfId="27071" xr:uid="{3E819948-F33F-41E9-8984-FDF72A4EE832}"/>
    <cellStyle name="Note 65" xfId="18536" xr:uid="{5D603E0F-5316-450B-B3F2-E3696E2ECF24}"/>
    <cellStyle name="Note 65 2" xfId="19068" xr:uid="{FDF531B5-EE28-4AFA-A7CD-1845A316E6F6}"/>
    <cellStyle name="Note 65 2 2" xfId="27349" xr:uid="{E10760E8-F20F-4126-8E84-062DAC56490C}"/>
    <cellStyle name="Note 65 3" xfId="27072" xr:uid="{016B247F-2B62-4500-A1CD-445DBA39C6B9}"/>
    <cellStyle name="Note 66" xfId="18537" xr:uid="{924DFF6D-211C-454B-B293-49AFBE877792}"/>
    <cellStyle name="Note 66 2" xfId="19069" xr:uid="{F4AE582E-5D43-4720-8F07-B23BAB2F3253}"/>
    <cellStyle name="Note 66 2 2" xfId="27350" xr:uid="{67F2C50B-FA3A-4454-9002-B832C3C5AF06}"/>
    <cellStyle name="Note 66 3" xfId="27073" xr:uid="{C47974B9-AB0F-4516-8C7B-9B5F7E3E019C}"/>
    <cellStyle name="Note 67" xfId="18538" xr:uid="{FE3E88BA-0382-48E1-A641-71A7677D7AE1}"/>
    <cellStyle name="Note 67 2" xfId="19070" xr:uid="{C083CC69-75E0-4EF1-9556-39979F44AAE6}"/>
    <cellStyle name="Note 67 2 2" xfId="27351" xr:uid="{CD448331-321A-4B3B-A92A-025F0A91BB5D}"/>
    <cellStyle name="Note 67 3" xfId="27074" xr:uid="{BC52F51B-AB0A-4229-B821-1ACEC4ED9E19}"/>
    <cellStyle name="Note 68" xfId="18539" xr:uid="{B7055510-1338-49B6-B9F5-EAF30496041D}"/>
    <cellStyle name="Note 68 2" xfId="19071" xr:uid="{BF9809D4-8433-4CCE-92B8-08F8905C9CD9}"/>
    <cellStyle name="Note 68 2 2" xfId="27352" xr:uid="{3DE60240-1924-4440-8014-0BE42EAE985B}"/>
    <cellStyle name="Note 68 3" xfId="27075" xr:uid="{1CF13962-AB86-49CA-93F0-171D3D3386BC}"/>
    <cellStyle name="Note 69" xfId="18540" xr:uid="{9D0F6272-F3DF-49BB-9153-F772223B3040}"/>
    <cellStyle name="Note 69 2" xfId="19072" xr:uid="{F5274434-781E-44DB-A4F0-3C93CC1904E7}"/>
    <cellStyle name="Note 69 2 2" xfId="27353" xr:uid="{AB7B9D06-1A05-4DCB-AAFE-9C0E2922D4C9}"/>
    <cellStyle name="Note 69 3" xfId="27076" xr:uid="{4F48DDF2-E84E-43B9-BCB4-459BFEB6AA4A}"/>
    <cellStyle name="Note 7" xfId="18541" xr:uid="{CCD439A6-364A-4228-9950-D3EE5464E965}"/>
    <cellStyle name="Note 7 2" xfId="19073" xr:uid="{1C6AE6C5-B344-4C4D-A348-4F3EE4E13B4A}"/>
    <cellStyle name="Note 7 2 2" xfId="20662" xr:uid="{AACF9044-553B-4B89-BB2F-7AECF7EFAC8D}"/>
    <cellStyle name="Note 7 2 3" xfId="19703" xr:uid="{56D3F445-79BB-40B4-8500-D8A01975D984}"/>
    <cellStyle name="Note 7 3" xfId="19702" xr:uid="{779F3A7D-D2B4-4BAD-AF39-6B88F2501DB1}"/>
    <cellStyle name="Note 7 3 2" xfId="31105" xr:uid="{4A095BFB-9A80-44AB-855F-F33575CE7EA3}"/>
    <cellStyle name="Note 7 4" xfId="19979" xr:uid="{FDC7B7AA-1F07-4777-BB0B-D1DFF7471E21}"/>
    <cellStyle name="Note 7 4 2" xfId="20493" xr:uid="{E6406462-3184-495E-BCF5-40F611DDC868}"/>
    <cellStyle name="Note 7 5" xfId="20444" xr:uid="{79B017EA-C566-4B72-A213-50CD9049D81B}"/>
    <cellStyle name="Note 7 6" xfId="19187" xr:uid="{944C4553-01D2-43B0-A814-6BF51A000F4D}"/>
    <cellStyle name="Note 70" xfId="18542" xr:uid="{250D8742-7B50-4CE2-9E51-7710FECD9E91}"/>
    <cellStyle name="Note 70 2" xfId="19074" xr:uid="{1A1AB36A-5ED4-44C2-B5DE-F70CAE871576}"/>
    <cellStyle name="Note 70 2 2" xfId="27354" xr:uid="{CD45360F-F893-41E2-8405-52190EDDC7F0}"/>
    <cellStyle name="Note 70 3" xfId="27077" xr:uid="{86DAAEEC-DCE3-4FA3-B978-9790FC43DA61}"/>
    <cellStyle name="Note 71" xfId="18543" xr:uid="{8C4BD2EF-5DD4-4EC4-9F42-947698632804}"/>
    <cellStyle name="Note 71 2" xfId="19075" xr:uid="{2DC43930-FE89-44F7-8E24-188931DF5B4C}"/>
    <cellStyle name="Note 71 2 2" xfId="27355" xr:uid="{108E67D3-76AC-454D-BB5D-CF219A716577}"/>
    <cellStyle name="Note 71 3" xfId="27078" xr:uid="{8563B90B-13AC-41F1-B7FC-AF395BD7BC8C}"/>
    <cellStyle name="Note 72" xfId="18544" xr:uid="{ED56D664-2127-4575-9970-10ABFE7E13C6}"/>
    <cellStyle name="Note 72 2" xfId="19076" xr:uid="{6298C732-0481-442B-A8EB-FD227DB8D1EE}"/>
    <cellStyle name="Note 72 2 2" xfId="27356" xr:uid="{8566DB8B-E0E5-4E47-8380-6D0A0CEFD8DA}"/>
    <cellStyle name="Note 72 3" xfId="27079" xr:uid="{3A817519-612D-47E4-B513-E0460A34254C}"/>
    <cellStyle name="Note 73" xfId="18545" xr:uid="{ABA5F4D3-C910-4B38-9046-963B33EE9B1E}"/>
    <cellStyle name="Note 73 2" xfId="19077" xr:uid="{C3108828-253A-4345-B33F-B898B28EB304}"/>
    <cellStyle name="Note 73 2 2" xfId="27357" xr:uid="{C542993B-69B5-46EB-BE36-50C6465DD048}"/>
    <cellStyle name="Note 73 3" xfId="27080" xr:uid="{7A0C2D89-DFAF-481A-8B2F-FB285BC192AA}"/>
    <cellStyle name="Note 74" xfId="18546" xr:uid="{1E6AFCBF-F9B4-4134-8111-4907028721EF}"/>
    <cellStyle name="Note 74 2" xfId="19078" xr:uid="{0E9B4023-CD91-4BF3-979B-FC390CC4215E}"/>
    <cellStyle name="Note 74 2 2" xfId="27358" xr:uid="{62A05F7D-0A8E-431E-9884-10542213EC5F}"/>
    <cellStyle name="Note 74 3" xfId="27081" xr:uid="{057CD24C-401B-4821-8D17-5BEE11A89792}"/>
    <cellStyle name="Note 75" xfId="18547" xr:uid="{4EE2CD76-D1A3-41FF-BA04-2A84869A389A}"/>
    <cellStyle name="Note 75 2" xfId="19079" xr:uid="{9FFEB500-C1C8-4F52-B8C2-0EE7040DD5FA}"/>
    <cellStyle name="Note 75 2 2" xfId="27359" xr:uid="{2666E624-7680-40F6-B752-520463DD5199}"/>
    <cellStyle name="Note 75 3" xfId="27082" xr:uid="{50D53F98-DE45-4C40-9C89-E92A0F5DBE35}"/>
    <cellStyle name="Note 76" xfId="18548" xr:uid="{66E889E2-CBC1-4723-9008-D6F7AF2B7C11}"/>
    <cellStyle name="Note 76 2" xfId="19080" xr:uid="{015687F4-3D45-41B6-A412-75B30F1C84AF}"/>
    <cellStyle name="Note 76 2 2" xfId="27360" xr:uid="{BB410DFD-DC5E-466D-A325-D5CED28856BD}"/>
    <cellStyle name="Note 76 3" xfId="27083" xr:uid="{E24960CE-0E75-4F2C-9227-AF1A864F065A}"/>
    <cellStyle name="Note 77" xfId="18549" xr:uid="{34869034-0A63-4736-B41F-6FC49D14335A}"/>
    <cellStyle name="Note 77 2" xfId="19081" xr:uid="{4F75A4D8-5FAA-4C0E-8350-2E8547A7DC9B}"/>
    <cellStyle name="Note 77 2 2" xfId="27361" xr:uid="{28ED5E72-EA34-4DE5-B358-5D857A6EE31D}"/>
    <cellStyle name="Note 77 3" xfId="27084" xr:uid="{35D341E9-4BF3-48DE-8CA7-D181E2E182E3}"/>
    <cellStyle name="Note 78" xfId="18550" xr:uid="{008AACFB-EC13-4107-846A-52478E12FDDB}"/>
    <cellStyle name="Note 78 2" xfId="19082" xr:uid="{02B7D435-B5F8-4388-80D8-4A823EA8F405}"/>
    <cellStyle name="Note 78 2 2" xfId="27362" xr:uid="{CD9C996B-6B8A-4872-BBD1-1C7757777B32}"/>
    <cellStyle name="Note 78 3" xfId="27085" xr:uid="{DDA859BE-1AD0-4BDF-85CC-808014495E97}"/>
    <cellStyle name="Note 79" xfId="18551" xr:uid="{CA6453A8-ED16-41C5-AC12-D375D531CA1E}"/>
    <cellStyle name="Note 79 2" xfId="19083" xr:uid="{FDC71218-A552-41E8-8495-32E367B501F2}"/>
    <cellStyle name="Note 79 2 2" xfId="27363" xr:uid="{95814EC0-6A86-47B4-8280-887D8DEF7346}"/>
    <cellStyle name="Note 79 3" xfId="27086" xr:uid="{777688A3-94E9-44C6-B0AF-297217425BAB}"/>
    <cellStyle name="Note 8" xfId="18552" xr:uid="{A0A0EA5D-267C-4E5B-ABFF-C975052B1302}"/>
    <cellStyle name="Note 8 2" xfId="19084" xr:uid="{A82EA750-37EE-46F7-8414-F6C493E1CFD4}"/>
    <cellStyle name="Note 8 2 2" xfId="20040" xr:uid="{6733E4F4-5A5E-4D2D-A082-CB8F425652D3}"/>
    <cellStyle name="Note 8 2 2 2" xfId="31258" xr:uid="{8E57E453-A9B3-4E93-A0FF-04B1D0C4F853}"/>
    <cellStyle name="Note 8 2 3" xfId="27364" xr:uid="{3A400D50-14A8-4D4D-9D03-356A86C3DFAA}"/>
    <cellStyle name="Note 8 3" xfId="20022" xr:uid="{59B496CB-006D-49D2-BA28-A73C1FC8863B}"/>
    <cellStyle name="Note 8 3 2" xfId="20957" xr:uid="{EB6580FE-D8E4-4EF3-93E7-96B8DF308C89}"/>
    <cellStyle name="Note 8 4" xfId="20446" xr:uid="{F84445A2-590D-4388-9E83-66F94A2AFD1F}"/>
    <cellStyle name="Note 8 5" xfId="19704" xr:uid="{D576C492-306E-4F71-A1E4-3609C179994C}"/>
    <cellStyle name="Note 8 5 2" xfId="31106" xr:uid="{56E217DB-EF1B-4710-9D2B-FA50D87CB1B5}"/>
    <cellStyle name="Note 80" xfId="18553" xr:uid="{BCB8BD30-1BD8-4572-8D7C-5FC4DB2DBCB2}"/>
    <cellStyle name="Note 80 2" xfId="19085" xr:uid="{7233979D-1B1D-4B08-BC90-025E98AB4AB6}"/>
    <cellStyle name="Note 80 2 2" xfId="27365" xr:uid="{2F747BF0-87B0-4444-8026-AD822BD5EA49}"/>
    <cellStyle name="Note 80 3" xfId="27087" xr:uid="{A673978B-2893-48ED-A01A-DB4D6C16CA9C}"/>
    <cellStyle name="Note 81" xfId="18554" xr:uid="{BC2F8D5D-C168-41E9-B075-BC758A5F54AA}"/>
    <cellStyle name="Note 81 2" xfId="19086" xr:uid="{CC92BADB-FA3F-4C66-80F6-8EDB3780D06B}"/>
    <cellStyle name="Note 81 2 2" xfId="27366" xr:uid="{C7BBC51A-E63A-49B3-B072-4E0CC7335B69}"/>
    <cellStyle name="Note 81 3" xfId="27088" xr:uid="{E48A4BA1-BAAB-4BEA-A7BA-E2E4CA3E7AA5}"/>
    <cellStyle name="Note 82" xfId="18555" xr:uid="{33BE9A06-4B94-4242-B11D-B835C4C40FF3}"/>
    <cellStyle name="Note 82 2" xfId="19087" xr:uid="{2E76B907-0E74-4F84-A707-286376D964E0}"/>
    <cellStyle name="Note 82 2 2" xfId="27367" xr:uid="{D10EC685-0B22-46F3-B3FA-47F3C109482E}"/>
    <cellStyle name="Note 82 3" xfId="27089" xr:uid="{79F0F0A2-E549-45FC-9D3D-316AD98E344C}"/>
    <cellStyle name="Note 83" xfId="18556" xr:uid="{F59B8104-EAB4-48BD-9F89-6D08EE34AD28}"/>
    <cellStyle name="Note 83 2" xfId="19088" xr:uid="{91B6ACBF-5209-4C43-8896-2880511B7BA7}"/>
    <cellStyle name="Note 83 2 2" xfId="27368" xr:uid="{2CD9E190-E635-4070-AB27-C3F2E729CCBF}"/>
    <cellStyle name="Note 83 3" xfId="27090" xr:uid="{F2D6761C-BAB5-460D-ACC3-CA795448429F}"/>
    <cellStyle name="Note 84" xfId="18557" xr:uid="{0863E34C-5C5F-404C-A2D2-BA7E76CE7E34}"/>
    <cellStyle name="Note 84 2" xfId="19089" xr:uid="{F03F0202-2516-4246-9CD0-F4B51E4608DC}"/>
    <cellStyle name="Note 84 2 2" xfId="27369" xr:uid="{51AC34F9-6C5C-465C-A019-C093124B3D36}"/>
    <cellStyle name="Note 84 3" xfId="27091" xr:uid="{789C49AD-61FC-465C-93C7-9E24D9D23E07}"/>
    <cellStyle name="Note 85" xfId="18558" xr:uid="{83686E1A-FC5D-43E8-BFB7-7F7665BCEC2C}"/>
    <cellStyle name="Note 85 2" xfId="19090" xr:uid="{01EC788B-B5E6-4340-96DC-E19715E2D63F}"/>
    <cellStyle name="Note 85 2 2" xfId="27370" xr:uid="{DCADE583-3EF6-4D46-8054-5643F2C68A42}"/>
    <cellStyle name="Note 85 3" xfId="27092" xr:uid="{64F8321C-00A2-4A0F-AFDD-D07B04FE1121}"/>
    <cellStyle name="Note 86" xfId="18559" xr:uid="{C8948220-7008-4F78-8CD3-A9341DBC7E0B}"/>
    <cellStyle name="Note 86 2" xfId="19091" xr:uid="{FC26913A-D754-42D2-A308-6EB3126ED291}"/>
    <cellStyle name="Note 86 2 2" xfId="27371" xr:uid="{937E7553-9393-4973-881F-0ECFC50D8DE9}"/>
    <cellStyle name="Note 86 3" xfId="27093" xr:uid="{BEC3A58D-8C83-45FB-A808-982CE84E5E59}"/>
    <cellStyle name="Note 87" xfId="18560" xr:uid="{7E042F0F-2321-4B96-A707-446D76176FC2}"/>
    <cellStyle name="Note 87 2" xfId="19092" xr:uid="{EB4C1B2D-BDE1-47E1-B71A-93C6FD73C3ED}"/>
    <cellStyle name="Note 87 2 2" xfId="27372" xr:uid="{5303D227-345E-4F2A-9FFC-8B7B7AFBDC7D}"/>
    <cellStyle name="Note 87 3" xfId="27094" xr:uid="{D1DD81E2-F18D-40CB-A3FB-D3EFA22F9D1D}"/>
    <cellStyle name="Note 88" xfId="18561" xr:uid="{D9A2C18F-EA11-48EE-95FA-DCF765D449D9}"/>
    <cellStyle name="Note 88 2" xfId="19093" xr:uid="{D750DA2C-FA03-4D87-BE50-201F6905BFB2}"/>
    <cellStyle name="Note 88 2 2" xfId="27373" xr:uid="{DE385896-7734-4427-BDCF-2761BC0A080F}"/>
    <cellStyle name="Note 88 3" xfId="27095" xr:uid="{D42DAABB-957E-4604-8FF5-D4A98E719FBE}"/>
    <cellStyle name="Note 89" xfId="18562" xr:uid="{D362E1E1-44A7-4BA9-B562-627EA92ADA5B}"/>
    <cellStyle name="Note 89 2" xfId="19094" xr:uid="{A3C7FB71-3D47-403C-9C60-7685B7F33C66}"/>
    <cellStyle name="Note 89 2 2" xfId="27374" xr:uid="{99B1AAC1-7945-40B5-9A07-FB61103A629B}"/>
    <cellStyle name="Note 89 3" xfId="27096" xr:uid="{4FB5A00D-8668-42AF-9397-015975A30F70}"/>
    <cellStyle name="Note 9" xfId="18563" xr:uid="{4445B08F-5563-43A5-8032-CCBF2C6356C7}"/>
    <cellStyle name="Note 9 2" xfId="19095" xr:uid="{852F303C-C292-4901-9A4E-32D169546EE7}"/>
    <cellStyle name="Note 9 2 2" xfId="20041" xr:uid="{02DF389D-71BC-4E48-BBD6-EAF451C238A3}"/>
    <cellStyle name="Note 9 2 2 2" xfId="31259" xr:uid="{3A299807-EF0E-42F3-A84B-EE64BEEB9AF4}"/>
    <cellStyle name="Note 9 2 3" xfId="27375" xr:uid="{AE37DC04-E777-4B13-BD46-CD3EFEFA8797}"/>
    <cellStyle name="Note 9 3" xfId="19842" xr:uid="{2C7339E8-CD5D-4F1D-A2FD-21EA0C0704E8}"/>
    <cellStyle name="Note 9 3 2" xfId="20827" xr:uid="{9C9F6CF4-4CCD-4F1D-8FAD-DBAA8BFEFB14}"/>
    <cellStyle name="Note 9 4" xfId="20472" xr:uid="{3F649D07-1173-41CE-9310-D86225ADDB2E}"/>
    <cellStyle name="Note 9 5" xfId="19705" xr:uid="{08647310-4D53-463E-BC38-84C5B9673D0A}"/>
    <cellStyle name="Note 9 5 2" xfId="31107" xr:uid="{76ECACBE-4222-43B8-B427-7D4B11C2D420}"/>
    <cellStyle name="Note 90" xfId="18564" xr:uid="{CAE013CC-CB7E-494F-A301-64B5A29BAECA}"/>
    <cellStyle name="Note 90 2" xfId="19096" xr:uid="{C8F00226-8913-484C-866C-916DCD542480}"/>
    <cellStyle name="Note 90 2 2" xfId="27376" xr:uid="{682FF6AE-D63B-4D51-ABF1-0B99A3C288B9}"/>
    <cellStyle name="Note 90 3" xfId="27097" xr:uid="{6167D03D-3139-42F3-B076-6E5691CCD038}"/>
    <cellStyle name="Note 91" xfId="18565" xr:uid="{058F0AC0-001D-4391-B161-B14589B0322B}"/>
    <cellStyle name="Note 91 2" xfId="19097" xr:uid="{7BF6879C-2ECE-427A-A7B0-23A2BACC0C27}"/>
    <cellStyle name="Note 91 2 2" xfId="27377" xr:uid="{35F86F68-F29D-415F-907B-3A0096285E31}"/>
    <cellStyle name="Note 91 3" xfId="27098" xr:uid="{42DA2DCC-B353-4024-AD00-DF3A0E29B4D0}"/>
    <cellStyle name="Note 92" xfId="18566" xr:uid="{E7A7246E-6BFA-4DB3-A76F-C3793FF53F79}"/>
    <cellStyle name="Note 92 2" xfId="19098" xr:uid="{F9417AC2-2051-43B8-A033-05403BE4F0F5}"/>
    <cellStyle name="Note 92 2 2" xfId="27378" xr:uid="{7A11ADA2-EF80-432D-A162-DE110D2F06BD}"/>
    <cellStyle name="Note 92 3" xfId="27099" xr:uid="{6EA977D6-B162-4A62-BBA5-CDEA79F417D2}"/>
    <cellStyle name="Note 93" xfId="18567" xr:uid="{827B81EA-3923-4D9C-B8F2-8F93B7341ABB}"/>
    <cellStyle name="Note 93 2" xfId="19099" xr:uid="{144E7B88-61B1-493E-AB4F-8550F0397064}"/>
    <cellStyle name="Note 93 2 2" xfId="27379" xr:uid="{BE708112-8C49-44C4-9CF0-CA9FACA6AE8D}"/>
    <cellStyle name="Note 93 3" xfId="27100" xr:uid="{6AFB3353-51E4-4051-B369-DC2DB5082765}"/>
    <cellStyle name="Note 94" xfId="18568" xr:uid="{2C967976-85BC-40FB-A3C2-8C310CDE42A9}"/>
    <cellStyle name="Note 94 2" xfId="19100" xr:uid="{0319B146-72AE-44E5-827E-D6A0BBDBF575}"/>
    <cellStyle name="Note 94 2 2" xfId="27380" xr:uid="{740EADBF-E9BD-4814-8010-AF341BF61F46}"/>
    <cellStyle name="Note 94 3" xfId="27101" xr:uid="{7A0CC055-3F76-4FB5-A8B5-8F8665D210F0}"/>
    <cellStyle name="Note 95" xfId="18569" xr:uid="{7F586BAE-9B49-44D6-AB72-30230F98A308}"/>
    <cellStyle name="Note 95 2" xfId="19101" xr:uid="{77CF0212-B948-49BD-B1BA-29205E49ADF6}"/>
    <cellStyle name="Note 95 2 2" xfId="27381" xr:uid="{BDFF7A7B-41F3-48AD-9249-24EEF44ED794}"/>
    <cellStyle name="Note 95 3" xfId="27102" xr:uid="{6E01BF57-DB7C-4EB0-9CCE-9DE8BA0BB77E}"/>
    <cellStyle name="Note 96" xfId="18570" xr:uid="{E10FCF8E-1A24-4477-ABD2-EFCBC67F6D52}"/>
    <cellStyle name="Note 96 2" xfId="19102" xr:uid="{D5EBECE7-3000-4057-8C33-7A7D8AE8D310}"/>
    <cellStyle name="Note 96 2 2" xfId="27382" xr:uid="{A8082E02-F470-49D8-8F09-C9D391EF850D}"/>
    <cellStyle name="Note 96 3" xfId="27103" xr:uid="{613F1C82-5793-4620-88A3-D2CC36D2B6D0}"/>
    <cellStyle name="Note 97" xfId="18571" xr:uid="{5EEAEEC8-34E0-445E-8AFF-C163B53C34B1}"/>
    <cellStyle name="Note 97 2" xfId="19103" xr:uid="{E15CCA0A-83FF-4077-B110-9D318D3D3B8C}"/>
    <cellStyle name="Note 97 2 2" xfId="27383" xr:uid="{CDC2629B-C577-408B-8F7E-520E5A0CBC6D}"/>
    <cellStyle name="Note 97 3" xfId="27104" xr:uid="{CC6BB848-4EA3-4BE4-983B-5345204D82F8}"/>
    <cellStyle name="Note 98" xfId="18572" xr:uid="{446D2451-D577-4214-95DC-0CF3654C7E0D}"/>
    <cellStyle name="Note 98 2" xfId="19104" xr:uid="{AB0173A8-F671-4CB7-8EBE-772DAA075565}"/>
    <cellStyle name="Note 98 2 2" xfId="27384" xr:uid="{7DCDEEFB-C668-4978-9E11-E28ACFDFEDB8}"/>
    <cellStyle name="Note 98 3" xfId="27105" xr:uid="{FA214EB5-F837-44DA-B558-3114146DA638}"/>
    <cellStyle name="Note 99" xfId="18573" xr:uid="{31CF451E-3F6F-4531-9550-0DCDE546A981}"/>
    <cellStyle name="Note 99 2" xfId="19105" xr:uid="{1AF5A34A-2690-4E1F-832F-880B10E2F6BE}"/>
    <cellStyle name="Note 99 2 2" xfId="27385" xr:uid="{042FE120-EE45-4F38-8497-E25A36B9262E}"/>
    <cellStyle name="Note 99 3" xfId="27106" xr:uid="{D8E4AB5F-3B35-49BA-AF58-F5D793EECC9E}"/>
    <cellStyle name="Notes" xfId="12968" xr:uid="{AB07E5B8-0E13-48FA-A6E1-DB44FF91C84C}"/>
    <cellStyle name="Number_00_Red" xfId="12969" xr:uid="{03390758-0949-4717-A71D-780511B022ED}"/>
    <cellStyle name="O…‹aO‚e [0.00]_Region Orders (2)" xfId="9190" xr:uid="{12D9FEFC-4D0B-4573-A0A6-46381C2AD85E}"/>
    <cellStyle name="O…‹aO‚e_Region Orders (2)" xfId="9191" xr:uid="{7EAEE9A0-B781-4A96-8BFD-EA7173051B7A}"/>
    <cellStyle name="Objective" xfId="2927" xr:uid="{AC0FEE6B-9DD6-4D25-8AAA-F7F0516D1E27}"/>
    <cellStyle name="Objective 2" xfId="4437" xr:uid="{5E8B4611-359F-4E2C-8ED1-ECA6A5819BCF}"/>
    <cellStyle name="Obliczenia" xfId="2928" xr:uid="{4EF51AD8-8DCB-43BF-A7BA-56D6DB08213E}"/>
    <cellStyle name="Obliczenia 2" xfId="10469" xr:uid="{50192EB4-7ACF-4E4B-BE2B-E20C9D7CD901}"/>
    <cellStyle name="Odwiedzone hiper??cze" xfId="12970" xr:uid="{43D53544-140D-465F-95DD-B8E74322540D}"/>
    <cellStyle name="Odwiedzone hiper31cze" xfId="9192" xr:uid="{762F123C-E55E-4C64-A854-5036C7247CF1}"/>
    <cellStyle name="Odwiedzone hiper³¹cze" xfId="2929" xr:uid="{81CED534-5E18-4343-A13A-556B7F9F202F}"/>
    <cellStyle name="Odwiedzone hiper31cze_A. Weekly Sales Summary" xfId="9193" xr:uid="{9CB5BDAF-9D3B-46DB-BB53-BD30A759D171}"/>
    <cellStyle name="Odwiedzone hiper³¹cze_CP assumption Budget" xfId="9194" xr:uid="{9291201C-8BD1-4B69-AB9E-65B53CDE6885}"/>
    <cellStyle name="Odwiedzone hiper31cze_Sales budget_Shirley" xfId="9195" xr:uid="{4F05C723-1DA9-4010-9618-C3066E566DF7}"/>
    <cellStyle name="Odwiedzone hiper³¹cze_Sales budget_Shirley" xfId="9196" xr:uid="{9F3EB93A-7347-4CB2-A107-7578E28DDE9B}"/>
    <cellStyle name="Odwiedzone hiperłącze" xfId="2930" xr:uid="{BE947778-FBFA-4D54-89E3-95E094E48F8C}"/>
    <cellStyle name="Odwiedzone hiperłącze 2" xfId="18100" xr:uid="{E99B2409-915C-4653-BD65-E4B00241517D}"/>
    <cellStyle name="Œ…‹æØ‚è [0.00]_!!!GO" xfId="9197" xr:uid="{E3D11C03-0421-4DA3-8E00-25F67B732736}"/>
    <cellStyle name="Œ…‹æØ‚è_!!!GO" xfId="9198" xr:uid="{E047883B-90FE-405C-895F-332D8915B332}"/>
    <cellStyle name="oft Excel]_x000d__x000a_Comment=The open=/f lines load custom functions into the Paste Function list._x000d__x000a_Maximized=3_x000d__x000a_Basics=1_x000d__x000a_A" xfId="19308" xr:uid="{F1D2401C-0B45-4ADE-9669-B009CE12CF10}"/>
    <cellStyle name="Option" xfId="12971" xr:uid="{A6B6FFCF-ED5B-4478-805A-2C0E66F9A427}"/>
    <cellStyle name="OptionHeading" xfId="12972" xr:uid="{EFBFBDF7-F545-4321-855F-F54F869852D4}"/>
    <cellStyle name="Output 2" xfId="65" xr:uid="{BAE7E8E8-592B-4718-A2F3-51CAE8717754}"/>
    <cellStyle name="Output 2 10" xfId="19106" xr:uid="{CF7804A3-4753-41A9-AA4D-06D7DE89C7B7}"/>
    <cellStyle name="Output 2 11" xfId="4438" xr:uid="{844B884B-59C5-49DC-8DDE-29924A7B3046}"/>
    <cellStyle name="Output 2 2" xfId="9199" xr:uid="{7C629DF5-7D58-421E-9685-65E99D9C34DC}"/>
    <cellStyle name="Output 2 2 2" xfId="10471" xr:uid="{44035ADA-3FE3-4354-BA78-B5984D1D7D0A}"/>
    <cellStyle name="Output 2 2 3" xfId="20042" xr:uid="{5E283D9F-D2D0-40ED-8546-CAC7F872487D}"/>
    <cellStyle name="Output 2 3" xfId="9200" xr:uid="{8345A055-5BA5-43AE-9E95-C536D63236EE}"/>
    <cellStyle name="Output 2 3 2" xfId="10472" xr:uid="{EF81519D-6DEC-4245-8BB7-84C82B355A04}"/>
    <cellStyle name="Output 2 3 3" xfId="20027" xr:uid="{55E8B0C3-9B9F-42C7-82D0-0AA0D5BD2C57}"/>
    <cellStyle name="Output 2 4" xfId="9201" xr:uid="{A0CE30D7-CFD0-4B50-A1BF-DAE6A7435192}"/>
    <cellStyle name="Output 2 4 2" xfId="10473" xr:uid="{0D2D5092-76BB-4D56-BDB7-C35F0D80BADB}"/>
    <cellStyle name="Output 2 4 3" xfId="19706" xr:uid="{9892382E-E443-48B6-818A-66EDF4C31C89}"/>
    <cellStyle name="Output 2 5" xfId="9202" xr:uid="{BA53DE4F-80E5-4814-87F3-93EE2D14CF4F}"/>
    <cellStyle name="Output 2 5 2" xfId="10474" xr:uid="{8D9EB984-9805-463F-AB4A-D308BCB932AD}"/>
    <cellStyle name="Output 2 6" xfId="9203" xr:uid="{0F6826FA-F5E6-4EA3-8A2F-3A072B32A6E9}"/>
    <cellStyle name="Output 2 6 2" xfId="10475" xr:uid="{90D6B954-F63E-456E-A8C0-7F0F3BE324B9}"/>
    <cellStyle name="Output 2 7" xfId="9204" xr:uid="{9F57F93E-2EF1-401E-B9BF-18A6C134A876}"/>
    <cellStyle name="Output 2 7 2" xfId="10476" xr:uid="{25BB8F2A-BD6D-4039-8888-7165F91B4C8F}"/>
    <cellStyle name="Output 2 8" xfId="9205" xr:uid="{E58477AE-563A-40B1-B9E4-2CAB29B181AC}"/>
    <cellStyle name="Output 2 8 2" xfId="10477" xr:uid="{55945779-612C-44A4-BCEC-36EE1D02331E}"/>
    <cellStyle name="Output 2 9" xfId="10470" xr:uid="{042BC541-2472-47AB-9E20-598988B60842}"/>
    <cellStyle name="Output 3" xfId="9206" xr:uid="{D748EFF0-B8BF-41DA-ADDE-974637C71FBA}"/>
    <cellStyle name="Output 3 2" xfId="10478" xr:uid="{D5E27A7B-FEC0-4157-BF19-6EC7557E7B59}"/>
    <cellStyle name="Output 3 2 2" xfId="19708" xr:uid="{3201B957-540E-4F22-8DB5-B36376E46858}"/>
    <cellStyle name="Output 3 3" xfId="19707" xr:uid="{7345860B-7E9B-43EE-8091-6A401252499A}"/>
    <cellStyle name="Output 4" xfId="19709" xr:uid="{D2FF7AD8-72DC-4C08-9F38-8551C425B375}"/>
    <cellStyle name="Output 5" xfId="18790" xr:uid="{991718A3-BB9A-4932-82D3-201BC06DFD69}"/>
    <cellStyle name="Output 6" xfId="2931" xr:uid="{F61242AD-4B74-420E-BD3A-1AF654FE8C5A}"/>
    <cellStyle name="Output Amounts" xfId="2932" xr:uid="{F4CC808D-EE41-4FE2-B62F-2F9127887878}"/>
    <cellStyle name="Output Amounts 2" xfId="19309" xr:uid="{762F4FFD-888A-4348-BB64-C51EF43FCCC8}"/>
    <cellStyle name="Output Column Headings" xfId="2933" xr:uid="{8F4A5B31-5120-4343-88D3-197EF5750E40}"/>
    <cellStyle name="Output Column Headings 2" xfId="19310" xr:uid="{5B27D637-CF29-4B3A-8597-9FF15AA906F2}"/>
    <cellStyle name="Output Line Items" xfId="2934" xr:uid="{16855B65-1783-4ACC-A2C7-CA5CD1AEF687}"/>
    <cellStyle name="Output Line Items 2" xfId="19311" xr:uid="{28BEECEF-E281-41DE-A293-E6EEF02576EF}"/>
    <cellStyle name="Output Report Heading" xfId="2935" xr:uid="{D2EF9163-90CD-4AD7-8D2D-2638B73A16D9}"/>
    <cellStyle name="OUTPUT REPORT HEADING 2" xfId="19312" xr:uid="{BBB8D4F6-7ED7-4A3F-863F-DE56B30CFD16}"/>
    <cellStyle name="Output Report Title" xfId="2936" xr:uid="{5C7E7A13-EF03-4C6E-B8BC-75E5F220C573}"/>
    <cellStyle name="OUTPUT REPORT TITLE 2" xfId="19313" xr:uid="{3B4B5A9D-7512-45B5-ADF7-71327632D020}"/>
    <cellStyle name="PageSubTitle" xfId="19314" xr:uid="{FC1C7EF2-9943-4911-BA7C-66D9F4207053}"/>
    <cellStyle name="PageTitle" xfId="19315" xr:uid="{04D895E8-B3D6-4150-8AA0-F55744F039DE}"/>
    <cellStyle name="Pattern" xfId="19316" xr:uid="{11097FD4-E7E2-452A-8909-E5CA27684CAF}"/>
    <cellStyle name="Pattern 10" xfId="30957" xr:uid="{53B59436-1058-4B37-8D6B-BEE929F00422}"/>
    <cellStyle name="Pattern 2" xfId="19711" xr:uid="{9DC6AAA6-4DC7-4E60-A490-2D60902DC344}"/>
    <cellStyle name="Pattern 2 2" xfId="19984" xr:uid="{00106A67-E7D0-4422-B13D-C59A07DBD101}"/>
    <cellStyle name="Pattern 2 2 10" xfId="31255" xr:uid="{3BE80939-3B0D-47C0-B397-168462979454}"/>
    <cellStyle name="Pattern 2 2 2" xfId="20414" xr:uid="{8A2B4D84-C10F-4F35-BFB5-6199AE8EDB41}"/>
    <cellStyle name="Pattern 2 2 2 2" xfId="20933" xr:uid="{81EBEBCA-7C16-48CD-BCB9-5A31BAB2F147}"/>
    <cellStyle name="Pattern 2 2 2 2 2" xfId="22503" xr:uid="{EC69FE34-ED7E-4A90-9081-E7C7B42F3514}"/>
    <cellStyle name="Pattern 2 2 2 2 2 2" xfId="29979" xr:uid="{73FD50BB-9F05-466D-BDC5-68EFFD8B6A9E}"/>
    <cellStyle name="Pattern 2 2 2 2 2 2 2" xfId="49448" xr:uid="{6C8066EE-344F-4800-9058-2D0744CC57CD}"/>
    <cellStyle name="Pattern 2 2 2 2 2 2 3" xfId="39963" xr:uid="{D54C3531-4503-470B-86C8-AD5DC23128DE}"/>
    <cellStyle name="Pattern 2 2 2 2 2 3" xfId="26293" xr:uid="{6566A972-D39F-4674-9DDF-A0AC92CE2AA3}"/>
    <cellStyle name="Pattern 2 2 2 2 2 3 2" xfId="46270" xr:uid="{27C82A39-B373-46C7-9FFE-F6CD19CFA8A1}"/>
    <cellStyle name="Pattern 2 2 2 2 2 3 3" xfId="36699" xr:uid="{DBA6F002-16B9-499B-A1D4-7AF7DD43087A}"/>
    <cellStyle name="Pattern 2 2 2 2 2 4" xfId="43203" xr:uid="{BB9D3B31-1466-4290-BE63-DA2A201AF708}"/>
    <cellStyle name="Pattern 2 2 2 2 2 5" xfId="33577" xr:uid="{8FCD827E-DF57-4903-86E9-1B7EF67C622B}"/>
    <cellStyle name="Pattern 2 2 2 2 3" xfId="28445" xr:uid="{D62877AD-A7F3-4200-B186-0FFC5CDC3FD6}"/>
    <cellStyle name="Pattern 2 2 2 2 3 2" xfId="47914" xr:uid="{5CF5E96B-11AB-4352-9A61-7C2A2AB2C718}"/>
    <cellStyle name="Pattern 2 2 2 2 3 3" xfId="38429" xr:uid="{BA62F23A-8D5A-41DD-84BF-FC85DC343A6D}"/>
    <cellStyle name="Pattern 2 2 2 2 4" xfId="24759" xr:uid="{600BFBCE-6585-4B56-B871-11EE1E3CFB54}"/>
    <cellStyle name="Pattern 2 2 2 2 4 2" xfId="44736" xr:uid="{1C718F50-CFF6-4519-8695-E0E923B2D7AE}"/>
    <cellStyle name="Pattern 2 2 2 2 4 3" xfId="35165" xr:uid="{F4F55CF4-58F6-4E21-8542-099DBF5EAC3A}"/>
    <cellStyle name="Pattern 2 2 2 2 5" xfId="41669" xr:uid="{75F86D43-4AD3-4510-A11A-3BF619E38E1F}"/>
    <cellStyle name="Pattern 2 2 2 2 6" xfId="32041" xr:uid="{6D29BF41-ECFB-481F-B912-BEC8CF4D3BE1}"/>
    <cellStyle name="Pattern 2 2 2 3" xfId="21468" xr:uid="{B49FA55C-FB4C-473D-9CDD-35F7665AFC83}"/>
    <cellStyle name="Pattern 2 2 2 3 2" xfId="23010" xr:uid="{F099E366-4B10-480A-97FB-56D3069A1ECB}"/>
    <cellStyle name="Pattern 2 2 2 3 2 2" xfId="30486" xr:uid="{697ED8EE-2714-4F12-B4AF-571FFE5BB6C7}"/>
    <cellStyle name="Pattern 2 2 2 3 2 2 2" xfId="49955" xr:uid="{A26D8B03-74E3-41D5-90A7-6729A2CA81D5}"/>
    <cellStyle name="Pattern 2 2 2 3 2 2 3" xfId="40470" xr:uid="{D3ED9025-F3DD-4E47-8D7C-F28960B9BAA3}"/>
    <cellStyle name="Pattern 2 2 2 3 2 3" xfId="26800" xr:uid="{A32CF303-6A83-4EB7-AD5B-E5777809DA8C}"/>
    <cellStyle name="Pattern 2 2 2 3 2 3 2" xfId="46777" xr:uid="{A94DB188-4671-424D-8891-A79C3306C68B}"/>
    <cellStyle name="Pattern 2 2 2 3 2 3 3" xfId="37206" xr:uid="{1127CA3D-D740-4D4D-B53E-D9A641680CC4}"/>
    <cellStyle name="Pattern 2 2 2 3 2 4" xfId="43710" xr:uid="{B224B5C5-E8F7-44EC-B4D5-A113085BE0BB}"/>
    <cellStyle name="Pattern 2 2 2 3 2 5" xfId="34084" xr:uid="{BF7F2A7F-93EB-492B-8BFE-D2585196C4BB}"/>
    <cellStyle name="Pattern 2 2 2 3 3" xfId="28952" xr:uid="{198D3F57-E2BB-4CDC-A7C9-DCE086B3E039}"/>
    <cellStyle name="Pattern 2 2 2 3 3 2" xfId="48421" xr:uid="{EBCE96AB-93E3-4C71-98EF-A287CB77352F}"/>
    <cellStyle name="Pattern 2 2 2 3 3 3" xfId="38936" xr:uid="{3698829E-6953-4728-8E08-9FF59A3365E0}"/>
    <cellStyle name="Pattern 2 2 2 3 4" xfId="25266" xr:uid="{3284EF0C-AEA1-49C3-A099-5C17CF0BAA5B}"/>
    <cellStyle name="Pattern 2 2 2 3 4 2" xfId="45243" xr:uid="{954AF100-7962-4FEA-9A81-B44E3FD79D2E}"/>
    <cellStyle name="Pattern 2 2 2 3 4 3" xfId="35672" xr:uid="{61656678-7002-4820-8C3C-771C14AE94D4}"/>
    <cellStyle name="Pattern 2 2 2 3 5" xfId="42176" xr:uid="{78D4B033-D497-4F66-868D-01EDC2778650}"/>
    <cellStyle name="Pattern 2 2 2 3 6" xfId="32550" xr:uid="{343B9C13-3DD2-4ECF-BED5-2F4BA8B331E5}"/>
    <cellStyle name="Pattern 2 2 2 4" xfId="22100" xr:uid="{02188166-9DF0-4AAB-9A84-800A2E791C95}"/>
    <cellStyle name="Pattern 2 2 2 4 2" xfId="29576" xr:uid="{132F6B5C-325A-46A6-88C2-6C15E7D5DADB}"/>
    <cellStyle name="Pattern 2 2 2 4 2 2" xfId="49045" xr:uid="{02577A94-8EA1-41EE-8610-42152230DF8B}"/>
    <cellStyle name="Pattern 2 2 2 4 2 3" xfId="39560" xr:uid="{036440C7-61CA-4511-A54F-F3F1D20F6D21}"/>
    <cellStyle name="Pattern 2 2 2 4 3" xfId="25890" xr:uid="{FE5C45F5-A897-4EB7-B48E-F07CB0C9389F}"/>
    <cellStyle name="Pattern 2 2 2 4 3 2" xfId="45867" xr:uid="{A0EB008D-E9EC-4DF5-BF52-62F0FB99D983}"/>
    <cellStyle name="Pattern 2 2 2 4 3 3" xfId="36296" xr:uid="{912B5EEA-33E3-46D9-BC77-CCEFE569C4E6}"/>
    <cellStyle name="Pattern 2 2 2 4 4" xfId="42800" xr:uid="{3A0E8D39-2B1B-4A3C-9AFC-5EF06C11E9E4}"/>
    <cellStyle name="Pattern 2 2 2 4 5" xfId="33174" xr:uid="{AF1081FB-F7FB-41D6-A47B-A2D95038A164}"/>
    <cellStyle name="Pattern 2 2 2 5" xfId="28042" xr:uid="{EF91A581-78BE-4514-A840-E6BA0BF63D0C}"/>
    <cellStyle name="Pattern 2 2 2 5 2" xfId="47511" xr:uid="{4779CBF6-BD54-4219-96F9-C3A7DB16903C}"/>
    <cellStyle name="Pattern 2 2 2 5 3" xfId="38026" xr:uid="{DB14FA40-649B-4464-8C45-ED98EF3BE68D}"/>
    <cellStyle name="Pattern 2 2 2 6" xfId="24357" xr:uid="{475990D9-DD51-489A-9879-619798CC55D2}"/>
    <cellStyle name="Pattern 2 2 2 6 2" xfId="44334" xr:uid="{7D030AC5-7D1B-4B9B-82F0-77A6E84D621C}"/>
    <cellStyle name="Pattern 2 2 2 6 3" xfId="34763" xr:uid="{B7094725-9955-46F3-84DD-14DA04D755CE}"/>
    <cellStyle name="Pattern 2 2 2 7" xfId="41266" xr:uid="{7FA6A91E-EB4F-4E01-A0A6-1ADF95E1E46E}"/>
    <cellStyle name="Pattern 2 2 2 8" xfId="31627" xr:uid="{065C4CCC-A2FF-4789-8853-0CECE39D95EB}"/>
    <cellStyle name="Pattern 2 2 3" xfId="20281" xr:uid="{27EE0A99-F586-45B2-AEA7-CC2BEE65C068}"/>
    <cellStyle name="Pattern 2 2 3 2" xfId="21334" xr:uid="{4BD437BB-26C8-4D2A-8DD1-F9F57585D628}"/>
    <cellStyle name="Pattern 2 2 3 2 2" xfId="22876" xr:uid="{9FF9BB34-A831-4719-8FE0-44D6D766EF23}"/>
    <cellStyle name="Pattern 2 2 3 2 2 2" xfId="30352" xr:uid="{A7809242-6901-40DD-B955-81439A84AD0E}"/>
    <cellStyle name="Pattern 2 2 3 2 2 2 2" xfId="49821" xr:uid="{89C98FB4-4220-4B71-B94F-1487A50FF799}"/>
    <cellStyle name="Pattern 2 2 3 2 2 2 3" xfId="40336" xr:uid="{E8F62EE0-FFE7-4F98-99DB-B3E15BE01D30}"/>
    <cellStyle name="Pattern 2 2 3 2 2 3" xfId="26666" xr:uid="{97949990-91F3-492E-8DFC-1A030E1FFEBC}"/>
    <cellStyle name="Pattern 2 2 3 2 2 3 2" xfId="46643" xr:uid="{2DBC2C4D-DB60-4500-A022-2982900B6A7A}"/>
    <cellStyle name="Pattern 2 2 3 2 2 3 3" xfId="37072" xr:uid="{A8A35DED-370A-4061-A0A4-CAA0D4E097B6}"/>
    <cellStyle name="Pattern 2 2 3 2 2 4" xfId="43576" xr:uid="{D52BBBD5-BA9B-4E44-8A80-359FA874C9E4}"/>
    <cellStyle name="Pattern 2 2 3 2 2 5" xfId="33950" xr:uid="{FDDE0E9B-89FA-4EC4-AD72-94EDD801F0F0}"/>
    <cellStyle name="Pattern 2 2 3 2 3" xfId="28818" xr:uid="{13983E47-7258-4088-94FC-06C6DAA4CB6A}"/>
    <cellStyle name="Pattern 2 2 3 2 3 2" xfId="48287" xr:uid="{7B7D404F-BD6D-4C76-A394-42F5E79AA8DB}"/>
    <cellStyle name="Pattern 2 2 3 2 3 3" xfId="38802" xr:uid="{D9A560B4-E45B-4366-98BD-C73DFAC53436}"/>
    <cellStyle name="Pattern 2 2 3 2 4" xfId="25132" xr:uid="{36061839-D55F-4D85-834D-E9BA60EC126E}"/>
    <cellStyle name="Pattern 2 2 3 2 4 2" xfId="45109" xr:uid="{BBA3D1C3-ECAF-4037-8A01-818C4657BEB5}"/>
    <cellStyle name="Pattern 2 2 3 2 4 3" xfId="35538" xr:uid="{A4687937-0398-42AD-B296-104EABF0E345}"/>
    <cellStyle name="Pattern 2 2 3 2 5" xfId="42042" xr:uid="{CEAFAD4A-F20D-416E-8953-0EC1256ABF9B}"/>
    <cellStyle name="Pattern 2 2 3 2 6" xfId="32416" xr:uid="{3E6341FB-9BB0-45B8-8ED8-2B7A7AC39E14}"/>
    <cellStyle name="Pattern 2 2 3 3" xfId="21966" xr:uid="{B5A79896-1F1C-4CC3-9995-6EEDC2168137}"/>
    <cellStyle name="Pattern 2 2 3 3 2" xfId="29442" xr:uid="{E20EE6E2-A46E-41A5-A2FE-AE862388404D}"/>
    <cellStyle name="Pattern 2 2 3 3 2 2" xfId="48911" xr:uid="{EDF52FE5-5AB6-4BF9-A317-4A6F390CE184}"/>
    <cellStyle name="Pattern 2 2 3 3 2 3" xfId="39426" xr:uid="{32A77B84-41EF-4A2D-B08C-61579615A32E}"/>
    <cellStyle name="Pattern 2 2 3 3 3" xfId="25756" xr:uid="{5B08B295-0550-4FE8-BE97-C3EAFF6B97B3}"/>
    <cellStyle name="Pattern 2 2 3 3 3 2" xfId="45733" xr:uid="{71E7C349-9B09-43F2-AD6C-FD6B0E442E57}"/>
    <cellStyle name="Pattern 2 2 3 3 3 3" xfId="36162" xr:uid="{3845F199-D9AB-4DA4-8D59-5D86A33EFFC0}"/>
    <cellStyle name="Pattern 2 2 3 3 4" xfId="42666" xr:uid="{A5C3ABC9-E2EF-4DD4-83E9-2233FF8F6AA4}"/>
    <cellStyle name="Pattern 2 2 3 3 5" xfId="33040" xr:uid="{7AF5B9D6-D0A3-4FEB-AAA0-FF8B58314FF9}"/>
    <cellStyle name="Pattern 2 2 3 4" xfId="27908" xr:uid="{D69331E5-4516-4CA9-987D-C20554C26BA7}"/>
    <cellStyle name="Pattern 2 2 3 4 2" xfId="47377" xr:uid="{458ABBFC-1D7F-4706-BE34-A74FB430189B}"/>
    <cellStyle name="Pattern 2 2 3 4 3" xfId="37892" xr:uid="{74459373-2D1C-46B5-B70A-52EA1C201669}"/>
    <cellStyle name="Pattern 2 2 3 5" xfId="24223" xr:uid="{E739480C-97BD-4E31-8943-1345AF1E4884}"/>
    <cellStyle name="Pattern 2 2 3 5 2" xfId="44200" xr:uid="{8EA8B8B3-4304-4D67-B319-8F365CBBF5D2}"/>
    <cellStyle name="Pattern 2 2 3 5 3" xfId="34629" xr:uid="{DA8EEF5E-EC12-43E7-9D1B-2B1A8B5D3105}"/>
    <cellStyle name="Pattern 2 2 3 6" xfId="41132" xr:uid="{6B7D8FE7-2937-4D98-AA6D-BC57BBA9C1E2}"/>
    <cellStyle name="Pattern 2 2 3 7" xfId="31493" xr:uid="{CF86DA2B-8A77-4080-A195-06052BE14839}"/>
    <cellStyle name="Pattern 2 2 4" xfId="20796" xr:uid="{1753EC5D-ED66-4D38-8EC3-A2E1D89E94F7}"/>
    <cellStyle name="Pattern 2 2 4 2" xfId="22369" xr:uid="{0E841B8C-2E37-40A4-95F3-67E0D39EB5BC}"/>
    <cellStyle name="Pattern 2 2 4 2 2" xfId="29845" xr:uid="{B501A8C3-09F3-45BC-92DC-A9BA3E063AB3}"/>
    <cellStyle name="Pattern 2 2 4 2 2 2" xfId="49314" xr:uid="{A19BDCB9-40FD-4A36-9CCE-E4E4E38D11E3}"/>
    <cellStyle name="Pattern 2 2 4 2 2 3" xfId="39829" xr:uid="{529F4050-FF17-426A-ABCB-91BF04B79FD1}"/>
    <cellStyle name="Pattern 2 2 4 2 3" xfId="26159" xr:uid="{CFBBB64D-DB0F-44A9-9D61-098C3CA47E44}"/>
    <cellStyle name="Pattern 2 2 4 2 3 2" xfId="46136" xr:uid="{709937B7-72B2-4E6E-B3EA-A14C09C627CD}"/>
    <cellStyle name="Pattern 2 2 4 2 3 3" xfId="36565" xr:uid="{0B884220-85E9-4798-A6C1-8C29C85DE52A}"/>
    <cellStyle name="Pattern 2 2 4 2 4" xfId="43069" xr:uid="{D73E93C1-6B68-4BBE-9214-DCBA439AB2C0}"/>
    <cellStyle name="Pattern 2 2 4 2 5" xfId="33443" xr:uid="{3355C4A7-7999-423A-AAF6-6EDDF3A1B82E}"/>
    <cellStyle name="Pattern 2 2 4 3" xfId="28311" xr:uid="{28F8BA06-3EC0-45A5-87EA-66B8E6C41648}"/>
    <cellStyle name="Pattern 2 2 4 3 2" xfId="47780" xr:uid="{FD6BAFA9-254C-4B5C-9E02-436C5CB38EA6}"/>
    <cellStyle name="Pattern 2 2 4 3 3" xfId="38295" xr:uid="{D042FD56-D59A-41F7-AE0B-004C6753D6E2}"/>
    <cellStyle name="Pattern 2 2 4 4" xfId="24625" xr:uid="{BC6019EC-CFF5-48DE-8EF9-F203391CF617}"/>
    <cellStyle name="Pattern 2 2 4 4 2" xfId="44602" xr:uid="{4CD26B65-F1D3-4076-8C09-A9821F707347}"/>
    <cellStyle name="Pattern 2 2 4 4 3" xfId="35031" xr:uid="{98D8689B-13D2-40EE-8291-AB17E240E8B4}"/>
    <cellStyle name="Pattern 2 2 4 5" xfId="41535" xr:uid="{5788A8DE-A575-4143-A854-15C632EDA232}"/>
    <cellStyle name="Pattern 2 2 4 6" xfId="31907" xr:uid="{0D440700-FBE4-407E-9C2B-4AC8429B8089}"/>
    <cellStyle name="Pattern 2 2 5" xfId="21099" xr:uid="{DBD05B59-8593-4781-97A9-373A268CDD65}"/>
    <cellStyle name="Pattern 2 2 5 2" xfId="22641" xr:uid="{ABA4209D-B72F-48DD-BAAD-444C19BF2D3A}"/>
    <cellStyle name="Pattern 2 2 5 2 2" xfId="30117" xr:uid="{D3BA7141-8119-4AAA-A10B-FCAE4915E79D}"/>
    <cellStyle name="Pattern 2 2 5 2 2 2" xfId="49586" xr:uid="{CCF7DE65-075F-422C-86A6-7B5CA550563B}"/>
    <cellStyle name="Pattern 2 2 5 2 2 3" xfId="40101" xr:uid="{D4889FA0-273E-4399-B337-2A13E626B55C}"/>
    <cellStyle name="Pattern 2 2 5 2 3" xfId="26431" xr:uid="{7335410F-1C0F-4870-8488-551DE3EB6C53}"/>
    <cellStyle name="Pattern 2 2 5 2 3 2" xfId="46408" xr:uid="{C5DDCA18-C079-4E7F-BADF-1FA3FF83B708}"/>
    <cellStyle name="Pattern 2 2 5 2 3 3" xfId="36837" xr:uid="{11F67989-EDC8-4370-AAF8-EB52330D2AD4}"/>
    <cellStyle name="Pattern 2 2 5 2 4" xfId="43341" xr:uid="{349C7B47-7841-46F7-A21D-1BFB1833FEEB}"/>
    <cellStyle name="Pattern 2 2 5 2 5" xfId="33715" xr:uid="{18CE531F-CF2F-4D61-888A-9E4D1EAAC9F8}"/>
    <cellStyle name="Pattern 2 2 5 3" xfId="28583" xr:uid="{156A3023-0175-4676-BC1B-D0071D58DC26}"/>
    <cellStyle name="Pattern 2 2 5 3 2" xfId="48052" xr:uid="{807F10CB-3D4E-426F-BDE4-E0720B780256}"/>
    <cellStyle name="Pattern 2 2 5 3 3" xfId="38567" xr:uid="{7F1B4CC4-C864-41D1-90F5-EF073B342959}"/>
    <cellStyle name="Pattern 2 2 5 4" xfId="24897" xr:uid="{44AF499A-CB19-4488-B3A1-7E8D0D1B217A}"/>
    <cellStyle name="Pattern 2 2 5 4 2" xfId="44874" xr:uid="{099F47DE-ACAF-49AC-A4C7-6B8830A1C2FC}"/>
    <cellStyle name="Pattern 2 2 5 4 3" xfId="35303" xr:uid="{5FE6B742-D25C-487E-949E-76E9382C1458}"/>
    <cellStyle name="Pattern 2 2 5 5" xfId="41807" xr:uid="{C933BDAA-DA28-4707-BF9B-FB1E1D6C2B6E}"/>
    <cellStyle name="Pattern 2 2 5 6" xfId="32181" xr:uid="{14674E7B-36BD-471B-A3D0-FAF5A1546846}"/>
    <cellStyle name="Pattern 2 2 6" xfId="21731" xr:uid="{02956531-FF55-48E9-AC8C-D5B8302DAE8F}"/>
    <cellStyle name="Pattern 2 2 6 2" xfId="29207" xr:uid="{30E99BB9-81C1-44FE-9845-C8AB54C422CB}"/>
    <cellStyle name="Pattern 2 2 6 2 2" xfId="48676" xr:uid="{9933D030-DA91-4F58-9DF4-A2A7E5B707FE}"/>
    <cellStyle name="Pattern 2 2 6 2 3" xfId="39191" xr:uid="{EC90A20A-39EF-468E-9F87-02FDA14BF059}"/>
    <cellStyle name="Pattern 2 2 6 3" xfId="25521" xr:uid="{50387818-B90B-443D-B42A-53C652557010}"/>
    <cellStyle name="Pattern 2 2 6 3 2" xfId="45498" xr:uid="{05450999-B6E5-457A-B98B-F9D9859C3FF3}"/>
    <cellStyle name="Pattern 2 2 6 3 3" xfId="35927" xr:uid="{E46C7262-8BE2-44F1-AF91-DBA82467F50B}"/>
    <cellStyle name="Pattern 2 2 6 4" xfId="42431" xr:uid="{92FABD49-1FBA-4EB5-816E-F1F08B5164BB}"/>
    <cellStyle name="Pattern 2 2 6 5" xfId="32805" xr:uid="{3F0C0C04-C340-4410-9AEE-03FAEBE111BD}"/>
    <cellStyle name="Pattern 2 2 7" xfId="27673" xr:uid="{E691A62E-B3F1-4D3B-B7FC-2C9CACB6452E}"/>
    <cellStyle name="Pattern 2 2 7 2" xfId="47142" xr:uid="{489E156B-B814-4057-8D7F-68C9596A5DA4}"/>
    <cellStyle name="Pattern 2 2 7 3" xfId="37657" xr:uid="{06B21AD4-21CE-4103-A37F-1838E8FBA485}"/>
    <cellStyle name="Pattern 2 2 8" xfId="23987" xr:uid="{0F44C4C2-B5DC-4B4D-B3B8-B0A34EE8E9C3}"/>
    <cellStyle name="Pattern 2 2 8 2" xfId="43964" xr:uid="{FD7F084E-5405-456B-9CFE-A3BB3DEF8E1C}"/>
    <cellStyle name="Pattern 2 2 8 3" xfId="34393" xr:uid="{925EF857-9707-4690-80D6-A5CAD4185995}"/>
    <cellStyle name="Pattern 2 2 9" xfId="40897" xr:uid="{3C7D60C3-C480-45A9-8F1F-1C2A513BFD30}"/>
    <cellStyle name="Pattern 2 3" xfId="20165" xr:uid="{5B6ECB6B-E9E8-4907-B934-26CEC6E6D949}"/>
    <cellStyle name="Pattern 2 3 2" xfId="21218" xr:uid="{9B5DB30E-5B67-4C09-91FE-A88FE6D3EE1D}"/>
    <cellStyle name="Pattern 2 3 2 2" xfId="22760" xr:uid="{AF73E018-FBEB-4283-A3BA-35710C542FDD}"/>
    <cellStyle name="Pattern 2 3 2 2 2" xfId="30236" xr:uid="{CECA85BB-60AE-4E20-963E-647D380E1198}"/>
    <cellStyle name="Pattern 2 3 2 2 2 2" xfId="49705" xr:uid="{897E2A4D-904A-4B83-80DE-F8E0DB5674C4}"/>
    <cellStyle name="Pattern 2 3 2 2 2 3" xfId="40220" xr:uid="{CBF2AD66-86AB-4545-85F0-D38EA6C49B46}"/>
    <cellStyle name="Pattern 2 3 2 2 3" xfId="26550" xr:uid="{1AEEC5AB-1E5D-4976-9F58-C56D703CB7D9}"/>
    <cellStyle name="Pattern 2 3 2 2 3 2" xfId="46527" xr:uid="{3E84E580-5D41-45AB-A475-110D96AA4EF0}"/>
    <cellStyle name="Pattern 2 3 2 2 3 3" xfId="36956" xr:uid="{7E9A246B-D15E-4126-BA77-EBD9C84F4BD5}"/>
    <cellStyle name="Pattern 2 3 2 2 4" xfId="43460" xr:uid="{393DCDFC-E87F-4F76-9F94-B1C4D97E41B0}"/>
    <cellStyle name="Pattern 2 3 2 2 5" xfId="33834" xr:uid="{E1657EAC-F2F1-4B75-9431-D0F2651B6530}"/>
    <cellStyle name="Pattern 2 3 2 3" xfId="28702" xr:uid="{8C2B0D0B-7354-4E2B-9680-D1C81E8C8589}"/>
    <cellStyle name="Pattern 2 3 2 3 2" xfId="48171" xr:uid="{D26986BE-AA1A-499C-AECE-D8B4F9030106}"/>
    <cellStyle name="Pattern 2 3 2 3 3" xfId="38686" xr:uid="{85A0CA74-C1F6-40BD-B14C-D1423A4B8060}"/>
    <cellStyle name="Pattern 2 3 2 4" xfId="25016" xr:uid="{CBD74247-CABC-4FA3-9772-14F700F6E842}"/>
    <cellStyle name="Pattern 2 3 2 4 2" xfId="44993" xr:uid="{4608492B-624A-47CF-94FB-F7E3FCD82B40}"/>
    <cellStyle name="Pattern 2 3 2 4 3" xfId="35422" xr:uid="{B3BEF324-2DA0-4B89-8E6E-ED927AE930C6}"/>
    <cellStyle name="Pattern 2 3 2 5" xfId="41926" xr:uid="{DBD7F754-02F9-43E7-ABB4-C57887F397BC}"/>
    <cellStyle name="Pattern 2 3 2 6" xfId="32300" xr:uid="{01368914-B4B8-4983-82C1-2F5A99DA6E07}"/>
    <cellStyle name="Pattern 2 3 3" xfId="21850" xr:uid="{1B54025C-3496-4BB9-ACDE-75878EB83101}"/>
    <cellStyle name="Pattern 2 3 3 2" xfId="29326" xr:uid="{40E3495D-77A3-4B5F-BDAC-DFA82AEBC871}"/>
    <cellStyle name="Pattern 2 3 3 2 2" xfId="48795" xr:uid="{81E5662E-68FE-4897-A4C0-44488697AFC7}"/>
    <cellStyle name="Pattern 2 3 3 2 3" xfId="39310" xr:uid="{5D359023-2F65-4735-8C26-BA217B1890BA}"/>
    <cellStyle name="Pattern 2 3 3 3" xfId="25640" xr:uid="{36CE2119-E9DF-4208-B25C-4B21B599C978}"/>
    <cellStyle name="Pattern 2 3 3 3 2" xfId="45617" xr:uid="{FC5634E3-D0EA-403A-92B0-81508553E37E}"/>
    <cellStyle name="Pattern 2 3 3 3 3" xfId="36046" xr:uid="{CF4FD7B5-96BD-4158-93A7-6D55EB0510A5}"/>
    <cellStyle name="Pattern 2 3 3 4" xfId="42550" xr:uid="{EFD7AEB7-FC77-4399-B104-B0F3FE3858EF}"/>
    <cellStyle name="Pattern 2 3 3 5" xfId="32924" xr:uid="{0CA0C3A3-B18B-416A-9E87-62317667F19A}"/>
    <cellStyle name="Pattern 2 3 4" xfId="27792" xr:uid="{2E06705C-7A81-4934-95E2-FDF885AC85A3}"/>
    <cellStyle name="Pattern 2 3 4 2" xfId="47261" xr:uid="{D415B85E-60DA-4CF6-A755-35682805589F}"/>
    <cellStyle name="Pattern 2 3 4 3" xfId="37776" xr:uid="{8A303AC1-F49B-469C-8AE9-0114BB471FAF}"/>
    <cellStyle name="Pattern 2 3 5" xfId="24107" xr:uid="{1F228E58-6CD5-4980-B7C9-65B2E90BB968}"/>
    <cellStyle name="Pattern 2 3 5 2" xfId="44084" xr:uid="{2FF5F8D1-A75C-4DCE-ACED-6F03A5B09576}"/>
    <cellStyle name="Pattern 2 3 5 3" xfId="34513" xr:uid="{06C2690F-CE49-497A-8A53-6DF55CF4D091}"/>
    <cellStyle name="Pattern 2 3 6" xfId="41016" xr:uid="{6A483325-B131-4897-BDE2-BA29D9759FB5}"/>
    <cellStyle name="Pattern 2 3 7" xfId="31377" xr:uid="{339FE301-0AD0-4258-B1AD-A127EFC20F46}"/>
    <cellStyle name="Pattern 2 4" xfId="20666" xr:uid="{C6F3802F-C152-4B6B-A487-D86C15091490}"/>
    <cellStyle name="Pattern 2 4 2" xfId="22244" xr:uid="{607C071B-FA3F-4FCB-9B83-89FF9EC8D254}"/>
    <cellStyle name="Pattern 2 4 2 2" xfId="29720" xr:uid="{B84BCD40-C403-49A3-9326-A1337DFB3126}"/>
    <cellStyle name="Pattern 2 4 2 2 2" xfId="49189" xr:uid="{11074FA4-BC54-4E5D-815D-DF80DE820222}"/>
    <cellStyle name="Pattern 2 4 2 2 3" xfId="39704" xr:uid="{9A21A0C5-B0A5-4A6D-8CEB-74B7D2E8BB65}"/>
    <cellStyle name="Pattern 2 4 2 3" xfId="26034" xr:uid="{E3384F0F-5D87-46A3-949B-9BE33DC5E1C6}"/>
    <cellStyle name="Pattern 2 4 2 3 2" xfId="46011" xr:uid="{2BDEDE75-3035-47EE-874A-CE2660B68807}"/>
    <cellStyle name="Pattern 2 4 2 3 3" xfId="36440" xr:uid="{C30C9070-BFF4-48E6-AEA4-D71F9E4C59E0}"/>
    <cellStyle name="Pattern 2 4 2 4" xfId="42944" xr:uid="{76768FBD-E80C-4E6F-AB7A-72318DB4F133}"/>
    <cellStyle name="Pattern 2 4 2 5" xfId="33318" xr:uid="{66479CF2-A15E-4AF7-8107-14B9C62AD46A}"/>
    <cellStyle name="Pattern 2 4 3" xfId="28186" xr:uid="{D578907F-8A75-40C0-A705-57BDBEA42E27}"/>
    <cellStyle name="Pattern 2 4 3 2" xfId="47655" xr:uid="{51E306E1-589A-4C3B-9F35-5158CFC23907}"/>
    <cellStyle name="Pattern 2 4 3 3" xfId="38170" xr:uid="{577D24DC-6F63-453B-838F-7CB75317E277}"/>
    <cellStyle name="Pattern 2 4 4" xfId="24500" xr:uid="{5375CD50-E672-4C6C-8B23-2379F1581006}"/>
    <cellStyle name="Pattern 2 4 4 2" xfId="44477" xr:uid="{0C22D750-5849-49F5-ABF6-1EB9A0D0BCA1}"/>
    <cellStyle name="Pattern 2 4 4 3" xfId="34906" xr:uid="{C71B1FC7-40DC-42A0-9E2B-D07449A1CCE8}"/>
    <cellStyle name="Pattern 2 4 5" xfId="41410" xr:uid="{53EBCF34-C17D-474D-BE4B-2D52A766FEDD}"/>
    <cellStyle name="Pattern 2 4 6" xfId="31780" xr:uid="{7F825BA9-0DC0-4E87-9704-D922A23A6629}"/>
    <cellStyle name="Pattern 2 5" xfId="21611" xr:uid="{DD7509FE-663B-487A-AD0D-6DD0C1468430}"/>
    <cellStyle name="Pattern 2 5 2" xfId="29087" xr:uid="{7044F251-E9E5-4EDD-A6B9-A027C0A32CED}"/>
    <cellStyle name="Pattern 2 5 2 2" xfId="48556" xr:uid="{454026EC-E038-4C7F-8FEB-C773D1FE9098}"/>
    <cellStyle name="Pattern 2 5 2 3" xfId="39071" xr:uid="{12003160-922F-4DB0-901D-7CC3F63DEA03}"/>
    <cellStyle name="Pattern 2 5 3" xfId="25401" xr:uid="{94C80C90-7027-405E-97CA-6F75D2F52DA0}"/>
    <cellStyle name="Pattern 2 5 3 2" xfId="45378" xr:uid="{92306987-4786-44A3-846E-F67FBEA2CD64}"/>
    <cellStyle name="Pattern 2 5 3 3" xfId="35807" xr:uid="{A8276B84-D9C3-41A2-80CC-673DF527FD20}"/>
    <cellStyle name="Pattern 2 5 4" xfId="42311" xr:uid="{36AE76EA-9D26-4F39-B356-98A5AFFAB964}"/>
    <cellStyle name="Pattern 2 5 5" xfId="32685" xr:uid="{9A375D0E-4ECF-4D2E-BBC0-FFC17047D837}"/>
    <cellStyle name="Pattern 2 6" xfId="27552" xr:uid="{738EBA18-3EB8-45A8-9426-BE1F7A8312B0}"/>
    <cellStyle name="Pattern 2 6 2" xfId="47021" xr:uid="{FEE8A68B-DA11-4E21-AEBC-53B05B8CD78A}"/>
    <cellStyle name="Pattern 2 6 3" xfId="37536" xr:uid="{75B3015E-1B00-4932-8725-0C4CE2CC09ED}"/>
    <cellStyle name="Pattern 2 7" xfId="40777" xr:uid="{50C45112-7363-4408-A117-473AFE707B43}"/>
    <cellStyle name="Pattern 2 8" xfId="31109" xr:uid="{A1D6C8D6-DA46-4ADE-97C0-A09E6EFEA45D}"/>
    <cellStyle name="Pattern 3" xfId="19710" xr:uid="{69061637-9D95-4555-A2D5-853668AF27E3}"/>
    <cellStyle name="Pattern 3 10" xfId="40776" xr:uid="{1D121B0F-92F4-423B-A93E-425ACC9DDD67}"/>
    <cellStyle name="Pattern 3 11" xfId="31108" xr:uid="{F21D2798-E1E6-4BF6-AF76-825BD4F585D6}"/>
    <cellStyle name="Pattern 3 2" xfId="19983" xr:uid="{9D31537B-CE6C-4023-BC08-3FB5B1A1B538}"/>
    <cellStyle name="Pattern 3 2 10" xfId="31254" xr:uid="{604F3BF7-1395-4DF1-B32B-A8E57D615E27}"/>
    <cellStyle name="Pattern 3 2 2" xfId="20413" xr:uid="{D589DD5B-1479-48CF-A75C-2F1ABBE863D4}"/>
    <cellStyle name="Pattern 3 2 2 2" xfId="20932" xr:uid="{F3E6A3E3-8160-4145-87CA-74F5E2943932}"/>
    <cellStyle name="Pattern 3 2 2 2 2" xfId="22502" xr:uid="{6306B840-663B-4B9E-9E89-551CA03876D1}"/>
    <cellStyle name="Pattern 3 2 2 2 2 2" xfId="29978" xr:uid="{833DCDF6-2D68-43E4-B09A-E087617CB535}"/>
    <cellStyle name="Pattern 3 2 2 2 2 2 2" xfId="49447" xr:uid="{DCDC7AAF-B4A5-446A-9CC1-0256AD29E4FE}"/>
    <cellStyle name="Pattern 3 2 2 2 2 2 3" xfId="39962" xr:uid="{E9451271-2939-4F53-8941-A78A2D87005F}"/>
    <cellStyle name="Pattern 3 2 2 2 2 3" xfId="26292" xr:uid="{13BF2271-26D0-459F-834E-C96D030A44D6}"/>
    <cellStyle name="Pattern 3 2 2 2 2 3 2" xfId="46269" xr:uid="{D772AC43-C5AB-4E49-9657-026E71BDBA72}"/>
    <cellStyle name="Pattern 3 2 2 2 2 3 3" xfId="36698" xr:uid="{1BDD1135-7917-455A-8A69-952DA178F85B}"/>
    <cellStyle name="Pattern 3 2 2 2 2 4" xfId="43202" xr:uid="{56092DD6-17E2-467A-81F9-C9297C0A8471}"/>
    <cellStyle name="Pattern 3 2 2 2 2 5" xfId="33576" xr:uid="{D8EE5807-CBCE-422D-9954-B64395A37549}"/>
    <cellStyle name="Pattern 3 2 2 2 3" xfId="28444" xr:uid="{ADD6DEC6-B9FE-4382-810E-A4E2568831C9}"/>
    <cellStyle name="Pattern 3 2 2 2 3 2" xfId="47913" xr:uid="{FA51DF79-B2B4-468A-8764-5B3247A309F5}"/>
    <cellStyle name="Pattern 3 2 2 2 3 3" xfId="38428" xr:uid="{AEFFF91D-4E63-4120-A7BB-5C8FAAAC8315}"/>
    <cellStyle name="Pattern 3 2 2 2 4" xfId="24758" xr:uid="{8CCB4C2B-E5A3-49CB-85F2-946F99EDE3E2}"/>
    <cellStyle name="Pattern 3 2 2 2 4 2" xfId="44735" xr:uid="{A7644E00-B41B-4CDA-B72D-7E58E95E68E1}"/>
    <cellStyle name="Pattern 3 2 2 2 4 3" xfId="35164" xr:uid="{36D8858A-2E1A-470D-935A-3206B5CA74B9}"/>
    <cellStyle name="Pattern 3 2 2 2 5" xfId="41668" xr:uid="{5A866710-793B-45D5-98ED-89BEC46BBF39}"/>
    <cellStyle name="Pattern 3 2 2 2 6" xfId="32040" xr:uid="{8EBD45D5-E9EA-496B-A450-26C7C724ABA2}"/>
    <cellStyle name="Pattern 3 2 2 3" xfId="21467" xr:uid="{7872F654-3C6D-4075-AFD3-C499BEC1322E}"/>
    <cellStyle name="Pattern 3 2 2 3 2" xfId="23009" xr:uid="{5503B65F-2218-49A3-A8EB-4275E0C0F21A}"/>
    <cellStyle name="Pattern 3 2 2 3 2 2" xfId="30485" xr:uid="{A4A14DCB-7E4A-42F2-A44A-603CFABCA7B5}"/>
    <cellStyle name="Pattern 3 2 2 3 2 2 2" xfId="49954" xr:uid="{5AAEA37D-6336-406D-8055-CA62D73C0790}"/>
    <cellStyle name="Pattern 3 2 2 3 2 2 3" xfId="40469" xr:uid="{34203AD4-D7E8-4541-A699-AA5EEBDCBE5D}"/>
    <cellStyle name="Pattern 3 2 2 3 2 3" xfId="26799" xr:uid="{5E098E39-A4F8-4407-9A6A-43B1F1A5D933}"/>
    <cellStyle name="Pattern 3 2 2 3 2 3 2" xfId="46776" xr:uid="{85DCB4DB-AB4D-4387-9578-CEE1B2CB8B38}"/>
    <cellStyle name="Pattern 3 2 2 3 2 3 3" xfId="37205" xr:uid="{D3C36F34-FA81-48BD-9E19-D46FE15D6281}"/>
    <cellStyle name="Pattern 3 2 2 3 2 4" xfId="43709" xr:uid="{AC50EA51-77F0-4F4D-989D-0931C6049DB9}"/>
    <cellStyle name="Pattern 3 2 2 3 2 5" xfId="34083" xr:uid="{4ED226FD-FAF8-4253-BAE0-A9F5D2BA8FD8}"/>
    <cellStyle name="Pattern 3 2 2 3 3" xfId="28951" xr:uid="{0C70E5F0-088E-4317-93DD-FCD39C88C213}"/>
    <cellStyle name="Pattern 3 2 2 3 3 2" xfId="48420" xr:uid="{0619A3C5-4212-47AC-9EBB-7C32D7D2F926}"/>
    <cellStyle name="Pattern 3 2 2 3 3 3" xfId="38935" xr:uid="{61B6F0E1-B379-4C4F-B108-585A28B29870}"/>
    <cellStyle name="Pattern 3 2 2 3 4" xfId="25265" xr:uid="{BB4979BD-FF5B-4E44-A289-8C12B83C5765}"/>
    <cellStyle name="Pattern 3 2 2 3 4 2" xfId="45242" xr:uid="{5CA45695-681E-4F08-862C-3E482631BC3E}"/>
    <cellStyle name="Pattern 3 2 2 3 4 3" xfId="35671" xr:uid="{28FAC6F2-7C44-43B8-AAA3-F1F23C81442D}"/>
    <cellStyle name="Pattern 3 2 2 3 5" xfId="42175" xr:uid="{A11EA8B3-9D38-449A-B7BC-6A2E591A7C85}"/>
    <cellStyle name="Pattern 3 2 2 3 6" xfId="32549" xr:uid="{DC80234B-1E2F-4C9D-9841-E7F305E62E16}"/>
    <cellStyle name="Pattern 3 2 2 4" xfId="22099" xr:uid="{2833C82B-C95A-4380-9A92-365890A54D81}"/>
    <cellStyle name="Pattern 3 2 2 4 2" xfId="29575" xr:uid="{9F7D1516-9E0A-466E-940C-19AA238564E7}"/>
    <cellStyle name="Pattern 3 2 2 4 2 2" xfId="49044" xr:uid="{F2ADF726-EB06-462E-9801-72E56D28DC31}"/>
    <cellStyle name="Pattern 3 2 2 4 2 3" xfId="39559" xr:uid="{E2C6C86E-F5BF-4752-B0EA-6EA63D30380E}"/>
    <cellStyle name="Pattern 3 2 2 4 3" xfId="25889" xr:uid="{DB9664E9-0671-4D44-8D10-3AFCFD08B896}"/>
    <cellStyle name="Pattern 3 2 2 4 3 2" xfId="45866" xr:uid="{27535760-B794-4816-A546-F53705B01124}"/>
    <cellStyle name="Pattern 3 2 2 4 3 3" xfId="36295" xr:uid="{86159899-882F-45FD-ADA9-0728677EFC0F}"/>
    <cellStyle name="Pattern 3 2 2 4 4" xfId="42799" xr:uid="{A272A940-B234-4C59-8E66-85099D587FFD}"/>
    <cellStyle name="Pattern 3 2 2 4 5" xfId="33173" xr:uid="{48A9DF1E-FD19-4182-963B-3E04E39E337A}"/>
    <cellStyle name="Pattern 3 2 2 5" xfId="28041" xr:uid="{1362F171-200B-4AB0-AAED-9D615E91C3CD}"/>
    <cellStyle name="Pattern 3 2 2 5 2" xfId="47510" xr:uid="{32E68735-5C44-4AF7-92D0-66552801B381}"/>
    <cellStyle name="Pattern 3 2 2 5 3" xfId="38025" xr:uid="{BA67E60D-D4AA-41CC-9CA2-DCB81A5998B8}"/>
    <cellStyle name="Pattern 3 2 2 6" xfId="24356" xr:uid="{C7A795C2-59A9-4B24-B0A3-C9CF3CB1ACC9}"/>
    <cellStyle name="Pattern 3 2 2 6 2" xfId="44333" xr:uid="{EB69E7FD-869B-4EAF-A66F-42F38EC2EF88}"/>
    <cellStyle name="Pattern 3 2 2 6 3" xfId="34762" xr:uid="{9559014B-E79D-481F-89BE-A37D76229C36}"/>
    <cellStyle name="Pattern 3 2 2 7" xfId="41265" xr:uid="{6643707C-CAEA-45A8-A446-A26D3964B6F8}"/>
    <cellStyle name="Pattern 3 2 2 8" xfId="31626" xr:uid="{8DF6E8CB-ECA8-4889-AD78-2A9D2C52F698}"/>
    <cellStyle name="Pattern 3 2 3" xfId="20280" xr:uid="{84AA909F-BFC6-4588-9CD9-F48250456EF0}"/>
    <cellStyle name="Pattern 3 2 3 2" xfId="21333" xr:uid="{6FDFDFBF-972C-4157-9CDD-42BC5824BFF5}"/>
    <cellStyle name="Pattern 3 2 3 2 2" xfId="22875" xr:uid="{8A94AAFF-C6C3-4769-8D2B-2A42CB7C291D}"/>
    <cellStyle name="Pattern 3 2 3 2 2 2" xfId="30351" xr:uid="{AF8A5626-E76C-4C61-BFDE-801564F57940}"/>
    <cellStyle name="Pattern 3 2 3 2 2 2 2" xfId="49820" xr:uid="{A4ACA5CD-8989-4799-95C6-944A889B6533}"/>
    <cellStyle name="Pattern 3 2 3 2 2 2 3" xfId="40335" xr:uid="{45B6C507-CAA6-4D81-AD03-6EFE24175679}"/>
    <cellStyle name="Pattern 3 2 3 2 2 3" xfId="26665" xr:uid="{52364028-DB52-4BA3-BD0F-DEE6BA6736E4}"/>
    <cellStyle name="Pattern 3 2 3 2 2 3 2" xfId="46642" xr:uid="{E008B413-F20C-497F-8B29-035B9B962AA4}"/>
    <cellStyle name="Pattern 3 2 3 2 2 3 3" xfId="37071" xr:uid="{457222AD-E819-4D56-ABCE-DE139D539E7C}"/>
    <cellStyle name="Pattern 3 2 3 2 2 4" xfId="43575" xr:uid="{A087DAD1-1D02-45B5-896D-C5DFA464FC96}"/>
    <cellStyle name="Pattern 3 2 3 2 2 5" xfId="33949" xr:uid="{0CF2F8B0-5DE5-442C-940A-6545E1F11613}"/>
    <cellStyle name="Pattern 3 2 3 2 3" xfId="28817" xr:uid="{126DC59A-6430-49D8-BEE3-2F02687A627E}"/>
    <cellStyle name="Pattern 3 2 3 2 3 2" xfId="48286" xr:uid="{C888654A-417E-4C2A-86D6-8DE61653D07A}"/>
    <cellStyle name="Pattern 3 2 3 2 3 3" xfId="38801" xr:uid="{F813CC7D-B0DE-48CB-9770-0E4C8339C5EE}"/>
    <cellStyle name="Pattern 3 2 3 2 4" xfId="25131" xr:uid="{B709D89F-11FE-4605-8EBD-EE5E2D3D5D54}"/>
    <cellStyle name="Pattern 3 2 3 2 4 2" xfId="45108" xr:uid="{1172249D-46FC-48E8-957B-A419B3811CA6}"/>
    <cellStyle name="Pattern 3 2 3 2 4 3" xfId="35537" xr:uid="{25A2F073-4226-467D-888A-B1FF5AEC5314}"/>
    <cellStyle name="Pattern 3 2 3 2 5" xfId="42041" xr:uid="{D90B4826-7BE7-4697-AEB9-6D91265B1662}"/>
    <cellStyle name="Pattern 3 2 3 2 6" xfId="32415" xr:uid="{5D0C7CA1-A65C-4F83-8E4E-9AA97CEE0031}"/>
    <cellStyle name="Pattern 3 2 3 3" xfId="21965" xr:uid="{49386076-769C-4C35-AE69-E8975AB9FAD2}"/>
    <cellStyle name="Pattern 3 2 3 3 2" xfId="29441" xr:uid="{74070673-CF7E-4458-970B-5284AA3513AA}"/>
    <cellStyle name="Pattern 3 2 3 3 2 2" xfId="48910" xr:uid="{AAE2EA89-9CDA-46BF-A878-00F5573C06BC}"/>
    <cellStyle name="Pattern 3 2 3 3 2 3" xfId="39425" xr:uid="{175E8483-7080-4D81-8011-FD69BAA228BD}"/>
    <cellStyle name="Pattern 3 2 3 3 3" xfId="25755" xr:uid="{15097422-7938-4410-94C7-64D23840C532}"/>
    <cellStyle name="Pattern 3 2 3 3 3 2" xfId="45732" xr:uid="{52124BF5-7967-4538-BA55-8E09ED149EEC}"/>
    <cellStyle name="Pattern 3 2 3 3 3 3" xfId="36161" xr:uid="{8BD691EA-A995-4D12-8917-A779D0DD9780}"/>
    <cellStyle name="Pattern 3 2 3 3 4" xfId="42665" xr:uid="{450872AF-6BBD-4D05-AF60-25006DD9D30A}"/>
    <cellStyle name="Pattern 3 2 3 3 5" xfId="33039" xr:uid="{985152CF-F376-4F6C-B959-903E08851326}"/>
    <cellStyle name="Pattern 3 2 3 4" xfId="27907" xr:uid="{351F4E8D-F965-4464-877D-B2A18D255812}"/>
    <cellStyle name="Pattern 3 2 3 4 2" xfId="47376" xr:uid="{A18FD6B4-CC28-4614-B81A-404694502EF9}"/>
    <cellStyle name="Pattern 3 2 3 4 3" xfId="37891" xr:uid="{FAB99748-97FD-4B4F-9EC7-06386D123AA5}"/>
    <cellStyle name="Pattern 3 2 3 5" xfId="24222" xr:uid="{3BF698B1-A234-4871-BDC6-FC2E550364B2}"/>
    <cellStyle name="Pattern 3 2 3 5 2" xfId="44199" xr:uid="{1E628E4C-6237-45C4-B1F7-78CAA3D64979}"/>
    <cellStyle name="Pattern 3 2 3 5 3" xfId="34628" xr:uid="{40F30D63-0B2D-41F3-88A5-9DB79EAA3108}"/>
    <cellStyle name="Pattern 3 2 3 6" xfId="41131" xr:uid="{95CB4403-D8D3-4A6F-90AD-DE4312D01E38}"/>
    <cellStyle name="Pattern 3 2 3 7" xfId="31492" xr:uid="{E888DC11-5070-4316-BABF-D7E8ACD59853}"/>
    <cellStyle name="Pattern 3 2 4" xfId="20795" xr:uid="{1915619E-9E92-4809-A5E6-C9A0E0EF15F6}"/>
    <cellStyle name="Pattern 3 2 4 2" xfId="22368" xr:uid="{83BCE4E4-4360-4AA3-B7FA-555B327AB54C}"/>
    <cellStyle name="Pattern 3 2 4 2 2" xfId="29844" xr:uid="{17EF68EC-828B-4A85-A1EF-EB9FAF771308}"/>
    <cellStyle name="Pattern 3 2 4 2 2 2" xfId="49313" xr:uid="{A94276B5-7D1C-46E1-B720-42FE78A6FFCE}"/>
    <cellStyle name="Pattern 3 2 4 2 2 3" xfId="39828" xr:uid="{90F683BB-3534-4576-813A-0709519474AD}"/>
    <cellStyle name="Pattern 3 2 4 2 3" xfId="26158" xr:uid="{6A7505AC-B5EE-4F8F-B627-C77AE2CBEA87}"/>
    <cellStyle name="Pattern 3 2 4 2 3 2" xfId="46135" xr:uid="{DC00DEA7-C9D6-4C31-97C7-D1E3B78E3897}"/>
    <cellStyle name="Pattern 3 2 4 2 3 3" xfId="36564" xr:uid="{18103A00-3241-4448-9D67-19C5086DA2F0}"/>
    <cellStyle name="Pattern 3 2 4 2 4" xfId="43068" xr:uid="{0C70190E-AF0C-4587-803C-48219C82E0E1}"/>
    <cellStyle name="Pattern 3 2 4 2 5" xfId="33442" xr:uid="{95256FD7-9245-484D-8BF4-90D0788EF042}"/>
    <cellStyle name="Pattern 3 2 4 3" xfId="28310" xr:uid="{317E3FE1-8F6F-4049-8955-4BB7C5C2D1ED}"/>
    <cellStyle name="Pattern 3 2 4 3 2" xfId="47779" xr:uid="{43A4EA9E-6A62-4121-B67C-4B5DF92A7362}"/>
    <cellStyle name="Pattern 3 2 4 3 3" xfId="38294" xr:uid="{62563311-9321-4B76-9E6D-FB69DEF8AB2B}"/>
    <cellStyle name="Pattern 3 2 4 4" xfId="24624" xr:uid="{D04403D6-3DF1-45EF-8290-B6CF71A0B085}"/>
    <cellStyle name="Pattern 3 2 4 4 2" xfId="44601" xr:uid="{6FE7B59A-2FE8-4B09-9CB8-FE1E4D54495B}"/>
    <cellStyle name="Pattern 3 2 4 4 3" xfId="35030" xr:uid="{D51CA30C-F094-4488-BE9D-2FB7D38EC894}"/>
    <cellStyle name="Pattern 3 2 4 5" xfId="41534" xr:uid="{478C7A29-3E2F-4C8C-8D77-C04FD622C948}"/>
    <cellStyle name="Pattern 3 2 4 6" xfId="31906" xr:uid="{96D79BE1-70B4-46DA-B0EA-8759F530E10B}"/>
    <cellStyle name="Pattern 3 2 5" xfId="21098" xr:uid="{EBA8A215-2C3E-464A-9C15-065E74980DA4}"/>
    <cellStyle name="Pattern 3 2 5 2" xfId="22640" xr:uid="{2806F670-8352-436B-AE75-86D5E503A6A2}"/>
    <cellStyle name="Pattern 3 2 5 2 2" xfId="30116" xr:uid="{4B84D42F-494E-4C8D-842C-DFA5F57C7725}"/>
    <cellStyle name="Pattern 3 2 5 2 2 2" xfId="49585" xr:uid="{CDD72280-44D2-41A1-A6F9-15977173BFE0}"/>
    <cellStyle name="Pattern 3 2 5 2 2 3" xfId="40100" xr:uid="{F502E481-E903-4940-A93B-EF9E2B3CFCA6}"/>
    <cellStyle name="Pattern 3 2 5 2 3" xfId="26430" xr:uid="{CB663E95-52DC-4924-8460-190D74BEFEC0}"/>
    <cellStyle name="Pattern 3 2 5 2 3 2" xfId="46407" xr:uid="{4FD13012-244B-4D96-A38C-AC8CEA3B6DC2}"/>
    <cellStyle name="Pattern 3 2 5 2 3 3" xfId="36836" xr:uid="{11542892-27F6-4ABB-BBBC-CC32FEFC3752}"/>
    <cellStyle name="Pattern 3 2 5 2 4" xfId="43340" xr:uid="{565C2485-799A-49E3-98F4-5FB8A9BEFBD6}"/>
    <cellStyle name="Pattern 3 2 5 2 5" xfId="33714" xr:uid="{9A43CEF9-5B43-4609-BE55-FAA22F69A21D}"/>
    <cellStyle name="Pattern 3 2 5 3" xfId="28582" xr:uid="{FAD8612B-3464-4988-A64E-62844CA8D060}"/>
    <cellStyle name="Pattern 3 2 5 3 2" xfId="48051" xr:uid="{6E30DF02-90C3-422F-8BD1-0730A9A92244}"/>
    <cellStyle name="Pattern 3 2 5 3 3" xfId="38566" xr:uid="{5BF55355-1671-4C65-B9AE-9B2C41841C8D}"/>
    <cellStyle name="Pattern 3 2 5 4" xfId="24896" xr:uid="{26E6983F-981B-466B-9FCE-E9E99ED23BAB}"/>
    <cellStyle name="Pattern 3 2 5 4 2" xfId="44873" xr:uid="{B1A33B08-62FA-4782-8B30-CA4F34651E50}"/>
    <cellStyle name="Pattern 3 2 5 4 3" xfId="35302" xr:uid="{66FC6397-6BFF-4266-821A-2B891951CECD}"/>
    <cellStyle name="Pattern 3 2 5 5" xfId="41806" xr:uid="{A534A6F2-DC96-464F-A51F-CE1709F214FB}"/>
    <cellStyle name="Pattern 3 2 5 6" xfId="32180" xr:uid="{13DD0054-A581-47CD-8BB6-798255DCCAB8}"/>
    <cellStyle name="Pattern 3 2 6" xfId="21730" xr:uid="{869759B6-022F-4DAF-A6C1-D3CA71EC8B38}"/>
    <cellStyle name="Pattern 3 2 6 2" xfId="29206" xr:uid="{EB532A9C-D3A9-4F59-AA3C-8A4CA40B7925}"/>
    <cellStyle name="Pattern 3 2 6 2 2" xfId="48675" xr:uid="{E7A536B0-7850-4D69-A285-A031E04097FB}"/>
    <cellStyle name="Pattern 3 2 6 2 3" xfId="39190" xr:uid="{BA95FA3A-2B67-4EFC-941F-146CCF360DBB}"/>
    <cellStyle name="Pattern 3 2 6 3" xfId="25520" xr:uid="{0DFA61AC-028E-42E0-AA64-F388A9D8C013}"/>
    <cellStyle name="Pattern 3 2 6 3 2" xfId="45497" xr:uid="{5BDCD01C-2F1F-44E1-A9B8-E2F8402A1C3E}"/>
    <cellStyle name="Pattern 3 2 6 3 3" xfId="35926" xr:uid="{2A45540C-F5F7-49F7-A63F-3D98FA54599A}"/>
    <cellStyle name="Pattern 3 2 6 4" xfId="42430" xr:uid="{AC3C1746-3984-428F-84DC-DDC6BA24D796}"/>
    <cellStyle name="Pattern 3 2 6 5" xfId="32804" xr:uid="{4680280A-C0C6-4C22-A4FE-1E0C4D654FF2}"/>
    <cellStyle name="Pattern 3 2 7" xfId="27672" xr:uid="{08F553B1-435D-4175-B4C8-DF6576BB856E}"/>
    <cellStyle name="Pattern 3 2 7 2" xfId="47141" xr:uid="{1CC6DDFE-87B3-4CB4-B8F6-4389F856EF50}"/>
    <cellStyle name="Pattern 3 2 7 3" xfId="37656" xr:uid="{55A67548-A2C9-4A55-A8C3-373AB519C427}"/>
    <cellStyle name="Pattern 3 2 8" xfId="23986" xr:uid="{1B9559BC-D713-469A-BD08-069B800BE2CF}"/>
    <cellStyle name="Pattern 3 2 8 2" xfId="43963" xr:uid="{E4BC34AF-51D2-43A3-B55B-A2EDC612D141}"/>
    <cellStyle name="Pattern 3 2 8 3" xfId="34392" xr:uid="{DAF5FC15-9266-4934-BCD7-4B9D1555A0EF}"/>
    <cellStyle name="Pattern 3 2 9" xfId="40896" xr:uid="{5278178C-A534-4757-AF17-5B725D6243D7}"/>
    <cellStyle name="Pattern 3 3" xfId="20295" xr:uid="{221D9929-0562-4E27-86F9-D9239C283B20}"/>
    <cellStyle name="Pattern 3 3 2" xfId="20810" xr:uid="{ECA922B4-37DB-4449-9F9F-6C7822540FF2}"/>
    <cellStyle name="Pattern 3 3 2 2" xfId="22383" xr:uid="{BDC35A08-73D6-426D-935A-29FA2A973F22}"/>
    <cellStyle name="Pattern 3 3 2 2 2" xfId="29859" xr:uid="{59FA81E7-A05E-4F08-9DF0-37BC6AD94941}"/>
    <cellStyle name="Pattern 3 3 2 2 2 2" xfId="49328" xr:uid="{C8132F2F-F6DD-4C35-985C-761F12F054F7}"/>
    <cellStyle name="Pattern 3 3 2 2 2 3" xfId="39843" xr:uid="{A16894F4-C3B6-4D18-97B7-29BE23EFC9A8}"/>
    <cellStyle name="Pattern 3 3 2 2 3" xfId="26173" xr:uid="{84A721A1-8B11-4D58-AB04-51C5305472FF}"/>
    <cellStyle name="Pattern 3 3 2 2 3 2" xfId="46150" xr:uid="{D493902E-7195-4696-B117-92305861A522}"/>
    <cellStyle name="Pattern 3 3 2 2 3 3" xfId="36579" xr:uid="{BC07FCAB-2A05-4BDD-AEB6-3DE6F54A16C8}"/>
    <cellStyle name="Pattern 3 3 2 2 4" xfId="43083" xr:uid="{43F70F68-2B98-40D7-8F0B-D34BFA6FE237}"/>
    <cellStyle name="Pattern 3 3 2 2 5" xfId="33457" xr:uid="{CF878023-5D95-4B3D-97C7-E8385DA3FC6B}"/>
    <cellStyle name="Pattern 3 3 2 3" xfId="28325" xr:uid="{D33A97F5-356C-4540-A42E-DB8682C7A7A9}"/>
    <cellStyle name="Pattern 3 3 2 3 2" xfId="47794" xr:uid="{5BF88CF9-575A-4216-A437-C88DD7CBBDC8}"/>
    <cellStyle name="Pattern 3 3 2 3 3" xfId="38309" xr:uid="{C7448910-9F59-48A2-8273-99013948A750}"/>
    <cellStyle name="Pattern 3 3 2 4" xfId="24639" xr:uid="{A3EAFCA6-43ED-4C40-BB33-FC42C7410527}"/>
    <cellStyle name="Pattern 3 3 2 4 2" xfId="44616" xr:uid="{B2CDCC33-3650-40FA-8625-36E271A92CA5}"/>
    <cellStyle name="Pattern 3 3 2 4 3" xfId="35045" xr:uid="{D9102612-9447-4CFD-A24B-A4239522B8F4}"/>
    <cellStyle name="Pattern 3 3 2 5" xfId="41549" xr:uid="{A1B75800-F50F-4A77-ABDB-75B216971C89}"/>
    <cellStyle name="Pattern 3 3 2 6" xfId="31921" xr:uid="{5F0E7AB2-EFCC-46B1-9163-D66C46BD8FA2}"/>
    <cellStyle name="Pattern 3 3 3" xfId="21348" xr:uid="{97882474-1FAC-421A-A3BD-4260FFE4B3EB}"/>
    <cellStyle name="Pattern 3 3 3 2" xfId="22890" xr:uid="{0368AED5-E55D-468F-BBD8-E2C774E8AE4C}"/>
    <cellStyle name="Pattern 3 3 3 2 2" xfId="30366" xr:uid="{9132AF88-A0BC-4971-9C67-F444AEE5FD91}"/>
    <cellStyle name="Pattern 3 3 3 2 2 2" xfId="49835" xr:uid="{EFC08C3F-83AB-4E5F-B8DD-C19CCA7395FD}"/>
    <cellStyle name="Pattern 3 3 3 2 2 3" xfId="40350" xr:uid="{25C6EF44-C7EF-4DC8-A21E-AA30E52821F9}"/>
    <cellStyle name="Pattern 3 3 3 2 3" xfId="26680" xr:uid="{F9883C5D-1806-44DF-8C0F-78C54B8986F7}"/>
    <cellStyle name="Pattern 3 3 3 2 3 2" xfId="46657" xr:uid="{B2525DD9-5E8F-4D13-B4FE-0C9379E8E97C}"/>
    <cellStyle name="Pattern 3 3 3 2 3 3" xfId="37086" xr:uid="{D5105B53-126A-4EB6-BB5B-67DA319D0EDC}"/>
    <cellStyle name="Pattern 3 3 3 2 4" xfId="43590" xr:uid="{642278A1-0A1E-4780-BC43-EE9373E5001A}"/>
    <cellStyle name="Pattern 3 3 3 2 5" xfId="33964" xr:uid="{4D0FDD6E-730D-4868-91B7-6BD7D3485E4E}"/>
    <cellStyle name="Pattern 3 3 3 3" xfId="28832" xr:uid="{995F21B7-180F-42F6-A8D5-680868D78CB7}"/>
    <cellStyle name="Pattern 3 3 3 3 2" xfId="48301" xr:uid="{3F4F4DE8-AB14-4D01-A8C5-F28C8C8C41A4}"/>
    <cellStyle name="Pattern 3 3 3 3 3" xfId="38816" xr:uid="{82B0FB4C-A389-493C-A2F9-7E47561B0032}"/>
    <cellStyle name="Pattern 3 3 3 4" xfId="25146" xr:uid="{28C15986-B018-4AC8-9E7F-424045C365C2}"/>
    <cellStyle name="Pattern 3 3 3 4 2" xfId="45123" xr:uid="{4E7CE35F-A754-4885-980F-A708989A2FE7}"/>
    <cellStyle name="Pattern 3 3 3 4 3" xfId="35552" xr:uid="{84087B6A-8B9E-4195-A234-26C72BFC7DD9}"/>
    <cellStyle name="Pattern 3 3 3 5" xfId="42056" xr:uid="{D966CED2-E8C1-4276-9784-864B5330F016}"/>
    <cellStyle name="Pattern 3 3 3 6" xfId="32430" xr:uid="{491D02CC-B067-4962-92E4-D0AF21BF2ECE}"/>
    <cellStyle name="Pattern 3 3 4" xfId="21980" xr:uid="{465974FB-1314-4EE7-936D-5636090B0715}"/>
    <cellStyle name="Pattern 3 3 4 2" xfId="29456" xr:uid="{46EA8955-07F2-4012-BF90-8AF814970998}"/>
    <cellStyle name="Pattern 3 3 4 2 2" xfId="48925" xr:uid="{4163DE3D-7904-4B58-9C94-DB6596AD9AA7}"/>
    <cellStyle name="Pattern 3 3 4 2 3" xfId="39440" xr:uid="{D283E120-3C60-4A4E-9371-FD39717149F1}"/>
    <cellStyle name="Pattern 3 3 4 3" xfId="25770" xr:uid="{A6AA0BFD-843A-4BD2-8346-9C7A6CBF8CA9}"/>
    <cellStyle name="Pattern 3 3 4 3 2" xfId="45747" xr:uid="{1E686F95-69E2-4A53-8021-F041E2662686}"/>
    <cellStyle name="Pattern 3 3 4 3 3" xfId="36176" xr:uid="{202E185A-5BFB-4A35-BB6A-F01E9E0BCB67}"/>
    <cellStyle name="Pattern 3 3 4 4" xfId="42680" xr:uid="{1BA447C0-8CDA-47D0-95B8-7448A13AA033}"/>
    <cellStyle name="Pattern 3 3 4 5" xfId="33054" xr:uid="{67F5E22B-5BA9-4C72-9048-3EE802FF712B}"/>
    <cellStyle name="Pattern 3 3 5" xfId="27922" xr:uid="{D5D4C829-95BD-457B-A8A9-FB34304910B2}"/>
    <cellStyle name="Pattern 3 3 5 2" xfId="47391" xr:uid="{81BFF0E0-E1F6-4117-A68C-86EA303307EE}"/>
    <cellStyle name="Pattern 3 3 5 3" xfId="37906" xr:uid="{449FBFB3-D4D6-4F88-8DF0-88493244CB64}"/>
    <cellStyle name="Pattern 3 3 6" xfId="24237" xr:uid="{7D2CF5D3-3AE0-4B1E-AE3A-5EF996E90FE2}"/>
    <cellStyle name="Pattern 3 3 6 2" xfId="44214" xr:uid="{C133AC22-84EE-4F1F-BDDF-E03E3B327F2E}"/>
    <cellStyle name="Pattern 3 3 6 3" xfId="34643" xr:uid="{3B81F66A-30BB-480D-882E-05780F944F97}"/>
    <cellStyle name="Pattern 3 3 7" xfId="41146" xr:uid="{C04C541C-0E53-45C6-A632-EF33D75133DA}"/>
    <cellStyle name="Pattern 3 3 8" xfId="31507" xr:uid="{CF3153C7-97B7-40F0-95B0-B9D1FF090084}"/>
    <cellStyle name="Pattern 3 4" xfId="20164" xr:uid="{AEC89C8F-6F8C-49F4-8F57-E0A6D2919A8A}"/>
    <cellStyle name="Pattern 3 4 2" xfId="21217" xr:uid="{1B829B46-8FC1-4AC7-8B79-4D198A3DDD5F}"/>
    <cellStyle name="Pattern 3 4 2 2" xfId="22759" xr:uid="{90E10602-5D8E-417A-A1EB-FC2F817999F9}"/>
    <cellStyle name="Pattern 3 4 2 2 2" xfId="30235" xr:uid="{86B4E008-8931-4D38-98F2-A2D48AFA5434}"/>
    <cellStyle name="Pattern 3 4 2 2 2 2" xfId="49704" xr:uid="{D967745F-AA50-4885-9874-7705DCA620B4}"/>
    <cellStyle name="Pattern 3 4 2 2 2 3" xfId="40219" xr:uid="{B2A20B47-75D0-4468-A482-7E3DFE769E6E}"/>
    <cellStyle name="Pattern 3 4 2 2 3" xfId="26549" xr:uid="{EC16AD56-1AE7-45B0-AD77-F7145DC8D5C4}"/>
    <cellStyle name="Pattern 3 4 2 2 3 2" xfId="46526" xr:uid="{451C4135-4089-423E-B9E5-ADE842AF3064}"/>
    <cellStyle name="Pattern 3 4 2 2 3 3" xfId="36955" xr:uid="{A4A112FB-4C4E-4CF7-B7A4-A02CA7FB9F6A}"/>
    <cellStyle name="Pattern 3 4 2 2 4" xfId="43459" xr:uid="{886EFFC6-69C3-4CB0-B4A1-19791F4E71D4}"/>
    <cellStyle name="Pattern 3 4 2 2 5" xfId="33833" xr:uid="{259931DA-287D-45FD-AE32-22C290D800AB}"/>
    <cellStyle name="Pattern 3 4 2 3" xfId="28701" xr:uid="{AF5DE177-F222-4C18-A096-A500E0ABC31C}"/>
    <cellStyle name="Pattern 3 4 2 3 2" xfId="48170" xr:uid="{5D928F6B-2143-40A5-A0BC-6FD5040579E4}"/>
    <cellStyle name="Pattern 3 4 2 3 3" xfId="38685" xr:uid="{31E39226-274E-4950-AF6B-D70BF1298B8C}"/>
    <cellStyle name="Pattern 3 4 2 4" xfId="25015" xr:uid="{919158EA-F37F-4D46-8CB1-A07C72077923}"/>
    <cellStyle name="Pattern 3 4 2 4 2" xfId="44992" xr:uid="{6A0D4486-7AC5-4857-91DC-7CCB85005F39}"/>
    <cellStyle name="Pattern 3 4 2 4 3" xfId="35421" xr:uid="{5A9FF816-8817-4FAD-A87A-6F7E987EFB65}"/>
    <cellStyle name="Pattern 3 4 2 5" xfId="41925" xr:uid="{E4726589-CD7B-47D5-AC51-7F191A43162E}"/>
    <cellStyle name="Pattern 3 4 2 6" xfId="32299" xr:uid="{7CEAC39A-C755-4D21-89DD-1166664FEAE3}"/>
    <cellStyle name="Pattern 3 4 3" xfId="21849" xr:uid="{6A9BCE31-0338-4085-BF11-51C3B1057A2B}"/>
    <cellStyle name="Pattern 3 4 3 2" xfId="29325" xr:uid="{34E23ED7-4C5F-4ECC-9266-3C597798757D}"/>
    <cellStyle name="Pattern 3 4 3 2 2" xfId="48794" xr:uid="{8D904F94-7E33-4F42-8E65-0511BE746D93}"/>
    <cellStyle name="Pattern 3 4 3 2 3" xfId="39309" xr:uid="{2B2AC095-2AD8-4F64-AE40-AFED673B5E8F}"/>
    <cellStyle name="Pattern 3 4 3 3" xfId="25639" xr:uid="{201D1A58-7BAB-4607-9D0B-0CF1A17FA9DC}"/>
    <cellStyle name="Pattern 3 4 3 3 2" xfId="45616" xr:uid="{DD2CCF63-3476-4242-A071-AE723B68E3E2}"/>
    <cellStyle name="Pattern 3 4 3 3 3" xfId="36045" xr:uid="{D166AB4A-BF94-48C6-8A2A-32738F0C9C6A}"/>
    <cellStyle name="Pattern 3 4 3 4" xfId="42549" xr:uid="{94C05F1A-3F61-4BEC-8AB1-F917A708D845}"/>
    <cellStyle name="Pattern 3 4 3 5" xfId="32923" xr:uid="{8658B8F0-CDD6-4FC0-8EF5-DA840F64B13D}"/>
    <cellStyle name="Pattern 3 4 4" xfId="27791" xr:uid="{D22EFB45-A27B-421F-AADE-142A5AE42111}"/>
    <cellStyle name="Pattern 3 4 4 2" xfId="47260" xr:uid="{6E205663-7D53-4A5A-A965-FD25503B8B20}"/>
    <cellStyle name="Pattern 3 4 4 3" xfId="37775" xr:uid="{7F991D57-A36D-4805-933B-BDEB37D67DED}"/>
    <cellStyle name="Pattern 3 4 5" xfId="24106" xr:uid="{62DB2C55-29A2-443E-B493-87B060547214}"/>
    <cellStyle name="Pattern 3 4 5 2" xfId="44083" xr:uid="{9CC0AE6B-3009-4416-B39E-B37511AFD9C0}"/>
    <cellStyle name="Pattern 3 4 5 3" xfId="34512" xr:uid="{942E5029-17F4-4579-988A-E530C916C966}"/>
    <cellStyle name="Pattern 3 4 6" xfId="41015" xr:uid="{39B090C3-8EDF-4F72-8A59-973EC6345AFF}"/>
    <cellStyle name="Pattern 3 4 7" xfId="31376" xr:uid="{A1CBFA1F-BC65-4A53-9AB6-88FCD7811D56}"/>
    <cellStyle name="Pattern 3 5" xfId="20665" xr:uid="{4A535D99-115F-4634-813A-1733AB797DD8}"/>
    <cellStyle name="Pattern 3 5 2" xfId="22243" xr:uid="{8F45FC9F-C631-43BB-ABC8-4668BEF03B94}"/>
    <cellStyle name="Pattern 3 5 2 2" xfId="29719" xr:uid="{32163BF4-81DA-489F-A5AA-376D17155622}"/>
    <cellStyle name="Pattern 3 5 2 2 2" xfId="49188" xr:uid="{19336D83-0100-4E42-8194-95E596780B2A}"/>
    <cellStyle name="Pattern 3 5 2 2 3" xfId="39703" xr:uid="{0B2A8B41-9668-4317-9C78-1C4FB3D7B13F}"/>
    <cellStyle name="Pattern 3 5 2 3" xfId="26033" xr:uid="{1749FA07-0276-4E62-850B-A4CDFFA37259}"/>
    <cellStyle name="Pattern 3 5 2 3 2" xfId="46010" xr:uid="{EA7E3922-9B23-4AEB-BEC2-5FF2032E13E3}"/>
    <cellStyle name="Pattern 3 5 2 3 3" xfId="36439" xr:uid="{D5442523-E8A2-42D4-9484-29A8128AD83A}"/>
    <cellStyle name="Pattern 3 5 2 4" xfId="42943" xr:uid="{5367B78C-E2C1-4986-8161-F66D17A25EA4}"/>
    <cellStyle name="Pattern 3 5 2 5" xfId="33317" xr:uid="{91B506D9-EBFE-40AA-82EF-C5423A83EB43}"/>
    <cellStyle name="Pattern 3 5 3" xfId="28185" xr:uid="{C3DC5B24-86BC-4300-8E92-A2A8DC3EB19C}"/>
    <cellStyle name="Pattern 3 5 3 2" xfId="47654" xr:uid="{8329C219-B069-4E0A-B031-CDE14141A587}"/>
    <cellStyle name="Pattern 3 5 3 3" xfId="38169" xr:uid="{83E7610E-5C87-4E9E-A234-9510FE2088D1}"/>
    <cellStyle name="Pattern 3 5 4" xfId="24499" xr:uid="{C8539151-E23F-418D-9D8F-51F395483F05}"/>
    <cellStyle name="Pattern 3 5 4 2" xfId="44476" xr:uid="{3D0F0832-5192-4B54-97E5-6642DC2D9D4C}"/>
    <cellStyle name="Pattern 3 5 4 3" xfId="34905" xr:uid="{02E9524C-BE59-4F87-8674-6526956AD6E9}"/>
    <cellStyle name="Pattern 3 5 5" xfId="41409" xr:uid="{10C6F6EB-E981-474D-B66A-1D3D4BC764EE}"/>
    <cellStyle name="Pattern 3 5 6" xfId="31779" xr:uid="{9F5450AB-BEEF-4D5A-9654-95CB3D63458A}"/>
    <cellStyle name="Pattern 3 6" xfId="20980" xr:uid="{C361FF24-B65B-4B73-982C-8CF93A123B02}"/>
    <cellStyle name="Pattern 3 6 2" xfId="22522" xr:uid="{1DDE4CA5-FCA6-4E6B-8CD3-291250A7AF83}"/>
    <cellStyle name="Pattern 3 6 2 2" xfId="29998" xr:uid="{68CBC639-E0BA-4434-BFD8-4EC00E963DA4}"/>
    <cellStyle name="Pattern 3 6 2 2 2" xfId="49467" xr:uid="{B01ACA3D-270B-458D-94E9-9443B0F438AF}"/>
    <cellStyle name="Pattern 3 6 2 2 3" xfId="39982" xr:uid="{6BD9EBB5-9866-45A8-AD61-8E75F30F2222}"/>
    <cellStyle name="Pattern 3 6 2 3" xfId="26312" xr:uid="{D815F9DA-EDB9-4BFC-BEF0-7277D3358F04}"/>
    <cellStyle name="Pattern 3 6 2 3 2" xfId="46289" xr:uid="{25657618-EB26-4BAA-94CE-6CAD890F6CDF}"/>
    <cellStyle name="Pattern 3 6 2 3 3" xfId="36718" xr:uid="{7DD04A33-2B3D-491C-964D-397A65C5419B}"/>
    <cellStyle name="Pattern 3 6 2 4" xfId="43222" xr:uid="{9945495E-5076-4F1D-860A-A1967A240BD5}"/>
    <cellStyle name="Pattern 3 6 2 5" xfId="33596" xr:uid="{3B449D9C-6842-4947-8A53-198D13FA977B}"/>
    <cellStyle name="Pattern 3 6 3" xfId="28464" xr:uid="{DE92A3E5-8EBB-47BB-937D-2DD570E5E728}"/>
    <cellStyle name="Pattern 3 6 3 2" xfId="47933" xr:uid="{56E3F96D-A350-4023-BAE1-0EECC7F1410D}"/>
    <cellStyle name="Pattern 3 6 3 3" xfId="38448" xr:uid="{068CA8FD-48AC-40BD-AA91-389A62C7812C}"/>
    <cellStyle name="Pattern 3 6 4" xfId="24778" xr:uid="{B33E493E-DCDC-4C42-AE27-4CC41D0C1018}"/>
    <cellStyle name="Pattern 3 6 4 2" xfId="44755" xr:uid="{A98C5051-4CC3-4C95-998D-5539AB436495}"/>
    <cellStyle name="Pattern 3 6 4 3" xfId="35184" xr:uid="{43C98720-6903-4D2B-AB2E-2A08ADE2268D}"/>
    <cellStyle name="Pattern 3 6 5" xfId="41688" xr:uid="{07077123-B65F-4614-971A-1687E2F15D6F}"/>
    <cellStyle name="Pattern 3 6 6" xfId="32062" xr:uid="{4277C3B7-4A42-4565-8D6B-51AFFE5A1743}"/>
    <cellStyle name="Pattern 3 7" xfId="21610" xr:uid="{1B2C3CD1-AE87-495C-8A25-F89B8A3FCB08}"/>
    <cellStyle name="Pattern 3 7 2" xfId="29086" xr:uid="{4A4F1FBF-CC27-425D-AA17-6D1C438A0331}"/>
    <cellStyle name="Pattern 3 7 2 2" xfId="48555" xr:uid="{0A685BCD-C81C-4F62-A238-477896C4E3F8}"/>
    <cellStyle name="Pattern 3 7 2 3" xfId="39070" xr:uid="{699B49FD-499C-4C9F-943E-EACBC3906D45}"/>
    <cellStyle name="Pattern 3 7 3" xfId="25400" xr:uid="{D254868D-813D-4CB6-9CDE-7DFC82A157B4}"/>
    <cellStyle name="Pattern 3 7 3 2" xfId="45377" xr:uid="{F058F286-0DCC-43C7-B48A-2DE20C001571}"/>
    <cellStyle name="Pattern 3 7 3 3" xfId="35806" xr:uid="{2BB50D7B-7E70-495A-A20D-3A9F8E59F0F5}"/>
    <cellStyle name="Pattern 3 7 4" xfId="42310" xr:uid="{215DBC61-CCF4-4EDD-96E3-A1E79AC6DC12}"/>
    <cellStyle name="Pattern 3 7 5" xfId="32684" xr:uid="{87427B20-BF0A-4179-A0F1-DF68EC0724AC}"/>
    <cellStyle name="Pattern 3 8" xfId="27551" xr:uid="{469A6E90-46A7-4B6E-BC3D-8614A58A4D86}"/>
    <cellStyle name="Pattern 3 8 2" xfId="47020" xr:uid="{86BD1A05-0A9A-4B7D-ACFE-A96911F68AB7}"/>
    <cellStyle name="Pattern 3 8 3" xfId="37535" xr:uid="{24589761-3D3F-45A8-A7F3-D39E71E220D2}"/>
    <cellStyle name="Pattern 3 9" xfId="23868" xr:uid="{97291F9A-315D-48AD-AB11-63C5D34A789A}"/>
    <cellStyle name="Pattern 3 9 2" xfId="43845" xr:uid="{D6A3948A-1FFD-4289-98D3-4567EDEC7945}"/>
    <cellStyle name="Pattern 3 9 3" xfId="34274" xr:uid="{E5F49A5D-FFD0-487A-915E-34DC9A3AECAF}"/>
    <cellStyle name="Pattern 4" xfId="19841" xr:uid="{8A9C23F8-82D5-4EBE-B7A1-80977AEA8EE0}"/>
    <cellStyle name="Pattern 4 10" xfId="31136" xr:uid="{48D5F5EB-85A4-49BD-88E2-98C61C5CA539}"/>
    <cellStyle name="Pattern 4 2" xfId="20309" xr:uid="{C48F976D-8699-4065-A9DC-02741CB1693B}"/>
    <cellStyle name="Pattern 4 2 2" xfId="20826" xr:uid="{D5010C75-5356-4EF8-AE52-6DCCE97E6382}"/>
    <cellStyle name="Pattern 4 2 2 2" xfId="22397" xr:uid="{08E5A3B8-746E-46EB-942F-DB8A673F69D2}"/>
    <cellStyle name="Pattern 4 2 2 2 2" xfId="29873" xr:uid="{250BCB6C-A9A1-4BBF-AD32-A9F49AC69C15}"/>
    <cellStyle name="Pattern 4 2 2 2 2 2" xfId="49342" xr:uid="{1A968438-F3AD-4E38-AE06-627476AB34B4}"/>
    <cellStyle name="Pattern 4 2 2 2 2 3" xfId="39857" xr:uid="{D43A2713-3DFE-4E57-B92D-30709A37E81B}"/>
    <cellStyle name="Pattern 4 2 2 2 3" xfId="26187" xr:uid="{8F1217CA-FA24-4A50-A4CE-CAA5A5D9C0D5}"/>
    <cellStyle name="Pattern 4 2 2 2 3 2" xfId="46164" xr:uid="{DD34A0CE-88B6-49C6-B181-CDE2F53026EE}"/>
    <cellStyle name="Pattern 4 2 2 2 3 3" xfId="36593" xr:uid="{B1B1CE23-932F-4A92-89E7-5ADFA480CEBC}"/>
    <cellStyle name="Pattern 4 2 2 2 4" xfId="43097" xr:uid="{6E7206B5-71AD-4817-A0C7-7C81E1B4A87B}"/>
    <cellStyle name="Pattern 4 2 2 2 5" xfId="33471" xr:uid="{64884872-AFF7-4145-8347-9E967C11988F}"/>
    <cellStyle name="Pattern 4 2 2 3" xfId="28339" xr:uid="{05919AD5-26E2-4E57-A72A-5A74F8E9425E}"/>
    <cellStyle name="Pattern 4 2 2 3 2" xfId="47808" xr:uid="{9E3742FC-9C46-40A0-AD6F-F855F94FAAB2}"/>
    <cellStyle name="Pattern 4 2 2 3 3" xfId="38323" xr:uid="{0B1E1F3E-29CD-4B6D-BA63-184CCBADDFEA}"/>
    <cellStyle name="Pattern 4 2 2 4" xfId="24653" xr:uid="{076F50AF-64A8-4EA6-AEDB-F9A6D2E888C7}"/>
    <cellStyle name="Pattern 4 2 2 4 2" xfId="44630" xr:uid="{2E9E35B9-31B1-4068-90B8-E004959F88F9}"/>
    <cellStyle name="Pattern 4 2 2 4 3" xfId="35059" xr:uid="{39CA4390-3450-4E83-A945-2A90E56CB5A1}"/>
    <cellStyle name="Pattern 4 2 2 5" xfId="41563" xr:uid="{D92729E1-E4C3-4027-804D-3E5FC30ED02A}"/>
    <cellStyle name="Pattern 4 2 2 6" xfId="31935" xr:uid="{2D75F6FB-E3E8-45DA-9E9E-C96D437F8B18}"/>
    <cellStyle name="Pattern 4 2 3" xfId="21362" xr:uid="{8B1FDC71-668F-48D8-9767-88813CF82EE0}"/>
    <cellStyle name="Pattern 4 2 3 2" xfId="22904" xr:uid="{9823799F-AD06-43BE-BB3B-BEA46A000222}"/>
    <cellStyle name="Pattern 4 2 3 2 2" xfId="30380" xr:uid="{236D0E6D-8ED0-458B-9BE7-B7F9591D3C75}"/>
    <cellStyle name="Pattern 4 2 3 2 2 2" xfId="49849" xr:uid="{64F00A40-3772-48B1-B5CC-2DF5511754A9}"/>
    <cellStyle name="Pattern 4 2 3 2 2 3" xfId="40364" xr:uid="{23DAB5EB-7217-4BAB-9AB1-D36C9D66D961}"/>
    <cellStyle name="Pattern 4 2 3 2 3" xfId="26694" xr:uid="{29A979F5-6E36-4AB1-AE35-80C66D61705B}"/>
    <cellStyle name="Pattern 4 2 3 2 3 2" xfId="46671" xr:uid="{F127C272-FB6D-45B3-ADB3-B0EB88256BD5}"/>
    <cellStyle name="Pattern 4 2 3 2 3 3" xfId="37100" xr:uid="{6456AC64-36A4-4677-A659-992202F98977}"/>
    <cellStyle name="Pattern 4 2 3 2 4" xfId="43604" xr:uid="{1AA93F92-B322-4E6B-BAA9-ABBA03ED8A74}"/>
    <cellStyle name="Pattern 4 2 3 2 5" xfId="33978" xr:uid="{8CD280D1-B9D3-4533-B7FD-EEA02A2C4D2D}"/>
    <cellStyle name="Pattern 4 2 3 3" xfId="28846" xr:uid="{A3D5EA3B-28B9-4587-865A-DFDCE3BC00FD}"/>
    <cellStyle name="Pattern 4 2 3 3 2" xfId="48315" xr:uid="{B25F1EED-65E5-41D1-B6FE-8C52756C7F16}"/>
    <cellStyle name="Pattern 4 2 3 3 3" xfId="38830" xr:uid="{FD4069B8-2116-4EC7-B183-6BAA79A0FE8A}"/>
    <cellStyle name="Pattern 4 2 3 4" xfId="25160" xr:uid="{32E94DF5-EBE8-4851-870E-ABD7EBA0306C}"/>
    <cellStyle name="Pattern 4 2 3 4 2" xfId="45137" xr:uid="{D3119925-B59D-4044-ADDC-F165667E8CAF}"/>
    <cellStyle name="Pattern 4 2 3 4 3" xfId="35566" xr:uid="{858B6007-6309-4D54-848E-EE743F4AFB5F}"/>
    <cellStyle name="Pattern 4 2 3 5" xfId="42070" xr:uid="{010222EE-D59E-461A-B91B-956DF13A0320}"/>
    <cellStyle name="Pattern 4 2 3 6" xfId="32444" xr:uid="{33C228A5-1CDF-48A7-841B-FED881D098CD}"/>
    <cellStyle name="Pattern 4 2 4" xfId="21994" xr:uid="{A9BDA736-CBB9-49A8-99A5-983C48654743}"/>
    <cellStyle name="Pattern 4 2 4 2" xfId="29470" xr:uid="{F353836A-E31F-411A-9536-28892B7A0173}"/>
    <cellStyle name="Pattern 4 2 4 2 2" xfId="48939" xr:uid="{8C5A233C-C9F7-4B09-B35F-F01755E249C9}"/>
    <cellStyle name="Pattern 4 2 4 2 3" xfId="39454" xr:uid="{7AD65297-5A1C-4956-9E81-E49F2090E884}"/>
    <cellStyle name="Pattern 4 2 4 3" xfId="25784" xr:uid="{48CB67EA-845B-44A8-95DF-45C66A9F130C}"/>
    <cellStyle name="Pattern 4 2 4 3 2" xfId="45761" xr:uid="{31D5FCF5-8DB2-458A-A841-9E189F4053AD}"/>
    <cellStyle name="Pattern 4 2 4 3 3" xfId="36190" xr:uid="{B1D7C2DA-4845-4A69-96D1-D0181832593C}"/>
    <cellStyle name="Pattern 4 2 4 4" xfId="42694" xr:uid="{A1E2C33B-B1FF-4633-AC7C-42FB27E5AC15}"/>
    <cellStyle name="Pattern 4 2 4 5" xfId="33068" xr:uid="{2281BFAE-8933-49FC-BE56-0F1D5C49A918}"/>
    <cellStyle name="Pattern 4 2 5" xfId="27936" xr:uid="{DE04CA32-BF0D-48A4-B7E5-D673A10D61F5}"/>
    <cellStyle name="Pattern 4 2 5 2" xfId="47405" xr:uid="{DF991523-DDEF-4EB3-B40D-4344AAA521E0}"/>
    <cellStyle name="Pattern 4 2 5 3" xfId="37920" xr:uid="{B16443A4-17BE-4561-869A-230FDDA637AA}"/>
    <cellStyle name="Pattern 4 2 6" xfId="24251" xr:uid="{2A01006B-423D-4AF3-8EE3-CB8D66A8FAC0}"/>
    <cellStyle name="Pattern 4 2 6 2" xfId="44228" xr:uid="{C85EA22B-06F7-45A9-ABE7-785E4DEF8C08}"/>
    <cellStyle name="Pattern 4 2 6 3" xfId="34657" xr:uid="{38795AFA-8291-4AAA-9C1A-CE58EFD826F0}"/>
    <cellStyle name="Pattern 4 2 7" xfId="41160" xr:uid="{63E44ECF-9D26-4D47-9B60-29BD9FDA8233}"/>
    <cellStyle name="Pattern 4 2 8" xfId="31521" xr:uid="{94322F6D-069D-4AC8-A3B3-00BE69F348DE}"/>
    <cellStyle name="Pattern 4 3" xfId="20177" xr:uid="{AD749845-58F4-4B55-BE99-B27D4119F451}"/>
    <cellStyle name="Pattern 4 3 2" xfId="21230" xr:uid="{0E1BF382-04B4-4857-B775-78CBB6E2D6AD}"/>
    <cellStyle name="Pattern 4 3 2 2" xfId="22772" xr:uid="{82406B87-19BD-469A-8FE4-A9EB2D8DBD74}"/>
    <cellStyle name="Pattern 4 3 2 2 2" xfId="30248" xr:uid="{6153C8EB-4611-4065-9AF2-C3FE9138EC10}"/>
    <cellStyle name="Pattern 4 3 2 2 2 2" xfId="49717" xr:uid="{A3A15F9D-A654-45E2-83C9-88650439FBA0}"/>
    <cellStyle name="Pattern 4 3 2 2 2 3" xfId="40232" xr:uid="{34C81D68-DE99-4BB1-9B3B-E21A0231CF50}"/>
    <cellStyle name="Pattern 4 3 2 2 3" xfId="26562" xr:uid="{146732D0-ABC7-4292-9157-B53FAD5DFB4A}"/>
    <cellStyle name="Pattern 4 3 2 2 3 2" xfId="46539" xr:uid="{8D8BCB1B-07F0-4F30-A58D-5CAA2FEB052C}"/>
    <cellStyle name="Pattern 4 3 2 2 3 3" xfId="36968" xr:uid="{50FFA207-523F-45E5-AE4D-BB0E0C5C0269}"/>
    <cellStyle name="Pattern 4 3 2 2 4" xfId="43472" xr:uid="{FE076B37-C17B-4D42-A153-B708B7D2BEF4}"/>
    <cellStyle name="Pattern 4 3 2 2 5" xfId="33846" xr:uid="{7D939582-8A36-4D9F-8356-251C5EE35A7E}"/>
    <cellStyle name="Pattern 4 3 2 3" xfId="28714" xr:uid="{FE11C1FF-93F7-4F5F-973E-5D2E2F39C8ED}"/>
    <cellStyle name="Pattern 4 3 2 3 2" xfId="48183" xr:uid="{4EFE466D-8CC1-44F0-9B86-BBB732C057A4}"/>
    <cellStyle name="Pattern 4 3 2 3 3" xfId="38698" xr:uid="{FFD3CA6C-D456-4FB1-BBCB-E3CFEB12DB7E}"/>
    <cellStyle name="Pattern 4 3 2 4" xfId="25028" xr:uid="{AF6BC3D3-D39D-4AA8-9925-52EC7B421080}"/>
    <cellStyle name="Pattern 4 3 2 4 2" xfId="45005" xr:uid="{255E3280-A90D-4E47-8826-22D3F263E24E}"/>
    <cellStyle name="Pattern 4 3 2 4 3" xfId="35434" xr:uid="{02CA77F7-69C4-42DA-9956-9C1C110424D3}"/>
    <cellStyle name="Pattern 4 3 2 5" xfId="41938" xr:uid="{7528804F-01D5-4757-820F-BE017FF4EAB1}"/>
    <cellStyle name="Pattern 4 3 2 6" xfId="32312" xr:uid="{810AEE8D-205A-41A8-B095-ABD74E70364F}"/>
    <cellStyle name="Pattern 4 3 3" xfId="21862" xr:uid="{24312E5E-8D46-498E-BA29-004423C624E0}"/>
    <cellStyle name="Pattern 4 3 3 2" xfId="29338" xr:uid="{D455C603-1F52-4FB1-931E-81370A9A504D}"/>
    <cellStyle name="Pattern 4 3 3 2 2" xfId="48807" xr:uid="{281D79D6-EEF1-4C51-8059-6127BD6D1A6F}"/>
    <cellStyle name="Pattern 4 3 3 2 3" xfId="39322" xr:uid="{9F6E9647-A5AC-4277-88AC-39A50EB2AC8A}"/>
    <cellStyle name="Pattern 4 3 3 3" xfId="25652" xr:uid="{4E6F772B-A1F6-4DB4-AA22-ADD531243B2E}"/>
    <cellStyle name="Pattern 4 3 3 3 2" xfId="45629" xr:uid="{303362BF-8779-422F-9C3D-51B695A48C80}"/>
    <cellStyle name="Pattern 4 3 3 3 3" xfId="36058" xr:uid="{E1C42DDC-E951-4908-8751-EC8B466FA75C}"/>
    <cellStyle name="Pattern 4 3 3 4" xfId="42562" xr:uid="{3B200261-70B9-423F-82B4-6579423BC651}"/>
    <cellStyle name="Pattern 4 3 3 5" xfId="32936" xr:uid="{1FB6E822-1338-45D2-88BE-E1ACD1E6DD81}"/>
    <cellStyle name="Pattern 4 3 4" xfId="27804" xr:uid="{1AF04888-0E33-453E-B8AF-679825BF2AED}"/>
    <cellStyle name="Pattern 4 3 4 2" xfId="47273" xr:uid="{7811B6C3-2B9F-4607-BDF7-9DD341E9884E}"/>
    <cellStyle name="Pattern 4 3 4 3" xfId="37788" xr:uid="{A58F93FC-BF4F-449C-94D2-BEA0B7D62D42}"/>
    <cellStyle name="Pattern 4 3 5" xfId="24119" xr:uid="{53A12397-85CD-4701-91D6-F27FB1193BE0}"/>
    <cellStyle name="Pattern 4 3 5 2" xfId="44096" xr:uid="{540AAA89-A136-49DC-9D49-B99A200CBA54}"/>
    <cellStyle name="Pattern 4 3 5 3" xfId="34525" xr:uid="{96333FDC-BF0B-4A95-96BD-08B3D6611B02}"/>
    <cellStyle name="Pattern 4 3 6" xfId="41028" xr:uid="{1A142E2F-7A6A-4852-8575-07AB15841300}"/>
    <cellStyle name="Pattern 4 3 7" xfId="31389" xr:uid="{27FEB919-DB75-4F06-B994-5B8499A14AF7}"/>
    <cellStyle name="Pattern 4 4" xfId="20692" xr:uid="{AEF3CFD7-49CE-4629-BEB5-D9AD0767EA38}"/>
    <cellStyle name="Pattern 4 4 2" xfId="22265" xr:uid="{39AC8798-E2DA-47DB-84A6-EDD5C2D64185}"/>
    <cellStyle name="Pattern 4 4 2 2" xfId="29741" xr:uid="{E8B715E7-B74F-4598-837C-C9EEF2211067}"/>
    <cellStyle name="Pattern 4 4 2 2 2" xfId="49210" xr:uid="{C152F327-E82D-416E-98DD-C5578CC5E4E5}"/>
    <cellStyle name="Pattern 4 4 2 2 3" xfId="39725" xr:uid="{D3C99512-770C-4986-9356-B62F42954EB7}"/>
    <cellStyle name="Pattern 4 4 2 3" xfId="26055" xr:uid="{977210CD-D06A-4D80-8913-AA928E02987B}"/>
    <cellStyle name="Pattern 4 4 2 3 2" xfId="46032" xr:uid="{59E32017-C4CA-4D8D-8A2A-BA8473D42DAF}"/>
    <cellStyle name="Pattern 4 4 2 3 3" xfId="36461" xr:uid="{AF80CC8E-D7CD-476B-8A23-FD6C70374B98}"/>
    <cellStyle name="Pattern 4 4 2 4" xfId="42965" xr:uid="{612AC5B9-4414-451A-9E6C-028EF589B63E}"/>
    <cellStyle name="Pattern 4 4 2 5" xfId="33339" xr:uid="{CF15BC91-C588-439E-AFB5-4BB2ACB7A211}"/>
    <cellStyle name="Pattern 4 4 3" xfId="28207" xr:uid="{B65E061B-97C4-4BAC-97FA-8D8A52E3427F}"/>
    <cellStyle name="Pattern 4 4 3 2" xfId="47676" xr:uid="{B44756DC-33D3-4B02-951A-1DE6CC75605E}"/>
    <cellStyle name="Pattern 4 4 3 3" xfId="38191" xr:uid="{0D53DA50-403D-4FCF-82A1-E3AD386CC635}"/>
    <cellStyle name="Pattern 4 4 4" xfId="24521" xr:uid="{FFA9558C-EEA4-4EAD-9572-2BDBE6584049}"/>
    <cellStyle name="Pattern 4 4 4 2" xfId="44498" xr:uid="{5C812D80-0DEF-4D33-BA81-F12CF32B967B}"/>
    <cellStyle name="Pattern 4 4 4 3" xfId="34927" xr:uid="{36892AF5-B1CB-47BE-9B0F-8788AD13C667}"/>
    <cellStyle name="Pattern 4 4 5" xfId="41431" xr:uid="{846C3ACC-E926-4759-9882-DD6A312354DE}"/>
    <cellStyle name="Pattern 4 4 6" xfId="31803" xr:uid="{FAE577DF-65BB-4373-9D70-720CEFF072C2}"/>
    <cellStyle name="Pattern 4 5" xfId="20993" xr:uid="{C70164F2-C329-40D0-9709-A1DEB0E8D9FD}"/>
    <cellStyle name="Pattern 4 5 2" xfId="22535" xr:uid="{BD8E1A92-FD30-4F32-A3DE-5F703B83065A}"/>
    <cellStyle name="Pattern 4 5 2 2" xfId="30011" xr:uid="{66E6C079-276E-46FF-872D-326C4127DD5C}"/>
    <cellStyle name="Pattern 4 5 2 2 2" xfId="49480" xr:uid="{46E80310-6995-4EFC-84A1-E6BC6E690967}"/>
    <cellStyle name="Pattern 4 5 2 2 3" xfId="39995" xr:uid="{DB3F502A-50EE-41B4-A043-1A0C9F9EB52E}"/>
    <cellStyle name="Pattern 4 5 2 3" xfId="26325" xr:uid="{D39CE7ED-2422-48AB-B7DA-E52E92E4E8DD}"/>
    <cellStyle name="Pattern 4 5 2 3 2" xfId="46302" xr:uid="{C9243DC2-273C-440A-8DFD-6029D32911BC}"/>
    <cellStyle name="Pattern 4 5 2 3 3" xfId="36731" xr:uid="{1184D131-6E8F-4930-9B7D-346F3920115C}"/>
    <cellStyle name="Pattern 4 5 2 4" xfId="43235" xr:uid="{62243D75-C921-4B37-9ACB-EE625AE14950}"/>
    <cellStyle name="Pattern 4 5 2 5" xfId="33609" xr:uid="{381276BB-87BB-4774-9788-97D9A3739A18}"/>
    <cellStyle name="Pattern 4 5 3" xfId="28477" xr:uid="{EF2B5F8A-49F8-48D4-8DE0-2FA5F51C22F1}"/>
    <cellStyle name="Pattern 4 5 3 2" xfId="47946" xr:uid="{1D6DE49B-7615-42C0-98A9-05473DA39E97}"/>
    <cellStyle name="Pattern 4 5 3 3" xfId="38461" xr:uid="{03ED3BB0-2D4B-48F2-87B6-26D472097C69}"/>
    <cellStyle name="Pattern 4 5 4" xfId="24791" xr:uid="{27103D98-ED26-4F06-BD4E-2064ECFC7C24}"/>
    <cellStyle name="Pattern 4 5 4 2" xfId="44768" xr:uid="{C8025612-758A-4018-9162-FF0ECA6D7620}"/>
    <cellStyle name="Pattern 4 5 4 3" xfId="35197" xr:uid="{4CBBCF68-015B-48A5-AE6F-AD87AC56D5FE}"/>
    <cellStyle name="Pattern 4 5 5" xfId="41701" xr:uid="{2BBB5915-6FA0-4DA3-BA19-E7D08C5859E5}"/>
    <cellStyle name="Pattern 4 5 6" xfId="32075" xr:uid="{D340AC1C-36C0-48D2-B5AD-5C4C2FCBEF21}"/>
    <cellStyle name="Pattern 4 6" xfId="21625" xr:uid="{EE785028-FE16-4339-B332-3F5AF443A838}"/>
    <cellStyle name="Pattern 4 6 2" xfId="29101" xr:uid="{BD3BA210-BB21-4E9A-87DF-F058FFC348AD}"/>
    <cellStyle name="Pattern 4 6 2 2" xfId="48570" xr:uid="{72747C74-A47D-4E0D-8B6D-991042D6BEA2}"/>
    <cellStyle name="Pattern 4 6 2 3" xfId="39085" xr:uid="{0E3572EE-8D9B-470A-B50B-2782AD1A8B46}"/>
    <cellStyle name="Pattern 4 6 3" xfId="25415" xr:uid="{DE336392-8EC6-41D4-95DC-7197788B6AC7}"/>
    <cellStyle name="Pattern 4 6 3 2" xfId="45392" xr:uid="{C9C99FFB-1EDF-49F6-A591-1A3D9470CE36}"/>
    <cellStyle name="Pattern 4 6 3 3" xfId="35821" xr:uid="{1D3FE9CA-5C9A-41C6-9D6B-D943850C9AB2}"/>
    <cellStyle name="Pattern 4 6 4" xfId="42325" xr:uid="{CB621B77-97CE-42BF-9DB4-B4F18C6DA34D}"/>
    <cellStyle name="Pattern 4 6 5" xfId="32699" xr:uid="{FF2B4FA0-0ABA-49AB-8019-90FF8F12A53A}"/>
    <cellStyle name="Pattern 4 7" xfId="27567" xr:uid="{F4B9DCF0-B67E-44AE-BCFA-EEC964FD717E}"/>
    <cellStyle name="Pattern 4 7 2" xfId="47036" xr:uid="{4BEBF70F-3441-4545-BD69-868DD193C9CF}"/>
    <cellStyle name="Pattern 4 7 3" xfId="37551" xr:uid="{83DFF0F8-F036-488B-AE45-5637F63A6ABC}"/>
    <cellStyle name="Pattern 4 8" xfId="23881" xr:uid="{4CD2601E-703C-4011-A73F-785556F92401}"/>
    <cellStyle name="Pattern 4 8 2" xfId="43858" xr:uid="{5E4047E3-124E-40E5-9B7F-50837B2039DB}"/>
    <cellStyle name="Pattern 4 8 3" xfId="34287" xr:uid="{4E31FF2F-B35C-4FFF-9323-86E2D5890BBC}"/>
    <cellStyle name="Pattern 4 9" xfId="40791" xr:uid="{9DB9768D-5409-4EAC-A999-FF8E30DA11A3}"/>
    <cellStyle name="Pattern 5" xfId="20057" xr:uid="{3FBF7AD7-1BBD-450D-A8CD-483F8E69F36B}"/>
    <cellStyle name="Pattern 5 2" xfId="21112" xr:uid="{2BA1440A-E580-4B34-8EE7-EDC7D6576BC8}"/>
    <cellStyle name="Pattern 5 2 2" xfId="22654" xr:uid="{8C2351AB-FBF4-4E65-BD81-4FE363436895}"/>
    <cellStyle name="Pattern 5 2 2 2" xfId="30130" xr:uid="{FB54393F-D204-41CE-ADED-AFEFA80DC186}"/>
    <cellStyle name="Pattern 5 2 2 2 2" xfId="49599" xr:uid="{A9EE6574-09AB-4C0F-8F68-065DC2FCFA85}"/>
    <cellStyle name="Pattern 5 2 2 2 3" xfId="40114" xr:uid="{E1889EB6-53C1-43F3-85FC-1A4143168C01}"/>
    <cellStyle name="Pattern 5 2 2 3" xfId="26444" xr:uid="{CA79D3BE-9667-4E2C-9481-079F432A2B0A}"/>
    <cellStyle name="Pattern 5 2 2 3 2" xfId="46421" xr:uid="{9A9FEF79-454D-4A12-A24D-35C3C9DDBE8F}"/>
    <cellStyle name="Pattern 5 2 2 3 3" xfId="36850" xr:uid="{0D812AFD-1DC0-49BF-8DB9-63DCE9190C06}"/>
    <cellStyle name="Pattern 5 2 2 4" xfId="43354" xr:uid="{87FE1B06-6B96-4A06-9ACE-97AA4BF29F36}"/>
    <cellStyle name="Pattern 5 2 2 5" xfId="33728" xr:uid="{BC986085-EBEF-47E7-86BF-3FB4EF7BCC37}"/>
    <cellStyle name="Pattern 5 2 3" xfId="28596" xr:uid="{EAF7AD07-6959-4B0B-8A32-ED4A6AB34564}"/>
    <cellStyle name="Pattern 5 2 3 2" xfId="48065" xr:uid="{8A0DEAFF-0161-4D4E-AA5E-23CC561D8B60}"/>
    <cellStyle name="Pattern 5 2 3 3" xfId="38580" xr:uid="{B2A302FB-FEE4-48D8-BD05-C4E434ACFDBE}"/>
    <cellStyle name="Pattern 5 2 4" xfId="24910" xr:uid="{76836F7C-F8F5-4590-BF76-1DDACD50336E}"/>
    <cellStyle name="Pattern 5 2 4 2" xfId="44887" xr:uid="{CBFAF926-9B8B-4198-9551-83776148D396}"/>
    <cellStyle name="Pattern 5 2 4 3" xfId="35316" xr:uid="{A98DBA95-39F8-476B-AD19-96AD2BF8D7E5}"/>
    <cellStyle name="Pattern 5 2 5" xfId="41820" xr:uid="{AF301ED8-C618-4A5A-99AB-A1FBF999B2C1}"/>
    <cellStyle name="Pattern 5 2 6" xfId="32194" xr:uid="{42ADE7D7-1DB4-4825-BA1C-3A68BEF7D1AB}"/>
    <cellStyle name="Pattern 5 3" xfId="21744" xr:uid="{34C5680E-A318-462A-A5AB-5FA7254C14D8}"/>
    <cellStyle name="Pattern 5 3 2" xfId="29220" xr:uid="{5FFA3D1B-803C-42DF-90F7-91A1C0324A99}"/>
    <cellStyle name="Pattern 5 3 2 2" xfId="48689" xr:uid="{29E5E5C0-CBB3-4669-869D-E00340F5583C}"/>
    <cellStyle name="Pattern 5 3 2 3" xfId="39204" xr:uid="{ECC6F02A-D239-4900-8589-B960EA6DF26D}"/>
    <cellStyle name="Pattern 5 3 3" xfId="25534" xr:uid="{5F2AEA3D-D94B-4414-9E96-8A9B27790A69}"/>
    <cellStyle name="Pattern 5 3 3 2" xfId="45511" xr:uid="{45D8C672-9D6F-423C-92D6-D07ED04408C4}"/>
    <cellStyle name="Pattern 5 3 3 3" xfId="35940" xr:uid="{D5D4BC2E-B265-4EAF-8D73-871F19B8DCC7}"/>
    <cellStyle name="Pattern 5 3 4" xfId="42444" xr:uid="{0B4CC653-DDC7-4DEE-980A-B4FC3701006C}"/>
    <cellStyle name="Pattern 5 3 5" xfId="32818" xr:uid="{AD8F6A0B-57C5-42F9-A9E6-260DB5DB7AAF}"/>
    <cellStyle name="Pattern 5 4" xfId="27686" xr:uid="{E9B5D18B-A1F1-4CA1-B5AD-113D89CAC3FC}"/>
    <cellStyle name="Pattern 5 4 2" xfId="47155" xr:uid="{3DFCC51A-881E-459D-927F-A6F6F2772956}"/>
    <cellStyle name="Pattern 5 4 3" xfId="37670" xr:uid="{43DD6890-9B4B-4068-B892-307663613B83}"/>
    <cellStyle name="Pattern 5 5" xfId="24001" xr:uid="{450F314E-BEFD-44FE-A8D1-A71793BD47FB}"/>
    <cellStyle name="Pattern 5 5 2" xfId="43978" xr:uid="{A8CABA55-D61F-44E7-8BCF-BB4733D7C040}"/>
    <cellStyle name="Pattern 5 5 3" xfId="34407" xr:uid="{A0378CE2-6BF6-4BE7-A80E-4554FBFE4A93}"/>
    <cellStyle name="Pattern 5 6" xfId="40910" xr:uid="{D895637F-736C-4AD9-AB2E-2BEDC1A9D513}"/>
    <cellStyle name="Pattern 5 7" xfId="31271" xr:uid="{12BAC618-31F6-4C70-AEAE-F8EBF3261B2B}"/>
    <cellStyle name="Pattern 6" xfId="20502" xr:uid="{F2B6A9A3-71D3-47F0-BB8D-97EA8B47F3B8}"/>
    <cellStyle name="Pattern 6 2" xfId="22132" xr:uid="{D967A738-8B61-4D88-90B7-093049CC18E0}"/>
    <cellStyle name="Pattern 6 2 2" xfId="29608" xr:uid="{D1E8D7C0-6808-40B7-8A4D-A97E4422CD5E}"/>
    <cellStyle name="Pattern 6 2 2 2" xfId="49077" xr:uid="{DECBFE76-671A-48EA-99ED-6090455A32E2}"/>
    <cellStyle name="Pattern 6 2 2 3" xfId="39592" xr:uid="{0CC7EC5A-19F8-4042-B484-C1085DB205F5}"/>
    <cellStyle name="Pattern 6 2 3" xfId="25922" xr:uid="{993761CA-87B1-48E5-A40D-9C9907D6768F}"/>
    <cellStyle name="Pattern 6 2 3 2" xfId="45899" xr:uid="{76AB0087-EBD4-4FBB-BE4B-1F6B0146684F}"/>
    <cellStyle name="Pattern 6 2 3 3" xfId="36328" xr:uid="{FA8D3B8F-328B-4B55-ADF0-AFE5695301C4}"/>
    <cellStyle name="Pattern 6 2 4" xfId="42832" xr:uid="{0694A880-B94F-4E65-B650-4B85A6C39E57}"/>
    <cellStyle name="Pattern 6 2 5" xfId="33206" xr:uid="{FC4CF15F-F6A1-4257-B4E1-D60819FBA517}"/>
    <cellStyle name="Pattern 6 3" xfId="28074" xr:uid="{37A30D5B-EDA3-4066-BAA5-E54B13D4640A}"/>
    <cellStyle name="Pattern 6 3 2" xfId="47543" xr:uid="{3471EFE3-6B79-4E63-8D9F-00DA6826131F}"/>
    <cellStyle name="Pattern 6 3 3" xfId="38058" xr:uid="{657EEF4F-EC40-478A-8FF4-8C30FD375843}"/>
    <cellStyle name="Pattern 6 4" xfId="24388" xr:uid="{4FB1BB1D-D144-4F9F-8D91-3F02A74BA4BA}"/>
    <cellStyle name="Pattern 6 4 2" xfId="44365" xr:uid="{71E6C3DD-C2DE-4D20-B6EC-4A9155B48057}"/>
    <cellStyle name="Pattern 6 4 3" xfId="34794" xr:uid="{2E036CCA-8BE3-41F4-A7BE-6485E6CAD662}"/>
    <cellStyle name="Pattern 6 5" xfId="41298" xr:uid="{E2CAA480-8E8A-4F3E-A270-A2EA3B6A5FEC}"/>
    <cellStyle name="Pattern 6 6" xfId="31661" xr:uid="{A5961157-475A-4526-B761-16A5E89D9403}"/>
    <cellStyle name="Pattern 7" xfId="21507" xr:uid="{2C075D55-DEFD-4559-9B70-17053A7C45D8}"/>
    <cellStyle name="Pattern 7 2" xfId="28983" xr:uid="{3509FD93-3990-4757-A935-23F36F311F4C}"/>
    <cellStyle name="Pattern 7 2 2" xfId="48452" xr:uid="{FA6D25FD-A1A7-4EAE-BEFA-7530E0ABBE87}"/>
    <cellStyle name="Pattern 7 2 3" xfId="38967" xr:uid="{A8475A73-6941-4A0F-9FB3-6E37C208E17B}"/>
    <cellStyle name="Pattern 7 3" xfId="25297" xr:uid="{0AB01D1C-0427-4F72-BC35-137DDB8336C8}"/>
    <cellStyle name="Pattern 7 3 2" xfId="45274" xr:uid="{15E2573A-0994-4B2D-A557-1C610159CED0}"/>
    <cellStyle name="Pattern 7 3 3" xfId="35703" xr:uid="{CC94CC7E-6EDA-4072-9066-B6926BD7201A}"/>
    <cellStyle name="Pattern 7 4" xfId="42207" xr:uid="{0527E552-B63A-4FD8-A711-09E03041B597}"/>
    <cellStyle name="Pattern 7 5" xfId="32581" xr:uid="{F1F8E30F-FAF9-42B2-9EAF-398B591BC7A2}"/>
    <cellStyle name="Pattern 8" xfId="27447" xr:uid="{3B29DC64-3391-4186-B813-DB9F1FB978C2}"/>
    <cellStyle name="Pattern 8 2" xfId="46916" xr:uid="{9491BCF4-0EB9-4AE2-8232-7D9AAB8B40C4}"/>
    <cellStyle name="Pattern 8 3" xfId="37431" xr:uid="{7C971833-17D5-4994-A311-30227EA942BC}"/>
    <cellStyle name="Pattern 9" xfId="40673" xr:uid="{9ACD419D-9518-4F0E-90C8-CB82CF29D295}"/>
    <cellStyle name="pcent" xfId="12973" xr:uid="{AB43637A-8874-4156-ABE3-34C4361337F8}"/>
    <cellStyle name="per.style" xfId="2937" xr:uid="{5D0A9CA1-2945-4F1A-A45D-74EB43266F3E}"/>
    <cellStyle name="Percent" xfId="23" builtinId="5"/>
    <cellStyle name="Percent (0)" xfId="19317" xr:uid="{93D70969-6289-41DE-8218-4BBED26DB206}"/>
    <cellStyle name="Percent [0]" xfId="2938" xr:uid="{4BE1C5D9-7046-4285-B1AA-41287C61F1A7}"/>
    <cellStyle name="Percent [0] 2" xfId="18101" xr:uid="{24AE8B9A-E490-41B6-B046-7FA7F9F871F1}"/>
    <cellStyle name="Percent [0] 3" xfId="19318" xr:uid="{C812A3DF-1D7F-4185-B2DC-1D68C41E46DD}"/>
    <cellStyle name="Percent [00]" xfId="2939" xr:uid="{B2359C46-21B7-4FAA-A42D-CEC9AB2C24A5}"/>
    <cellStyle name="Percent [00] 2" xfId="18102" xr:uid="{C102BDAF-0599-46FE-B1BD-8674F1B4470D}"/>
    <cellStyle name="Percent [00] 3" xfId="19319" xr:uid="{50BCB840-91A5-40FC-9361-0220908AE8FB}"/>
    <cellStyle name="Percent [2]" xfId="138" xr:uid="{70532CA6-2AD9-49F3-8B90-BB770E0F5C5F}"/>
    <cellStyle name="Percent [2] 2" xfId="4440" xr:uid="{06803345-BD9E-449F-B420-D6EB39371D16}"/>
    <cellStyle name="Percent 10" xfId="182" xr:uid="{5D4ACC35-EA15-48A7-BBD8-1F7581CA9386}"/>
    <cellStyle name="Percent 10 2" xfId="23575" xr:uid="{616C6250-E76B-4DAF-B17E-8820E27399C4}"/>
    <cellStyle name="Percent 10 2 2" xfId="34176" xr:uid="{24FEC1C7-6147-4276-AE36-5A5943352A52}"/>
    <cellStyle name="Percent 10 3" xfId="19712" xr:uid="{6C68017A-A6E4-41C1-B638-E7A93F44B4FF}"/>
    <cellStyle name="Percent 10 4" xfId="50187" xr:uid="{3E8559BF-54D4-4A91-933B-AA1A95BDD47C}"/>
    <cellStyle name="Percent 10 5" xfId="9207" xr:uid="{AA681951-0D4D-45B9-83FF-AFD596A14774}"/>
    <cellStyle name="Percent 11" xfId="213" xr:uid="{8E1F6E67-21A4-48C4-949E-8EEB1FB2F4C9}"/>
    <cellStyle name="Percent 11 2" xfId="23580" xr:uid="{FFFC8F38-727F-49D4-9ABB-CAE235036832}"/>
    <cellStyle name="Percent 11 2 2" xfId="34180" xr:uid="{179CABBF-572D-478F-ACB3-B5C959D14335}"/>
    <cellStyle name="Percent 11 3" xfId="19713" xr:uid="{9C160879-9592-45B0-8F45-AAA687098773}"/>
    <cellStyle name="Percent 11 4" xfId="50245" xr:uid="{E82B2316-F208-487A-8E89-A233EFDEC4DB}"/>
    <cellStyle name="Percent 11 5" xfId="9208" xr:uid="{C73FFDA4-2986-42EF-A88E-D46A755DC686}"/>
    <cellStyle name="Percent 11 6" xfId="50367" xr:uid="{03F991C4-5730-4B12-B1A4-FCACBC9A844E}"/>
    <cellStyle name="Percent 12" xfId="234" xr:uid="{C8674D3F-9AEB-48F7-8722-C427102FAA57}"/>
    <cellStyle name="Percent 12 2" xfId="23585" xr:uid="{A11B83A1-7B43-40D4-A355-E531083F46BF}"/>
    <cellStyle name="Percent 12 2 2" xfId="34184" xr:uid="{1BCB2D81-98EE-4602-8458-2F855D952828}"/>
    <cellStyle name="Percent 12 3" xfId="19714" xr:uid="{44397E08-B369-459F-83B0-B7921B31E0A6}"/>
    <cellStyle name="Percent 12 4" xfId="50263" xr:uid="{B920938F-4EA1-4769-8A9E-5244ED786842}"/>
    <cellStyle name="Percent 12 5" xfId="18144" xr:uid="{EA12044F-B048-4C3B-AEF9-8A5D6010DEB0}"/>
    <cellStyle name="Percent 12 6" xfId="50374" xr:uid="{DDFC3956-00F5-46E9-8481-C21E6073BAB5}"/>
    <cellStyle name="Percent 13" xfId="238" xr:uid="{5AE6F485-4EEB-4874-9F9B-C7DEB323EAD2}"/>
    <cellStyle name="Percent 13 2" xfId="23591" xr:uid="{C89924EB-6E15-4470-8310-CF5673A32D2E}"/>
    <cellStyle name="Percent 13 2 2" xfId="34188" xr:uid="{D412CAE2-B02A-4B16-AFF7-01CF95E80ABA}"/>
    <cellStyle name="Percent 13 3" xfId="19715" xr:uid="{AF8E09B8-0F9C-4CF2-BBFB-053109B0063A}"/>
    <cellStyle name="Percent 13 4" xfId="50267" xr:uid="{1FB32B5F-60A9-465B-B761-01DC09D7AB7C}"/>
    <cellStyle name="Percent 13 5" xfId="18150" xr:uid="{CE895DAF-BD6E-4311-86D6-607ED4FE5541}"/>
    <cellStyle name="Percent 13 6" xfId="50378" xr:uid="{76606664-BEAF-424A-A5A3-66828C76D2D0}"/>
    <cellStyle name="Percent 14" xfId="209" xr:uid="{6532A3BB-DAB7-4B8A-8E62-06A32F952234}"/>
    <cellStyle name="Percent 14 2" xfId="19716" xr:uid="{15EE9A12-ABF8-4A79-A064-7663B2900450}"/>
    <cellStyle name="Percent 14 3" xfId="18153" xr:uid="{E3651145-2955-417F-B89E-5B5FFF433C2C}"/>
    <cellStyle name="Percent 15" xfId="108" xr:uid="{B3783071-BEE2-419C-827A-E9BBAE7543C1}"/>
    <cellStyle name="Percent 15 2" xfId="50274" xr:uid="{6A92008B-B591-42FA-98ED-B19859212549}"/>
    <cellStyle name="Percent 15 3" xfId="19717" xr:uid="{7687ED9B-442B-450C-BD4C-AF6F0D76C1F3}"/>
    <cellStyle name="Percent 15 4" xfId="50352" xr:uid="{8E0B0D1E-24D0-42E8-B9B0-E204242461AE}"/>
    <cellStyle name="Percent 16" xfId="246" xr:uid="{A8EBB261-E544-4F18-9FD3-0495BF5A0EA6}"/>
    <cellStyle name="Percent 16 2" xfId="50294" xr:uid="{872230A0-D8F2-4D62-BF01-2EC761FCF1A7}"/>
    <cellStyle name="Percent 16 3" xfId="19718" xr:uid="{12523163-9132-4EA6-98E9-E155609CE114}"/>
    <cellStyle name="Percent 17" xfId="19719" xr:uid="{5E82F715-BFD4-46C5-94EE-A0BE1D030292}"/>
    <cellStyle name="Percent 17 2" xfId="50303" xr:uid="{304A297F-A912-49C9-9403-1454163D112D}"/>
    <cellStyle name="Percent 18" xfId="19720" xr:uid="{1DE03A09-80CA-4E52-B7CC-7DC6D31BBC86}"/>
    <cellStyle name="Percent 19" xfId="19721" xr:uid="{D990DEE4-9B06-4CEC-8788-D4175080500E}"/>
    <cellStyle name="Percent 2" xfId="19" xr:uid="{00000000-0005-0000-0000-000013000000}"/>
    <cellStyle name="Percent 2 10" xfId="9209" xr:uid="{D5537D05-5791-4B8D-881F-4D44E1044B49}"/>
    <cellStyle name="Percent 2 11" xfId="9210" xr:uid="{64FEBAE9-C26C-4964-89F7-C3277A34930C}"/>
    <cellStyle name="Percent 2 12" xfId="9211" xr:uid="{AD52885B-514D-4ADD-9768-18C4725BE150}"/>
    <cellStyle name="Percent 2 13" xfId="9212" xr:uid="{5F928AC8-E5BB-48AD-86D2-0BB23A0238A6}"/>
    <cellStyle name="Percent 2 14" xfId="9213" xr:uid="{BD96DD31-C6FB-4B6F-A141-F4BF2F92A9C0}"/>
    <cellStyle name="Percent 2 15" xfId="18152" xr:uid="{61C10DCF-8154-461F-A896-40AC2F3A6BF4}"/>
    <cellStyle name="Percent 2 16" xfId="19188" xr:uid="{55CB51B8-2929-4451-80D2-6B2449717F6D}"/>
    <cellStyle name="Percent 2 17" xfId="50104" xr:uid="{075F411E-4193-4EFA-A3AF-70C6B83745AB}"/>
    <cellStyle name="Percent 2 18" xfId="50161" xr:uid="{513D59F8-28D3-422D-B5EF-BE259F4DEF4A}"/>
    <cellStyle name="Percent 2 2" xfId="20" xr:uid="{00000000-0005-0000-0000-000014000000}"/>
    <cellStyle name="Percent 2 2 2" xfId="31" xr:uid="{4D627D27-C814-4B42-B428-11035A87D021}"/>
    <cellStyle name="Percent 2 2 2 2" xfId="46" xr:uid="{5ABDDE5F-85ED-4AD8-8FBC-F072759C54CA}"/>
    <cellStyle name="Percent 2 2 2 2 2" xfId="50200" xr:uid="{4111423C-E470-41A7-A8F0-105D3CF8347B}"/>
    <cellStyle name="Percent 2 2 2 2 3" xfId="20668" xr:uid="{E45B3AA8-C4DB-4F29-A314-BDB188F2F369}"/>
    <cellStyle name="Percent 2 2 2 3" xfId="50189" xr:uid="{66542F94-F0B3-47C1-A802-2C20A4A0F459}"/>
    <cellStyle name="Percent 2 2 2 4" xfId="19724" xr:uid="{BCE02C50-74E4-4499-B873-5078D7427481}"/>
    <cellStyle name="Percent 2 2 3" xfId="19723" xr:uid="{7A16B037-DFFB-461B-945A-2DADFDBABD75}"/>
    <cellStyle name="Percent 2 2 3 2" xfId="31111" xr:uid="{FF93B823-3765-4A98-B3F3-4FDDAE29F8E8}"/>
    <cellStyle name="Percent 2 2 3 3" xfId="50291" xr:uid="{B60357CD-0CAF-4CB9-9CED-7BA15DF0A8D5}"/>
    <cellStyle name="Percent 2 3" xfId="139" xr:uid="{2C3E8613-DA6E-4470-86AC-63F6632C26B8}"/>
    <cellStyle name="Percent 2 3 2" xfId="9214" xr:uid="{78180B73-97CB-45A7-B4A6-30C5CB5DB749}"/>
    <cellStyle name="Percent 2 4" xfId="9215" xr:uid="{828D87BC-6FA8-4B8A-B68A-82EF4A00B917}"/>
    <cellStyle name="Percent 2 4 2" xfId="19722" xr:uid="{D8732EF1-2B21-4B8D-AA26-946C0708B3F6}"/>
    <cellStyle name="Percent 2 4 3" xfId="31110" xr:uid="{866CA62C-BFB0-4646-A5AC-D980833BEB01}"/>
    <cellStyle name="Percent 2 4 4" xfId="50317" xr:uid="{2E30BEA1-ED24-4B58-A9F4-F8AC543E07A5}"/>
    <cellStyle name="Percent 2 5" xfId="9216" xr:uid="{9BAD91C9-E489-4E7E-A30A-28224ADB30D7}"/>
    <cellStyle name="Percent 2 5 2" xfId="20494" xr:uid="{2E2A2121-55E9-42CE-85F1-98DC950F33F2}"/>
    <cellStyle name="Percent 2 5 3" xfId="19814" xr:uid="{C7CBE429-1A8E-4CC7-8547-7F2D8B3DD44C}"/>
    <cellStyle name="Percent 2 6" xfId="9217" xr:uid="{DE92C4D0-2172-41A6-AF44-9723492F848E}"/>
    <cellStyle name="Percent 2 6 2" xfId="20445" xr:uid="{F6CA96CE-652E-4419-9A10-46877C444E36}"/>
    <cellStyle name="Percent 2 7" xfId="9218" xr:uid="{DA15F72D-D282-4F69-B5E0-5B81402EF745}"/>
    <cellStyle name="Percent 2 8" xfId="9219" xr:uid="{85040090-818B-442A-8DE8-D349CB8191A5}"/>
    <cellStyle name="Percent 2 9" xfId="9220" xr:uid="{33DB11B3-3DCA-4405-AF10-4D5A35FCB831}"/>
    <cellStyle name="Percent 20" xfId="19725" xr:uid="{523B41D2-9068-4DA5-A6CC-B82B015908E2}"/>
    <cellStyle name="Percent 21" xfId="19726" xr:uid="{7CC217D7-6512-473D-8611-5069BDC92757}"/>
    <cellStyle name="Percent 22" xfId="19727" xr:uid="{DE560149-9F8A-4587-9F17-1DEED1DC4EA9}"/>
    <cellStyle name="Percent 23" xfId="19728" xr:uid="{CFA9E72F-9ED1-4863-9EF2-EB450A2FC616}"/>
    <cellStyle name="Percent 24" xfId="19729" xr:uid="{22EE6104-5C45-47A3-9F8A-8DD465CC5679}"/>
    <cellStyle name="Percent 25" xfId="19730" xr:uid="{1E6DF397-28DA-4BB8-88FB-BE5B8C6FCBC7}"/>
    <cellStyle name="Percent 26" xfId="19731" xr:uid="{C73E5338-5785-41D0-B234-42A22AA78A03}"/>
    <cellStyle name="Percent 27" xfId="19732" xr:uid="{8CF1E839-FDD8-4D76-A314-12A7B5C4E90B}"/>
    <cellStyle name="Percent 28" xfId="19733" xr:uid="{CCDA03A3-4E3A-4053-AD06-6924329C07DE}"/>
    <cellStyle name="Percent 29" xfId="19734" xr:uid="{DD428EAE-F5B0-4B50-AC11-DE4F7EB270EC}"/>
    <cellStyle name="Percent 3" xfId="21" xr:uid="{00000000-0005-0000-0000-000015000000}"/>
    <cellStyle name="Percent 3 10" xfId="9221" xr:uid="{96A871DC-3B26-44CF-8A19-FB4863B89D05}"/>
    <cellStyle name="Percent 3 11" xfId="9222" xr:uid="{3CE3B5D1-1615-4111-BA14-603764A013F2}"/>
    <cellStyle name="Percent 3 12" xfId="9223" xr:uid="{D6970E39-B5DC-4E5A-AFD0-FF9A95690892}"/>
    <cellStyle name="Percent 3 13" xfId="9224" xr:uid="{E8CEFC11-9FDD-40F6-B82C-B3268B9C8015}"/>
    <cellStyle name="Percent 3 14" xfId="9225" xr:uid="{B4F3C837-6CB5-42B9-B32A-DBF8A1B62928}"/>
    <cellStyle name="Percent 3 15" xfId="19735" xr:uid="{1EF05E15-BCC5-4C67-A125-3207779D75CF}"/>
    <cellStyle name="Percent 3 16" xfId="50106" xr:uid="{28857757-07BE-4F81-A075-6DBE30152626}"/>
    <cellStyle name="Percent 3 17" xfId="50162" xr:uid="{018B5769-7F1A-4FEF-94E0-F780EB151E0D}"/>
    <cellStyle name="Percent 3 18" xfId="4439" xr:uid="{3343723D-E791-4369-A1BB-4BD127B5D6D9}"/>
    <cellStyle name="Percent 3 19" xfId="50336" xr:uid="{5D58BFEB-2D07-46B0-9EFA-4D00C15A4721}"/>
    <cellStyle name="Percent 3 2" xfId="140" xr:uid="{7B027B94-B597-4329-8768-889AA9BE2647}"/>
    <cellStyle name="Percent 3 2 2" xfId="50292" xr:uid="{A48E1AD6-090B-4F3B-AF5A-A74F7AED500A}"/>
    <cellStyle name="Percent 3 2 3" xfId="9226" xr:uid="{F8B028D3-8209-415F-954A-CB458125B57B}"/>
    <cellStyle name="Percent 3 3" xfId="245" xr:uid="{BC7721E7-A153-404B-BCBB-7B339452FC80}"/>
    <cellStyle name="Percent 3 3 2" xfId="20669" xr:uid="{6928C272-6CFE-45CD-8D0A-A05457A90ED4}"/>
    <cellStyle name="Percent 3 3 3" xfId="9227" xr:uid="{A536DE71-0602-44EE-A257-BFF21EA9D7F1}"/>
    <cellStyle name="Percent 3 3 4" xfId="50384" xr:uid="{7C5BABC1-62A7-4DE6-9553-A676DEBE4DFE}"/>
    <cellStyle name="Percent 3 4" xfId="9228" xr:uid="{33991831-26F5-4679-BDB0-9DBA4AC55C1B}"/>
    <cellStyle name="Percent 3 4 2" xfId="23551" xr:uid="{2D41F3BB-4613-44FC-BB9F-8402AAE96903}"/>
    <cellStyle name="Percent 3 4 3" xfId="34153" xr:uid="{0840417C-2824-4BF6-9D23-34B7613D15BD}"/>
    <cellStyle name="Percent 3 5" xfId="9229" xr:uid="{C7A1E6C0-206F-40D8-BD86-54DC5D87372D}"/>
    <cellStyle name="Percent 3 6" xfId="9230" xr:uid="{5F4000AE-8F5F-4D76-A61B-63BE8A3036A9}"/>
    <cellStyle name="Percent 3 7" xfId="9231" xr:uid="{3B76B08F-E17B-4C66-AB63-0A19686E8F4A}"/>
    <cellStyle name="Percent 3 8" xfId="9232" xr:uid="{2EEB98CF-391A-4271-ABEE-1F7BBEC45AD5}"/>
    <cellStyle name="Percent 3 9" xfId="9233" xr:uid="{C37E092B-B43F-4905-BA2B-2AA687DE13D2}"/>
    <cellStyle name="Percent 30" xfId="19736" xr:uid="{2A874F33-DB67-4830-98F0-F8515385914C}"/>
    <cellStyle name="Percent 31" xfId="19737" xr:uid="{B2880AF1-7CEE-4D90-9D61-A16CA655E894}"/>
    <cellStyle name="Percent 32" xfId="19738" xr:uid="{31038675-B149-4D8B-BD0C-AE12FCB1DA1D}"/>
    <cellStyle name="Percent 33" xfId="19739" xr:uid="{1CCCF03C-7B6A-44D5-93EB-DA5A49496B71}"/>
    <cellStyle name="Percent 34" xfId="19740" xr:uid="{4F0869D7-66AB-40B1-B5EA-30F45141749B}"/>
    <cellStyle name="Percent 35" xfId="19741" xr:uid="{F0C6A428-42AB-4646-8C1F-BE8F0296A3DF}"/>
    <cellStyle name="Percent 36" xfId="19742" xr:uid="{9FB5F94F-2E2E-42DD-8C52-538B8410CE9C}"/>
    <cellStyle name="Percent 37" xfId="19743" xr:uid="{23272246-0FAB-4012-8E92-846CDFAC7B69}"/>
    <cellStyle name="Percent 38" xfId="19744" xr:uid="{E58A8216-1847-4022-92B3-05FB147D5FB4}"/>
    <cellStyle name="Percent 39" xfId="19745" xr:uid="{8FB2F894-6AC4-4432-B2CC-C8ABDEE35B02}"/>
    <cellStyle name="Percent 4" xfId="22" xr:uid="{00000000-0005-0000-0000-000016000000}"/>
    <cellStyle name="Percent 4 10" xfId="9235" xr:uid="{C24BDFC5-9C7E-4D4C-98C9-76DF9B6AE23F}"/>
    <cellStyle name="Percent 4 11" xfId="9236" xr:uid="{1E15FDAA-3E54-4E02-9AF1-5C0730DBADD7}"/>
    <cellStyle name="Percent 4 12" xfId="9237" xr:uid="{BD77458C-B280-4A03-84DC-ECE18EF62FF0}"/>
    <cellStyle name="Percent 4 13" xfId="9238" xr:uid="{B413E2FB-9483-4FEF-A76B-1F6BF043549C}"/>
    <cellStyle name="Percent 4 14" xfId="9239" xr:uid="{23C75249-CED9-4616-96F0-6D126EA72EFB}"/>
    <cellStyle name="Percent 4 15" xfId="50163" xr:uid="{99805EFC-16F4-4294-9F2B-C0EE3740B485}"/>
    <cellStyle name="Percent 4 16" xfId="9234" xr:uid="{C4128D11-BABA-40FE-A88D-A1D0E96B84DC}"/>
    <cellStyle name="Percent 4 2" xfId="141" xr:uid="{E51B5B66-6E6D-450B-8E1C-FF018B888FD0}"/>
    <cellStyle name="Percent 4 2 2" xfId="23554" xr:uid="{03AB2DFC-424F-4B24-95C1-F530B695D0A5}"/>
    <cellStyle name="Percent 4 2 3" xfId="34156" xr:uid="{1E8B22D2-2891-4B64-A335-256FB317F9E4}"/>
    <cellStyle name="Percent 4 2 4" xfId="50293" xr:uid="{8A1B7A87-8756-493A-994C-E0826AEE86D5}"/>
    <cellStyle name="Percent 4 2 5" xfId="9240" xr:uid="{DD52E453-17DA-44B5-B8D0-04E89D0E5BA5}"/>
    <cellStyle name="Percent 4 3" xfId="9241" xr:uid="{37F57C0B-33AC-4FAB-95D4-3C64309672A8}"/>
    <cellStyle name="Percent 4 4" xfId="9242" xr:uid="{1F5DA109-58EB-4D40-A2C4-EA13F28AB65C}"/>
    <cellStyle name="Percent 4 5" xfId="9243" xr:uid="{C364B16E-7D43-49D5-98EC-D98269A575E1}"/>
    <cellStyle name="Percent 4 6" xfId="9244" xr:uid="{D6024165-D388-4F45-AA15-66F78998E866}"/>
    <cellStyle name="Percent 4 7" xfId="9245" xr:uid="{8FF47F44-AABD-420C-B2B1-251F2E861B41}"/>
    <cellStyle name="Percent 4 8" xfId="9246" xr:uid="{8A394DAD-BF8B-4D08-8FAE-BFBD8DCEFAC3}"/>
    <cellStyle name="Percent 4 9" xfId="9247" xr:uid="{FB60F839-D23F-4473-9B03-23BE038ABE72}"/>
    <cellStyle name="Percent 40" xfId="19746" xr:uid="{27B9709B-48A1-41CD-8573-8D338ED1EFD1}"/>
    <cellStyle name="Percent 41" xfId="19747" xr:uid="{3FA0B496-DBAE-4DAB-9E9A-53C792D2ACB6}"/>
    <cellStyle name="Percent 42" xfId="19748" xr:uid="{73DB1594-4438-4311-8436-4BA98BABDF71}"/>
    <cellStyle name="Percent 43" xfId="19749" xr:uid="{2D57E292-C760-476B-BEF4-951DCB69B58C}"/>
    <cellStyle name="Percent 44" xfId="19750" xr:uid="{69FB2542-4266-4581-B077-3DA8B2AE0EB8}"/>
    <cellStyle name="Percent 45" xfId="19751" xr:uid="{14564FD8-F11B-48AE-99DB-4FB3E5AB714A}"/>
    <cellStyle name="Percent 46" xfId="19752" xr:uid="{4D312E82-3803-4BA3-89D6-E8A06E41B71E}"/>
    <cellStyle name="Percent 47" xfId="19753" xr:uid="{9E2BFB1B-67F0-426E-8DF3-A292A87651BF}"/>
    <cellStyle name="Percent 48" xfId="19754" xr:uid="{F03720CA-2D31-4654-8891-430F8D1F5F07}"/>
    <cellStyle name="Percent 49" xfId="19755" xr:uid="{40F26461-80BC-47C5-B231-625D6AE313F8}"/>
    <cellStyle name="Percent 5" xfId="26" xr:uid="{952439A4-D4C4-49D2-AEB3-D65D241ACB5D}"/>
    <cellStyle name="Percent 5 10" xfId="9248" xr:uid="{BB59B0BD-747D-414F-A548-3D1D1F21E89D}"/>
    <cellStyle name="Percent 5 11" xfId="9249" xr:uid="{4E6A8178-82F7-467F-9076-1D79C4331676}"/>
    <cellStyle name="Percent 5 12" xfId="9250" xr:uid="{2F321DBA-D789-489E-8EBB-11801FF709C9}"/>
    <cellStyle name="Percent 5 13" xfId="9251" xr:uid="{D8CA57FC-5492-47FD-AFD7-10DC283713DF}"/>
    <cellStyle name="Percent 5 14" xfId="9252" xr:uid="{ABBC2E08-B15F-4385-ADD9-B42F737DC4D0}"/>
    <cellStyle name="Percent 5 15" xfId="50340" xr:uid="{F60BCD9C-C2BA-4C78-AD0D-384EC6B817A1}"/>
    <cellStyle name="Percent 5 2" xfId="142" xr:uid="{1DC559F1-E6E5-4F67-9C8A-3EA72A23742F}"/>
    <cellStyle name="Percent 5 2 2" xfId="23558" xr:uid="{4051F71C-67AF-4790-B062-B4DE71EF1EEF}"/>
    <cellStyle name="Percent 5 2 3" xfId="34159" xr:uid="{B0D8C191-0866-4615-B504-B3188B30945E}"/>
    <cellStyle name="Percent 5 2 4" xfId="50297" xr:uid="{153697AF-2F27-4F49-9665-B7845EE79998}"/>
    <cellStyle name="Percent 5 3" xfId="249" xr:uid="{82D0C2E8-F27D-419F-B6DA-544665003E0C}"/>
    <cellStyle name="Percent 5 3 2" xfId="9253" xr:uid="{678E84E6-9614-4969-ABD4-5127134273D9}"/>
    <cellStyle name="Percent 5 3 3" xfId="50387" xr:uid="{57E0757B-A723-4566-9106-4FDBB5F65EC5}"/>
    <cellStyle name="Percent 5 4" xfId="9254" xr:uid="{716E2D14-62C5-4147-9594-3C045926BC76}"/>
    <cellStyle name="Percent 5 5" xfId="9255" xr:uid="{A6EEB727-4DB7-4718-A97F-FA8FC79C37AA}"/>
    <cellStyle name="Percent 5 6" xfId="9256" xr:uid="{4B049A7E-C7BD-4384-8B2C-37E7109DEBD6}"/>
    <cellStyle name="Percent 5 7" xfId="9257" xr:uid="{884A6F08-E286-4E61-B3A7-58643A2E27A0}"/>
    <cellStyle name="Percent 5 8" xfId="9258" xr:uid="{588F1304-1F68-44C4-9C6A-BF03C45FB5AB}"/>
    <cellStyle name="Percent 5 9" xfId="9259" xr:uid="{FE9BBEB8-A33F-4076-9B6E-6D30CC9C2367}"/>
    <cellStyle name="Percent 50" xfId="19756" xr:uid="{F1ED5325-6FE4-4681-B1A0-283CAE9EFE55}"/>
    <cellStyle name="Percent 51" xfId="19757" xr:uid="{8BAA4018-CA10-4349-B936-CF9C1BE7D9DA}"/>
    <cellStyle name="Percent 52" xfId="19758" xr:uid="{16B4F32F-ACBA-4544-B0EE-F7A37ED61B90}"/>
    <cellStyle name="Percent 53" xfId="19759" xr:uid="{0B938D91-F767-43BB-8D3B-275AEE8B3677}"/>
    <cellStyle name="Percent 54" xfId="19760" xr:uid="{7C82BFA2-5645-43A1-B8BD-AC73306A18B5}"/>
    <cellStyle name="Percent 55" xfId="19761" xr:uid="{E3CDD4C5-0D27-41BB-9E9E-5315A8B1D50A}"/>
    <cellStyle name="Percent 56" xfId="19762" xr:uid="{A3FC82DD-84DA-457C-8C53-77249E3EAA56}"/>
    <cellStyle name="Percent 57" xfId="19763" xr:uid="{5FDCDDF6-457D-4057-9AD6-72AD97BE03CC}"/>
    <cellStyle name="Percent 58" xfId="19764" xr:uid="{BD9EF75D-C3C2-46AD-B409-1710AA03F310}"/>
    <cellStyle name="Percent 59" xfId="19765" xr:uid="{B2985481-A268-4123-90FC-0E8AB7A6D275}"/>
    <cellStyle name="Percent 6" xfId="173" xr:uid="{39523982-E9D0-4FF5-AE11-B323DA8C6292}"/>
    <cellStyle name="Percent 6 10" xfId="9261" xr:uid="{99A0B2CB-5E66-4252-8598-7337333BBE26}"/>
    <cellStyle name="Percent 6 11" xfId="9262" xr:uid="{8E319515-7597-49A1-9983-433D42B73BF1}"/>
    <cellStyle name="Percent 6 12" xfId="9263" xr:uid="{415D25EB-BB6C-4688-94C1-26095E20C3F2}"/>
    <cellStyle name="Percent 6 13" xfId="9264" xr:uid="{6546A80A-64AE-4750-A244-3DEC21BE3C85}"/>
    <cellStyle name="Percent 6 14" xfId="9265" xr:uid="{4E237769-55B7-4932-B5FD-DE76F279DD50}"/>
    <cellStyle name="Percent 6 15" xfId="50178" xr:uid="{CB79227C-E21E-4064-A8A5-D22BC6112C35}"/>
    <cellStyle name="Percent 6 16" xfId="9260" xr:uid="{9E410A6B-7BB2-4D84-9003-6A86D6DE8995}"/>
    <cellStyle name="Percent 6 2" xfId="261" xr:uid="{898374B0-7E4E-4147-AF9D-33088ECFCCBC}"/>
    <cellStyle name="Percent 6 2 2" xfId="23561" xr:uid="{4B70643F-83F2-4101-B51A-7EBD4A107BB6}"/>
    <cellStyle name="Percent 6 2 2 2" xfId="50402" xr:uid="{451D8665-7A4B-466C-8D47-60E294E4118E}"/>
    <cellStyle name="Percent 6 2 3" xfId="34162" xr:uid="{F1E659FA-602A-48EF-8CDE-0136165634AD}"/>
    <cellStyle name="Percent 6 2 4" xfId="50270" xr:uid="{5A0157CC-7A35-4611-8866-ACF97548FC34}"/>
    <cellStyle name="Percent 6 2 5" xfId="9266" xr:uid="{FAB1F4E1-D80C-4CCA-A9EF-26CE5A7F21F2}"/>
    <cellStyle name="Percent 6 3" xfId="9267" xr:uid="{E9E9EF34-4D09-4F7C-B062-BEDC9115F5DA}"/>
    <cellStyle name="Percent 6 4" xfId="9268" xr:uid="{3A404D05-82BA-484D-A952-CBF4F174B648}"/>
    <cellStyle name="Percent 6 5" xfId="9269" xr:uid="{593EB108-F59C-48F5-BAA3-B7C506F01EE9}"/>
    <cellStyle name="Percent 6 6" xfId="9270" xr:uid="{624F2B87-A2C2-49F2-B3FB-EB5AF33F44AC}"/>
    <cellStyle name="Percent 6 7" xfId="9271" xr:uid="{600962D2-BE51-4177-AC55-05967EA897D3}"/>
    <cellStyle name="Percent 6 8" xfId="9272" xr:uid="{BA959A31-2C77-4652-85B9-2195D3F62ADD}"/>
    <cellStyle name="Percent 6 9" xfId="9273" xr:uid="{90E8E339-EBB9-4C05-B769-D766B858C187}"/>
    <cellStyle name="Percent 60" xfId="19766" xr:uid="{D802C73F-0AFB-4E34-958A-AC2A6AA27608}"/>
    <cellStyle name="Percent 61" xfId="19767" xr:uid="{819B92F8-A996-4D01-8BBA-BEC1296FC51B}"/>
    <cellStyle name="Percent 62" xfId="19768" xr:uid="{8405E88C-19BB-4924-852D-CCC510266DCA}"/>
    <cellStyle name="Percent 63" xfId="19769" xr:uid="{F5F774FE-E172-42CD-A92A-1840D5624D31}"/>
    <cellStyle name="Percent 64" xfId="19770" xr:uid="{C59C10DF-998B-40FB-A677-61A7940681DB}"/>
    <cellStyle name="Percent 65" xfId="19771" xr:uid="{02E8C1F2-2DEE-4B76-840D-E11B58610493}"/>
    <cellStyle name="Percent 66" xfId="19772" xr:uid="{58E55A86-D5FD-40B6-98D3-5DD56377B15E}"/>
    <cellStyle name="Percent 67" xfId="19773" xr:uid="{1DC82B02-8D89-4A4E-963B-AE18417E8CFE}"/>
    <cellStyle name="Percent 68" xfId="19774" xr:uid="{9F6BFAB4-AD9B-44A0-BB25-A682C93D7549}"/>
    <cellStyle name="Percent 69" xfId="19775" xr:uid="{E9FABF09-731D-42EA-ACBE-0F86321EACA9}"/>
    <cellStyle name="Percent 7" xfId="176" xr:uid="{C94F2117-CC7E-4A3F-9083-772464841C23}"/>
    <cellStyle name="Percent 7 2" xfId="23564" xr:uid="{F0B43623-6CD7-4D3A-88D7-87834CA2D859}"/>
    <cellStyle name="Percent 7 2 2" xfId="34165" xr:uid="{F3E37814-BC36-4C96-9CB0-42E5544183AE}"/>
    <cellStyle name="Percent 7 3" xfId="50181" xr:uid="{200A91E8-A5E8-44EE-B9D7-E9F45B0E35B4}"/>
    <cellStyle name="Percent 7 4" xfId="9274" xr:uid="{EA68F7CC-875D-4413-B94C-ABE9F7157B30}"/>
    <cellStyle name="Percent 70" xfId="19776" xr:uid="{77F10D2F-DC9D-43F6-B1DC-A8AC11BFA717}"/>
    <cellStyle name="Percent 71" xfId="19777" xr:uid="{7C913703-5497-484A-83F4-EA8960ECB082}"/>
    <cellStyle name="Percent 72" xfId="19778" xr:uid="{756C84D0-CE8F-4C33-8198-2063E1F638C1}"/>
    <cellStyle name="Percent 73" xfId="19779" xr:uid="{232D2DC3-D537-4DD0-B9AE-200021A37B55}"/>
    <cellStyle name="Percent 74" xfId="19780" xr:uid="{3C578EC2-5B6D-4CC9-A6D0-075873A8AC59}"/>
    <cellStyle name="Percent 75" xfId="19781" xr:uid="{0F9D9ED7-C9DF-4D26-8CF5-357DEE51BB8A}"/>
    <cellStyle name="Percent 76" xfId="19782" xr:uid="{4AE179C6-0446-4145-B9C4-3DC0A662B497}"/>
    <cellStyle name="Percent 77" xfId="19783" xr:uid="{370F3DBD-F3F9-4728-8EBC-AE7B21FFCD72}"/>
    <cellStyle name="Percent 78" xfId="20965" xr:uid="{26E41F40-5A7F-46B5-9662-8263B37B5A3C}"/>
    <cellStyle name="Percent 78 2" xfId="32047" xr:uid="{35B6043C-75CD-4576-8830-E98D98544692}"/>
    <cellStyle name="Percent 79" xfId="20504" xr:uid="{29A3C4BA-B4A5-4C55-9E73-B1F82B52E2B4}"/>
    <cellStyle name="Percent 8" xfId="179" xr:uid="{EB70AC36-A2E1-4824-9D8C-3D46EB1C14E8}"/>
    <cellStyle name="Percent 8 2" xfId="23567" xr:uid="{3EB235B0-67FB-4909-A1B7-281C110D33F1}"/>
    <cellStyle name="Percent 8 2 2" xfId="34168" xr:uid="{9D83684B-5408-4B84-A2A8-71ED96D612EF}"/>
    <cellStyle name="Percent 8 3" xfId="19784" xr:uid="{F4172798-003F-4FE6-A5C8-844A1C183F8D}"/>
    <cellStyle name="Percent 8 4" xfId="50184" xr:uid="{BB898B64-67B0-4968-8C60-CC6E87895128}"/>
    <cellStyle name="Percent 8 5" xfId="9275" xr:uid="{74A399BD-1866-4527-AC2B-E585A2005270}"/>
    <cellStyle name="Percent 80" xfId="20435" xr:uid="{37920CCE-DE5B-4C3B-9662-AE6DC012DE06}"/>
    <cellStyle name="Percent 81" xfId="23052" xr:uid="{44F82F2E-6116-45D5-97EF-D8BC6536D4AE}"/>
    <cellStyle name="Percent 82" xfId="23055" xr:uid="{C1D60B9A-EC5A-4A04-8BF0-5F53833B0BF2}"/>
    <cellStyle name="Percent 83" xfId="23060" xr:uid="{02AA10FA-9294-440E-BF60-146BD37B22BB}"/>
    <cellStyle name="Percent 84" xfId="23056" xr:uid="{AD9B2510-5814-44C6-9219-5EDF62BD8103}"/>
    <cellStyle name="Percent 85" xfId="30659" xr:uid="{5DD0B88E-9625-4DEE-A06F-26811AF13C81}"/>
    <cellStyle name="Percent 86" xfId="50114" xr:uid="{FBE14D2D-2001-4737-9C54-4CDF1DBCADC9}"/>
    <cellStyle name="Percent 87" xfId="50148" xr:uid="{850DE9DB-0DFC-4529-BD90-CB164105CECA}"/>
    <cellStyle name="Percent 88" xfId="50165" xr:uid="{CDB12B11-FD81-49D4-9209-F102A38CE735}"/>
    <cellStyle name="Percent 89" xfId="50209" xr:uid="{2A4EE392-82E2-4580-B7CE-4FDDD4294CBA}"/>
    <cellStyle name="Percent 9" xfId="181" xr:uid="{ECAE3BB3-8588-40D2-A63C-102193FC5090}"/>
    <cellStyle name="Percent 9 2" xfId="23570" xr:uid="{01791123-DB96-4D90-89B5-3DD0A0F7753B}"/>
    <cellStyle name="Percent 9 2 2" xfId="34171" xr:uid="{957A6B9E-FBB7-4AC3-A85C-D1F617F40FC7}"/>
    <cellStyle name="Percent 9 3" xfId="19785" xr:uid="{3295EBAF-45D1-43EC-A17D-87771657EFCA}"/>
    <cellStyle name="Percent 9 4" xfId="50186" xr:uid="{AB0B0E0A-0DA8-45B7-A49B-B4890142353A}"/>
    <cellStyle name="Percent 9 5" xfId="9276" xr:uid="{FB5BC9A5-90DC-4CC0-8AAF-3130A865F36E}"/>
    <cellStyle name="Percent 90" xfId="50323" xr:uid="{DA605449-EC49-4B9D-950C-B9B03952D139}"/>
    <cellStyle name="Percent 91" xfId="50337" xr:uid="{5D705537-6E43-40F9-8AEF-BF4D65BC4D59}"/>
    <cellStyle name="PERCENTAGE" xfId="19320" xr:uid="{7C85A31F-F93E-4082-813D-ED8F3114D455}"/>
    <cellStyle name="PLAN" xfId="19321" xr:uid="{2BED4E94-8C67-4831-96FE-61E9B0EE10B4}"/>
    <cellStyle name="Popis" xfId="2940" xr:uid="{CAEB742C-9129-4896-BC8B-3DFAFF91BD6D}"/>
    <cellStyle name="PrePop Currency (0)" xfId="2941" xr:uid="{EF89F127-495B-4C18-B392-73043A0B6CE9}"/>
    <cellStyle name="PrePop Currency (0) 2" xfId="19322" xr:uid="{B06ED992-CC38-4B37-8744-FB00D7FB8B37}"/>
    <cellStyle name="PrePop Currency (2)" xfId="2942" xr:uid="{D1C97968-0251-4455-97DC-FD10EDD22D6F}"/>
    <cellStyle name="PrePop Currency (2) 2" xfId="19323" xr:uid="{093BE111-49B1-4EAE-9F3D-85F488FBBDC8}"/>
    <cellStyle name="PrePop Units (0)" xfId="2943" xr:uid="{51734F78-8C0D-41EA-9D9D-699D9B4ABC30}"/>
    <cellStyle name="PrePop Units (0) 2" xfId="19324" xr:uid="{19E3EC15-6601-46E8-A631-F9A3F79ABE2F}"/>
    <cellStyle name="PrePop Units (1)" xfId="2944" xr:uid="{C3A29DD5-1A0A-4ABD-8597-263E90DE7DBD}"/>
    <cellStyle name="PrePop Units (1) 2" xfId="18103" xr:uid="{4FF39BEA-4B82-4C09-9F67-6144DA85F671}"/>
    <cellStyle name="PrePop Units (1) 3" xfId="19325" xr:uid="{5F05A4BD-7BD4-488C-8ADA-BDB93324A4C2}"/>
    <cellStyle name="PrePop Units (2)" xfId="2945" xr:uid="{15956ECA-76AD-4267-A6EA-AD6EEA25610F}"/>
    <cellStyle name="PrePop Units (2) 2" xfId="19326" xr:uid="{CA3EE2C6-8E25-46AD-BC32-F643675225F0}"/>
    <cellStyle name="Price" xfId="12974" xr:uid="{EE77DFD8-CA97-4DF3-9525-3EEF007DF46B}"/>
    <cellStyle name="pricing" xfId="2946" xr:uid="{C41C7054-E3B8-4800-86EB-691236DD5834}"/>
    <cellStyle name="pricing 2" xfId="18104" xr:uid="{DF7C4177-4F40-4ED5-936E-B4450211F3B8}"/>
    <cellStyle name="Procentowy_OFFICE_" xfId="2947" xr:uid="{05D87543-FEAD-40B5-B46B-A3D0788F82DE}"/>
    <cellStyle name="PSChar" xfId="2948" xr:uid="{26FE9549-D11D-451D-96F0-FE2E7FDF33F8}"/>
    <cellStyle name="PSChar 2" xfId="4441" xr:uid="{E27C7B5B-8AD7-4318-9B9F-F22B58653B81}"/>
    <cellStyle name="PSChar 3" xfId="19786" xr:uid="{4AF8FD35-4572-4826-ADA1-5DB9501B35BA}"/>
    <cellStyle name="PSDate" xfId="2949" xr:uid="{99D3773D-52B0-4A08-83FA-DAF689B6917E}"/>
    <cellStyle name="PSDate 2" xfId="4442" xr:uid="{7C86AC32-623A-481E-82D3-E03FE73BC5E7}"/>
    <cellStyle name="PSDate 3" xfId="19787" xr:uid="{8DF159EB-8EFB-4D7F-9B85-215AD5A148EA}"/>
    <cellStyle name="PSDec" xfId="2950" xr:uid="{4D14CC28-92FB-49B3-B8A1-0ACBD30A36A2}"/>
    <cellStyle name="PSDec 2" xfId="4443" xr:uid="{03C24FF1-79AD-4E36-B771-F5AF0C444905}"/>
    <cellStyle name="PSHeading" xfId="2951" xr:uid="{19ADB992-70C3-4905-8908-EE5108137CD1}"/>
    <cellStyle name="PSHeading 2" xfId="18105" xr:uid="{CAC5CACD-E340-4791-82E9-40D40E377239}"/>
    <cellStyle name="PSHeading 3" xfId="19327" xr:uid="{F9BA4BF2-7A11-4213-8DF9-647D35E17453}"/>
    <cellStyle name="PSInt" xfId="19328" xr:uid="{324009E4-18B4-4507-AA90-D34182061FF5}"/>
    <cellStyle name="PSSpacer" xfId="19329" xr:uid="{3C92EC7B-8882-4CD0-8268-2635FAA5096D}"/>
    <cellStyle name="pwstyle" xfId="19330" xr:uid="{4687D0E3-4A3F-46C5-817C-6F0859944B66}"/>
    <cellStyle name="QTR94_95_INCOME CTMP#1 98" xfId="19331" xr:uid="{3B3DE66F-658A-4370-B02B-07963E15EC90}"/>
    <cellStyle name="Quantity" xfId="143" xr:uid="{65EF3847-0E65-4339-937F-DDD08E0E0549}"/>
    <cellStyle name="regstoresfromspecstores" xfId="2952" xr:uid="{6A2427D2-F992-4126-A36C-5EF3F21A9C2D}"/>
    <cellStyle name="regstoresfromspecstores 2" xfId="18106" xr:uid="{8598CBD3-F65F-41A0-A341-E6FA1D860389}"/>
    <cellStyle name="ReportTitlePrompt" xfId="2953" xr:uid="{5CFA28C3-1686-4251-A56D-048DE0ED8688}"/>
    <cellStyle name="ReportTitleValue" xfId="2954" xr:uid="{73FDAE94-3059-44BF-A623-7458EBCB1802}"/>
    <cellStyle name="RevList" xfId="2955" xr:uid="{C8D5FDCC-5F29-4BFB-92F3-1A758F40DA33}"/>
    <cellStyle name="RevList 2" xfId="18107" xr:uid="{8B778886-48A7-443C-855D-86142A88F7A0}"/>
    <cellStyle name="RevList 3" xfId="19332" xr:uid="{AD15BBFA-850A-4A12-B5F2-B3394F8DC885}"/>
    <cellStyle name="RowAcctAbovePrompt" xfId="2956" xr:uid="{908C866D-9EAF-4C27-B830-83586581023B}"/>
    <cellStyle name="RowAcctSOBAbovePrompt" xfId="2957" xr:uid="{664FBB32-0507-43FA-B737-2CC3605EC884}"/>
    <cellStyle name="RowAcctSOBValue" xfId="2958" xr:uid="{3C1B0E3C-A973-4DEC-A076-FEAFD3234064}"/>
    <cellStyle name="RowAcctValue" xfId="2959" xr:uid="{71FE47E5-CAD0-4D3C-AD13-32DD9C1C4C8B}"/>
    <cellStyle name="RowAttrAbovePrompt" xfId="2960" xr:uid="{02AFFEB0-DDA9-4C2D-AE2D-5C82A7A69240}"/>
    <cellStyle name="RowAttrValue" xfId="2961" xr:uid="{970CCA71-1B01-43C7-B21E-9131AAFA2C1E}"/>
    <cellStyle name="RowColSetAbovePrompt" xfId="2962" xr:uid="{7A94901D-F8E3-42A8-8A41-5DE66E589632}"/>
    <cellStyle name="RowColSetLeftPrompt" xfId="2963" xr:uid="{B093FC9C-9B0C-4EC4-833B-5D0E9DF1E9FE}"/>
    <cellStyle name="RowColSetValue" xfId="2964" xr:uid="{D50EADF5-9A91-4A66-89B9-4E1960442970}"/>
    <cellStyle name="RowLeftPrompt" xfId="2965" xr:uid="{F66D4BBD-8AC2-4B46-B51B-C7F6A36F0030}"/>
    <cellStyle name="s" xfId="12975" xr:uid="{B8D4B9D9-3995-43DA-9E78-67D78F85C681}"/>
    <cellStyle name="s]_x000d__x000a_spooler=yes_x000d__x000a_load=stryper.exe PGL1 C:\WINDOWS\MOUSE\POINTER.EXE WUSER.EXE NWPOPUP.EXE_x000d__x000a_run=_x000d__x000a_Beep=yes_x000d__x000a_NullPort=Non" xfId="2966" xr:uid="{41813100-6157-4BD3-BE8B-BB98D2A2DD3F}"/>
    <cellStyle name="s]_x000d__x000a_spooler=yes_x000d__x000a_load=stryper.exe PGL1 C:\WINDOWS\MOUSE\POINTER.EXE WUSER.EXE NWPOPUP.EXE_x000d__x000a_run=_x000d__x000a_Beep=yes_x000d__x000a_NullPort=Non 2" xfId="18108" xr:uid="{60FDAD4E-EA2F-4360-B93F-00049FFAB156}"/>
    <cellStyle name="SampleUsingFormatMask" xfId="2967" xr:uid="{85116C16-242F-42DD-ABE8-7C9D70509338}"/>
    <cellStyle name="SampleWithNoFormatMask" xfId="2968" xr:uid="{2BE06308-8D7C-41C4-A81F-C39B494853FB}"/>
    <cellStyle name="sbt2" xfId="12976" xr:uid="{CFDDCDFC-350A-48E1-BEAF-1AE24AC1BC5F}"/>
    <cellStyle name="SCH1" xfId="19333" xr:uid="{054890F3-EDAB-4BB1-9FAB-FD282826B331}"/>
    <cellStyle name="ScheduleHeading" xfId="12977" xr:uid="{F234CC4A-E46A-4A5A-9C94-A5FB92D08D44}"/>
    <cellStyle name="SHADEDSTORES" xfId="2969" xr:uid="{1F384C36-FEEC-4225-B3FF-7377792FACB9}"/>
    <cellStyle name="SHADEDSTORES 2" xfId="18109" xr:uid="{D95E4FAB-7ECB-451F-B703-D027F3970902}"/>
    <cellStyle name="SHADING" xfId="2970" xr:uid="{E210E9A8-8120-4D7A-A4B6-CC896133F728}"/>
    <cellStyle name="Sheet Title" xfId="9277" xr:uid="{7B154C8C-7F82-4B44-B247-57DA7519C6A8}"/>
    <cellStyle name="Sledovaný hypertextový odkaz_OFFICE_" xfId="2971" xr:uid="{CAC033E7-1CA4-400D-862E-2F2EB6A56581}"/>
    <cellStyle name="specstores" xfId="2972" xr:uid="{E528600C-FE69-4D96-AAAA-EF15738D39FB}"/>
    <cellStyle name="specstores 2" xfId="18110" xr:uid="{853205C6-6911-46DE-94F1-BB7B02A11F8B}"/>
    <cellStyle name="Standaard_ATL and  BTL budget 2005" xfId="144" xr:uid="{EEB8D924-A9FF-42B6-A75A-DD2DAA26B83D}"/>
    <cellStyle name="Standard" xfId="19334" xr:uid="{7593C37A-10A6-4218-93A5-6A8354DC8BB1}"/>
    <cellStyle name="Standard 2" xfId="40674" xr:uid="{305259CB-5B03-482E-9478-765BE7D19C16}"/>
    <cellStyle name="Sterling" xfId="9278" xr:uid="{7E5240E0-168C-4C4C-8F9C-CD3EA842A7FB}"/>
    <cellStyle name="Sterling.00" xfId="9279" xr:uid="{CD7B6A10-C8D8-4E2E-AD6C-B79750F07CF1}"/>
    <cellStyle name="Styl 1" xfId="2973" xr:uid="{F1BED624-3924-4E2E-A751-45041B92BCD0}"/>
    <cellStyle name="Style 1" xfId="145" xr:uid="{1D56106B-F280-4B81-A424-4DB5B9E93E91}"/>
    <cellStyle name="Style 1 2" xfId="9280" xr:uid="{B05A26D5-59A9-45FE-9D42-AE0B6D3064BA}"/>
    <cellStyle name="Style 1 3" xfId="9281" xr:uid="{F64958AB-F07A-472B-B524-DA5B7645034B}"/>
    <cellStyle name="Style 1 4" xfId="19335" xr:uid="{A78122C2-D4BD-4210-9E28-3D00AC8C080A}"/>
    <cellStyle name="Style 1 5" xfId="50164" xr:uid="{C0FFB37C-1805-48C6-A7DB-55D09B4A5AA7}"/>
    <cellStyle name="Style 1 6" xfId="2974" xr:uid="{1F85E9FE-56A8-4590-9696-DD97DFFE48AC}"/>
    <cellStyle name="Style 1_Cashflow P12 cum (Pre funding)" xfId="12978" xr:uid="{E6BB84DB-2E0B-478E-B013-93F5A60F9837}"/>
    <cellStyle name="Style 137" xfId="9282" xr:uid="{7570C014-220E-4F12-9D60-EB467C07D4FD}"/>
    <cellStyle name="Style 2" xfId="2975" xr:uid="{5D99585A-9902-418A-B546-2BFAD8136CFF}"/>
    <cellStyle name="Style 3" xfId="2976" xr:uid="{D48EA09C-C77C-4AF1-8AE5-396261F7F29E}"/>
    <cellStyle name="Style 4" xfId="2977" xr:uid="{39A1307D-8B2D-4EBB-BA88-332864AA39FE}"/>
    <cellStyle name="style1" xfId="19336" xr:uid="{A38B154B-3A4F-4754-B9FE-5C33F7287A2C}"/>
    <cellStyle name="subhead" xfId="2978" xr:uid="{4D38A94D-9BE3-42B8-820C-87EEBFE307F7}"/>
    <cellStyle name="SubHeading" xfId="19337" xr:uid="{542BC9EC-E6A7-4C42-9E0E-7589ED5BEDF5}"/>
    <cellStyle name="subt1" xfId="12979" xr:uid="{7B6E671D-1F97-48DC-8D2F-BD6ED4F9B161}"/>
    <cellStyle name="SubTitleHeads" xfId="12980" xr:uid="{42C6D2CB-9CCA-449B-946A-5CE08F28BED1}"/>
    <cellStyle name="Subtotal" xfId="2979" xr:uid="{A9E389EC-EC27-46CD-894E-0E1D19AFABCC}"/>
    <cellStyle name="Subtotal 2" xfId="19338" xr:uid="{635A079C-495E-4EE9-BEB5-83A53F25B8C5}"/>
    <cellStyle name="Suma" xfId="2980" xr:uid="{AB1503C8-FBF8-4E48-B29A-B3C4CABF9565}"/>
    <cellStyle name="Suma 2" xfId="10479" xr:uid="{43E1FDB0-EACC-40F4-A715-17AAE5FE8F08}"/>
    <cellStyle name="Summary" xfId="9283" xr:uid="{A056E30E-51A9-4080-9B3C-44B6832B4D92}"/>
    <cellStyle name="t]_x000d__x000a_color schemes=_x000d__x000a__x000d__x000a_[color schemes]_x000d__x000a_Arizona=804000,FFFFFF,FFFFFF,0,FFFFFF,0,808040,C0C0C0,FFFFFF,4080FF,C0C" xfId="2981" xr:uid="{7D1A784A-DACD-4340-860B-80FCA91C65E6}"/>
    <cellStyle name="t]_x000d__x000a_color schemes=_x000d__x000a__x000d__x000a_[color schemes]_x000d__x000a_Arizona=804000,FFFFFF,FFFFFF,0,FFFFFF,0,808040,C0C0C0,FFFFFF,4080FF,C0C 2" xfId="18111" xr:uid="{CA8A25DE-9469-4575-9B98-C3C67F262821}"/>
    <cellStyle name="tabel" xfId="12981" xr:uid="{104E8B3E-BBDE-4793-87ED-47963A19A550}"/>
    <cellStyle name="Tekst objaśnienia" xfId="2982" xr:uid="{5D27E2CD-DE00-4F07-B34B-0D83E55EF328}"/>
    <cellStyle name="Tekst ostrzeżenia" xfId="2983" xr:uid="{4AAE76C7-49DA-4DFE-BB3B-18AF135CAB90}"/>
    <cellStyle name="Text" xfId="12982" xr:uid="{42519233-2484-4414-84BE-EA5D91DF488A}"/>
    <cellStyle name="Text Indent A" xfId="2984" xr:uid="{C20BBE29-7A02-47D9-AD6B-A66A79A0E472}"/>
    <cellStyle name="Text Indent B" xfId="2985" xr:uid="{E760F284-2EB2-406B-B19A-9117373E929E}"/>
    <cellStyle name="Text Indent B 2" xfId="18112" xr:uid="{F13BB310-0926-4B33-8358-2CA9837532F7}"/>
    <cellStyle name="Text Indent B 3" xfId="19339" xr:uid="{F3119A31-6EF8-4CBB-9466-69BFCF188408}"/>
    <cellStyle name="Text Indent C" xfId="2986" xr:uid="{0F5B702F-6DEA-4A37-96EB-F261DB953226}"/>
    <cellStyle name="Text Indent C 2" xfId="18113" xr:uid="{EB6B07B5-3B08-49B6-AFCA-F839E8ECE7DB}"/>
    <cellStyle name="Text Indent C 3" xfId="19340" xr:uid="{F6EBC66B-BED3-4573-886F-5AAC0C951EA9}"/>
    <cellStyle name="þ" xfId="9284" xr:uid="{566E7629-F945-4C5F-B67F-F19A7D6677B0}"/>
    <cellStyle name="þ_x001d_" xfId="9285" xr:uid="{CE590CD4-6A90-410F-BA76-312310DB3287}"/>
    <cellStyle name="þ_x001d_ðK_x000c_&quot;ÿ_x001b__x000a__x0015_ÿU_x0001_¤_x0005_û_x0006__x0007__x0001__x0001_" xfId="9286" xr:uid="{1F1CA4B3-74A3-4F9A-A9F0-DE78F2F7ABDB}"/>
    <cellStyle name="þ_x001d_ðK_x000c_&quot;ÿ_x001b__x000d__x0015_ÿ" xfId="9287" xr:uid="{9BA33D19-3C96-4FA7-85A0-7705A1D446FB}"/>
    <cellStyle name="þ_x001d_ðK_x000c_&quot;ÿ_x001b__x000d__x0015_ÿU" xfId="9288" xr:uid="{3BFE18FB-CA87-42C5-8C6D-5931F07A0842}"/>
    <cellStyle name="þ_x001d_ðK_x000c_&quot;ÿ_x001b__x000d__x0015_ÿU_x0001_" xfId="9289" xr:uid="{489EB78C-A98D-4A32-8C52-6CD4C982D9C8}"/>
    <cellStyle name="þ_x001d_ðK_x000c_&quot;ÿ_x001b__x000d__x0015_ÿU_x0001_¤" xfId="9290" xr:uid="{113DEAFB-0496-4BF5-9348-6B4862F41FF5}"/>
    <cellStyle name="þ_x001d_ðK_x000c_&quot;ÿ_x001b__x000d__x0015_ÿU_x0001_¤_x0005_û" xfId="9291" xr:uid="{1F37825D-9F1B-47E4-BBBD-EB4B9C7553F6}"/>
    <cellStyle name="þ_x001d_ðK_x000c_&quot;ÿ_x001b__x000d__x0015_ÿU_x0001_¤_x0005_û_x0006__x0007_" xfId="9292" xr:uid="{5825D955-AF0F-40DB-BFAD-C92A98CFBD29}"/>
    <cellStyle name="þ_x001d_ðK_x000c_&quot;ÿ_x001b__x000d__x0015_ÿU_x0001_¤_x0005_û_x0006__x0007__x0001_" xfId="18114" xr:uid="{9A77CCB9-8817-4CFA-B10D-245FE6499066}"/>
    <cellStyle name="þ_x001d_ðK_x000c_&quot;ÿ_x001b__x000d__x0015_ÿU_x0001_¤_x0005_û_x0006__x0007__x0001__x0001_" xfId="2987" xr:uid="{25E34509-2FEC-424D-BC30-F723A744123E}"/>
    <cellStyle name="þ_x001d_ðK_x000c_&quot;ÿ_x001b__x000d__x0015_ÿU_x0001_¤_x0005_û_x0006__x0007__x0001__x0001_ 2" xfId="4444" xr:uid="{68E19744-7E81-4B46-A7CC-8B0F7D9AEE0D}"/>
    <cellStyle name="þ_x001d_ðK_x000c_&quot;ÿ_x001b__x000d__x0015_ÿU_x0001_¤_x0005_û_x0006__x0007__x0001__Sheet2" xfId="18115" xr:uid="{25B81D64-075D-414D-B1B6-5C24D8EFFF9A}"/>
    <cellStyle name="Tickmark" xfId="19341" xr:uid="{7EDAD3B5-93F3-4FB5-B7AB-D9AC0871B6AC}"/>
    <cellStyle name="Times New Roman" xfId="146" xr:uid="{E4F28774-8456-4136-90D0-B790D84C28CA}"/>
    <cellStyle name="Titel" xfId="12983" xr:uid="{D6C04984-484F-4080-BBF5-804FE7123D02}"/>
    <cellStyle name="Title 2" xfId="56" xr:uid="{7DF6B1B6-2AA6-4FFC-8B4B-9AC036CD97F8}"/>
    <cellStyle name="Title 2 2" xfId="10480" xr:uid="{87865DCD-4D3C-4842-800F-CFC4D31DCAE9}"/>
    <cellStyle name="Title 2 2 2" xfId="20043" xr:uid="{75391203-E565-4487-AE3B-826FDBCB429A}"/>
    <cellStyle name="Title 2 3" xfId="20036" xr:uid="{51F8234A-6ADF-451D-88C8-AD52DB128613}"/>
    <cellStyle name="Title 2 4" xfId="23593" xr:uid="{AF61C7E8-569F-48ED-ADD5-CC85D968560B}"/>
    <cellStyle name="Title 2 5" xfId="19788" xr:uid="{DCEAE2C6-B735-4526-9373-6623F7D570B1}"/>
    <cellStyle name="Title 2 6" xfId="19107" xr:uid="{D86F2141-2469-43C5-9D82-6F2F0717E70A}"/>
    <cellStyle name="Title 2 7" xfId="4445" xr:uid="{C8D68E79-3503-4940-B2FC-791656ED941E}"/>
    <cellStyle name="Title 3" xfId="9293" xr:uid="{94E7B7A2-B71F-450D-B5FC-3E1F4BCDA1B7}"/>
    <cellStyle name="Title 3 2" xfId="19790" xr:uid="{AB0B4304-CBFB-45B2-871B-6DD3CD58184D}"/>
    <cellStyle name="Title 3 3" xfId="20161" xr:uid="{0C3063DA-E781-4747-9E7E-EC94CEF73832}"/>
    <cellStyle name="Title 3 4" xfId="23594" xr:uid="{FA057386-F35D-4104-AEE6-DB6B2D8D61B7}"/>
    <cellStyle name="Title 3 5" xfId="19789" xr:uid="{60608E89-5367-4E0B-8360-27A92C4C0473}"/>
    <cellStyle name="Title 3 6" xfId="19169" xr:uid="{ACCF8F12-9589-45B0-8164-F0A0FA962ED9}"/>
    <cellStyle name="Title 4" xfId="19791" xr:uid="{90821F48-A7DC-48A7-B5B2-A84C2389E58B}"/>
    <cellStyle name="Title 4 2" xfId="20163" xr:uid="{74677951-9F53-45B5-8875-F5A982B4598C}"/>
    <cellStyle name="Title 5" xfId="19801" xr:uid="{CD749E63-8326-4BCF-9563-D5DEF3DD8D53}"/>
    <cellStyle name="Title 5 2" xfId="23780" xr:uid="{B2FE9C80-B16D-4987-A8B0-D39EA42E05A6}"/>
    <cellStyle name="Title 6" xfId="21498" xr:uid="{12BA5746-6863-4BEF-BBCA-FA8FCC88206F}"/>
    <cellStyle name="Title 7" xfId="18781" xr:uid="{9F2D2C3F-E07C-47D9-B69D-CCAC73DD030B}"/>
    <cellStyle name="Title 8" xfId="2988" xr:uid="{9720BC1D-89FD-4F72-8D70-83D3EF258BBF}"/>
    <cellStyle name="Topline" xfId="12984" xr:uid="{527414BE-5D0D-4E0F-85FC-724B459CAA9F}"/>
    <cellStyle name="Total 2" xfId="71" xr:uid="{8CDA44BC-5EA2-4FE1-9F8E-FF9C5B4B9631}"/>
    <cellStyle name="Total 2 10" xfId="19108" xr:uid="{F73246E8-3B08-4050-B213-0E012D47A831}"/>
    <cellStyle name="Total 2 11" xfId="4446" xr:uid="{DF3F497F-53D1-41AC-9880-91B274B08153}"/>
    <cellStyle name="Total 2 2" xfId="9294" xr:uid="{CAEFB638-92FF-41F6-8DFB-9EFCAD1A6210}"/>
    <cellStyle name="Total 2 2 2" xfId="10482" xr:uid="{2DD8B9DC-96E3-466A-90C1-C562D4A37469}"/>
    <cellStyle name="Total 2 2 3" xfId="20044" xr:uid="{CF9448B8-95F4-4E5F-9EE0-46FE1FCD84BD}"/>
    <cellStyle name="Total 2 3" xfId="9295" xr:uid="{AA84C7F0-C3F5-4F66-862F-8809A48045E2}"/>
    <cellStyle name="Total 2 3 2" xfId="10483" xr:uid="{92C32D6A-1D25-42E9-A5C8-8EE878DDEC50}"/>
    <cellStyle name="Total 2 3 3" xfId="20020" xr:uid="{940301C0-7471-4DDF-9AD5-B6195AD368E2}"/>
    <cellStyle name="Total 2 4" xfId="9296" xr:uid="{B96EAD4C-EA54-4CAE-AF2B-62E838ABCFFD}"/>
    <cellStyle name="Total 2 4 2" xfId="10484" xr:uid="{0F3D236F-F9AB-45B7-9B9E-F204AD1B6E26}"/>
    <cellStyle name="Total 2 4 3" xfId="19792" xr:uid="{E73F2622-8280-456B-9E0A-7916E9DE1BFE}"/>
    <cellStyle name="Total 2 5" xfId="9297" xr:uid="{AB723A9C-4179-41C6-9272-E02147747AC6}"/>
    <cellStyle name="Total 2 5 2" xfId="10485" xr:uid="{FAB4CC6E-E56B-4861-999E-E6408ACA2B56}"/>
    <cellStyle name="Total 2 6" xfId="9298" xr:uid="{140D48DC-A34F-468B-BF0E-2765BF98012B}"/>
    <cellStyle name="Total 2 6 2" xfId="10486" xr:uid="{B9284018-3DD7-4C84-BAB6-F9B57BD7E5EA}"/>
    <cellStyle name="Total 2 7" xfId="9299" xr:uid="{E425C5CD-5257-4611-94BD-F852C60ADFF8}"/>
    <cellStyle name="Total 2 7 2" xfId="10487" xr:uid="{EC822F32-9FE4-4DF2-943F-C5A5E28ED5EA}"/>
    <cellStyle name="Total 2 8" xfId="9300" xr:uid="{D5244BEC-4E86-4563-A627-CF46A7642156}"/>
    <cellStyle name="Total 2 8 2" xfId="10488" xr:uid="{66F14135-34BC-43BE-9A5E-1545F9EAF6B9}"/>
    <cellStyle name="Total 2 9" xfId="10481" xr:uid="{68A049EC-441B-4996-86F5-DE84FEEEFA4E}"/>
    <cellStyle name="Total 3" xfId="9301" xr:uid="{A1507710-2C8B-4BCF-8032-62EEEB2676BA}"/>
    <cellStyle name="Total 3 2" xfId="19794" xr:uid="{0B79F59F-BCC2-4588-8D13-D9BB1F323A49}"/>
    <cellStyle name="Total 3 3" xfId="19793" xr:uid="{8F23FD36-E7C6-46F4-8ED4-4C5C0E330A45}"/>
    <cellStyle name="Total 4" xfId="19795" xr:uid="{B780F0A5-AD77-4B38-93C6-1D8699A36A9F}"/>
    <cellStyle name="Total 5" xfId="18797" xr:uid="{8AEF3059-E3E0-4712-826F-B595DB360149}"/>
    <cellStyle name="Total 6" xfId="2989" xr:uid="{4F73867C-B620-4F8F-85BC-63B2835E144E}"/>
    <cellStyle name="Tusental (0)_pldt" xfId="2990" xr:uid="{A5429D30-6D9A-4C82-8202-57166E75A848}"/>
    <cellStyle name="Tusental_pldt" xfId="2991" xr:uid="{6B2E7311-B006-417F-8387-2A6A72278DE8}"/>
    <cellStyle name="Tytuł" xfId="2992" xr:uid="{8F3D6E9B-6058-48D7-95A5-E69B8B627876}"/>
    <cellStyle name="Unit" xfId="12985" xr:uid="{8E58F3DB-88BC-4EEA-B2A1-BAFFFD0CDAFB}"/>
    <cellStyle name="UploadThisRowValue" xfId="2993" xr:uid="{6535FA9B-5ACE-402C-99AB-6174F32189CC}"/>
    <cellStyle name="Uwaga" xfId="2994" xr:uid="{716D2609-32C1-408A-AF75-57E63FE55F91}"/>
    <cellStyle name="Uwaga 2" xfId="10489" xr:uid="{16769091-33E2-45BF-9CDB-5DC1A52337F3}"/>
    <cellStyle name="Valuta (0)" xfId="19342" xr:uid="{79B881A8-B5AC-4ABD-BC0F-6681CBB7E1D3}"/>
    <cellStyle name="Valuta_ATL and  BTL budget 2005" xfId="147" xr:uid="{7E7F5C8E-E5DD-43D9-899C-5C21CD909B24}"/>
    <cellStyle name="Vertical" xfId="12986" xr:uid="{0421C871-4FBC-474C-8CC2-EE41380A0658}"/>
    <cellStyle name="Walutowy [0]_00" xfId="2995" xr:uid="{E0B361E8-04CD-4AA1-8901-A8EC8E1A432B}"/>
    <cellStyle name="Walutowy_00" xfId="2996" xr:uid="{1728F69E-3D7F-4846-BF03-B877C38CDD70}"/>
    <cellStyle name="Warning Text 2" xfId="69" xr:uid="{1A1028C5-87A5-4038-BA7A-8535120CDCAF}"/>
    <cellStyle name="Warning Text 2 2" xfId="20045" xr:uid="{8ABAF2E5-1344-4C5F-BBEB-ED4FBFE9096C}"/>
    <cellStyle name="Warning Text 2 3" xfId="20023" xr:uid="{3D2A33A9-C412-4F76-9359-4303CAC872E6}"/>
    <cellStyle name="Warning Text 2 4" xfId="19796" xr:uid="{422AA3DC-E164-4D2E-A2D5-A6C267F7A33D}"/>
    <cellStyle name="Warning Text 2 5" xfId="19109" xr:uid="{0465E60D-112C-40AE-9151-11F594F4EDD2}"/>
    <cellStyle name="Warning Text 2 6" xfId="4448" xr:uid="{F1FE84CD-F212-4E94-B325-6D177BA1F3A2}"/>
    <cellStyle name="Warning Text 3" xfId="9302" xr:uid="{8004D15C-F7E7-4BBD-B448-361F519B62E9}"/>
    <cellStyle name="Warning Text 3 2" xfId="19798" xr:uid="{EBC0EFBB-FA56-4422-9899-3C0EB089F667}"/>
    <cellStyle name="Warning Text 3 3" xfId="19797" xr:uid="{F6BE46D5-EBC4-4903-A4D9-AB2C62E5E577}"/>
    <cellStyle name="Warning Text 4" xfId="19799" xr:uid="{801DAFF5-ED06-46B1-B074-22FA1E972B28}"/>
    <cellStyle name="Warning Text 5" xfId="18794" xr:uid="{9B6294C1-D335-4194-9E5E-6F3560E6E118}"/>
    <cellStyle name="Warning Text 6" xfId="2997" xr:uid="{9C8A4D34-15EE-4A31-A29E-22C0405042F2}"/>
    <cellStyle name="wrap" xfId="2998" xr:uid="{72912339-85E4-4D64-8DD5-C37F75A26E83}"/>
    <cellStyle name="wrap 2" xfId="19343" xr:uid="{AA6DFB83-5C42-4760-BC86-3395EB0E7809}"/>
    <cellStyle name="Yellow" xfId="18116" xr:uid="{DB7513BB-FF32-4B11-9FC9-103BF0C35C2E}"/>
    <cellStyle name="Złe" xfId="2999" xr:uid="{BA1F923B-03E8-44D9-9A26-B7E3B683BAD6}"/>
    <cellStyle name="ｵﾒﾁ｡ﾒﾃ爼ﾗ靉ﾁ篦ｧﾋﾅﾒﾂﾁﾔｵﾔ" xfId="19344" xr:uid="{754BCCB2-9701-4B58-882C-4FEFA9BB25BF}"/>
    <cellStyle name="เครื่องหมายจุลภาค [0]_~ME232A" xfId="9303" xr:uid="{7AA0202F-2A41-4004-B320-746C70E43E43}"/>
    <cellStyle name="เครื่องหมายจุลภาค_~ME232A" xfId="9304" xr:uid="{24E6DD0D-B424-4456-8123-47B091EBD8F7}"/>
    <cellStyle name="เครื่องหมายสกุลเงิน [0]_~ME232A" xfId="9305" xr:uid="{2B78F8DB-1FD5-4747-A1CE-ED84EBFFD915}"/>
    <cellStyle name="เครื่องหมายสกุลเงิน_~ME232A" xfId="9306" xr:uid="{4476B336-B86D-4253-B6CD-074DFBD02AB8}"/>
    <cellStyle name="จุลภาค 2" xfId="50277" xr:uid="{79EBE61A-0CAB-40D0-88CB-A4CBD637B4F3}"/>
    <cellStyle name="จุลภาค 2 2" xfId="50314" xr:uid="{632F215F-A23B-4CFC-B8EB-85ADBCF4695A}"/>
    <cellStyle name="จุลภาค 2 3" xfId="50308" xr:uid="{4052C4AC-BC3B-4E11-9187-22AFF6CA60FB}"/>
    <cellStyle name="เชื่อมโยงหลายมิติ" xfId="19345" xr:uid="{7BC3C4F4-4B82-4548-9C5D-B47B401F7DAA}"/>
    <cellStyle name="ณfน๔_NTCณ๘ป๙ (2)" xfId="19346" xr:uid="{E3142435-F449-4D4F-8E19-B0BF248ED231}"/>
    <cellStyle name="ตามการเชื่อมโยงหลายมิติ" xfId="19347" xr:uid="{330D8CBA-4EB1-4141-94DF-84C3FB055A15}"/>
    <cellStyle name="น้บะภฒ_95" xfId="148" xr:uid="{40F09EA6-DB79-4E32-954C-A323AADED73C}"/>
    <cellStyle name="ปกติ 2" xfId="104" xr:uid="{2CD33A85-12C7-4695-AB4C-938516F4EE9F}"/>
    <cellStyle name="ปกติ 2 2" xfId="50311" xr:uid="{692AFFDB-8260-4DBD-B623-901CE01C8A68}"/>
    <cellStyle name="ปกติ 2 3" xfId="50310" xr:uid="{89482469-99C1-4442-9AE6-9B4EC76E4036}"/>
    <cellStyle name="ปกติ 3" xfId="50276" xr:uid="{430AAC00-987B-4654-8682-A5683BA106AA}"/>
    <cellStyle name="ปกติ 3 2" xfId="50313" xr:uid="{6C63C4E4-1D99-4357-812C-46DFA6D7DED6}"/>
    <cellStyle name="ปกติ 3 3" xfId="50309" xr:uid="{344D1490-9407-4CE6-8E58-ED649E7EE79A}"/>
    <cellStyle name="ปกติ______________ (______)" xfId="149" xr:uid="{CFC63AF0-D2B4-430D-9AE6-570A65F24DE8}"/>
    <cellStyle name="ฤ?ธถ [0]_95" xfId="19348" xr:uid="{AE0D1ECA-07F9-4262-A9A1-3422D20214FF}"/>
    <cellStyle name="ฤ?ธถ_95" xfId="19349" xr:uid="{C5F47943-7122-4F51-9133-DDAE050B0EF0}"/>
    <cellStyle name="ฤธถ [0]_95" xfId="150" xr:uid="{9BEB1DD8-2DF6-4C58-BB00-653E9187017B}"/>
    <cellStyle name="ฤธถ_95" xfId="151" xr:uid="{C5056065-5000-4AC6-A233-BDA2C4426918}"/>
    <cellStyle name="ล_x000b_ศญ_ฝลฐๆฟตม๖วฅ" xfId="152" xr:uid="{63BB38AE-F539-4F92-8E7A-63978E96B806}"/>
    <cellStyle name="ลEญ [0]_laroux" xfId="19350" xr:uid="{A65AF82E-7D7D-47D9-8B3F-A0BC65D5B5CD}"/>
    <cellStyle name="ลEญ_laroux" xfId="19351" xr:uid="{48DD7E8F-0B3B-4599-A2F6-D02A1A275927}"/>
    <cellStyle name="ลวดลาย" xfId="19352" xr:uid="{B4C120F7-5694-4BD1-B262-358B4CDD5343}"/>
    <cellStyle name="ล๋ศญ [0]_95" xfId="153" xr:uid="{E6DB8914-6055-4557-A1A3-F25533CFC499}"/>
    <cellStyle name="ล๋ศญ_95" xfId="154" xr:uid="{ADD799BC-801D-42F7-973B-48741251152F}"/>
    <cellStyle name="วฅมุ_4ฟ๙ฝวภ๛" xfId="155" xr:uid="{56C907AA-F160-4FEB-A2F3-FCFFA302C226}"/>
    <cellStyle name="ྰomma_RQSTFRM_97ศธบ๑" xfId="137" xr:uid="{57FA19B8-D968-4793-85B5-4F3E103B4DAD}"/>
    <cellStyle name="ơ᪒＀＀＀＀＀＀＀＀＀＀＀＀＀＀＀＀＀＀＀＀＀＀＀＀＀＀＀＀ma_QTR94_95_1ฟ๙ศธบ๑ณปฟช (2)" xfId="19353" xr:uid="{3E3A11C1-FC0F-4C77-B1EC-DADA3619211C}"/>
    <cellStyle name="…_x000e__x000a_ธ๎_x000c_U_x0001_ฅ_x0005_ด_x000a__x0007__x0001__x0001_" xfId="19354" xr:uid="{B8A7C109-9CB8-4760-9F56-DB36A3B62F00}"/>
    <cellStyle name="_x001d_๐7_x000c_๎_x0017__x000d_เU_x0001_า_x0006_|!_x0007__x0001__x0001_" xfId="19355" xr:uid="{95766982-7F97-4C74-BF95-7B91DE9DD3BA}"/>
    <cellStyle name="_x001d_๐7_x000c_๎_x0017__x000d_เU_x0001_า_x0006_!_x0007__x0001__x0001_" xfId="19356" xr:uid="{142E0D13-F8FD-4AA3-9633-63C91B39302F}"/>
    <cellStyle name="_xddb0_̟ᩒb_xdddc_̟ᩢb_xde1c_̟ᩲbơ᪂bơ᪒＀＀＀＀＀＀＀＀＀＀＀＀＀＀＀＀＀＀＀＀＀＀＀＀＀＀＀＀ma_QTR94_95_1ฟ๙ศธบ๑ณปฟช (2)" xfId="19357" xr:uid="{3F0E070C-2635-4AA0-9747-EFEE7FD28AAE}"/>
    <cellStyle name="강조색1" xfId="18117" xr:uid="{686869AA-F91E-471B-855E-E53F60A8F651}"/>
    <cellStyle name="강조색2" xfId="18118" xr:uid="{D0854AC8-767D-49D8-B75B-2756A87CF69A}"/>
    <cellStyle name="강조색3" xfId="18119" xr:uid="{01C0274C-5A2A-4F72-824D-E27DCE03DA1A}"/>
    <cellStyle name="강조색4" xfId="18120" xr:uid="{679A00EC-CD10-44A2-B1AF-71C1904F6688}"/>
    <cellStyle name="강조색5" xfId="18121" xr:uid="{D05CD81B-93BB-4D34-848E-E4E2640E994F}"/>
    <cellStyle name="강조색6" xfId="18122" xr:uid="{13483152-87EE-4A56-9149-4500189ACEA8}"/>
    <cellStyle name="경고문" xfId="18123" xr:uid="{6779E7CA-5C12-4341-AF50-2EBF03E494F0}"/>
    <cellStyle name="계산" xfId="18124" xr:uid="{7200E5BC-2D13-47A2-84A1-E32E0ABEAD2E}"/>
    <cellStyle name="나쁨" xfId="18125" xr:uid="{32EE0B86-E614-49BC-894E-7CDD4FB1F135}"/>
    <cellStyle name="뒤에 오는 하이퍼링크_2001 LTP - Korea UK sent" xfId="3000" xr:uid="{B8DACC42-F606-4877-A9FF-E84904C23389}"/>
    <cellStyle name="메모" xfId="18126" xr:uid="{685675E7-D9B2-4102-8227-FD6F0B4B5B68}"/>
    <cellStyle name="보통" xfId="18127" xr:uid="{5C2BE746-EC99-411E-BA1A-538398781748}"/>
    <cellStyle name="뷭?_BOOKSHIP" xfId="9307" xr:uid="{E50ED663-7622-4139-BB19-F0F93012A0F5}"/>
    <cellStyle name="설명 텍스트" xfId="18128" xr:uid="{1F4B47D2-2DC3-4751-AC96-7AE80AD0E3C8}"/>
    <cellStyle name="셀 확인" xfId="18129" xr:uid="{FB809CA8-9E5E-4CDC-AAC0-4F973C96AA96}"/>
    <cellStyle name="쉼표 [0]_0201월 Stock Result Trend Workings(Korea)" xfId="3001" xr:uid="{2EA0FC3E-08AB-406F-980F-10DCE1BE90E7}"/>
    <cellStyle name="쉼표 2" xfId="18142" xr:uid="{BA216A2A-47AD-4F17-B7C4-B0CC58CB58CD}"/>
    <cellStyle name="쉼표_LTP Model" xfId="9308" xr:uid="{38DCAD77-B110-40E6-86AE-49A2C45931FB}"/>
    <cellStyle name="스타일 1" xfId="18130" xr:uid="{B997EA05-2CF1-4176-9421-B2F05B09B1E4}"/>
    <cellStyle name="연결된 셀" xfId="18131" xr:uid="{9EFAD393-DFD2-4D48-9965-E687AF866AF8}"/>
    <cellStyle name="열어본 하이퍼링크WINNOTEW" xfId="12987" xr:uid="{823309CB-399B-4BF5-831D-35A2EF3541D9}"/>
    <cellStyle name="요약" xfId="18132" xr:uid="{F44F7C66-D1E9-404F-BFEC-1B82FAA37D73}"/>
    <cellStyle name="입력" xfId="18133" xr:uid="{E2088450-177A-4828-BA4E-9B84D9844298}"/>
    <cellStyle name="제목" xfId="18134" xr:uid="{D4C7B3FD-B327-4FCF-9B75-FD102EA8BE1C}"/>
    <cellStyle name="제목 1" xfId="18135" xr:uid="{9869143D-6351-4D77-AA1D-DE419B78E816}"/>
    <cellStyle name="제목 2" xfId="18136" xr:uid="{92A159A2-DB60-4714-9C82-970BCF075DAE}"/>
    <cellStyle name="제목 3" xfId="18137" xr:uid="{6723F861-7DA1-4041-94A0-A31805016B95}"/>
    <cellStyle name="제목 4" xfId="18138" xr:uid="{2024D96F-F72B-4B20-9686-AA5FDE98537B}"/>
    <cellStyle name="좋음" xfId="18139" xr:uid="{41D97325-9C60-4F2B-905E-E4398001A012}"/>
    <cellStyle name="출력" xfId="18140" xr:uid="{E2DE1988-A331-4D7F-9108-69F2177BF187}"/>
    <cellStyle name="콤마 [0]_  종  합  " xfId="3002" xr:uid="{A8B3A680-CF32-4073-9FCF-0D69DB29C2FF}"/>
    <cellStyle name="콤마_  종  합  " xfId="3003" xr:uid="{0EDD2792-8843-4DA7-8941-DE5664CBC427}"/>
    <cellStyle name="통화 [0]_BP매입매출명세서" xfId="19358" xr:uid="{FD286FFA-6D81-4B44-9919-C4B3FBE2B91F}"/>
    <cellStyle name="통화_BP매입매출명세서" xfId="19359" xr:uid="{808C73E0-A26C-47FA-8A75-BFE0C7EC0413}"/>
    <cellStyle name="표준 2" xfId="18141" xr:uid="{297011F9-7811-4D61-8373-E3596E2CD337}"/>
    <cellStyle name="표준_0005Monthly(0619)" xfId="9309" xr:uid="{E905973C-7B4C-4A4A-BB16-BBB65797F6B2}"/>
    <cellStyle name="하이퍼링크_2005_payroll_budget_e-commerce_1230 (1)" xfId="9310" xr:uid="{D3D8F413-E7FA-47D7-860A-A72976AFA48F}"/>
    <cellStyle name="하이퍼링크이퍼링크W" xfId="12988" xr:uid="{2DC33DDF-4F4C-4E47-A5EC-C8119196B3B4}"/>
    <cellStyle name="一般_~1083825" xfId="3004" xr:uid="{FCF75BA2-F5B8-4286-B60A-0E176E2FA76E}"/>
    <cellStyle name="作业量为吨" xfId="12989" xr:uid="{A67143AA-20C4-4E43-B935-8B3A8229E41F}"/>
    <cellStyle name="千位[0]_laroux" xfId="9311" xr:uid="{79334BAE-1787-4C40-9536-FD69D435B1C0}"/>
    <cellStyle name="千位_laroux" xfId="9312" xr:uid="{3DC77F51-5922-4516-BA55-2CB8D33413AA}"/>
    <cellStyle name="千位分隔[0]_061 explanation" xfId="12990" xr:uid="{CB014E34-3A9F-4A17-8614-881E2D14F876}"/>
    <cellStyle name="千位分隔_061 explanation" xfId="12991" xr:uid="{900E627E-C39A-4B8C-89BC-2BA4F10C70E0}"/>
    <cellStyle name="千分位[0]_DrayageRevenueWorking" xfId="12992" xr:uid="{D833172B-70B6-45C0-87A2-41941940F1A1}"/>
    <cellStyle name="千分位_04Budget-Balance Sheet" xfId="3005" xr:uid="{29CC2760-A13F-454E-9B26-5434EC226736}"/>
    <cellStyle name="后继超级链接_Ji Fa - SOICT Pd 023 Mgmt Report" xfId="12993" xr:uid="{E4CEF24C-73CE-4405-8654-5D103485DF09}"/>
    <cellStyle name="好" xfId="9313" xr:uid="{10DE5690-59C8-497A-836E-F5F1F14AF3CF}"/>
    <cellStyle name="差" xfId="9314" xr:uid="{1C6D4D45-B14A-4456-8267-00D0C5E859FD}"/>
    <cellStyle name="常规 2" xfId="9315" xr:uid="{0DFA6C5F-0990-4B11-BEBD-9C9898E14998}"/>
    <cellStyle name="常规_061 explanation" xfId="12994" xr:uid="{DA5F9701-E817-40D1-9A23-85D78092789B}"/>
    <cellStyle name="强调文字颜色 1" xfId="9316" xr:uid="{E22BCF1C-B07F-4E4E-BDA1-2AB636F7B7DB}"/>
    <cellStyle name="强调文字颜色 2" xfId="9317" xr:uid="{90F1BD8E-7945-4058-9246-652416C6F0C4}"/>
    <cellStyle name="强调文字颜色 3" xfId="9318" xr:uid="{480759C4-3849-4CCC-848C-5EE50E1596CF}"/>
    <cellStyle name="强调文字颜色 4" xfId="9319" xr:uid="{B5D8D5C7-ED40-4B4F-AA9E-62C45E4C909B}"/>
    <cellStyle name="强调文字颜色 5" xfId="9320" xr:uid="{0A047D14-D8B8-4319-83CB-C9215F74D18D}"/>
    <cellStyle name="强调文字颜色 6" xfId="9321" xr:uid="{7A57F740-3D61-4B3B-9DF8-9A539DF7706C}"/>
    <cellStyle name="未定义" xfId="12995" xr:uid="{551FAA81-3983-4635-A5ED-66767593E541}"/>
    <cellStyle name="未定義" xfId="19360" xr:uid="{DEF1AA29-539B-4C78-A359-801907C77162}"/>
    <cellStyle name="标题" xfId="9322" xr:uid="{A10E17F2-2430-4463-BEE5-ADDB02FE536A}"/>
    <cellStyle name="标题 1" xfId="9323" xr:uid="{2FA3ED18-AE60-4D39-A35F-1D92BAB751CA}"/>
    <cellStyle name="标题 1 2" xfId="10054" xr:uid="{6663443F-22BD-4629-A098-ADC211A6A101}"/>
    <cellStyle name="标题 2" xfId="9324" xr:uid="{418341DE-F54F-4D82-A9AB-65406E9B0828}"/>
    <cellStyle name="标题 2 2" xfId="10055" xr:uid="{39A64D34-2ADB-4DC4-93B2-E890A99E791F}"/>
    <cellStyle name="标题 3" xfId="9325" xr:uid="{B162C849-2B4D-4A6F-A238-D35FB4304D43}"/>
    <cellStyle name="标题 4" xfId="9326" xr:uid="{51E6FB34-F422-4B14-BDB1-7073FA10CE63}"/>
    <cellStyle name="桁区切り [0.00]_May BS,PL" xfId="19361" xr:uid="{9BB49BED-29F7-459B-AF76-8F80F89BB105}"/>
    <cellStyle name="桁区切り_part price" xfId="19362" xr:uid="{C77F6806-7E57-4B31-A406-9C9E8007BD82}"/>
    <cellStyle name="检查单元格" xfId="9327" xr:uid="{CDD10224-FAEC-43EB-9B9F-1B477BBF3008}"/>
    <cellStyle name="標準_05_AR862為替評価替え確認リスト印刷_帳票レイアウト" xfId="19363" xr:uid="{6FDD8B25-4C2D-4650-AFF2-C7BCE1B30A85}"/>
    <cellStyle name="汇总" xfId="9328" xr:uid="{31CE0860-A8DD-41BC-9514-B13C9A7D1B77}"/>
    <cellStyle name="汇总 2" xfId="10490" xr:uid="{E3827A8A-88A1-4207-AA14-A4789884B967}"/>
    <cellStyle name="注释" xfId="9329" xr:uid="{2E43DE49-BDE4-480C-BF86-8626B8F9D68F}"/>
    <cellStyle name="注释 2" xfId="10491" xr:uid="{84E1BB4B-7918-4C84-A8DE-09DD891E53A5}"/>
    <cellStyle name="爼ﾗ靉ﾁ篦ｧﾋﾅﾒﾂﾁﾔｵﾔ" xfId="19364" xr:uid="{9D665BBD-9AF3-4BB7-A5BE-C65B7FB284B1}"/>
    <cellStyle name="解释性文本" xfId="9330" xr:uid="{3F7647AD-120C-4C52-9E57-8B63E91BC1BF}"/>
    <cellStyle name="警告文本" xfId="9331" xr:uid="{50EECD24-6842-4B5D-ABAB-239134CACB13}"/>
    <cellStyle name="计算" xfId="9332" xr:uid="{045888A4-5FB1-4A2C-ACB0-0D21BD5802BE}"/>
    <cellStyle name="计算 2" xfId="10492" xr:uid="{EE7525B5-0429-4033-B574-46915834A8B0}"/>
    <cellStyle name="貨幣 [0]_DrayageRevenueWorking" xfId="12996" xr:uid="{9D883FF8-1347-4771-9227-F502C7E3BF44}"/>
    <cellStyle name="貨幣[0]_LC (2)" xfId="19365" xr:uid="{54FABFF5-D76C-4957-821F-7D9B4C69FAEC}"/>
    <cellStyle name="貨幣_Business report_Jan 2004" xfId="156" xr:uid="{8FB14F38-13A1-4D4A-87CE-1D4A81B0267D}"/>
    <cellStyle name="货币[0]_061 explanation" xfId="12997" xr:uid="{647D0510-B62C-429C-81C2-13AA3F7F4F9C}"/>
    <cellStyle name="货币_061 explanation" xfId="12998" xr:uid="{A371AD13-FFF5-4CD4-8CA2-ECD1DC1DACCE}"/>
    <cellStyle name="超级链接_Ji Fa - SOICT Pd 023 Mgmt Report" xfId="12999" xr:uid="{337FA1E3-82A1-4F3B-80EB-C9B02358D3A8}"/>
    <cellStyle name="输入" xfId="9333" xr:uid="{94EDD2A9-3AD8-4BCE-B623-466B35B706B6}"/>
    <cellStyle name="输入 2" xfId="10493" xr:uid="{A5F0A5AE-9D81-47A1-B7B9-49AA9865F5EE}"/>
    <cellStyle name="输出" xfId="9334" xr:uid="{79BA5DB9-F1D7-4673-88B6-9CB536AC691B}"/>
    <cellStyle name="输出 2" xfId="10494" xr:uid="{11372969-17A9-413A-AC6F-97C834D9F3D6}"/>
    <cellStyle name="适中" xfId="9335" xr:uid="{01B469FD-B9A4-4D09-8241-5C9488BAE92A}"/>
    <cellStyle name="通貨 [0.00]_part price" xfId="19366" xr:uid="{E8C425C7-DDDB-4A5B-83B6-B1AE4D380D95}"/>
    <cellStyle name="通貨_part price" xfId="19367" xr:uid="{42D97BF7-F687-436F-984D-5AC31A4700D5}"/>
    <cellStyle name="链接单元格" xfId="9336" xr:uid="{41F29A11-7FB8-4091-9F69-5205794A444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047" name="Line 1">
          <a:extLst>
            <a:ext uri="{FF2B5EF4-FFF2-40B4-BE49-F238E27FC236}">
              <a16:creationId xmlns:a16="http://schemas.microsoft.com/office/drawing/2014/main" id="{6AC023A4-5FC1-41CC-9A46-DFE11D07254D}"/>
            </a:ext>
          </a:extLst>
        </xdr:cNvPr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048" name="Line 2">
          <a:extLst>
            <a:ext uri="{FF2B5EF4-FFF2-40B4-BE49-F238E27FC236}">
              <a16:creationId xmlns:a16="http://schemas.microsoft.com/office/drawing/2014/main" id="{18F29F3F-57F1-4ADB-991D-74DE6132B6D1}"/>
            </a:ext>
          </a:extLst>
        </xdr:cNvPr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2"/>
  <sheetViews>
    <sheetView showGridLines="0" view="pageBreakPreview" topLeftCell="A70" zoomScale="90" zoomScaleNormal="30" zoomScaleSheetLayoutView="62" workbookViewId="0">
      <selection activeCell="A79" sqref="A79"/>
    </sheetView>
  </sheetViews>
  <sheetFormatPr defaultColWidth="10.69921875" defaultRowHeight="23.25" customHeight="1"/>
  <cols>
    <col min="1" max="1" width="45.3984375" style="1" customWidth="1"/>
    <col min="2" max="2" width="8.3984375" style="1" customWidth="1"/>
    <col min="3" max="3" width="1.69921875" style="1" customWidth="1"/>
    <col min="4" max="4" width="15.3984375" style="28" customWidth="1"/>
    <col min="5" max="5" width="1.3984375" style="1" customWidth="1"/>
    <col min="6" max="6" width="15.3984375" style="1" customWidth="1"/>
    <col min="7" max="7" width="1.3984375" style="1" customWidth="1"/>
    <col min="8" max="8" width="15.3984375" style="5" customWidth="1"/>
    <col min="9" max="9" width="1.3984375" style="1" customWidth="1"/>
    <col min="10" max="10" width="15.3984375" style="5" customWidth="1"/>
    <col min="11" max="11" width="1" style="1" customWidth="1"/>
    <col min="12" max="12" width="60.3984375" style="1" hidden="1" customWidth="1"/>
    <col min="13" max="13" width="11.69921875" style="1" hidden="1" customWidth="1"/>
    <col min="14" max="14" width="18.3984375" style="1" hidden="1" customWidth="1"/>
    <col min="15" max="15" width="0" style="1" hidden="1" customWidth="1"/>
    <col min="16" max="16" width="10.69921875" style="1"/>
    <col min="17" max="18" width="11.19921875" style="1" bestFit="1" customWidth="1"/>
    <col min="19" max="20" width="10.69921875" style="1"/>
    <col min="21" max="22" width="16.8984375" style="1" bestFit="1" customWidth="1"/>
    <col min="23" max="23" width="12.59765625" style="1" bestFit="1" customWidth="1"/>
    <col min="24" max="24" width="11.8984375" style="1" bestFit="1" customWidth="1"/>
    <col min="25" max="16384" width="10.69921875" style="1"/>
  </cols>
  <sheetData>
    <row r="1" spans="1:19" ht="23.25" customHeight="1">
      <c r="A1" s="9" t="s">
        <v>0</v>
      </c>
      <c r="B1" s="2"/>
      <c r="C1" s="2"/>
      <c r="D1" s="78"/>
      <c r="E1" s="2"/>
      <c r="F1" s="2"/>
      <c r="G1" s="2"/>
      <c r="H1" s="3"/>
      <c r="I1" s="2"/>
      <c r="J1" s="3"/>
    </row>
    <row r="2" spans="1:19" ht="23.25" customHeight="1">
      <c r="A2" s="9" t="s">
        <v>1</v>
      </c>
      <c r="B2" s="2"/>
      <c r="C2" s="2"/>
      <c r="D2" s="78"/>
      <c r="E2" s="2"/>
      <c r="F2" s="2"/>
      <c r="G2" s="2"/>
      <c r="H2" s="3"/>
      <c r="I2" s="2"/>
      <c r="J2" s="3"/>
    </row>
    <row r="3" spans="1:19" ht="23.25" customHeight="1">
      <c r="A3" s="9" t="s">
        <v>537</v>
      </c>
      <c r="B3" s="2"/>
      <c r="C3" s="2"/>
      <c r="D3" s="78"/>
      <c r="E3" s="2"/>
      <c r="F3" s="2"/>
      <c r="G3" s="2"/>
      <c r="H3" s="3"/>
      <c r="I3" s="2"/>
      <c r="J3" s="3"/>
    </row>
    <row r="4" spans="1:19" ht="23.25" customHeight="1">
      <c r="B4" s="4"/>
      <c r="J4" s="26" t="s">
        <v>2</v>
      </c>
    </row>
    <row r="5" spans="1:19" ht="23.25" customHeight="1">
      <c r="B5" s="4"/>
      <c r="D5" s="142" t="s">
        <v>3</v>
      </c>
      <c r="E5" s="142"/>
      <c r="F5" s="142"/>
      <c r="H5" s="141" t="s">
        <v>4</v>
      </c>
      <c r="I5" s="141"/>
      <c r="J5" s="141"/>
    </row>
    <row r="6" spans="1:19" ht="23.25" customHeight="1">
      <c r="B6" s="56" t="s">
        <v>5</v>
      </c>
      <c r="C6" s="27"/>
      <c r="D6" s="93" t="s">
        <v>538</v>
      </c>
      <c r="E6" s="27"/>
      <c r="F6" s="57" t="s">
        <v>544</v>
      </c>
      <c r="G6" s="27"/>
      <c r="H6" s="57" t="s">
        <v>538</v>
      </c>
      <c r="I6" s="27"/>
      <c r="J6" s="57" t="s">
        <v>544</v>
      </c>
    </row>
    <row r="7" spans="1:19" s="6" customFormat="1" ht="23.25" customHeight="1">
      <c r="A7" s="1"/>
      <c r="C7" s="1"/>
      <c r="D7" s="79" t="s">
        <v>6</v>
      </c>
      <c r="E7" s="1"/>
      <c r="F7" s="7" t="s">
        <v>7</v>
      </c>
      <c r="G7" s="1"/>
      <c r="H7" s="7" t="s">
        <v>6</v>
      </c>
      <c r="I7" s="1"/>
      <c r="J7" s="7" t="s">
        <v>7</v>
      </c>
    </row>
    <row r="8" spans="1:19" s="6" customFormat="1" ht="23.25" customHeight="1">
      <c r="A8" s="1"/>
      <c r="C8" s="1"/>
      <c r="D8" s="79" t="s">
        <v>8</v>
      </c>
      <c r="E8" s="1"/>
      <c r="F8" s="7"/>
      <c r="G8" s="1"/>
      <c r="H8" s="7" t="s">
        <v>8</v>
      </c>
      <c r="I8" s="1"/>
      <c r="J8" s="7"/>
    </row>
    <row r="9" spans="1:19" s="6" customFormat="1" ht="23.25" customHeight="1">
      <c r="A9" s="8" t="s">
        <v>9</v>
      </c>
      <c r="B9" s="4"/>
      <c r="C9" s="4"/>
      <c r="D9" s="80"/>
      <c r="E9" s="4"/>
      <c r="F9" s="7"/>
      <c r="G9" s="4"/>
      <c r="H9" s="5"/>
      <c r="I9" s="4"/>
      <c r="J9" s="7"/>
    </row>
    <row r="10" spans="1:19" s="6" customFormat="1" ht="23.25" customHeight="1">
      <c r="A10" s="9" t="s">
        <v>10</v>
      </c>
      <c r="B10" s="10"/>
      <c r="C10" s="10"/>
      <c r="D10" s="76"/>
      <c r="E10" s="10"/>
      <c r="F10" s="5"/>
      <c r="G10" s="10"/>
      <c r="H10" s="5"/>
      <c r="I10" s="10"/>
      <c r="J10" s="5"/>
      <c r="L10" s="6" t="s">
        <v>551</v>
      </c>
      <c r="M10" s="126" t="s">
        <v>550</v>
      </c>
      <c r="N10" s="126" t="s">
        <v>575</v>
      </c>
      <c r="P10" s="127"/>
      <c r="R10" s="29"/>
      <c r="S10" s="29"/>
    </row>
    <row r="11" spans="1:19" s="6" customFormat="1" ht="23.25" customHeight="1">
      <c r="A11" s="11" t="s">
        <v>11</v>
      </c>
      <c r="B11" s="12"/>
      <c r="C11" s="10"/>
      <c r="D11" s="21">
        <v>103287</v>
      </c>
      <c r="E11" s="10"/>
      <c r="F11" s="21">
        <v>110481</v>
      </c>
      <c r="G11" s="10"/>
      <c r="H11" s="21">
        <v>101234</v>
      </c>
      <c r="I11" s="10"/>
      <c r="J11" s="21">
        <v>108295</v>
      </c>
      <c r="K11" s="13"/>
      <c r="L11" s="6" t="s">
        <v>552</v>
      </c>
      <c r="M11" s="13">
        <f>H11</f>
        <v>101234</v>
      </c>
      <c r="N11" s="13">
        <f>J11</f>
        <v>108295</v>
      </c>
      <c r="P11" s="13"/>
      <c r="R11" s="13"/>
    </row>
    <row r="12" spans="1:19" s="6" customFormat="1" ht="23.25" customHeight="1">
      <c r="A12" s="1" t="s">
        <v>12</v>
      </c>
      <c r="B12" s="12"/>
      <c r="D12" s="21">
        <v>15762</v>
      </c>
      <c r="F12" s="13">
        <v>19065</v>
      </c>
      <c r="H12" s="21">
        <v>13458</v>
      </c>
      <c r="J12" s="13">
        <v>16379</v>
      </c>
      <c r="K12" s="13"/>
      <c r="L12" s="6" t="s">
        <v>553</v>
      </c>
      <c r="M12" s="13">
        <f t="shared" ref="M12:M74" si="0">H12</f>
        <v>13458</v>
      </c>
      <c r="N12" s="13">
        <f t="shared" ref="N12:N74" si="1">J12</f>
        <v>16379</v>
      </c>
      <c r="P12" s="13"/>
      <c r="R12" s="13"/>
      <c r="S12" s="13"/>
    </row>
    <row r="13" spans="1:19" s="6" customFormat="1" ht="23.25" customHeight="1">
      <c r="A13" s="1" t="s">
        <v>13</v>
      </c>
      <c r="B13" s="12"/>
      <c r="D13" s="21"/>
      <c r="F13" s="13"/>
      <c r="H13" s="21"/>
      <c r="J13" s="13"/>
      <c r="K13" s="13"/>
      <c r="M13" s="13">
        <f t="shared" si="0"/>
        <v>0</v>
      </c>
      <c r="N13" s="13">
        <f t="shared" si="1"/>
        <v>0</v>
      </c>
      <c r="P13" s="13"/>
      <c r="R13" s="13"/>
    </row>
    <row r="14" spans="1:19" s="6" customFormat="1" ht="23.25" customHeight="1">
      <c r="A14" s="1" t="s">
        <v>14</v>
      </c>
      <c r="B14" s="12">
        <v>2</v>
      </c>
      <c r="D14" s="21">
        <v>70000</v>
      </c>
      <c r="F14" s="13">
        <v>70000</v>
      </c>
      <c r="H14" s="21">
        <v>70000</v>
      </c>
      <c r="J14" s="13">
        <v>70000</v>
      </c>
      <c r="K14" s="13"/>
      <c r="L14" s="6" t="s">
        <v>554</v>
      </c>
      <c r="M14" s="13">
        <f t="shared" si="0"/>
        <v>70000</v>
      </c>
      <c r="N14" s="13">
        <f t="shared" si="1"/>
        <v>70000</v>
      </c>
      <c r="P14" s="13"/>
      <c r="R14" s="13"/>
    </row>
    <row r="15" spans="1:19" s="6" customFormat="1" ht="23.25" customHeight="1">
      <c r="A15" s="11" t="s">
        <v>15</v>
      </c>
      <c r="B15" s="10"/>
      <c r="C15" s="10"/>
      <c r="D15" s="21">
        <v>111655</v>
      </c>
      <c r="E15" s="10"/>
      <c r="F15" s="140">
        <v>133181</v>
      </c>
      <c r="G15" s="10"/>
      <c r="H15" s="21">
        <v>111332</v>
      </c>
      <c r="I15" s="10"/>
      <c r="J15" s="140">
        <v>132833</v>
      </c>
      <c r="K15" s="13"/>
      <c r="L15" s="68" t="s">
        <v>555</v>
      </c>
      <c r="M15" s="13">
        <f t="shared" si="0"/>
        <v>111332</v>
      </c>
      <c r="N15" s="13">
        <f t="shared" si="1"/>
        <v>132833</v>
      </c>
      <c r="P15" s="13"/>
      <c r="R15" s="13"/>
      <c r="S15" s="13"/>
    </row>
    <row r="16" spans="1:19" s="6" customFormat="1" ht="23.25" customHeight="1">
      <c r="A16" s="11" t="s">
        <v>545</v>
      </c>
      <c r="B16" s="10">
        <v>3</v>
      </c>
      <c r="C16" s="10"/>
      <c r="D16" s="21">
        <v>0</v>
      </c>
      <c r="E16" s="10"/>
      <c r="F16" s="140">
        <v>10011</v>
      </c>
      <c r="G16" s="10"/>
      <c r="H16" s="21">
        <v>0</v>
      </c>
      <c r="I16" s="10"/>
      <c r="J16" s="140">
        <v>10011</v>
      </c>
      <c r="K16" s="13"/>
      <c r="L16" s="6" t="s">
        <v>553</v>
      </c>
      <c r="M16" s="13">
        <f t="shared" si="0"/>
        <v>0</v>
      </c>
      <c r="N16" s="13">
        <f t="shared" si="1"/>
        <v>10011</v>
      </c>
      <c r="P16" s="13"/>
      <c r="R16" s="13"/>
      <c r="S16" s="13"/>
    </row>
    <row r="17" spans="1:24" s="6" customFormat="1" ht="23.25" customHeight="1">
      <c r="A17" s="11" t="s">
        <v>16</v>
      </c>
      <c r="B17" s="10"/>
      <c r="C17" s="10"/>
      <c r="D17" s="21">
        <v>31050</v>
      </c>
      <c r="E17" s="10"/>
      <c r="F17" s="13">
        <v>24605</v>
      </c>
      <c r="G17" s="10"/>
      <c r="H17" s="21">
        <v>30947</v>
      </c>
      <c r="I17" s="10"/>
      <c r="J17" s="13">
        <v>24536</v>
      </c>
      <c r="K17" s="13"/>
      <c r="L17" s="6" t="s">
        <v>553</v>
      </c>
      <c r="M17" s="13">
        <f t="shared" si="0"/>
        <v>30947</v>
      </c>
      <c r="N17" s="13">
        <f t="shared" si="1"/>
        <v>24536</v>
      </c>
      <c r="P17" s="13"/>
      <c r="R17" s="13"/>
      <c r="S17" s="13"/>
    </row>
    <row r="18" spans="1:24" s="6" customFormat="1" ht="23.25" customHeight="1">
      <c r="A18" s="8" t="s">
        <v>17</v>
      </c>
      <c r="B18" s="10"/>
      <c r="C18" s="10"/>
      <c r="D18" s="114">
        <f>SUM(D11:D17)</f>
        <v>331754</v>
      </c>
      <c r="E18" s="10"/>
      <c r="F18" s="114">
        <f>SUM(F11:F17)</f>
        <v>367343</v>
      </c>
      <c r="G18" s="10"/>
      <c r="H18" s="114">
        <f>SUM(H11:H17)</f>
        <v>326971</v>
      </c>
      <c r="I18" s="10"/>
      <c r="J18" s="114">
        <f>SUM(J11:J17)</f>
        <v>362054</v>
      </c>
      <c r="M18" s="13">
        <f t="shared" si="0"/>
        <v>326971</v>
      </c>
      <c r="N18" s="13">
        <f t="shared" si="1"/>
        <v>362054</v>
      </c>
      <c r="P18" s="13"/>
    </row>
    <row r="19" spans="1:24" s="6" customFormat="1" ht="23.25" customHeight="1">
      <c r="A19" s="8" t="s">
        <v>18</v>
      </c>
      <c r="B19" s="10"/>
      <c r="C19" s="10"/>
      <c r="D19" s="81"/>
      <c r="E19" s="10"/>
      <c r="F19" s="13"/>
      <c r="G19" s="10"/>
      <c r="H19" s="13"/>
      <c r="I19" s="10"/>
      <c r="J19" s="13"/>
      <c r="M19" s="13">
        <f t="shared" si="0"/>
        <v>0</v>
      </c>
      <c r="N19" s="13">
        <f t="shared" si="1"/>
        <v>0</v>
      </c>
    </row>
    <row r="20" spans="1:24" s="6" customFormat="1" ht="23.25" customHeight="1">
      <c r="A20" s="1" t="s">
        <v>19</v>
      </c>
      <c r="B20" s="10" t="s">
        <v>20</v>
      </c>
      <c r="C20" s="10"/>
      <c r="D20" s="21">
        <v>74730</v>
      </c>
      <c r="E20" s="88"/>
      <c r="F20" s="46">
        <v>74730</v>
      </c>
      <c r="G20" s="88"/>
      <c r="H20" s="87">
        <v>74730</v>
      </c>
      <c r="I20" s="10"/>
      <c r="J20" s="46">
        <v>74730</v>
      </c>
      <c r="L20" s="6" t="s">
        <v>556</v>
      </c>
      <c r="M20" s="13">
        <f t="shared" si="0"/>
        <v>74730</v>
      </c>
      <c r="N20" s="13">
        <f t="shared" si="1"/>
        <v>74730</v>
      </c>
      <c r="P20" s="13"/>
      <c r="R20" s="13"/>
    </row>
    <row r="21" spans="1:24" s="6" customFormat="1" ht="23.25" customHeight="1">
      <c r="A21" s="1" t="s">
        <v>21</v>
      </c>
      <c r="B21" s="10"/>
      <c r="C21" s="10"/>
      <c r="D21" s="21">
        <v>0</v>
      </c>
      <c r="E21" s="88"/>
      <c r="F21" s="46">
        <v>0</v>
      </c>
      <c r="G21" s="88"/>
      <c r="H21" s="87">
        <v>1000</v>
      </c>
      <c r="I21" s="10"/>
      <c r="J21" s="46">
        <v>1000</v>
      </c>
      <c r="L21" s="6" t="s">
        <v>557</v>
      </c>
      <c r="M21" s="13">
        <f t="shared" si="0"/>
        <v>1000</v>
      </c>
      <c r="N21" s="13">
        <f t="shared" si="1"/>
        <v>1000</v>
      </c>
      <c r="P21" s="13"/>
      <c r="R21" s="13"/>
    </row>
    <row r="22" spans="1:24" s="6" customFormat="1" ht="23.25" customHeight="1">
      <c r="A22" s="1" t="s">
        <v>22</v>
      </c>
      <c r="B22" s="10">
        <v>4</v>
      </c>
      <c r="C22" s="10"/>
      <c r="D22" s="21">
        <v>2221478</v>
      </c>
      <c r="E22" s="88"/>
      <c r="F22" s="46">
        <v>2222715</v>
      </c>
      <c r="G22" s="88"/>
      <c r="H22" s="87">
        <v>2205846</v>
      </c>
      <c r="I22" s="10"/>
      <c r="J22" s="46">
        <v>2205846</v>
      </c>
      <c r="K22" s="13"/>
      <c r="L22" s="6" t="s">
        <v>558</v>
      </c>
      <c r="M22" s="13">
        <f t="shared" si="0"/>
        <v>2205846</v>
      </c>
      <c r="N22" s="13">
        <f t="shared" si="1"/>
        <v>2205846</v>
      </c>
      <c r="P22" s="13"/>
      <c r="R22" s="13"/>
      <c r="T22" s="13"/>
      <c r="U22" s="129"/>
    </row>
    <row r="23" spans="1:24" s="6" customFormat="1" ht="23.25" customHeight="1">
      <c r="A23" s="1" t="s">
        <v>23</v>
      </c>
      <c r="B23" s="10">
        <v>5</v>
      </c>
      <c r="C23" s="10"/>
      <c r="D23" s="21">
        <v>1326739</v>
      </c>
      <c r="E23" s="88"/>
      <c r="F23" s="46">
        <v>1239922</v>
      </c>
      <c r="G23" s="88"/>
      <c r="H23" s="87">
        <v>1326726</v>
      </c>
      <c r="I23" s="10"/>
      <c r="J23" s="46">
        <v>1239908</v>
      </c>
      <c r="K23" s="13"/>
      <c r="L23" s="6" t="s">
        <v>559</v>
      </c>
      <c r="M23" s="13">
        <f t="shared" si="0"/>
        <v>1326726</v>
      </c>
      <c r="N23" s="13">
        <f t="shared" si="1"/>
        <v>1239908</v>
      </c>
      <c r="O23" s="13"/>
      <c r="P23" s="13"/>
      <c r="Q23" s="13"/>
      <c r="R23" s="13"/>
      <c r="S23" s="13"/>
      <c r="U23" s="129"/>
      <c r="V23" s="130"/>
      <c r="W23" s="130"/>
    </row>
    <row r="24" spans="1:24" s="6" customFormat="1" ht="23.25" customHeight="1">
      <c r="A24" s="1" t="s">
        <v>24</v>
      </c>
      <c r="B24" s="10"/>
      <c r="C24" s="10"/>
      <c r="D24" s="21">
        <v>272816</v>
      </c>
      <c r="E24" s="88"/>
      <c r="F24" s="46">
        <v>275783</v>
      </c>
      <c r="G24" s="88"/>
      <c r="H24" s="87">
        <v>272816</v>
      </c>
      <c r="I24" s="10"/>
      <c r="J24" s="46">
        <v>275783</v>
      </c>
      <c r="L24" s="6" t="s">
        <v>560</v>
      </c>
      <c r="M24" s="13">
        <f t="shared" si="0"/>
        <v>272816</v>
      </c>
      <c r="N24" s="13">
        <f t="shared" si="1"/>
        <v>275783</v>
      </c>
      <c r="P24" s="13"/>
      <c r="R24" s="13"/>
      <c r="U24" s="129"/>
      <c r="V24" s="130"/>
      <c r="W24" s="130"/>
    </row>
    <row r="25" spans="1:24" s="6" customFormat="1" ht="23.25" customHeight="1">
      <c r="A25" s="1" t="s">
        <v>25</v>
      </c>
      <c r="B25" s="10"/>
      <c r="C25" s="10"/>
      <c r="D25" s="21">
        <v>4909</v>
      </c>
      <c r="E25" s="88"/>
      <c r="F25" s="46">
        <v>5157</v>
      </c>
      <c r="G25" s="88"/>
      <c r="H25" s="87">
        <v>4909</v>
      </c>
      <c r="I25" s="10"/>
      <c r="J25" s="46">
        <v>5157</v>
      </c>
      <c r="K25" s="63"/>
      <c r="L25" s="125" t="s">
        <v>561</v>
      </c>
      <c r="M25" s="13">
        <f t="shared" si="0"/>
        <v>4909</v>
      </c>
      <c r="N25" s="13">
        <f t="shared" si="1"/>
        <v>5157</v>
      </c>
      <c r="P25" s="13"/>
      <c r="R25" s="13"/>
      <c r="U25" s="129"/>
      <c r="V25" s="130"/>
      <c r="W25" s="130"/>
    </row>
    <row r="26" spans="1:24" s="6" customFormat="1" ht="23.25" customHeight="1">
      <c r="A26" s="1" t="s">
        <v>534</v>
      </c>
      <c r="B26" s="10"/>
      <c r="C26" s="10"/>
      <c r="D26" s="21">
        <v>69386</v>
      </c>
      <c r="E26" s="88"/>
      <c r="F26" s="46">
        <v>74478</v>
      </c>
      <c r="G26" s="88"/>
      <c r="H26" s="87">
        <v>69386</v>
      </c>
      <c r="I26" s="10"/>
      <c r="J26" s="46">
        <v>74478</v>
      </c>
      <c r="K26" s="63"/>
      <c r="L26" s="125" t="s">
        <v>562</v>
      </c>
      <c r="M26" s="13">
        <f t="shared" si="0"/>
        <v>69386</v>
      </c>
      <c r="N26" s="13">
        <f t="shared" si="1"/>
        <v>74478</v>
      </c>
      <c r="P26" s="13"/>
      <c r="R26" s="13"/>
      <c r="U26" s="129"/>
      <c r="V26" s="130"/>
      <c r="W26" s="130"/>
    </row>
    <row r="27" spans="1:24" s="6" customFormat="1" ht="23.25" customHeight="1">
      <c r="A27" s="1" t="s">
        <v>26</v>
      </c>
      <c r="B27" s="10"/>
      <c r="C27" s="10"/>
      <c r="D27" s="21">
        <v>14085</v>
      </c>
      <c r="E27" s="88"/>
      <c r="F27" s="46">
        <v>13329</v>
      </c>
      <c r="G27" s="88"/>
      <c r="H27" s="87">
        <v>14085</v>
      </c>
      <c r="I27" s="10"/>
      <c r="J27" s="46">
        <v>13329</v>
      </c>
      <c r="K27" s="63"/>
      <c r="L27" s="6" t="s">
        <v>561</v>
      </c>
      <c r="M27" s="13">
        <f t="shared" si="0"/>
        <v>14085</v>
      </c>
      <c r="N27" s="13">
        <f t="shared" si="1"/>
        <v>13329</v>
      </c>
      <c r="P27" s="13"/>
      <c r="R27" s="13"/>
      <c r="U27" s="129"/>
      <c r="V27" s="134"/>
      <c r="W27" s="135"/>
    </row>
    <row r="28" spans="1:24" s="6" customFormat="1" ht="23.25" customHeight="1">
      <c r="A28" s="1" t="s">
        <v>27</v>
      </c>
      <c r="B28" s="10"/>
      <c r="C28" s="4"/>
      <c r="D28" s="55">
        <v>10621</v>
      </c>
      <c r="E28" s="88"/>
      <c r="F28" s="91">
        <v>12673</v>
      </c>
      <c r="G28" s="88"/>
      <c r="H28" s="87">
        <v>10621</v>
      </c>
      <c r="I28" s="4"/>
      <c r="J28" s="91">
        <v>12673</v>
      </c>
      <c r="K28" s="13"/>
      <c r="L28" s="6" t="s">
        <v>561</v>
      </c>
      <c r="M28" s="13">
        <f t="shared" si="0"/>
        <v>10621</v>
      </c>
      <c r="N28" s="13">
        <f t="shared" si="1"/>
        <v>12673</v>
      </c>
      <c r="P28" s="13"/>
      <c r="R28" s="13"/>
      <c r="S28" s="13"/>
      <c r="U28" s="129"/>
      <c r="V28" s="134"/>
      <c r="W28" s="135"/>
    </row>
    <row r="29" spans="1:24" ht="23.25" customHeight="1">
      <c r="A29" s="8" t="s">
        <v>28</v>
      </c>
      <c r="B29" s="4"/>
      <c r="C29" s="4"/>
      <c r="D29" s="13">
        <f>SUM(D20:D28)</f>
        <v>3994764</v>
      </c>
      <c r="E29" s="4"/>
      <c r="F29" s="13">
        <f>SUM(F20:F28)</f>
        <v>3918787</v>
      </c>
      <c r="G29" s="109"/>
      <c r="H29" s="114">
        <f>SUM(H20:H28)</f>
        <v>3980119</v>
      </c>
      <c r="I29" s="109"/>
      <c r="J29" s="13">
        <f>SUM(J20:J28)</f>
        <v>3902904</v>
      </c>
      <c r="K29" s="63"/>
      <c r="L29" s="63"/>
      <c r="M29" s="13">
        <f t="shared" si="0"/>
        <v>3980119</v>
      </c>
      <c r="N29" s="13">
        <f t="shared" si="1"/>
        <v>3902904</v>
      </c>
      <c r="U29" s="129"/>
      <c r="V29" s="135"/>
      <c r="W29" s="135"/>
    </row>
    <row r="30" spans="1:24" ht="23.25" customHeight="1" thickBot="1">
      <c r="A30" s="8" t="s">
        <v>29</v>
      </c>
      <c r="B30" s="4"/>
      <c r="C30" s="4"/>
      <c r="D30" s="138">
        <f>D18+D29</f>
        <v>4326518</v>
      </c>
      <c r="E30" s="4"/>
      <c r="F30" s="138">
        <f>F18+F29</f>
        <v>4286130</v>
      </c>
      <c r="G30" s="109"/>
      <c r="H30" s="138">
        <f>H18+H29</f>
        <v>4307090</v>
      </c>
      <c r="I30" s="109"/>
      <c r="J30" s="138">
        <f>J18+J29</f>
        <v>4264958</v>
      </c>
      <c r="K30" s="63"/>
      <c r="L30" s="63"/>
      <c r="M30" s="13">
        <f t="shared" si="0"/>
        <v>4307090</v>
      </c>
      <c r="N30" s="13">
        <f t="shared" si="1"/>
        <v>4264958</v>
      </c>
      <c r="U30" s="6"/>
      <c r="V30" s="68"/>
      <c r="W30" s="68"/>
      <c r="X30" s="136"/>
    </row>
    <row r="31" spans="1:24" ht="23.25" customHeight="1" thickTop="1">
      <c r="A31" s="8"/>
      <c r="B31" s="4"/>
      <c r="C31" s="4"/>
      <c r="D31" s="80"/>
      <c r="E31" s="4"/>
      <c r="F31" s="4"/>
      <c r="G31" s="4"/>
      <c r="H31" s="13"/>
      <c r="I31" s="4"/>
      <c r="J31" s="13"/>
      <c r="M31" s="13">
        <f t="shared" si="0"/>
        <v>0</v>
      </c>
      <c r="N31" s="13">
        <f t="shared" si="1"/>
        <v>0</v>
      </c>
      <c r="U31" s="6"/>
      <c r="V31" s="137"/>
    </row>
    <row r="32" spans="1:24" ht="23.25" customHeight="1">
      <c r="A32" s="1" t="s">
        <v>30</v>
      </c>
      <c r="B32" s="4"/>
      <c r="C32" s="4"/>
      <c r="D32" s="80"/>
      <c r="E32" s="4"/>
      <c r="F32" s="4"/>
      <c r="G32" s="4"/>
      <c r="H32" s="13"/>
      <c r="I32" s="4"/>
      <c r="J32" s="13"/>
      <c r="M32" s="13">
        <f t="shared" si="0"/>
        <v>0</v>
      </c>
      <c r="N32" s="13">
        <f t="shared" si="1"/>
        <v>0</v>
      </c>
    </row>
    <row r="33" spans="1:19" ht="23.25" customHeight="1">
      <c r="A33" s="9" t="s">
        <v>0</v>
      </c>
      <c r="B33" s="2"/>
      <c r="C33" s="2"/>
      <c r="D33" s="78"/>
      <c r="E33" s="2"/>
      <c r="F33" s="2"/>
      <c r="G33" s="2"/>
      <c r="H33" s="3"/>
      <c r="I33" s="2"/>
      <c r="J33" s="3"/>
      <c r="M33" s="13">
        <f t="shared" si="0"/>
        <v>0</v>
      </c>
      <c r="N33" s="13">
        <f t="shared" si="1"/>
        <v>0</v>
      </c>
    </row>
    <row r="34" spans="1:19" ht="23.25" customHeight="1">
      <c r="A34" s="15" t="s">
        <v>31</v>
      </c>
      <c r="B34" s="2"/>
      <c r="C34" s="2"/>
      <c r="D34" s="78"/>
      <c r="E34" s="2"/>
      <c r="F34" s="2"/>
      <c r="G34" s="2"/>
      <c r="H34" s="3"/>
      <c r="I34" s="2"/>
      <c r="J34" s="3"/>
      <c r="M34" s="13">
        <f t="shared" si="0"/>
        <v>0</v>
      </c>
      <c r="N34" s="13">
        <f t="shared" si="1"/>
        <v>0</v>
      </c>
    </row>
    <row r="35" spans="1:19" ht="23.25" customHeight="1">
      <c r="A35" s="9" t="s">
        <v>537</v>
      </c>
      <c r="B35" s="2"/>
      <c r="C35" s="2"/>
      <c r="D35" s="78"/>
      <c r="E35" s="2"/>
      <c r="F35" s="2"/>
      <c r="G35" s="2"/>
      <c r="H35" s="3"/>
      <c r="I35" s="2"/>
      <c r="J35" s="3"/>
      <c r="M35" s="13">
        <f t="shared" si="0"/>
        <v>0</v>
      </c>
      <c r="N35" s="13">
        <f t="shared" si="1"/>
        <v>0</v>
      </c>
    </row>
    <row r="36" spans="1:19" ht="23.25" customHeight="1">
      <c r="J36" s="26" t="s">
        <v>2</v>
      </c>
      <c r="M36" s="13">
        <f t="shared" si="0"/>
        <v>0</v>
      </c>
      <c r="N36" s="13" t="str">
        <f t="shared" si="1"/>
        <v>(หน่วย: พันบาท)</v>
      </c>
    </row>
    <row r="37" spans="1:19" ht="23.25" customHeight="1">
      <c r="D37" s="142" t="s">
        <v>3</v>
      </c>
      <c r="E37" s="142"/>
      <c r="F37" s="142"/>
      <c r="H37" s="141" t="s">
        <v>4</v>
      </c>
      <c r="I37" s="141"/>
      <c r="J37" s="141"/>
      <c r="M37" s="13" t="str">
        <f t="shared" si="0"/>
        <v>งบการเงินเฉพาะกิจการ</v>
      </c>
      <c r="N37" s="13">
        <f t="shared" si="1"/>
        <v>0</v>
      </c>
    </row>
    <row r="38" spans="1:19" s="6" customFormat="1" ht="23.25" customHeight="1">
      <c r="B38" s="56" t="s">
        <v>5</v>
      </c>
      <c r="C38" s="27"/>
      <c r="D38" s="93" t="s">
        <v>538</v>
      </c>
      <c r="E38" s="27"/>
      <c r="F38" s="57" t="s">
        <v>544</v>
      </c>
      <c r="G38" s="27"/>
      <c r="H38" s="57" t="s">
        <v>538</v>
      </c>
      <c r="I38" s="27"/>
      <c r="J38" s="57" t="s">
        <v>544</v>
      </c>
      <c r="M38" s="13" t="str">
        <f t="shared" si="0"/>
        <v>31 มีนาคม 2569</v>
      </c>
      <c r="N38" s="13" t="str">
        <f t="shared" si="1"/>
        <v>31 ธันวาคม 2568</v>
      </c>
    </row>
    <row r="39" spans="1:19" s="6" customFormat="1" ht="23.25" customHeight="1">
      <c r="B39" s="47"/>
      <c r="C39" s="47"/>
      <c r="D39" s="79" t="s">
        <v>6</v>
      </c>
      <c r="E39" s="47"/>
      <c r="F39" s="7" t="s">
        <v>7</v>
      </c>
      <c r="G39" s="47"/>
      <c r="H39" s="7" t="s">
        <v>6</v>
      </c>
      <c r="I39" s="47"/>
      <c r="J39" s="7" t="s">
        <v>7</v>
      </c>
      <c r="M39" s="13" t="str">
        <f t="shared" si="0"/>
        <v>(ยังไม่ได้ตรวจสอบ</v>
      </c>
      <c r="N39" s="13" t="str">
        <f t="shared" si="1"/>
        <v>(ตรวจสอบแล้ว)</v>
      </c>
    </row>
    <row r="40" spans="1:19" s="6" customFormat="1" ht="23.25" customHeight="1">
      <c r="B40" s="47"/>
      <c r="C40" s="47"/>
      <c r="D40" s="79" t="s">
        <v>8</v>
      </c>
      <c r="E40" s="47"/>
      <c r="F40" s="7"/>
      <c r="G40" s="47"/>
      <c r="H40" s="7" t="s">
        <v>8</v>
      </c>
      <c r="I40" s="47"/>
      <c r="J40" s="7"/>
      <c r="M40" s="13" t="str">
        <f t="shared" si="0"/>
        <v>แต่สอบทานแล้ว)</v>
      </c>
      <c r="N40" s="13">
        <f t="shared" si="1"/>
        <v>0</v>
      </c>
    </row>
    <row r="41" spans="1:19" s="6" customFormat="1" ht="23.25" customHeight="1">
      <c r="A41" s="8" t="s">
        <v>32</v>
      </c>
      <c r="B41" s="4"/>
      <c r="C41" s="1"/>
      <c r="D41" s="28"/>
      <c r="E41" s="1"/>
      <c r="F41" s="7"/>
      <c r="G41" s="1"/>
      <c r="H41" s="16"/>
      <c r="I41" s="1"/>
      <c r="J41" s="16"/>
      <c r="M41" s="13">
        <f t="shared" si="0"/>
        <v>0</v>
      </c>
      <c r="N41" s="13">
        <f t="shared" si="1"/>
        <v>0</v>
      </c>
    </row>
    <row r="42" spans="1:19" s="6" customFormat="1" ht="23.25" customHeight="1">
      <c r="A42" s="8" t="s">
        <v>33</v>
      </c>
      <c r="B42" s="4"/>
      <c r="C42" s="1"/>
      <c r="D42" s="28"/>
      <c r="E42" s="1"/>
      <c r="F42" s="5"/>
      <c r="G42" s="1"/>
      <c r="H42" s="16"/>
      <c r="I42" s="1"/>
      <c r="J42" s="16"/>
      <c r="M42" s="13">
        <f t="shared" si="0"/>
        <v>0</v>
      </c>
      <c r="N42" s="13">
        <f t="shared" si="1"/>
        <v>0</v>
      </c>
    </row>
    <row r="43" spans="1:19" s="6" customFormat="1" ht="23.25" customHeight="1">
      <c r="A43" s="6" t="s">
        <v>577</v>
      </c>
      <c r="B43" s="10">
        <v>6</v>
      </c>
      <c r="C43" s="1"/>
      <c r="D43" s="13">
        <v>65000</v>
      </c>
      <c r="E43" s="1"/>
      <c r="F43" s="5">
        <v>65000</v>
      </c>
      <c r="G43" s="1"/>
      <c r="H43" s="13">
        <v>65000</v>
      </c>
      <c r="I43" s="1"/>
      <c r="J43" s="5">
        <v>65000</v>
      </c>
      <c r="L43" s="6" t="s">
        <v>563</v>
      </c>
      <c r="M43" s="13">
        <f t="shared" si="0"/>
        <v>65000</v>
      </c>
      <c r="N43" s="13">
        <f t="shared" si="1"/>
        <v>65000</v>
      </c>
      <c r="P43" s="13"/>
      <c r="R43" s="13"/>
    </row>
    <row r="44" spans="1:19" s="6" customFormat="1" ht="23.25" customHeight="1">
      <c r="A44" s="11" t="s">
        <v>34</v>
      </c>
      <c r="B44" s="10">
        <v>7</v>
      </c>
      <c r="C44" s="10"/>
      <c r="D44" s="13">
        <v>84075</v>
      </c>
      <c r="E44" s="10"/>
      <c r="F44" s="13">
        <v>92356</v>
      </c>
      <c r="G44" s="10"/>
      <c r="H44" s="13">
        <v>83609</v>
      </c>
      <c r="I44" s="10"/>
      <c r="J44" s="13">
        <v>91558</v>
      </c>
      <c r="K44" s="13"/>
      <c r="L44" s="6" t="s">
        <v>564</v>
      </c>
      <c r="M44" s="13">
        <f t="shared" si="0"/>
        <v>83609</v>
      </c>
      <c r="N44" s="13">
        <f t="shared" si="1"/>
        <v>91558</v>
      </c>
      <c r="P44" s="13"/>
      <c r="R44" s="13"/>
      <c r="S44" s="13"/>
    </row>
    <row r="45" spans="1:19" s="6" customFormat="1" ht="23.25" customHeight="1">
      <c r="A45" s="6" t="s">
        <v>35</v>
      </c>
      <c r="B45" s="10">
        <v>8</v>
      </c>
      <c r="C45" s="10"/>
      <c r="D45" s="13">
        <v>106661</v>
      </c>
      <c r="E45" s="10"/>
      <c r="F45" s="13">
        <v>101970</v>
      </c>
      <c r="G45" s="10"/>
      <c r="H45" s="13">
        <v>106661</v>
      </c>
      <c r="I45" s="10"/>
      <c r="J45" s="13">
        <v>101970</v>
      </c>
      <c r="K45" s="13"/>
      <c r="L45" s="6" t="s">
        <v>565</v>
      </c>
      <c r="M45" s="13">
        <f t="shared" si="0"/>
        <v>106661</v>
      </c>
      <c r="N45" s="13">
        <f t="shared" si="1"/>
        <v>101970</v>
      </c>
      <c r="P45" s="13"/>
      <c r="R45" s="13"/>
    </row>
    <row r="46" spans="1:19" s="6" customFormat="1" ht="23.25" customHeight="1">
      <c r="A46" s="106" t="s">
        <v>36</v>
      </c>
      <c r="B46" s="10"/>
      <c r="C46" s="10"/>
      <c r="D46" s="13"/>
      <c r="E46" s="10"/>
      <c r="F46" s="13"/>
      <c r="G46" s="10"/>
      <c r="H46" s="13"/>
      <c r="I46" s="10"/>
      <c r="J46" s="13"/>
      <c r="K46" s="13"/>
      <c r="M46" s="13">
        <f t="shared" si="0"/>
        <v>0</v>
      </c>
      <c r="N46" s="13">
        <f t="shared" si="1"/>
        <v>0</v>
      </c>
      <c r="P46" s="13"/>
      <c r="R46" s="13"/>
    </row>
    <row r="47" spans="1:19" s="6" customFormat="1" ht="23.25" customHeight="1">
      <c r="A47" s="11" t="s">
        <v>37</v>
      </c>
      <c r="B47" s="10">
        <v>9</v>
      </c>
      <c r="C47" s="10"/>
      <c r="D47" s="13">
        <v>115017</v>
      </c>
      <c r="E47" s="10"/>
      <c r="F47" s="13">
        <v>114872</v>
      </c>
      <c r="G47" s="10"/>
      <c r="H47" s="13">
        <v>115017</v>
      </c>
      <c r="I47" s="10"/>
      <c r="J47" s="13">
        <v>114872</v>
      </c>
      <c r="K47" s="13"/>
      <c r="L47" s="6" t="s">
        <v>566</v>
      </c>
      <c r="M47" s="13">
        <f t="shared" si="0"/>
        <v>115017</v>
      </c>
      <c r="N47" s="13">
        <f t="shared" si="1"/>
        <v>114872</v>
      </c>
      <c r="P47" s="13"/>
      <c r="R47" s="13"/>
    </row>
    <row r="48" spans="1:19" s="6" customFormat="1" ht="23.25" customHeight="1">
      <c r="A48" s="11" t="s">
        <v>38</v>
      </c>
      <c r="B48" s="10"/>
      <c r="C48" s="10"/>
      <c r="D48" s="13"/>
      <c r="E48" s="10"/>
      <c r="F48" s="13"/>
      <c r="G48" s="10"/>
      <c r="H48" s="13"/>
      <c r="I48" s="10"/>
      <c r="J48" s="13"/>
      <c r="M48" s="13">
        <f t="shared" si="0"/>
        <v>0</v>
      </c>
      <c r="N48" s="13">
        <f t="shared" si="1"/>
        <v>0</v>
      </c>
      <c r="P48" s="13"/>
      <c r="R48" s="13"/>
    </row>
    <row r="49" spans="1:19" s="6" customFormat="1" ht="23.25" customHeight="1">
      <c r="A49" s="11" t="s">
        <v>37</v>
      </c>
      <c r="B49" s="10"/>
      <c r="C49" s="10"/>
      <c r="D49" s="13">
        <v>3205</v>
      </c>
      <c r="E49" s="10"/>
      <c r="F49" s="13">
        <v>3057</v>
      </c>
      <c r="G49" s="10"/>
      <c r="H49" s="13">
        <v>3205</v>
      </c>
      <c r="I49" s="10"/>
      <c r="J49" s="13">
        <v>3057</v>
      </c>
      <c r="K49" s="13"/>
      <c r="L49" s="6" t="s">
        <v>567</v>
      </c>
      <c r="M49" s="13">
        <f t="shared" si="0"/>
        <v>3205</v>
      </c>
      <c r="N49" s="13">
        <f t="shared" si="1"/>
        <v>3057</v>
      </c>
      <c r="P49" s="13"/>
      <c r="R49" s="13"/>
    </row>
    <row r="50" spans="1:19" s="6" customFormat="1" ht="23.25" customHeight="1">
      <c r="A50" s="11" t="s">
        <v>39</v>
      </c>
      <c r="B50" s="10"/>
      <c r="C50" s="10"/>
      <c r="D50" s="13">
        <v>36114</v>
      </c>
      <c r="E50" s="10"/>
      <c r="F50" s="13">
        <v>24534</v>
      </c>
      <c r="G50" s="10"/>
      <c r="H50" s="13">
        <v>36114</v>
      </c>
      <c r="I50" s="10"/>
      <c r="J50" s="13">
        <v>24534</v>
      </c>
      <c r="K50" s="13"/>
      <c r="L50" s="6" t="s">
        <v>568</v>
      </c>
      <c r="M50" s="13">
        <f t="shared" si="0"/>
        <v>36114</v>
      </c>
      <c r="N50" s="13">
        <f t="shared" si="1"/>
        <v>24534</v>
      </c>
      <c r="O50" s="13"/>
      <c r="P50" s="13"/>
      <c r="R50" s="13"/>
    </row>
    <row r="51" spans="1:19" s="29" customFormat="1" ht="23.25" customHeight="1">
      <c r="A51" s="11" t="s">
        <v>40</v>
      </c>
      <c r="B51" s="10"/>
      <c r="C51" s="8"/>
      <c r="D51" s="13">
        <v>12027</v>
      </c>
      <c r="E51" s="8"/>
      <c r="F51" s="13">
        <v>11088</v>
      </c>
      <c r="G51" s="8"/>
      <c r="H51" s="13">
        <v>12027</v>
      </c>
      <c r="I51" s="8"/>
      <c r="J51" s="13">
        <v>11088</v>
      </c>
      <c r="K51" s="13"/>
      <c r="L51" s="6" t="s">
        <v>568</v>
      </c>
      <c r="M51" s="13">
        <f t="shared" si="0"/>
        <v>12027</v>
      </c>
      <c r="N51" s="13">
        <f t="shared" si="1"/>
        <v>11088</v>
      </c>
      <c r="P51" s="13"/>
      <c r="R51" s="13"/>
    </row>
    <row r="52" spans="1:19" s="29" customFormat="1" ht="23.25" customHeight="1">
      <c r="A52" s="11" t="s">
        <v>41</v>
      </c>
      <c r="B52" s="10"/>
      <c r="C52" s="8"/>
      <c r="D52" s="13">
        <v>1851</v>
      </c>
      <c r="E52" s="8"/>
      <c r="F52" s="13">
        <v>2704</v>
      </c>
      <c r="G52" s="8"/>
      <c r="H52" s="13">
        <v>1486</v>
      </c>
      <c r="I52" s="8"/>
      <c r="J52" s="13">
        <v>2321</v>
      </c>
      <c r="K52" s="13"/>
      <c r="L52" s="6" t="s">
        <v>568</v>
      </c>
      <c r="M52" s="13">
        <f t="shared" si="0"/>
        <v>1486</v>
      </c>
      <c r="N52" s="13">
        <f t="shared" si="1"/>
        <v>2321</v>
      </c>
      <c r="P52" s="13"/>
      <c r="R52" s="13"/>
      <c r="S52" s="13"/>
    </row>
    <row r="53" spans="1:19" s="6" customFormat="1" ht="23.25" customHeight="1">
      <c r="A53" s="8" t="s">
        <v>42</v>
      </c>
      <c r="B53" s="10"/>
      <c r="C53" s="1"/>
      <c r="D53" s="114">
        <f>SUM(D43:D52)</f>
        <v>423950</v>
      </c>
      <c r="E53" s="1"/>
      <c r="F53" s="114">
        <f>SUM(F43:F52)</f>
        <v>415581</v>
      </c>
      <c r="G53" s="1"/>
      <c r="H53" s="114">
        <f>SUM(H43:H52)</f>
        <v>423119</v>
      </c>
      <c r="I53" s="1"/>
      <c r="J53" s="114">
        <f>SUM(J43:J52)</f>
        <v>414400</v>
      </c>
      <c r="M53" s="13">
        <f t="shared" si="0"/>
        <v>423119</v>
      </c>
      <c r="N53" s="13">
        <f t="shared" si="1"/>
        <v>414400</v>
      </c>
      <c r="P53" s="13"/>
    </row>
    <row r="54" spans="1:19" s="6" customFormat="1" ht="23.25" customHeight="1">
      <c r="A54" s="8" t="s">
        <v>43</v>
      </c>
      <c r="B54" s="10"/>
      <c r="C54" s="1"/>
      <c r="D54" s="28"/>
      <c r="E54" s="1"/>
      <c r="F54" s="13"/>
      <c r="G54" s="1"/>
      <c r="H54" s="13"/>
      <c r="I54" s="1"/>
      <c r="J54" s="13"/>
      <c r="M54" s="13">
        <f t="shared" si="0"/>
        <v>0</v>
      </c>
      <c r="N54" s="13">
        <f t="shared" si="1"/>
        <v>0</v>
      </c>
    </row>
    <row r="55" spans="1:19" s="6" customFormat="1" ht="23.25" customHeight="1">
      <c r="A55" s="1" t="s">
        <v>44</v>
      </c>
      <c r="B55" s="10"/>
      <c r="C55" s="1"/>
      <c r="D55" s="13"/>
      <c r="E55" s="1"/>
      <c r="F55" s="13"/>
      <c r="G55" s="1"/>
      <c r="H55" s="13"/>
      <c r="I55" s="1"/>
      <c r="J55" s="13"/>
      <c r="M55" s="13">
        <f t="shared" si="0"/>
        <v>0</v>
      </c>
      <c r="N55" s="13">
        <f t="shared" si="1"/>
        <v>0</v>
      </c>
    </row>
    <row r="56" spans="1:19" s="6" customFormat="1" ht="23.25" customHeight="1">
      <c r="A56" s="1" t="s">
        <v>37</v>
      </c>
      <c r="B56" s="10">
        <v>9</v>
      </c>
      <c r="C56" s="1"/>
      <c r="D56" s="13">
        <v>91936</v>
      </c>
      <c r="E56" s="1"/>
      <c r="F56" s="13">
        <v>120758</v>
      </c>
      <c r="G56" s="1"/>
      <c r="H56" s="13">
        <v>91936</v>
      </c>
      <c r="I56" s="1"/>
      <c r="J56" s="13">
        <v>120758</v>
      </c>
      <c r="L56" s="6" t="s">
        <v>569</v>
      </c>
      <c r="M56" s="13">
        <f t="shared" si="0"/>
        <v>91936</v>
      </c>
      <c r="N56" s="13">
        <f t="shared" si="1"/>
        <v>120758</v>
      </c>
      <c r="P56" s="13"/>
      <c r="R56" s="13"/>
    </row>
    <row r="57" spans="1:19" s="6" customFormat="1" ht="23.25" customHeight="1">
      <c r="A57" s="1" t="s">
        <v>45</v>
      </c>
      <c r="B57" s="10"/>
      <c r="C57" s="1"/>
      <c r="D57" s="28"/>
      <c r="E57" s="1"/>
      <c r="F57" s="13"/>
      <c r="G57" s="1"/>
      <c r="H57" s="13"/>
      <c r="I57" s="1"/>
      <c r="J57" s="13"/>
      <c r="M57" s="13">
        <f t="shared" si="0"/>
        <v>0</v>
      </c>
      <c r="N57" s="13">
        <f t="shared" si="1"/>
        <v>0</v>
      </c>
      <c r="P57" s="13"/>
      <c r="R57" s="13"/>
    </row>
    <row r="58" spans="1:19" s="6" customFormat="1" ht="23.25" customHeight="1">
      <c r="A58" s="1" t="s">
        <v>37</v>
      </c>
      <c r="B58" s="10"/>
      <c r="C58" s="1"/>
      <c r="D58" s="13">
        <v>288976</v>
      </c>
      <c r="E58" s="1"/>
      <c r="F58" s="13">
        <v>289731</v>
      </c>
      <c r="G58" s="1"/>
      <c r="H58" s="13">
        <v>288976</v>
      </c>
      <c r="I58" s="1"/>
      <c r="J58" s="13">
        <v>289731</v>
      </c>
      <c r="K58" s="13"/>
      <c r="L58" s="6" t="s">
        <v>570</v>
      </c>
      <c r="M58" s="13">
        <f t="shared" si="0"/>
        <v>288976</v>
      </c>
      <c r="N58" s="13">
        <f t="shared" si="1"/>
        <v>289731</v>
      </c>
      <c r="P58" s="13"/>
      <c r="R58" s="13"/>
    </row>
    <row r="59" spans="1:19" s="6" customFormat="1" ht="23.25" customHeight="1">
      <c r="A59" s="1" t="s">
        <v>46</v>
      </c>
      <c r="B59" s="10"/>
      <c r="C59" s="1"/>
      <c r="D59" s="13"/>
      <c r="E59" s="1"/>
      <c r="F59" s="13"/>
      <c r="G59" s="1"/>
      <c r="H59" s="13"/>
      <c r="I59" s="1"/>
      <c r="J59" s="13"/>
      <c r="K59" s="13"/>
      <c r="M59" s="13">
        <f t="shared" si="0"/>
        <v>0</v>
      </c>
      <c r="N59" s="13">
        <f t="shared" si="1"/>
        <v>0</v>
      </c>
      <c r="P59" s="13"/>
      <c r="R59" s="13"/>
    </row>
    <row r="60" spans="1:19" s="6" customFormat="1" ht="23.25" customHeight="1">
      <c r="A60" s="1" t="s">
        <v>47</v>
      </c>
      <c r="B60" s="10"/>
      <c r="C60" s="1"/>
      <c r="D60" s="13">
        <v>9130</v>
      </c>
      <c r="E60" s="1"/>
      <c r="F60" s="13">
        <v>8560</v>
      </c>
      <c r="G60" s="1"/>
      <c r="H60" s="13">
        <v>9130</v>
      </c>
      <c r="I60" s="1"/>
      <c r="J60" s="13">
        <v>8560</v>
      </c>
      <c r="K60" s="13"/>
      <c r="L60" s="6" t="s">
        <v>571</v>
      </c>
      <c r="M60" s="13">
        <f t="shared" si="0"/>
        <v>9130</v>
      </c>
      <c r="N60" s="13">
        <f t="shared" si="1"/>
        <v>8560</v>
      </c>
      <c r="P60" s="13"/>
      <c r="R60" s="13"/>
    </row>
    <row r="61" spans="1:19" s="6" customFormat="1" ht="23.25" customHeight="1">
      <c r="A61" s="11" t="s">
        <v>48</v>
      </c>
      <c r="B61" s="10"/>
      <c r="C61" s="1"/>
      <c r="D61" s="14">
        <v>223</v>
      </c>
      <c r="E61" s="1"/>
      <c r="F61" s="14">
        <v>223</v>
      </c>
      <c r="G61" s="1"/>
      <c r="H61" s="14">
        <v>223</v>
      </c>
      <c r="I61" s="1"/>
      <c r="J61" s="14">
        <v>223</v>
      </c>
      <c r="K61" s="13"/>
      <c r="L61" s="6" t="s">
        <v>571</v>
      </c>
      <c r="M61" s="13">
        <f t="shared" si="0"/>
        <v>223</v>
      </c>
      <c r="N61" s="13">
        <f t="shared" si="1"/>
        <v>223</v>
      </c>
      <c r="P61" s="13"/>
      <c r="R61" s="13"/>
    </row>
    <row r="62" spans="1:19" s="6" customFormat="1" ht="23.25" customHeight="1">
      <c r="A62" s="8" t="s">
        <v>49</v>
      </c>
      <c r="B62" s="10"/>
      <c r="C62" s="1"/>
      <c r="D62" s="14">
        <f>SUM(D56:D61)</f>
        <v>390265</v>
      </c>
      <c r="E62" s="1"/>
      <c r="F62" s="14">
        <f>SUM(F56:F61)</f>
        <v>419272</v>
      </c>
      <c r="G62" s="13"/>
      <c r="H62" s="14">
        <f>SUM(H56:H61)</f>
        <v>390265</v>
      </c>
      <c r="I62" s="13"/>
      <c r="J62" s="14">
        <f>SUM(J56:J61)</f>
        <v>419272</v>
      </c>
      <c r="M62" s="13">
        <f t="shared" si="0"/>
        <v>390265</v>
      </c>
      <c r="N62" s="13">
        <f t="shared" si="1"/>
        <v>419272</v>
      </c>
      <c r="P62" s="13"/>
    </row>
    <row r="63" spans="1:19" s="6" customFormat="1" ht="23.25" customHeight="1">
      <c r="A63" s="8" t="s">
        <v>50</v>
      </c>
      <c r="B63" s="4"/>
      <c r="C63" s="1"/>
      <c r="D63" s="14">
        <f>D53+D62</f>
        <v>814215</v>
      </c>
      <c r="E63" s="1"/>
      <c r="F63" s="14">
        <f>F53+F62</f>
        <v>834853</v>
      </c>
      <c r="G63" s="13"/>
      <c r="H63" s="14">
        <f>H53+H62</f>
        <v>813384</v>
      </c>
      <c r="I63" s="13"/>
      <c r="J63" s="14">
        <f>J53+J62</f>
        <v>833672</v>
      </c>
      <c r="M63" s="13">
        <f t="shared" si="0"/>
        <v>813384</v>
      </c>
      <c r="N63" s="13">
        <f t="shared" si="1"/>
        <v>833672</v>
      </c>
      <c r="P63" s="13"/>
    </row>
    <row r="64" spans="1:19" ht="23.25" customHeight="1">
      <c r="A64" s="8"/>
      <c r="B64" s="4"/>
      <c r="C64" s="4"/>
      <c r="D64" s="80"/>
      <c r="E64" s="4"/>
      <c r="F64" s="59"/>
      <c r="G64" s="4"/>
      <c r="H64" s="13"/>
      <c r="I64" s="4"/>
      <c r="J64" s="13"/>
      <c r="M64" s="13">
        <f t="shared" si="0"/>
        <v>0</v>
      </c>
      <c r="N64" s="13">
        <f t="shared" si="1"/>
        <v>0</v>
      </c>
    </row>
    <row r="65" spans="1:18" ht="23.25" customHeight="1">
      <c r="A65" s="1" t="s">
        <v>30</v>
      </c>
      <c r="B65" s="4"/>
      <c r="C65" s="4"/>
      <c r="D65" s="80"/>
      <c r="E65" s="4"/>
      <c r="F65" s="13"/>
      <c r="G65" s="4"/>
      <c r="H65" s="13"/>
      <c r="I65" s="4"/>
      <c r="J65" s="13"/>
      <c r="M65" s="13">
        <f t="shared" si="0"/>
        <v>0</v>
      </c>
      <c r="N65" s="13">
        <f t="shared" si="1"/>
        <v>0</v>
      </c>
    </row>
    <row r="66" spans="1:18" ht="23.25" customHeight="1">
      <c r="A66" s="9" t="s">
        <v>0</v>
      </c>
      <c r="B66" s="2"/>
      <c r="C66" s="2"/>
      <c r="D66" s="78"/>
      <c r="E66" s="2"/>
      <c r="F66" s="13"/>
      <c r="G66" s="2"/>
      <c r="H66" s="3"/>
      <c r="I66" s="2"/>
      <c r="J66" s="3"/>
      <c r="M66" s="13">
        <f t="shared" si="0"/>
        <v>0</v>
      </c>
      <c r="N66" s="13">
        <f t="shared" si="1"/>
        <v>0</v>
      </c>
    </row>
    <row r="67" spans="1:18" ht="23.25" customHeight="1">
      <c r="A67" s="15" t="s">
        <v>31</v>
      </c>
      <c r="B67" s="2"/>
      <c r="C67" s="2"/>
      <c r="D67" s="78"/>
      <c r="E67" s="2"/>
      <c r="F67" s="2"/>
      <c r="G67" s="2"/>
      <c r="H67" s="3"/>
      <c r="I67" s="2"/>
      <c r="J67" s="3"/>
      <c r="M67" s="13">
        <f t="shared" si="0"/>
        <v>0</v>
      </c>
      <c r="N67" s="13">
        <f t="shared" si="1"/>
        <v>0</v>
      </c>
    </row>
    <row r="68" spans="1:18" ht="23.25" customHeight="1">
      <c r="A68" s="9" t="s">
        <v>537</v>
      </c>
      <c r="B68" s="2"/>
      <c r="C68" s="2"/>
      <c r="D68" s="78"/>
      <c r="E68" s="2"/>
      <c r="F68" s="2"/>
      <c r="G68" s="2"/>
      <c r="H68" s="3"/>
      <c r="I68" s="2"/>
      <c r="J68" s="3"/>
      <c r="M68" s="13">
        <f t="shared" si="0"/>
        <v>0</v>
      </c>
      <c r="N68" s="13">
        <f t="shared" si="1"/>
        <v>0</v>
      </c>
    </row>
    <row r="69" spans="1:18" ht="23.25" customHeight="1">
      <c r="J69" s="26" t="s">
        <v>2</v>
      </c>
      <c r="M69" s="13">
        <f t="shared" si="0"/>
        <v>0</v>
      </c>
      <c r="N69" s="13" t="str">
        <f t="shared" si="1"/>
        <v>(หน่วย: พันบาท)</v>
      </c>
    </row>
    <row r="70" spans="1:18" ht="23.25" customHeight="1">
      <c r="D70" s="142" t="s">
        <v>3</v>
      </c>
      <c r="E70" s="142"/>
      <c r="F70" s="142"/>
      <c r="H70" s="141" t="s">
        <v>4</v>
      </c>
      <c r="I70" s="141"/>
      <c r="J70" s="141"/>
      <c r="M70" s="13" t="str">
        <f t="shared" si="0"/>
        <v>งบการเงินเฉพาะกิจการ</v>
      </c>
      <c r="N70" s="13">
        <f t="shared" si="1"/>
        <v>0</v>
      </c>
    </row>
    <row r="71" spans="1:18" s="6" customFormat="1" ht="23.25" customHeight="1">
      <c r="B71" s="17"/>
      <c r="C71" s="27"/>
      <c r="D71" s="93" t="s">
        <v>538</v>
      </c>
      <c r="E71" s="27"/>
      <c r="F71" s="57" t="s">
        <v>544</v>
      </c>
      <c r="G71" s="27"/>
      <c r="H71" s="57" t="s">
        <v>538</v>
      </c>
      <c r="I71" s="27"/>
      <c r="J71" s="57" t="s">
        <v>544</v>
      </c>
      <c r="M71" s="13" t="str">
        <f t="shared" si="0"/>
        <v>31 มีนาคม 2569</v>
      </c>
      <c r="N71" s="13" t="str">
        <f t="shared" si="1"/>
        <v>31 ธันวาคม 2568</v>
      </c>
    </row>
    <row r="72" spans="1:18" s="6" customFormat="1" ht="23.25" customHeight="1">
      <c r="B72" s="1"/>
      <c r="C72" s="47"/>
      <c r="D72" s="79" t="s">
        <v>6</v>
      </c>
      <c r="E72" s="47"/>
      <c r="F72" s="7" t="s">
        <v>7</v>
      </c>
      <c r="G72" s="47"/>
      <c r="H72" s="7" t="s">
        <v>6</v>
      </c>
      <c r="I72" s="47"/>
      <c r="J72" s="7" t="s">
        <v>7</v>
      </c>
      <c r="M72" s="13" t="str">
        <f t="shared" si="0"/>
        <v>(ยังไม่ได้ตรวจสอบ</v>
      </c>
      <c r="N72" s="13" t="str">
        <f t="shared" si="1"/>
        <v>(ตรวจสอบแล้ว)</v>
      </c>
    </row>
    <row r="73" spans="1:18" s="6" customFormat="1" ht="23.25" customHeight="1">
      <c r="B73" s="1"/>
      <c r="C73" s="47"/>
      <c r="D73" s="79" t="s">
        <v>8</v>
      </c>
      <c r="E73" s="47"/>
      <c r="F73" s="7"/>
      <c r="G73" s="47"/>
      <c r="H73" s="7" t="s">
        <v>8</v>
      </c>
      <c r="I73" s="47"/>
      <c r="J73" s="7"/>
      <c r="M73" s="13" t="str">
        <f t="shared" si="0"/>
        <v>แต่สอบทานแล้ว)</v>
      </c>
      <c r="N73" s="13">
        <f t="shared" si="1"/>
        <v>0</v>
      </c>
    </row>
    <row r="74" spans="1:18" s="6" customFormat="1" ht="23.25" customHeight="1">
      <c r="A74" s="8" t="s">
        <v>51</v>
      </c>
      <c r="B74" s="4"/>
      <c r="C74" s="1"/>
      <c r="D74" s="28"/>
      <c r="E74" s="1"/>
      <c r="F74" s="5"/>
      <c r="G74" s="1"/>
      <c r="H74" s="5"/>
      <c r="I74" s="1"/>
      <c r="J74" s="5"/>
      <c r="M74" s="13">
        <f t="shared" si="0"/>
        <v>0</v>
      </c>
      <c r="N74" s="13">
        <f t="shared" si="1"/>
        <v>0</v>
      </c>
    </row>
    <row r="75" spans="1:18" s="6" customFormat="1" ht="23.25" customHeight="1">
      <c r="A75" s="37" t="s">
        <v>52</v>
      </c>
      <c r="B75" s="10"/>
      <c r="C75" s="1"/>
      <c r="D75" s="28"/>
      <c r="E75" s="1"/>
      <c r="F75" s="5"/>
      <c r="G75" s="1"/>
      <c r="H75" s="5"/>
      <c r="I75" s="1"/>
      <c r="J75" s="5"/>
      <c r="M75" s="13">
        <f t="shared" ref="M75:M85" si="2">H75</f>
        <v>0</v>
      </c>
      <c r="N75" s="13">
        <f t="shared" ref="N75:N85" si="3">J75</f>
        <v>0</v>
      </c>
    </row>
    <row r="76" spans="1:18" s="6" customFormat="1" ht="23.25" customHeight="1">
      <c r="A76" s="37" t="s">
        <v>53</v>
      </c>
      <c r="B76" s="10"/>
      <c r="C76" s="17"/>
      <c r="D76" s="77"/>
      <c r="E76" s="17"/>
      <c r="G76" s="17"/>
      <c r="M76" s="13">
        <f t="shared" si="2"/>
        <v>0</v>
      </c>
      <c r="N76" s="13">
        <f t="shared" si="3"/>
        <v>0</v>
      </c>
    </row>
    <row r="77" spans="1:18" s="6" customFormat="1" ht="23.25" customHeight="1" thickBot="1">
      <c r="A77" s="37" t="s">
        <v>55</v>
      </c>
      <c r="C77" s="17"/>
      <c r="D77" s="18">
        <v>301712</v>
      </c>
      <c r="E77" s="17"/>
      <c r="F77" s="18">
        <v>301712</v>
      </c>
      <c r="G77" s="17"/>
      <c r="H77" s="18">
        <v>301712</v>
      </c>
      <c r="I77" s="17"/>
      <c r="J77" s="18">
        <v>301712</v>
      </c>
      <c r="M77" s="13">
        <f t="shared" si="2"/>
        <v>301712</v>
      </c>
      <c r="N77" s="13">
        <f t="shared" si="3"/>
        <v>301712</v>
      </c>
    </row>
    <row r="78" spans="1:18" s="6" customFormat="1" ht="23.25" customHeight="1" thickTop="1">
      <c r="A78" s="90" t="s">
        <v>54</v>
      </c>
      <c r="B78" s="10"/>
      <c r="C78" s="10"/>
      <c r="D78" s="76"/>
      <c r="E78" s="10"/>
      <c r="F78" s="13"/>
      <c r="G78" s="10"/>
      <c r="H78" s="13"/>
      <c r="I78" s="10"/>
      <c r="J78" s="13"/>
      <c r="M78" s="13">
        <f t="shared" si="2"/>
        <v>0</v>
      </c>
      <c r="N78" s="13">
        <f t="shared" si="3"/>
        <v>0</v>
      </c>
    </row>
    <row r="79" spans="1:18" s="6" customFormat="1" ht="23.25" customHeight="1">
      <c r="A79" s="11" t="s">
        <v>55</v>
      </c>
      <c r="B79" s="10"/>
      <c r="C79" s="10"/>
      <c r="D79" s="83">
        <f>'SC Conso'!D20</f>
        <v>301712</v>
      </c>
      <c r="E79" s="10"/>
      <c r="F79" s="13">
        <v>301712</v>
      </c>
      <c r="G79" s="10"/>
      <c r="H79" s="13">
        <f>'SC Separate'!D20</f>
        <v>301712</v>
      </c>
      <c r="I79" s="10"/>
      <c r="J79" s="13">
        <v>301712</v>
      </c>
      <c r="L79" s="6" t="s">
        <v>572</v>
      </c>
      <c r="M79" s="13">
        <f t="shared" si="2"/>
        <v>301712</v>
      </c>
      <c r="N79" s="13">
        <f t="shared" si="3"/>
        <v>301712</v>
      </c>
      <c r="P79" s="110"/>
      <c r="R79" s="13"/>
    </row>
    <row r="80" spans="1:18" s="6" customFormat="1" ht="23.25" customHeight="1">
      <c r="A80" s="37" t="s">
        <v>56</v>
      </c>
      <c r="B80" s="10"/>
      <c r="C80" s="10"/>
      <c r="D80" s="83">
        <f>'SC Conso'!F20</f>
        <v>2305188</v>
      </c>
      <c r="E80" s="10"/>
      <c r="F80" s="13">
        <f>'SC Conso'!F16</f>
        <v>2305188</v>
      </c>
      <c r="G80" s="10"/>
      <c r="H80" s="13">
        <f>'SC Separate'!F20</f>
        <v>2305188</v>
      </c>
      <c r="I80" s="10"/>
      <c r="J80" s="13">
        <f>'SC Separate'!F16</f>
        <v>2305188</v>
      </c>
      <c r="L80" s="6" t="s">
        <v>573</v>
      </c>
      <c r="M80" s="13">
        <f t="shared" si="2"/>
        <v>2305188</v>
      </c>
      <c r="N80" s="13">
        <f t="shared" si="3"/>
        <v>2305188</v>
      </c>
      <c r="P80" s="110"/>
      <c r="R80" s="13"/>
    </row>
    <row r="81" spans="1:18" s="6" customFormat="1" ht="23.25" customHeight="1">
      <c r="A81" s="48" t="s">
        <v>57</v>
      </c>
      <c r="B81" s="10"/>
      <c r="C81" s="10"/>
      <c r="D81" s="83"/>
      <c r="E81" s="10"/>
      <c r="F81" s="13"/>
      <c r="G81" s="10"/>
      <c r="H81" s="13"/>
      <c r="I81" s="10"/>
      <c r="J81" s="13"/>
      <c r="M81" s="13">
        <f t="shared" si="2"/>
        <v>0</v>
      </c>
      <c r="N81" s="13">
        <f t="shared" si="3"/>
        <v>0</v>
      </c>
      <c r="P81" s="110"/>
      <c r="R81" s="13"/>
    </row>
    <row r="82" spans="1:18" s="6" customFormat="1" ht="23.25" customHeight="1">
      <c r="A82" s="11" t="s">
        <v>58</v>
      </c>
      <c r="B82" s="10"/>
      <c r="C82" s="10"/>
      <c r="D82" s="83">
        <f>'SC Conso'!H20</f>
        <v>30200</v>
      </c>
      <c r="E82" s="10"/>
      <c r="F82" s="13">
        <f>'SC Conso'!H16</f>
        <v>30200</v>
      </c>
      <c r="G82" s="10"/>
      <c r="H82" s="13">
        <f>'SC Separate'!H20</f>
        <v>30200</v>
      </c>
      <c r="I82" s="10"/>
      <c r="J82" s="13">
        <f>'SC Separate'!H16</f>
        <v>30200</v>
      </c>
      <c r="K82" s="13"/>
      <c r="L82" s="6" t="s">
        <v>574</v>
      </c>
      <c r="M82" s="13">
        <f t="shared" si="2"/>
        <v>30200</v>
      </c>
      <c r="N82" s="13">
        <f t="shared" si="3"/>
        <v>30200</v>
      </c>
      <c r="P82" s="110"/>
      <c r="R82" s="13"/>
    </row>
    <row r="83" spans="1:18" s="6" customFormat="1" ht="23.25" customHeight="1">
      <c r="A83" s="11" t="s">
        <v>59</v>
      </c>
      <c r="B83" s="10"/>
      <c r="C83" s="10"/>
      <c r="D83" s="84">
        <f>'SC Conso'!J20</f>
        <v>875203</v>
      </c>
      <c r="E83" s="10"/>
      <c r="F83" s="14">
        <f>'SC Conso'!J16</f>
        <v>814177</v>
      </c>
      <c r="G83" s="10"/>
      <c r="H83" s="14">
        <f>'SC Separate'!J20</f>
        <v>856606</v>
      </c>
      <c r="I83" s="10"/>
      <c r="J83" s="14">
        <f>'SC Separate'!J16</f>
        <v>794186</v>
      </c>
      <c r="L83" s="6" t="s">
        <v>574</v>
      </c>
      <c r="M83" s="13">
        <f t="shared" si="2"/>
        <v>856606</v>
      </c>
      <c r="N83" s="13">
        <f t="shared" si="3"/>
        <v>794186</v>
      </c>
      <c r="P83" s="110"/>
      <c r="R83" s="13"/>
    </row>
    <row r="84" spans="1:18" s="6" customFormat="1" ht="23.25" customHeight="1">
      <c r="A84" s="15" t="s">
        <v>60</v>
      </c>
      <c r="B84" s="1"/>
      <c r="C84" s="1"/>
      <c r="D84" s="82">
        <f>SUM(D79:D83)</f>
        <v>3512303</v>
      </c>
      <c r="E84" s="1"/>
      <c r="F84" s="82">
        <f>SUM(F79:F83)</f>
        <v>3451277</v>
      </c>
      <c r="G84" s="110"/>
      <c r="H84" s="82">
        <f>SUM(H79:H83)</f>
        <v>3493706</v>
      </c>
      <c r="I84" s="110"/>
      <c r="J84" s="82">
        <f>SUM(J79:J83)</f>
        <v>3431286</v>
      </c>
      <c r="M84" s="13">
        <f t="shared" si="2"/>
        <v>3493706</v>
      </c>
      <c r="N84" s="13">
        <f t="shared" si="3"/>
        <v>3431286</v>
      </c>
      <c r="P84" s="110"/>
    </row>
    <row r="85" spans="1:18" s="6" customFormat="1" ht="23.25" customHeight="1" thickBot="1">
      <c r="A85" s="8" t="s">
        <v>61</v>
      </c>
      <c r="B85" s="1"/>
      <c r="C85" s="1"/>
      <c r="D85" s="85">
        <f>SUM(D63,D84)</f>
        <v>4326518</v>
      </c>
      <c r="E85" s="1"/>
      <c r="F85" s="139">
        <f>SUM(F63,F84)</f>
        <v>4286130</v>
      </c>
      <c r="G85" s="110"/>
      <c r="H85" s="139">
        <f>SUM(H63,H84)</f>
        <v>4307090</v>
      </c>
      <c r="I85" s="110"/>
      <c r="J85" s="139">
        <f>SUM(J63,J84)</f>
        <v>4264958</v>
      </c>
      <c r="M85" s="13">
        <f t="shared" si="2"/>
        <v>4307090</v>
      </c>
      <c r="N85" s="13">
        <f t="shared" si="3"/>
        <v>4264958</v>
      </c>
      <c r="P85" s="110"/>
    </row>
    <row r="86" spans="1:18" s="6" customFormat="1" ht="23.25" customHeight="1" thickTop="1">
      <c r="A86" s="1"/>
      <c r="B86" s="1"/>
      <c r="C86" s="1"/>
      <c r="D86" s="13">
        <f>D85-D30</f>
        <v>0</v>
      </c>
      <c r="E86" s="1"/>
      <c r="F86" s="13">
        <f>F85-F30</f>
        <v>0</v>
      </c>
      <c r="G86" s="1"/>
      <c r="H86" s="13">
        <f>H85-H30</f>
        <v>0</v>
      </c>
      <c r="I86" s="1"/>
      <c r="J86" s="13">
        <f>J85-J30</f>
        <v>0</v>
      </c>
    </row>
    <row r="87" spans="1:18" ht="23.25" customHeight="1">
      <c r="A87" s="1" t="s">
        <v>30</v>
      </c>
      <c r="H87" s="13"/>
      <c r="J87" s="13"/>
    </row>
    <row r="88" spans="1:18" ht="23.25" customHeight="1">
      <c r="H88" s="13"/>
      <c r="J88" s="13"/>
    </row>
    <row r="89" spans="1:18" ht="23.25" customHeight="1">
      <c r="A89" s="49"/>
    </row>
    <row r="91" spans="1:18" ht="23.25" customHeight="1">
      <c r="B91" s="11" t="s">
        <v>62</v>
      </c>
    </row>
    <row r="92" spans="1:18" ht="23.25" customHeight="1">
      <c r="A92" s="49"/>
    </row>
  </sheetData>
  <mergeCells count="6">
    <mergeCell ref="H5:J5"/>
    <mergeCell ref="H37:J37"/>
    <mergeCell ref="H70:J70"/>
    <mergeCell ref="D5:F5"/>
    <mergeCell ref="D37:F37"/>
    <mergeCell ref="D70:F70"/>
  </mergeCells>
  <phoneticPr fontId="0" type="noConversion"/>
  <pageMargins left="0.78740157480314965" right="0.31496062992125984" top="0.78740157480314965" bottom="0.74803149606299213" header="0.31496062992125984" footer="0.31496062992125984"/>
  <pageSetup paperSize="9" scale="82" fitToHeight="0" orientation="portrait" r:id="rId1"/>
  <headerFooter alignWithMargins="0"/>
  <rowBreaks count="2" manualBreakCount="2">
    <brk id="32" max="16383" man="1"/>
    <brk id="65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09"/>
  <sheetViews>
    <sheetView showGridLines="0" tabSelected="1" view="pageBreakPreview" topLeftCell="A23" zoomScale="70" zoomScaleNormal="55" zoomScaleSheetLayoutView="70" workbookViewId="0">
      <selection activeCell="J36" sqref="J36"/>
    </sheetView>
  </sheetViews>
  <sheetFormatPr defaultColWidth="10.69921875" defaultRowHeight="24" customHeight="1"/>
  <cols>
    <col min="1" max="1" width="46.3984375" style="1" customWidth="1"/>
    <col min="2" max="2" width="8.8984375" style="1" customWidth="1"/>
    <col min="3" max="3" width="1.3984375" style="1" customWidth="1"/>
    <col min="4" max="4" width="14.3984375" style="28" customWidth="1"/>
    <col min="5" max="5" width="1.09765625" style="1" customWidth="1"/>
    <col min="6" max="6" width="14.3984375" style="1" customWidth="1"/>
    <col min="7" max="7" width="1.09765625" style="1" customWidth="1"/>
    <col min="8" max="8" width="14.3984375" style="5" customWidth="1"/>
    <col min="9" max="9" width="1.09765625" style="1" customWidth="1"/>
    <col min="10" max="10" width="14.3984375" style="5" customWidth="1"/>
    <col min="11" max="11" width="16.69921875" style="131" bestFit="1" customWidth="1"/>
    <col min="12" max="15" width="16.69921875" style="69" customWidth="1"/>
    <col min="16" max="16" width="16.69921875" style="131" customWidth="1"/>
    <col min="17" max="18" width="16.69921875" style="28" customWidth="1"/>
    <col min="19" max="16384" width="10.69921875" style="1"/>
  </cols>
  <sheetData>
    <row r="1" spans="1:19" ht="21" customHeight="1">
      <c r="J1" s="75" t="s">
        <v>63</v>
      </c>
    </row>
    <row r="2" spans="1:19" ht="21" customHeight="1">
      <c r="A2" s="9" t="s">
        <v>0</v>
      </c>
      <c r="B2" s="2"/>
      <c r="C2" s="2"/>
      <c r="D2" s="78"/>
      <c r="E2" s="2"/>
      <c r="F2" s="2"/>
      <c r="G2" s="2"/>
      <c r="H2" s="3"/>
      <c r="I2" s="2"/>
      <c r="J2" s="3"/>
    </row>
    <row r="3" spans="1:19" ht="21" customHeight="1">
      <c r="A3" s="15" t="s">
        <v>64</v>
      </c>
      <c r="B3" s="2"/>
      <c r="C3" s="2"/>
      <c r="D3" s="78"/>
      <c r="E3" s="2"/>
      <c r="F3" s="2"/>
      <c r="G3" s="2"/>
      <c r="H3" s="3"/>
      <c r="I3" s="2"/>
      <c r="J3" s="3"/>
    </row>
    <row r="4" spans="1:19" ht="21" customHeight="1">
      <c r="A4" s="19" t="s">
        <v>539</v>
      </c>
      <c r="B4" s="20"/>
      <c r="C4" s="3"/>
      <c r="D4" s="78"/>
      <c r="E4" s="3"/>
      <c r="F4" s="3"/>
      <c r="G4" s="3"/>
      <c r="H4" s="3"/>
      <c r="I4" s="3"/>
      <c r="J4" s="3"/>
    </row>
    <row r="5" spans="1:19" ht="21" customHeight="1">
      <c r="A5" s="26"/>
      <c r="B5" s="20"/>
      <c r="C5" s="3"/>
      <c r="D5" s="78"/>
      <c r="E5" s="3"/>
      <c r="F5" s="3"/>
      <c r="G5" s="3"/>
      <c r="H5" s="26"/>
      <c r="I5" s="3"/>
      <c r="J5" s="26" t="s">
        <v>2</v>
      </c>
    </row>
    <row r="6" spans="1:19" ht="21" customHeight="1">
      <c r="A6" s="26"/>
      <c r="B6" s="20"/>
      <c r="C6" s="3"/>
      <c r="D6" s="143" t="s">
        <v>3</v>
      </c>
      <c r="E6" s="143"/>
      <c r="F6" s="143"/>
      <c r="G6" s="3"/>
      <c r="H6" s="145" t="s">
        <v>4</v>
      </c>
      <c r="I6" s="145"/>
      <c r="J6" s="145"/>
    </row>
    <row r="7" spans="1:19" ht="21" customHeight="1">
      <c r="A7" s="5"/>
      <c r="B7" s="23" t="s">
        <v>5</v>
      </c>
      <c r="C7" s="27"/>
      <c r="D7" s="47">
        <v>2569</v>
      </c>
      <c r="E7" s="27"/>
      <c r="F7" s="47">
        <v>2568</v>
      </c>
      <c r="G7" s="27"/>
      <c r="H7" s="47">
        <v>2569</v>
      </c>
      <c r="I7" s="27"/>
      <c r="J7" s="47">
        <v>2568</v>
      </c>
      <c r="K7" s="132"/>
    </row>
    <row r="8" spans="1:19" ht="21" customHeight="1">
      <c r="A8" s="8" t="s">
        <v>581</v>
      </c>
      <c r="B8" s="4"/>
      <c r="F8" s="28"/>
      <c r="H8" s="16"/>
      <c r="J8" s="16"/>
    </row>
    <row r="9" spans="1:19" ht="21" customHeight="1">
      <c r="A9" s="8" t="s">
        <v>65</v>
      </c>
      <c r="B9" s="4"/>
      <c r="F9" s="28"/>
      <c r="H9" s="16"/>
      <c r="J9" s="16"/>
    </row>
    <row r="10" spans="1:19" ht="21" customHeight="1">
      <c r="A10" s="48" t="s">
        <v>66</v>
      </c>
      <c r="B10" s="10"/>
      <c r="D10" s="58">
        <v>436354</v>
      </c>
      <c r="E10" s="13"/>
      <c r="F10" s="58">
        <v>474330</v>
      </c>
      <c r="G10" s="13"/>
      <c r="H10" s="58">
        <v>436354</v>
      </c>
      <c r="I10" s="13"/>
      <c r="J10" s="58">
        <v>474330</v>
      </c>
    </row>
    <row r="11" spans="1:19" ht="21" customHeight="1">
      <c r="A11" s="48" t="s">
        <v>87</v>
      </c>
      <c r="B11" s="10" t="s">
        <v>582</v>
      </c>
      <c r="D11" s="58">
        <v>0</v>
      </c>
      <c r="E11" s="13"/>
      <c r="F11" s="58">
        <v>0</v>
      </c>
      <c r="G11" s="13"/>
      <c r="H11" s="58">
        <v>19400</v>
      </c>
      <c r="I11" s="13"/>
      <c r="J11" s="58">
        <v>30000</v>
      </c>
      <c r="Q11" s="69"/>
      <c r="S11" s="28"/>
    </row>
    <row r="12" spans="1:19" ht="21" customHeight="1">
      <c r="A12" s="11" t="s">
        <v>67</v>
      </c>
      <c r="B12" s="10"/>
      <c r="D12" s="96">
        <v>3907</v>
      </c>
      <c r="E12" s="13"/>
      <c r="F12" s="96">
        <v>3513</v>
      </c>
      <c r="G12" s="13"/>
      <c r="H12" s="64">
        <v>1500</v>
      </c>
      <c r="I12" s="13"/>
      <c r="J12" s="64">
        <v>888</v>
      </c>
      <c r="K12" s="133"/>
      <c r="L12" s="128"/>
    </row>
    <row r="13" spans="1:19" ht="21" customHeight="1">
      <c r="A13" s="8" t="s">
        <v>68</v>
      </c>
      <c r="B13" s="10"/>
      <c r="D13" s="107">
        <f>SUM(D10:D12)</f>
        <v>440261</v>
      </c>
      <c r="E13" s="13"/>
      <c r="F13" s="107">
        <f>SUM(F10:F12)</f>
        <v>477843</v>
      </c>
      <c r="G13" s="13"/>
      <c r="H13" s="115">
        <f>SUM(H10:H12)</f>
        <v>457254</v>
      </c>
      <c r="I13" s="13"/>
      <c r="J13" s="115">
        <f>SUM(J10:J12)</f>
        <v>505218</v>
      </c>
    </row>
    <row r="14" spans="1:19" ht="21" customHeight="1">
      <c r="A14" s="8" t="s">
        <v>69</v>
      </c>
      <c r="B14" s="10"/>
      <c r="D14" s="97"/>
      <c r="E14" s="13"/>
      <c r="F14" s="97"/>
      <c r="G14" s="13"/>
      <c r="H14" s="21"/>
      <c r="I14" s="13"/>
      <c r="J14" s="21"/>
    </row>
    <row r="15" spans="1:19" ht="21" customHeight="1">
      <c r="A15" s="48" t="s">
        <v>70</v>
      </c>
      <c r="B15" s="10"/>
      <c r="D15" s="58">
        <v>211250</v>
      </c>
      <c r="E15" s="13"/>
      <c r="F15" s="58">
        <v>215757</v>
      </c>
      <c r="G15" s="13"/>
      <c r="H15" s="58">
        <v>211250</v>
      </c>
      <c r="I15" s="13"/>
      <c r="J15" s="58">
        <v>215757</v>
      </c>
    </row>
    <row r="16" spans="1:19" ht="21" customHeight="1">
      <c r="A16" s="11" t="s">
        <v>71</v>
      </c>
      <c r="B16" s="10"/>
      <c r="D16" s="58">
        <v>101944</v>
      </c>
      <c r="E16" s="13"/>
      <c r="F16" s="58">
        <v>110918</v>
      </c>
      <c r="G16" s="13"/>
      <c r="H16" s="13">
        <v>101933</v>
      </c>
      <c r="I16" s="13"/>
      <c r="J16" s="13">
        <v>110892</v>
      </c>
    </row>
    <row r="17" spans="1:13" ht="21" customHeight="1">
      <c r="A17" s="48" t="s">
        <v>72</v>
      </c>
      <c r="B17" s="10"/>
      <c r="D17" s="58">
        <v>68002</v>
      </c>
      <c r="E17" s="13"/>
      <c r="F17" s="58">
        <v>83883</v>
      </c>
      <c r="G17" s="13"/>
      <c r="H17" s="13">
        <v>65465</v>
      </c>
      <c r="I17" s="13"/>
      <c r="J17" s="13">
        <v>82557</v>
      </c>
      <c r="K17" s="133"/>
      <c r="L17" s="128"/>
    </row>
    <row r="18" spans="1:13" ht="21" customHeight="1">
      <c r="A18" s="8" t="s">
        <v>73</v>
      </c>
      <c r="B18" s="22"/>
      <c r="D18" s="108">
        <f>SUM(D15:D17)</f>
        <v>381196</v>
      </c>
      <c r="E18" s="13"/>
      <c r="F18" s="108">
        <f>SUM(F15:F17)</f>
        <v>410558</v>
      </c>
      <c r="G18" s="13"/>
      <c r="H18" s="116">
        <f>SUM(H15:H17)</f>
        <v>378648</v>
      </c>
      <c r="I18" s="13"/>
      <c r="J18" s="116">
        <f>SUM(J15:J17)</f>
        <v>409206</v>
      </c>
    </row>
    <row r="19" spans="1:13" ht="21" customHeight="1">
      <c r="A19" s="9" t="s">
        <v>74</v>
      </c>
      <c r="B19" s="22"/>
      <c r="D19" s="98">
        <f>D13-D18</f>
        <v>59065</v>
      </c>
      <c r="E19" s="13"/>
      <c r="F19" s="98">
        <f>F13-F18</f>
        <v>67285</v>
      </c>
      <c r="G19" s="13"/>
      <c r="H19" s="21">
        <f>H13-H18</f>
        <v>78606</v>
      </c>
      <c r="I19" s="13"/>
      <c r="J19" s="21">
        <f>J13-J18</f>
        <v>96012</v>
      </c>
    </row>
    <row r="20" spans="1:13" ht="21" customHeight="1">
      <c r="A20" s="11" t="s">
        <v>88</v>
      </c>
      <c r="B20" s="10">
        <v>4</v>
      </c>
      <c r="D20" s="98">
        <v>18163</v>
      </c>
      <c r="E20" s="13"/>
      <c r="F20" s="98">
        <v>7535</v>
      </c>
      <c r="G20" s="13"/>
      <c r="H20" s="21">
        <v>0</v>
      </c>
      <c r="I20" s="13"/>
      <c r="J20" s="21">
        <v>0</v>
      </c>
    </row>
    <row r="21" spans="1:13" ht="21" customHeight="1">
      <c r="A21" s="1" t="s">
        <v>75</v>
      </c>
      <c r="B21" s="10"/>
      <c r="D21" s="97">
        <v>902</v>
      </c>
      <c r="E21" s="13"/>
      <c r="F21" s="97">
        <v>885</v>
      </c>
      <c r="G21" s="13"/>
      <c r="H21" s="58">
        <v>902</v>
      </c>
      <c r="I21" s="13"/>
      <c r="J21" s="58">
        <v>885</v>
      </c>
    </row>
    <row r="22" spans="1:13" ht="21" customHeight="1">
      <c r="A22" s="48" t="s">
        <v>76</v>
      </c>
      <c r="B22" s="22"/>
      <c r="D22" s="99">
        <v>-6220</v>
      </c>
      <c r="E22" s="13"/>
      <c r="F22" s="99">
        <v>-7796</v>
      </c>
      <c r="G22" s="13"/>
      <c r="H22" s="55">
        <v>-6220</v>
      </c>
      <c r="I22" s="13"/>
      <c r="J22" s="55">
        <v>-7796</v>
      </c>
    </row>
    <row r="23" spans="1:13" ht="21" customHeight="1">
      <c r="A23" s="9" t="s">
        <v>77</v>
      </c>
      <c r="B23" s="10"/>
      <c r="D23" s="98">
        <f>SUM(D19:D22)</f>
        <v>71910</v>
      </c>
      <c r="E23" s="13"/>
      <c r="F23" s="98">
        <f>SUM(F19:F22)</f>
        <v>67909</v>
      </c>
      <c r="G23" s="13"/>
      <c r="H23" s="21">
        <f>SUM(H19:H22)</f>
        <v>73288</v>
      </c>
      <c r="I23" s="13"/>
      <c r="J23" s="21">
        <f>SUM(J19:J22)</f>
        <v>89101</v>
      </c>
    </row>
    <row r="24" spans="1:13" ht="21" customHeight="1">
      <c r="A24" s="11" t="s">
        <v>78</v>
      </c>
      <c r="B24" s="10">
        <v>10</v>
      </c>
      <c r="D24" s="100">
        <v>-10884</v>
      </c>
      <c r="E24" s="13"/>
      <c r="F24" s="100">
        <v>-12146</v>
      </c>
      <c r="G24" s="13"/>
      <c r="H24" s="60">
        <v>-10868</v>
      </c>
      <c r="I24" s="13"/>
      <c r="J24" s="60">
        <v>-12000</v>
      </c>
    </row>
    <row r="25" spans="1:13" ht="21" customHeight="1">
      <c r="A25" s="8" t="s">
        <v>79</v>
      </c>
      <c r="B25" s="10"/>
      <c r="D25" s="108">
        <f>SUM(D23:D24)</f>
        <v>61026</v>
      </c>
      <c r="E25" s="13"/>
      <c r="F25" s="108">
        <f>SUM(F23:F24)</f>
        <v>55763</v>
      </c>
      <c r="G25" s="13"/>
      <c r="H25" s="116">
        <f>SUM(H23:H24)</f>
        <v>62420</v>
      </c>
      <c r="I25" s="13"/>
      <c r="J25" s="116">
        <f>SUM(J23:J24)</f>
        <v>77101</v>
      </c>
      <c r="M25" s="70"/>
    </row>
    <row r="26" spans="1:13" ht="21" customHeight="1">
      <c r="A26" s="48"/>
      <c r="B26" s="10"/>
      <c r="D26" s="97"/>
      <c r="E26" s="13"/>
      <c r="F26" s="97"/>
      <c r="G26" s="13"/>
      <c r="H26" s="21"/>
      <c r="I26" s="13"/>
      <c r="J26" s="21"/>
    </row>
    <row r="27" spans="1:13" ht="21" customHeight="1">
      <c r="A27" s="41" t="s">
        <v>80</v>
      </c>
      <c r="B27" s="42"/>
      <c r="C27" s="43"/>
      <c r="D27" s="101"/>
      <c r="E27" s="102"/>
      <c r="F27" s="101"/>
      <c r="G27" s="102"/>
      <c r="H27" s="103"/>
      <c r="I27" s="102"/>
      <c r="J27" s="103"/>
    </row>
    <row r="28" spans="1:13" ht="21" customHeight="1">
      <c r="A28" s="41" t="s">
        <v>81</v>
      </c>
      <c r="B28" s="42"/>
      <c r="C28" s="43"/>
      <c r="D28" s="65">
        <v>0</v>
      </c>
      <c r="E28" s="102"/>
      <c r="F28" s="65">
        <v>0</v>
      </c>
      <c r="G28" s="102"/>
      <c r="H28" s="65">
        <v>0</v>
      </c>
      <c r="I28" s="102"/>
      <c r="J28" s="65">
        <v>0</v>
      </c>
    </row>
    <row r="29" spans="1:13" ht="21" customHeight="1">
      <c r="A29" s="41"/>
      <c r="B29" s="42"/>
      <c r="C29" s="43"/>
      <c r="D29" s="117"/>
      <c r="E29" s="102"/>
      <c r="F29" s="117"/>
      <c r="G29" s="102"/>
      <c r="H29" s="118"/>
      <c r="I29" s="102"/>
      <c r="J29" s="118"/>
    </row>
    <row r="30" spans="1:13" ht="21" customHeight="1" thickBot="1">
      <c r="A30" s="41" t="s">
        <v>82</v>
      </c>
      <c r="B30" s="45"/>
      <c r="C30" s="43"/>
      <c r="D30" s="66">
        <f>D25+D28</f>
        <v>61026</v>
      </c>
      <c r="E30" s="102"/>
      <c r="F30" s="66">
        <f>F25+F28</f>
        <v>55763</v>
      </c>
      <c r="G30" s="102"/>
      <c r="H30" s="66">
        <f>H25+H28</f>
        <v>62420</v>
      </c>
      <c r="I30" s="102"/>
      <c r="J30" s="66">
        <f>J25+J28</f>
        <v>77101</v>
      </c>
    </row>
    <row r="31" spans="1:13" ht="21" customHeight="1" thickTop="1">
      <c r="A31" s="41"/>
      <c r="B31" s="45"/>
      <c r="C31" s="43"/>
      <c r="D31" s="44"/>
      <c r="E31" s="102"/>
      <c r="F31" s="44"/>
      <c r="G31" s="102"/>
      <c r="H31" s="44"/>
      <c r="I31" s="102"/>
      <c r="J31" s="44"/>
    </row>
    <row r="32" spans="1:13" ht="21" customHeight="1">
      <c r="A32" s="41"/>
      <c r="B32" s="45"/>
      <c r="C32" s="43"/>
      <c r="D32" s="104"/>
      <c r="E32" s="102"/>
      <c r="F32" s="104"/>
      <c r="G32" s="102"/>
      <c r="H32" s="44"/>
      <c r="I32" s="102"/>
      <c r="J32" s="105" t="s">
        <v>83</v>
      </c>
    </row>
    <row r="33" spans="1:10" ht="21" customHeight="1">
      <c r="A33" s="41" t="s">
        <v>84</v>
      </c>
      <c r="B33" s="45"/>
      <c r="C33" s="43"/>
      <c r="D33" s="104"/>
      <c r="E33" s="102"/>
      <c r="F33" s="104"/>
      <c r="G33" s="102"/>
      <c r="H33" s="44"/>
      <c r="I33" s="102"/>
      <c r="J33" s="105"/>
    </row>
    <row r="34" spans="1:10" ht="21" customHeight="1">
      <c r="A34" s="94" t="s">
        <v>85</v>
      </c>
      <c r="B34" s="10"/>
      <c r="C34" s="43"/>
      <c r="D34" s="101"/>
      <c r="E34" s="102"/>
      <c r="F34" s="101"/>
      <c r="G34" s="102"/>
      <c r="H34" s="44"/>
      <c r="I34" s="102"/>
      <c r="J34" s="44"/>
    </row>
    <row r="35" spans="1:10" ht="21" customHeight="1" thickBot="1">
      <c r="A35" s="111" t="s">
        <v>86</v>
      </c>
      <c r="B35" s="10"/>
      <c r="C35" s="43"/>
      <c r="D35" s="112">
        <v>0.2</v>
      </c>
      <c r="E35" s="113"/>
      <c r="F35" s="112">
        <v>0.18</v>
      </c>
      <c r="G35" s="113"/>
      <c r="H35" s="112">
        <v>0.21</v>
      </c>
      <c r="I35" s="113"/>
      <c r="J35" s="112">
        <v>0.26</v>
      </c>
    </row>
    <row r="36" spans="1:10" ht="21" customHeight="1" thickTop="1">
      <c r="A36" s="48"/>
      <c r="B36" s="10"/>
      <c r="H36" s="21"/>
      <c r="J36" s="21"/>
    </row>
    <row r="37" spans="1:10" ht="21" customHeight="1">
      <c r="A37" s="1" t="s">
        <v>30</v>
      </c>
    </row>
    <row r="38" spans="1:10" ht="21.65" customHeight="1">
      <c r="J38" s="75" t="s">
        <v>63</v>
      </c>
    </row>
    <row r="39" spans="1:10" ht="21.65" customHeight="1">
      <c r="A39" s="9" t="s">
        <v>0</v>
      </c>
      <c r="B39" s="2"/>
      <c r="C39" s="2"/>
      <c r="D39" s="78"/>
      <c r="E39" s="2"/>
      <c r="F39" s="2"/>
      <c r="G39" s="2"/>
      <c r="H39" s="3"/>
      <c r="I39" s="2"/>
      <c r="J39" s="3"/>
    </row>
    <row r="40" spans="1:10" ht="21.65" customHeight="1">
      <c r="A40" s="9" t="s">
        <v>89</v>
      </c>
      <c r="B40" s="2"/>
      <c r="C40" s="2"/>
      <c r="D40" s="78"/>
      <c r="E40" s="2"/>
      <c r="F40" s="2"/>
      <c r="G40" s="2"/>
      <c r="H40" s="3"/>
      <c r="I40" s="2"/>
      <c r="J40" s="3"/>
    </row>
    <row r="41" spans="1:10" ht="21.65" customHeight="1">
      <c r="A41" s="19" t="s">
        <v>539</v>
      </c>
      <c r="B41" s="20"/>
      <c r="C41" s="3"/>
      <c r="D41" s="78"/>
      <c r="E41" s="3"/>
      <c r="F41" s="3"/>
      <c r="G41" s="3"/>
      <c r="H41" s="3"/>
      <c r="I41" s="3"/>
      <c r="J41" s="3"/>
    </row>
    <row r="42" spans="1:10" ht="21.65" customHeight="1">
      <c r="A42" s="144" t="s">
        <v>2</v>
      </c>
      <c r="B42" s="144"/>
      <c r="C42" s="144"/>
      <c r="D42" s="144"/>
      <c r="E42" s="144"/>
      <c r="F42" s="144"/>
      <c r="G42" s="144"/>
      <c r="H42" s="144"/>
      <c r="I42" s="144"/>
      <c r="J42" s="144"/>
    </row>
    <row r="43" spans="1:10" ht="21.65" customHeight="1">
      <c r="A43" s="26"/>
      <c r="B43" s="26"/>
      <c r="C43" s="26"/>
      <c r="D43" s="142" t="s">
        <v>3</v>
      </c>
      <c r="E43" s="142"/>
      <c r="F43" s="142"/>
      <c r="G43" s="26"/>
      <c r="H43" s="141" t="s">
        <v>4</v>
      </c>
      <c r="I43" s="141"/>
      <c r="J43" s="141"/>
    </row>
    <row r="44" spans="1:10" ht="21.65" customHeight="1">
      <c r="A44" s="5"/>
      <c r="B44" s="23"/>
      <c r="C44" s="5"/>
      <c r="D44" s="47">
        <v>2569</v>
      </c>
      <c r="E44" s="27"/>
      <c r="F44" s="47">
        <v>2568</v>
      </c>
      <c r="G44" s="27"/>
      <c r="H44" s="47">
        <v>2569</v>
      </c>
      <c r="I44" s="27"/>
      <c r="J44" s="47">
        <v>2568</v>
      </c>
    </row>
    <row r="45" spans="1:10" ht="21.65" customHeight="1">
      <c r="A45" s="24" t="s">
        <v>90</v>
      </c>
      <c r="D45" s="69"/>
      <c r="F45" s="69"/>
    </row>
    <row r="46" spans="1:10" ht="21.65" customHeight="1">
      <c r="A46" s="61" t="s">
        <v>91</v>
      </c>
      <c r="D46" s="13">
        <f>D23</f>
        <v>71910</v>
      </c>
      <c r="F46" s="13">
        <f>F23</f>
        <v>67909</v>
      </c>
      <c r="G46" s="13"/>
      <c r="H46" s="13">
        <f>H23</f>
        <v>73288</v>
      </c>
      <c r="I46" s="13"/>
      <c r="J46" s="13">
        <f>J23</f>
        <v>89101</v>
      </c>
    </row>
    <row r="47" spans="1:10" ht="21.65" customHeight="1">
      <c r="A47" s="61" t="s">
        <v>92</v>
      </c>
      <c r="F47" s="28"/>
      <c r="H47" s="13"/>
      <c r="J47" s="13"/>
    </row>
    <row r="48" spans="1:10" ht="21.65" customHeight="1">
      <c r="A48" s="61" t="s">
        <v>93</v>
      </c>
      <c r="F48" s="28"/>
      <c r="H48" s="13"/>
      <c r="J48" s="13"/>
    </row>
    <row r="49" spans="1:10" ht="21.65" customHeight="1">
      <c r="A49" s="61" t="s">
        <v>94</v>
      </c>
      <c r="D49" s="86">
        <v>39302</v>
      </c>
      <c r="F49" s="86">
        <v>38257</v>
      </c>
      <c r="H49" s="13">
        <v>39301</v>
      </c>
      <c r="J49" s="13">
        <v>38255</v>
      </c>
    </row>
    <row r="50" spans="1:10" ht="21.65" customHeight="1">
      <c r="A50" s="61" t="s">
        <v>579</v>
      </c>
      <c r="D50" s="86">
        <v>259</v>
      </c>
      <c r="F50" s="86">
        <v>34</v>
      </c>
      <c r="H50" s="13">
        <v>256</v>
      </c>
      <c r="J50" s="13">
        <v>34</v>
      </c>
    </row>
    <row r="51" spans="1:10" ht="21.65" customHeight="1">
      <c r="A51" s="61" t="s">
        <v>583</v>
      </c>
      <c r="D51" s="13">
        <v>-1</v>
      </c>
      <c r="F51" s="13">
        <v>22</v>
      </c>
      <c r="H51" s="13">
        <v>-1</v>
      </c>
      <c r="J51" s="13">
        <v>22</v>
      </c>
    </row>
    <row r="52" spans="1:10" ht="21.65" customHeight="1">
      <c r="A52" s="61" t="s">
        <v>95</v>
      </c>
      <c r="D52" s="13">
        <v>-9</v>
      </c>
      <c r="F52" s="13">
        <v>0</v>
      </c>
      <c r="H52" s="13">
        <v>-9</v>
      </c>
      <c r="J52" s="13">
        <v>0</v>
      </c>
    </row>
    <row r="53" spans="1:10" ht="21.65" customHeight="1">
      <c r="A53" s="61" t="s">
        <v>96</v>
      </c>
      <c r="D53" s="60">
        <v>-18163</v>
      </c>
      <c r="F53" s="60">
        <v>-7535</v>
      </c>
      <c r="H53" s="60">
        <v>0</v>
      </c>
      <c r="J53" s="60">
        <v>0</v>
      </c>
    </row>
    <row r="54" spans="1:10" ht="21.65" customHeight="1">
      <c r="A54" s="61" t="s">
        <v>97</v>
      </c>
      <c r="D54" s="60">
        <v>570</v>
      </c>
      <c r="F54" s="60">
        <v>537</v>
      </c>
      <c r="H54" s="60">
        <v>570</v>
      </c>
      <c r="J54" s="60">
        <v>537</v>
      </c>
    </row>
    <row r="55" spans="1:10" ht="21.65" customHeight="1">
      <c r="A55" s="61" t="s">
        <v>576</v>
      </c>
      <c r="D55" s="60">
        <v>939</v>
      </c>
      <c r="F55" s="60">
        <v>-3948</v>
      </c>
      <c r="H55" s="60">
        <v>939</v>
      </c>
      <c r="J55" s="60">
        <v>-3948</v>
      </c>
    </row>
    <row r="56" spans="1:10" ht="21.65" customHeight="1">
      <c r="A56" s="61" t="s">
        <v>98</v>
      </c>
      <c r="D56" s="60">
        <v>0</v>
      </c>
      <c r="F56" s="60">
        <v>0</v>
      </c>
      <c r="H56" s="60">
        <v>-19400</v>
      </c>
      <c r="J56" s="60">
        <v>-30000</v>
      </c>
    </row>
    <row r="57" spans="1:10" ht="21.65" customHeight="1">
      <c r="A57" s="61" t="s">
        <v>99</v>
      </c>
      <c r="D57" s="60">
        <v>-902</v>
      </c>
      <c r="F57" s="60">
        <v>-885</v>
      </c>
      <c r="H57" s="60">
        <v>-902</v>
      </c>
      <c r="J57" s="60">
        <v>-885</v>
      </c>
    </row>
    <row r="58" spans="1:10" ht="21.65" customHeight="1">
      <c r="A58" s="61" t="s">
        <v>100</v>
      </c>
      <c r="D58" s="64">
        <v>6220</v>
      </c>
      <c r="F58" s="64">
        <v>7796</v>
      </c>
      <c r="H58" s="64">
        <v>6220</v>
      </c>
      <c r="J58" s="64">
        <v>7796</v>
      </c>
    </row>
    <row r="59" spans="1:10" ht="21.65" customHeight="1">
      <c r="A59" s="61" t="s">
        <v>101</v>
      </c>
      <c r="D59" s="86"/>
      <c r="F59" s="86"/>
      <c r="H59" s="60"/>
      <c r="J59" s="60"/>
    </row>
    <row r="60" spans="1:10" ht="21.65" customHeight="1">
      <c r="A60" s="61" t="s">
        <v>102</v>
      </c>
      <c r="D60" s="13">
        <f>SUM(D46:D59)</f>
        <v>100125</v>
      </c>
      <c r="F60" s="13">
        <f>SUM(F46:F59)</f>
        <v>102187</v>
      </c>
      <c r="H60" s="13">
        <f>SUM(H46:H59)</f>
        <v>100262</v>
      </c>
      <c r="J60" s="13">
        <f>SUM(J46:J59)</f>
        <v>100912</v>
      </c>
    </row>
    <row r="61" spans="1:10" ht="21.65" customHeight="1">
      <c r="A61" s="61" t="s">
        <v>103</v>
      </c>
      <c r="F61" s="28"/>
      <c r="H61" s="13"/>
      <c r="J61" s="13"/>
    </row>
    <row r="62" spans="1:10" ht="21.65" customHeight="1">
      <c r="A62" s="61" t="s">
        <v>104</v>
      </c>
      <c r="D62" s="86">
        <v>5000</v>
      </c>
      <c r="F62" s="86">
        <v>317</v>
      </c>
      <c r="H62" s="60">
        <v>4618</v>
      </c>
      <c r="J62" s="60">
        <v>1399</v>
      </c>
    </row>
    <row r="63" spans="1:10" ht="21.65" customHeight="1">
      <c r="A63" s="61" t="s">
        <v>105</v>
      </c>
      <c r="D63" s="86">
        <v>21267</v>
      </c>
      <c r="F63" s="86">
        <v>-739</v>
      </c>
      <c r="H63" s="60">
        <v>21245</v>
      </c>
      <c r="J63" s="60">
        <v>-735</v>
      </c>
    </row>
    <row r="64" spans="1:10" ht="21.65" customHeight="1">
      <c r="A64" s="61" t="s">
        <v>106</v>
      </c>
      <c r="D64" s="86">
        <v>-6408</v>
      </c>
      <c r="F64" s="86">
        <v>-3165</v>
      </c>
      <c r="H64" s="13">
        <v>-6411</v>
      </c>
      <c r="J64" s="13">
        <v>-3165</v>
      </c>
    </row>
    <row r="65" spans="1:17" ht="21.65" customHeight="1">
      <c r="A65" s="61" t="s">
        <v>107</v>
      </c>
      <c r="D65" s="13">
        <v>2052</v>
      </c>
      <c r="F65" s="86">
        <v>-4394</v>
      </c>
      <c r="H65" s="13">
        <v>2052</v>
      </c>
      <c r="J65" s="13">
        <v>-4394</v>
      </c>
    </row>
    <row r="66" spans="1:17" ht="21.65" customHeight="1">
      <c r="A66" s="61" t="s">
        <v>108</v>
      </c>
      <c r="D66" s="86"/>
      <c r="F66" s="86"/>
      <c r="H66" s="13"/>
      <c r="J66" s="13"/>
    </row>
    <row r="67" spans="1:17" ht="21.65" customHeight="1">
      <c r="A67" s="61" t="s">
        <v>109</v>
      </c>
      <c r="D67" s="86">
        <v>-11282</v>
      </c>
      <c r="F67" s="86">
        <v>-26454</v>
      </c>
      <c r="H67" s="13">
        <v>-10950</v>
      </c>
      <c r="J67" s="13">
        <v>-26348</v>
      </c>
      <c r="K67" s="110"/>
      <c r="Q67" s="69"/>
    </row>
    <row r="68" spans="1:17" ht="21.65" customHeight="1">
      <c r="A68" s="61" t="s">
        <v>110</v>
      </c>
      <c r="D68" s="86">
        <v>4691</v>
      </c>
      <c r="F68" s="86">
        <v>9904</v>
      </c>
      <c r="H68" s="13">
        <v>4691</v>
      </c>
      <c r="J68" s="13">
        <v>9904</v>
      </c>
    </row>
    <row r="69" spans="1:17" ht="21.65" customHeight="1">
      <c r="A69" s="61" t="s">
        <v>111</v>
      </c>
      <c r="D69" s="86">
        <v>-853</v>
      </c>
      <c r="F69" s="86">
        <v>41</v>
      </c>
      <c r="H69" s="13">
        <v>-835</v>
      </c>
      <c r="J69" s="13">
        <v>-15</v>
      </c>
    </row>
    <row r="70" spans="1:17" ht="21.65" customHeight="1">
      <c r="A70" s="61" t="s">
        <v>112</v>
      </c>
      <c r="D70" s="13">
        <v>0</v>
      </c>
      <c r="F70" s="13">
        <v>1</v>
      </c>
      <c r="H70" s="13">
        <v>0</v>
      </c>
      <c r="J70" s="13">
        <v>1</v>
      </c>
    </row>
    <row r="71" spans="1:17" ht="21.65" customHeight="1">
      <c r="A71" s="61" t="s">
        <v>113</v>
      </c>
      <c r="D71" s="119">
        <f>SUM(D60:D70)</f>
        <v>114592</v>
      </c>
      <c r="F71" s="119">
        <f>SUM(F60:F70)</f>
        <v>77698</v>
      </c>
      <c r="H71" s="119">
        <f>SUM(H60:H70)</f>
        <v>114672</v>
      </c>
      <c r="J71" s="119">
        <f>SUM(J60:J70)</f>
        <v>77559</v>
      </c>
    </row>
    <row r="72" spans="1:17" ht="21.65" customHeight="1">
      <c r="A72" s="61" t="s">
        <v>114</v>
      </c>
      <c r="D72" s="13">
        <v>39</v>
      </c>
      <c r="F72" s="13">
        <v>22</v>
      </c>
      <c r="H72" s="13">
        <v>39</v>
      </c>
      <c r="J72" s="13">
        <v>22</v>
      </c>
    </row>
    <row r="73" spans="1:17" ht="21.65" customHeight="1">
      <c r="A73" s="61" t="s">
        <v>115</v>
      </c>
      <c r="D73" s="13">
        <v>-97</v>
      </c>
      <c r="F73" s="13">
        <v>-48</v>
      </c>
      <c r="H73" s="13">
        <v>-44</v>
      </c>
      <c r="J73" s="13">
        <v>-32</v>
      </c>
    </row>
    <row r="74" spans="1:17" ht="21.65" customHeight="1">
      <c r="A74" s="24" t="s">
        <v>116</v>
      </c>
      <c r="D74" s="114">
        <f>SUM(D71:D73)</f>
        <v>114534</v>
      </c>
      <c r="F74" s="114">
        <f>SUM(F71:F73)</f>
        <v>77672</v>
      </c>
      <c r="H74" s="114">
        <f>SUM(H71:H73)</f>
        <v>114667</v>
      </c>
      <c r="J74" s="114">
        <f>SUM(J71:J73)</f>
        <v>77549</v>
      </c>
    </row>
    <row r="75" spans="1:17" ht="21.65" customHeight="1">
      <c r="A75" s="61"/>
      <c r="D75" s="69"/>
      <c r="H75" s="25"/>
      <c r="J75" s="25"/>
    </row>
    <row r="76" spans="1:17" ht="21.65" customHeight="1">
      <c r="A76" s="1" t="s">
        <v>30</v>
      </c>
    </row>
    <row r="77" spans="1:17" ht="23.15" customHeight="1">
      <c r="J77" s="75" t="s">
        <v>63</v>
      </c>
    </row>
    <row r="78" spans="1:17" ht="23.15" customHeight="1">
      <c r="A78" s="9" t="s">
        <v>0</v>
      </c>
      <c r="B78" s="2"/>
      <c r="C78" s="2"/>
      <c r="D78" s="78"/>
      <c r="E78" s="2"/>
      <c r="F78" s="2"/>
      <c r="G78" s="2"/>
      <c r="H78" s="3"/>
      <c r="I78" s="2"/>
      <c r="J78" s="3"/>
    </row>
    <row r="79" spans="1:17" ht="23.15" customHeight="1">
      <c r="A79" s="9" t="s">
        <v>117</v>
      </c>
      <c r="B79" s="2"/>
      <c r="C79" s="2"/>
      <c r="D79" s="78"/>
      <c r="E79" s="2"/>
      <c r="F79" s="2"/>
      <c r="G79" s="2"/>
      <c r="H79" s="3"/>
      <c r="I79" s="2"/>
      <c r="J79" s="3"/>
    </row>
    <row r="80" spans="1:17" ht="23.15" customHeight="1">
      <c r="A80" s="19" t="s">
        <v>539</v>
      </c>
      <c r="B80" s="20"/>
      <c r="C80" s="3"/>
      <c r="D80" s="78"/>
      <c r="E80" s="3"/>
      <c r="F80" s="3"/>
      <c r="G80" s="3"/>
      <c r="H80" s="3"/>
      <c r="I80" s="3"/>
      <c r="J80" s="3"/>
    </row>
    <row r="81" spans="1:14" ht="23.15" customHeight="1">
      <c r="A81" s="26"/>
      <c r="B81" s="20"/>
      <c r="C81" s="3"/>
      <c r="D81" s="78"/>
      <c r="E81" s="3"/>
      <c r="F81" s="3"/>
      <c r="G81" s="3"/>
      <c r="H81" s="26"/>
      <c r="I81" s="3"/>
      <c r="J81" s="26" t="s">
        <v>2</v>
      </c>
    </row>
    <row r="82" spans="1:14" ht="23.15" customHeight="1">
      <c r="A82" s="26"/>
      <c r="B82" s="20"/>
      <c r="C82" s="3"/>
      <c r="D82" s="142" t="s">
        <v>3</v>
      </c>
      <c r="E82" s="142"/>
      <c r="F82" s="142"/>
      <c r="G82" s="26"/>
      <c r="H82" s="141" t="s">
        <v>4</v>
      </c>
      <c r="I82" s="141"/>
      <c r="J82" s="141"/>
    </row>
    <row r="83" spans="1:14" ht="23.15" customHeight="1">
      <c r="A83" s="5"/>
      <c r="B83" s="23"/>
      <c r="C83" s="5"/>
      <c r="D83" s="47">
        <v>2569</v>
      </c>
      <c r="E83" s="27"/>
      <c r="F83" s="47">
        <v>2568</v>
      </c>
      <c r="G83" s="27"/>
      <c r="H83" s="47">
        <v>2569</v>
      </c>
      <c r="I83" s="27"/>
      <c r="J83" s="47">
        <v>2568</v>
      </c>
    </row>
    <row r="84" spans="1:14" ht="23.15" customHeight="1">
      <c r="A84" s="24" t="s">
        <v>118</v>
      </c>
      <c r="D84" s="69"/>
      <c r="F84" s="69"/>
      <c r="H84" s="1"/>
      <c r="J84" s="7"/>
    </row>
    <row r="85" spans="1:14" ht="23.15" customHeight="1">
      <c r="A85" s="61" t="s">
        <v>119</v>
      </c>
      <c r="D85" s="60">
        <v>10020</v>
      </c>
      <c r="E85" s="60"/>
      <c r="F85" s="60">
        <v>0</v>
      </c>
      <c r="G85" s="60"/>
      <c r="H85" s="60">
        <v>10020</v>
      </c>
      <c r="J85" s="60">
        <v>0</v>
      </c>
    </row>
    <row r="86" spans="1:14" ht="23.15" customHeight="1">
      <c r="A86" s="61" t="s">
        <v>120</v>
      </c>
      <c r="D86" s="60">
        <v>14</v>
      </c>
      <c r="E86" s="60"/>
      <c r="F86" s="60">
        <v>111</v>
      </c>
      <c r="G86" s="60"/>
      <c r="H86" s="60">
        <v>14</v>
      </c>
      <c r="J86" s="60">
        <v>111</v>
      </c>
    </row>
    <row r="87" spans="1:14" ht="23.15" customHeight="1">
      <c r="A87" s="61" t="s">
        <v>549</v>
      </c>
      <c r="D87" s="60">
        <v>-114552</v>
      </c>
      <c r="E87" s="60"/>
      <c r="F87" s="60">
        <v>-2577</v>
      </c>
      <c r="G87" s="60"/>
      <c r="H87" s="60">
        <v>-114552</v>
      </c>
      <c r="J87" s="60">
        <v>-2577</v>
      </c>
      <c r="N87" s="71"/>
    </row>
    <row r="88" spans="1:14" ht="23.15" customHeight="1">
      <c r="A88" s="61" t="s">
        <v>546</v>
      </c>
      <c r="D88" s="60">
        <v>-238</v>
      </c>
      <c r="E88" s="60"/>
      <c r="F88" s="60">
        <v>0</v>
      </c>
      <c r="G88" s="60"/>
      <c r="H88" s="60">
        <v>-238</v>
      </c>
      <c r="J88" s="60">
        <v>0</v>
      </c>
      <c r="N88" s="71"/>
    </row>
    <row r="89" spans="1:14" ht="23.15" customHeight="1">
      <c r="A89" s="61" t="s">
        <v>584</v>
      </c>
      <c r="D89" s="60">
        <v>0</v>
      </c>
      <c r="E89" s="60"/>
      <c r="F89" s="60">
        <v>-53</v>
      </c>
      <c r="G89" s="60"/>
      <c r="H89" s="60">
        <v>0</v>
      </c>
      <c r="J89" s="60">
        <v>-53</v>
      </c>
    </row>
    <row r="90" spans="1:14" ht="23.15" customHeight="1">
      <c r="A90" s="61" t="s">
        <v>121</v>
      </c>
      <c r="D90" s="60">
        <v>566</v>
      </c>
      <c r="F90" s="60">
        <v>566</v>
      </c>
      <c r="H90" s="60">
        <v>566</v>
      </c>
      <c r="J90" s="60">
        <v>566</v>
      </c>
    </row>
    <row r="91" spans="1:14" ht="23.15" customHeight="1">
      <c r="A91" s="61" t="s">
        <v>122</v>
      </c>
      <c r="D91" s="60">
        <v>18000</v>
      </c>
      <c r="F91" s="60">
        <v>30000</v>
      </c>
      <c r="H91" s="60">
        <v>18000</v>
      </c>
      <c r="J91" s="60">
        <v>30000</v>
      </c>
    </row>
    <row r="92" spans="1:14" ht="23.15" customHeight="1">
      <c r="A92" s="24" t="s">
        <v>123</v>
      </c>
      <c r="D92" s="120">
        <f>SUM(D85:D91)</f>
        <v>-86190</v>
      </c>
      <c r="F92" s="120">
        <f>SUM(F85:F91)</f>
        <v>28047</v>
      </c>
      <c r="H92" s="120">
        <f>SUM(H85:H91)</f>
        <v>-86190</v>
      </c>
      <c r="J92" s="120">
        <f>SUM(J85:J91)</f>
        <v>28047</v>
      </c>
    </row>
    <row r="93" spans="1:14" ht="23.15" customHeight="1">
      <c r="A93" s="29" t="s">
        <v>124</v>
      </c>
      <c r="F93" s="28"/>
      <c r="H93" s="13"/>
      <c r="J93" s="13"/>
    </row>
    <row r="94" spans="1:14" ht="23.15" customHeight="1">
      <c r="A94" s="61" t="s">
        <v>125</v>
      </c>
      <c r="D94" s="13">
        <v>-28677</v>
      </c>
      <c r="F94" s="13">
        <v>-28517</v>
      </c>
      <c r="H94" s="13">
        <v>-28677</v>
      </c>
      <c r="J94" s="13">
        <v>-28517</v>
      </c>
    </row>
    <row r="95" spans="1:14" ht="23.15" customHeight="1">
      <c r="A95" s="61" t="s">
        <v>126</v>
      </c>
      <c r="D95" s="13">
        <v>-607</v>
      </c>
      <c r="F95" s="13">
        <v>-362</v>
      </c>
      <c r="H95" s="13">
        <v>-607</v>
      </c>
      <c r="J95" s="13">
        <v>-362</v>
      </c>
    </row>
    <row r="96" spans="1:14" ht="23.15" customHeight="1">
      <c r="A96" s="61" t="s">
        <v>127</v>
      </c>
      <c r="D96" s="13">
        <v>-6254</v>
      </c>
      <c r="F96" s="13">
        <v>-7852</v>
      </c>
      <c r="H96" s="13">
        <v>-6254</v>
      </c>
      <c r="J96" s="13">
        <v>-7852</v>
      </c>
    </row>
    <row r="97" spans="1:10" ht="23.15" customHeight="1">
      <c r="A97" s="29" t="s">
        <v>578</v>
      </c>
      <c r="D97" s="120">
        <f>SUM(D94:D96)</f>
        <v>-35538</v>
      </c>
      <c r="F97" s="120">
        <f>SUM(F94:F96)</f>
        <v>-36731</v>
      </c>
      <c r="H97" s="120">
        <f>SUM(H94:H96)</f>
        <v>-35538</v>
      </c>
      <c r="J97" s="120">
        <f>SUM(J94:J96)</f>
        <v>-36731</v>
      </c>
    </row>
    <row r="98" spans="1:10" ht="23.15" customHeight="1">
      <c r="A98" s="24" t="s">
        <v>547</v>
      </c>
      <c r="D98" s="13">
        <f>SUM(D74,D92,D97)</f>
        <v>-7194</v>
      </c>
      <c r="F98" s="13">
        <f>SUM(F74,F92,F97)</f>
        <v>68988</v>
      </c>
      <c r="H98" s="13">
        <f>SUM(H74,H92,H97)</f>
        <v>-7061</v>
      </c>
      <c r="J98" s="13">
        <f>SUM(J74,J92,J97)</f>
        <v>68865</v>
      </c>
    </row>
    <row r="99" spans="1:10" ht="23.15" customHeight="1">
      <c r="A99" s="61" t="s">
        <v>128</v>
      </c>
      <c r="D99" s="82">
        <f>BS!F11</f>
        <v>110481</v>
      </c>
      <c r="F99" s="82">
        <v>191019</v>
      </c>
      <c r="H99" s="14">
        <f>BS!J11</f>
        <v>108295</v>
      </c>
      <c r="J99" s="14">
        <v>188480</v>
      </c>
    </row>
    <row r="100" spans="1:10" ht="23.15" customHeight="1" thickBot="1">
      <c r="A100" s="24" t="s">
        <v>129</v>
      </c>
      <c r="B100" s="10"/>
      <c r="D100" s="85">
        <f>SUM(D98:D99)</f>
        <v>103287</v>
      </c>
      <c r="F100" s="85">
        <f>SUM(F98:F99)</f>
        <v>260007</v>
      </c>
      <c r="H100" s="18">
        <f>SUM(H98:H99)</f>
        <v>101234</v>
      </c>
      <c r="J100" s="18">
        <f>SUM(J98:J99)</f>
        <v>257345</v>
      </c>
    </row>
    <row r="101" spans="1:10" ht="9.65" customHeight="1" thickTop="1">
      <c r="A101" s="61"/>
      <c r="B101" s="10"/>
      <c r="D101" s="13">
        <f>D100-BS!D11</f>
        <v>0</v>
      </c>
      <c r="F101" s="59"/>
      <c r="H101" s="59">
        <f>H100-BS!H11</f>
        <v>0</v>
      </c>
      <c r="J101" s="59"/>
    </row>
    <row r="102" spans="1:10" ht="23.15" customHeight="1">
      <c r="A102" s="29" t="s">
        <v>130</v>
      </c>
      <c r="B102" s="5"/>
      <c r="H102" s="13"/>
      <c r="J102" s="13"/>
    </row>
    <row r="103" spans="1:10" ht="23.15" customHeight="1">
      <c r="A103" s="6" t="s">
        <v>131</v>
      </c>
      <c r="B103" s="5"/>
      <c r="H103" s="13"/>
      <c r="J103" s="13"/>
    </row>
    <row r="104" spans="1:10" ht="23.15" customHeight="1">
      <c r="A104" s="6" t="s">
        <v>548</v>
      </c>
      <c r="B104" s="28"/>
      <c r="C104" s="28"/>
      <c r="D104" s="13">
        <v>3035</v>
      </c>
      <c r="E104" s="28"/>
      <c r="F104" s="86">
        <v>3704</v>
      </c>
      <c r="G104" s="28"/>
      <c r="H104" s="13">
        <v>3035</v>
      </c>
      <c r="I104" s="28"/>
      <c r="J104" s="13">
        <v>3704</v>
      </c>
    </row>
    <row r="105" spans="1:10" ht="23.15" customHeight="1">
      <c r="A105" s="6" t="s">
        <v>536</v>
      </c>
      <c r="B105" s="28"/>
      <c r="C105" s="28"/>
      <c r="D105" s="5"/>
      <c r="E105" s="28"/>
      <c r="F105" s="86"/>
      <c r="G105" s="28"/>
      <c r="I105" s="28"/>
      <c r="J105" s="13"/>
    </row>
    <row r="106" spans="1:10" ht="23.15" customHeight="1">
      <c r="A106" s="6" t="s">
        <v>535</v>
      </c>
      <c r="B106" s="13"/>
      <c r="C106" s="13"/>
      <c r="D106" s="13">
        <v>5330</v>
      </c>
      <c r="E106" s="13"/>
      <c r="F106" s="13">
        <v>0</v>
      </c>
      <c r="G106" s="13"/>
      <c r="H106" s="13">
        <v>5330</v>
      </c>
      <c r="I106" s="13"/>
      <c r="J106" s="13">
        <v>0</v>
      </c>
    </row>
    <row r="107" spans="1:10" ht="23.15" customHeight="1">
      <c r="A107" s="6" t="s">
        <v>580</v>
      </c>
      <c r="B107" s="13"/>
      <c r="C107" s="13"/>
      <c r="D107" s="13">
        <v>1400</v>
      </c>
      <c r="E107" s="13"/>
      <c r="F107" s="13">
        <v>0</v>
      </c>
      <c r="G107" s="13"/>
      <c r="H107" s="13">
        <v>1400</v>
      </c>
      <c r="I107" s="13"/>
      <c r="J107" s="13">
        <v>0</v>
      </c>
    </row>
    <row r="108" spans="1:10" ht="23.15" customHeight="1">
      <c r="A108" s="6"/>
      <c r="B108" s="13"/>
      <c r="C108" s="13"/>
      <c r="D108" s="13"/>
      <c r="E108" s="13"/>
      <c r="F108" s="13"/>
      <c r="G108" s="13"/>
      <c r="H108" s="13"/>
      <c r="I108" s="13"/>
      <c r="J108" s="13"/>
    </row>
    <row r="109" spans="1:10" ht="23.15" customHeight="1">
      <c r="A109" s="1" t="s">
        <v>30</v>
      </c>
      <c r="B109" s="5"/>
    </row>
  </sheetData>
  <mergeCells count="7">
    <mergeCell ref="H82:J82"/>
    <mergeCell ref="D6:F6"/>
    <mergeCell ref="D43:F43"/>
    <mergeCell ref="D82:F82"/>
    <mergeCell ref="A42:J42"/>
    <mergeCell ref="H6:J6"/>
    <mergeCell ref="H43:J43"/>
  </mergeCells>
  <pageMargins left="0.78740157480314965" right="0.31496062992125984" top="0.78740157480314965" bottom="0.19685039370078741" header="0.31496062992125984" footer="0.31496062992125984"/>
  <pageSetup paperSize="9" scale="85" orientation="portrait" r:id="rId1"/>
  <rowBreaks count="2" manualBreakCount="2">
    <brk id="37" max="9" man="1"/>
    <brk id="7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03775-DF37-4980-B917-8BAAA4B94A79}">
  <dimension ref="A1:M22"/>
  <sheetViews>
    <sheetView showGridLines="0" view="pageBreakPreview" zoomScale="64" zoomScaleNormal="80" zoomScaleSheetLayoutView="70" workbookViewId="0">
      <selection activeCell="D14" sqref="D14"/>
    </sheetView>
  </sheetViews>
  <sheetFormatPr defaultColWidth="9.09765625" defaultRowHeight="23.15" customHeight="1"/>
  <cols>
    <col min="1" max="1" width="31.19921875" style="30" customWidth="1"/>
    <col min="2" max="2" width="10" style="30" customWidth="1"/>
    <col min="3" max="3" width="6.69921875" style="30" customWidth="1"/>
    <col min="4" max="4" width="20.8984375" style="30" customWidth="1"/>
    <col min="5" max="5" width="1.09765625" style="30" customWidth="1"/>
    <col min="6" max="6" width="20.8984375" style="30" customWidth="1"/>
    <col min="7" max="7" width="1.09765625" style="30" customWidth="1"/>
    <col min="8" max="8" width="20.8984375" style="30" customWidth="1"/>
    <col min="9" max="9" width="1.09765625" style="30" customWidth="1"/>
    <col min="10" max="10" width="20.8984375" style="30" customWidth="1"/>
    <col min="11" max="11" width="1.09765625" style="30" customWidth="1"/>
    <col min="12" max="12" width="20.8984375" style="30" customWidth="1"/>
    <col min="13" max="13" width="11.59765625" style="30" customWidth="1"/>
    <col min="14" max="14" width="12" style="30" bestFit="1" customWidth="1"/>
    <col min="15" max="16384" width="9.09765625" style="30"/>
  </cols>
  <sheetData>
    <row r="1" spans="1:13" ht="23.15" customHeight="1">
      <c r="L1" s="74" t="s">
        <v>63</v>
      </c>
    </row>
    <row r="2" spans="1:13" ht="23.15" customHeight="1">
      <c r="A2" s="9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3" ht="23.15" customHeight="1">
      <c r="A3" s="31" t="s">
        <v>132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3" ht="23.15" customHeight="1">
      <c r="A4" s="19" t="s">
        <v>539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13" ht="23.15" customHeight="1">
      <c r="B5" s="32"/>
      <c r="C5" s="32"/>
      <c r="D5" s="32"/>
      <c r="E5" s="32"/>
      <c r="F5" s="32"/>
      <c r="G5" s="32"/>
      <c r="H5" s="32"/>
      <c r="I5" s="32"/>
      <c r="J5" s="32"/>
      <c r="K5" s="32"/>
      <c r="L5" s="33" t="s">
        <v>2</v>
      </c>
    </row>
    <row r="6" spans="1:13" ht="23">
      <c r="B6" s="32"/>
      <c r="C6" s="32"/>
      <c r="D6" s="146" t="s">
        <v>3</v>
      </c>
      <c r="E6" s="146"/>
      <c r="F6" s="146"/>
      <c r="G6" s="146"/>
      <c r="H6" s="146"/>
      <c r="I6" s="146"/>
      <c r="J6" s="146"/>
      <c r="K6" s="146"/>
      <c r="L6" s="146"/>
    </row>
    <row r="7" spans="1:13" ht="23.15" customHeight="1">
      <c r="B7" s="32"/>
      <c r="C7" s="32"/>
      <c r="D7" s="32"/>
      <c r="E7" s="32"/>
      <c r="G7" s="32"/>
      <c r="H7" s="147" t="s">
        <v>57</v>
      </c>
      <c r="I7" s="147"/>
      <c r="J7" s="147"/>
      <c r="K7" s="32"/>
      <c r="L7" s="33"/>
    </row>
    <row r="8" spans="1:13" s="34" customFormat="1" ht="23.15" customHeight="1">
      <c r="D8" s="34" t="s">
        <v>52</v>
      </c>
      <c r="F8" s="73" t="s">
        <v>133</v>
      </c>
      <c r="H8" s="34" t="s">
        <v>134</v>
      </c>
      <c r="L8" s="34" t="s">
        <v>135</v>
      </c>
    </row>
    <row r="9" spans="1:13" s="34" customFormat="1" ht="23.15" customHeight="1">
      <c r="D9" s="72" t="s">
        <v>136</v>
      </c>
      <c r="F9" s="72" t="s">
        <v>137</v>
      </c>
      <c r="H9" s="35" t="s">
        <v>138</v>
      </c>
      <c r="J9" s="72" t="s">
        <v>139</v>
      </c>
      <c r="L9" s="72" t="s">
        <v>51</v>
      </c>
    </row>
    <row r="10" spans="1:13" s="34" customFormat="1" ht="23.15" customHeight="1">
      <c r="A10" s="62" t="s">
        <v>141</v>
      </c>
      <c r="D10" s="36">
        <v>301712</v>
      </c>
      <c r="E10" s="36"/>
      <c r="F10" s="36">
        <v>2305188</v>
      </c>
      <c r="G10" s="36"/>
      <c r="H10" s="36">
        <v>30200</v>
      </c>
      <c r="I10" s="36"/>
      <c r="J10" s="36">
        <v>860207</v>
      </c>
      <c r="K10" s="36"/>
      <c r="L10" s="36">
        <f>SUM(D10:J10)</f>
        <v>3497307</v>
      </c>
    </row>
    <row r="11" spans="1:13" s="34" customFormat="1" ht="23.15" customHeight="1">
      <c r="A11" s="6" t="s">
        <v>79</v>
      </c>
      <c r="D11" s="36">
        <v>0</v>
      </c>
      <c r="E11" s="36"/>
      <c r="F11" s="36">
        <v>0</v>
      </c>
      <c r="G11" s="36"/>
      <c r="H11" s="36">
        <v>0</v>
      </c>
      <c r="I11" s="36"/>
      <c r="J11" s="36">
        <f>'PL&amp;CF'!F25</f>
        <v>55763</v>
      </c>
      <c r="K11" s="36"/>
      <c r="L11" s="36">
        <f>SUM(D11:J11)</f>
        <v>55763</v>
      </c>
    </row>
    <row r="12" spans="1:13" s="34" customFormat="1" ht="23.15" customHeight="1">
      <c r="A12" s="6" t="s">
        <v>81</v>
      </c>
      <c r="D12" s="92">
        <v>0</v>
      </c>
      <c r="E12" s="36"/>
      <c r="F12" s="92">
        <v>0</v>
      </c>
      <c r="G12" s="36"/>
      <c r="H12" s="92">
        <v>0</v>
      </c>
      <c r="I12" s="36"/>
      <c r="J12" s="92">
        <v>0</v>
      </c>
      <c r="K12" s="36"/>
      <c r="L12" s="92">
        <f>SUM(D12:J12)</f>
        <v>0</v>
      </c>
    </row>
    <row r="13" spans="1:13" s="34" customFormat="1" ht="23.15" customHeight="1">
      <c r="A13" s="37" t="s">
        <v>140</v>
      </c>
      <c r="D13" s="38">
        <f>SUM(D11:D12)</f>
        <v>0</v>
      </c>
      <c r="E13" s="38"/>
      <c r="F13" s="38">
        <f>SUM(F11:F12)</f>
        <v>0</v>
      </c>
      <c r="G13" s="38"/>
      <c r="H13" s="38">
        <f>SUM(H11:H12)</f>
        <v>0</v>
      </c>
      <c r="I13" s="38"/>
      <c r="J13" s="38">
        <f>SUM(J11:J12)</f>
        <v>55763</v>
      </c>
      <c r="K13" s="38"/>
      <c r="L13" s="38">
        <f>SUM(L11:L12)</f>
        <v>55763</v>
      </c>
    </row>
    <row r="14" spans="1:13" s="34" customFormat="1" ht="23.15" customHeight="1" thickBot="1">
      <c r="A14" s="39" t="s">
        <v>541</v>
      </c>
      <c r="D14" s="40">
        <f>SUM(D10,D13:D13)</f>
        <v>301712</v>
      </c>
      <c r="E14" s="36"/>
      <c r="F14" s="40">
        <f>SUM(F10,F13:F13)</f>
        <v>2305188</v>
      </c>
      <c r="G14" s="36"/>
      <c r="H14" s="40">
        <f>SUM(H10,H13:H13)</f>
        <v>30200</v>
      </c>
      <c r="I14" s="36"/>
      <c r="J14" s="40">
        <f>SUM(J10,J13:J13)</f>
        <v>915970</v>
      </c>
      <c r="K14" s="36"/>
      <c r="L14" s="40">
        <f>SUM(L10,L13:L13)</f>
        <v>3553070</v>
      </c>
    </row>
    <row r="15" spans="1:13" s="34" customFormat="1" ht="10.4" customHeight="1" thickTop="1">
      <c r="H15" s="95"/>
    </row>
    <row r="16" spans="1:13" ht="23.15" customHeight="1">
      <c r="A16" s="62" t="s">
        <v>543</v>
      </c>
      <c r="D16" s="36">
        <v>301712</v>
      </c>
      <c r="E16" s="36"/>
      <c r="F16" s="36">
        <v>2305188</v>
      </c>
      <c r="G16" s="36"/>
      <c r="H16" s="36">
        <v>30200</v>
      </c>
      <c r="I16" s="36"/>
      <c r="J16" s="36">
        <v>814177</v>
      </c>
      <c r="K16" s="36"/>
      <c r="L16" s="36">
        <f>SUM(D16:J16)</f>
        <v>3451277</v>
      </c>
      <c r="M16" s="89"/>
    </row>
    <row r="17" spans="1:13" ht="23.15" customHeight="1">
      <c r="A17" s="6" t="s">
        <v>79</v>
      </c>
      <c r="D17" s="36">
        <v>0</v>
      </c>
      <c r="E17" s="36"/>
      <c r="F17" s="36">
        <v>0</v>
      </c>
      <c r="G17" s="36"/>
      <c r="H17" s="36">
        <v>0</v>
      </c>
      <c r="I17" s="36"/>
      <c r="J17" s="36">
        <f>'PL&amp;CF'!D25</f>
        <v>61026</v>
      </c>
      <c r="K17" s="36"/>
      <c r="L17" s="36">
        <f>SUM(D17:J17)</f>
        <v>61026</v>
      </c>
      <c r="M17" s="62"/>
    </row>
    <row r="18" spans="1:13" ht="23.15" customHeight="1">
      <c r="A18" s="6" t="s">
        <v>81</v>
      </c>
      <c r="D18" s="92">
        <v>0</v>
      </c>
      <c r="E18" s="36"/>
      <c r="F18" s="92">
        <v>0</v>
      </c>
      <c r="G18" s="36"/>
      <c r="H18" s="92">
        <v>0</v>
      </c>
      <c r="I18" s="36"/>
      <c r="J18" s="92">
        <v>0</v>
      </c>
      <c r="K18" s="36"/>
      <c r="L18" s="92">
        <f>SUM(D18:J18)</f>
        <v>0</v>
      </c>
    </row>
    <row r="19" spans="1:13" ht="23.15" customHeight="1">
      <c r="A19" s="37" t="s">
        <v>140</v>
      </c>
      <c r="D19" s="38">
        <f>SUM(D17:D18)</f>
        <v>0</v>
      </c>
      <c r="E19" s="38"/>
      <c r="F19" s="38">
        <f>SUM(F17:F18)</f>
        <v>0</v>
      </c>
      <c r="G19" s="38"/>
      <c r="H19" s="38">
        <f>SUM(H17:H18)</f>
        <v>0</v>
      </c>
      <c r="I19" s="38"/>
      <c r="J19" s="38">
        <f>SUM(J17:J18)</f>
        <v>61026</v>
      </c>
      <c r="K19" s="38"/>
      <c r="L19" s="38">
        <f>SUM(L17:L18)</f>
        <v>61026</v>
      </c>
    </row>
    <row r="20" spans="1:13" ht="23.15" customHeight="1" thickBot="1">
      <c r="A20" s="39" t="s">
        <v>540</v>
      </c>
      <c r="D20" s="40">
        <f>SUM(D16,D19:D19)</f>
        <v>301712</v>
      </c>
      <c r="E20" s="36"/>
      <c r="F20" s="40">
        <f>SUM(F16,F19:F19)</f>
        <v>2305188</v>
      </c>
      <c r="G20" s="36"/>
      <c r="H20" s="40">
        <f>SUM(H16,H19:H19)</f>
        <v>30200</v>
      </c>
      <c r="I20" s="36"/>
      <c r="J20" s="40">
        <f>SUM(J16,J19:J19)</f>
        <v>875203</v>
      </c>
      <c r="K20" s="36"/>
      <c r="L20" s="40">
        <f>SUM(L16,L19:L19)</f>
        <v>3512303</v>
      </c>
    </row>
    <row r="21" spans="1:13" ht="10.4" customHeight="1" thickTop="1">
      <c r="A21" s="39"/>
      <c r="D21" s="36"/>
      <c r="E21" s="36"/>
      <c r="F21" s="36"/>
      <c r="G21" s="36"/>
      <c r="H21" s="36"/>
      <c r="I21" s="36"/>
      <c r="J21" s="36"/>
      <c r="K21" s="36"/>
      <c r="L21" s="36">
        <f>L20-BS!D84</f>
        <v>0</v>
      </c>
    </row>
    <row r="22" spans="1:13" ht="23.15" customHeight="1">
      <c r="A22" s="37" t="s">
        <v>30</v>
      </c>
    </row>
  </sheetData>
  <mergeCells count="2">
    <mergeCell ref="D6:L6"/>
    <mergeCell ref="H7:J7"/>
  </mergeCells>
  <printOptions horizontalCentered="1"/>
  <pageMargins left="0.78740157480314965" right="0.31496062992125984" top="0.78740157480314965" bottom="0.31496062992125984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2"/>
  <sheetViews>
    <sheetView showGridLines="0" view="pageBreakPreview" zoomScale="70" zoomScaleNormal="80" zoomScaleSheetLayoutView="70" workbookViewId="0">
      <selection activeCell="D10" sqref="D10"/>
    </sheetView>
  </sheetViews>
  <sheetFormatPr defaultColWidth="9.09765625" defaultRowHeight="24" customHeight="1"/>
  <cols>
    <col min="1" max="1" width="28" style="30" customWidth="1"/>
    <col min="2" max="2" width="12" style="30" customWidth="1"/>
    <col min="3" max="3" width="6.69921875" style="30" customWidth="1"/>
    <col min="4" max="4" width="21" style="30" customWidth="1"/>
    <col min="5" max="5" width="1.59765625" style="30" customWidth="1"/>
    <col min="6" max="6" width="21" style="30" customWidth="1"/>
    <col min="7" max="7" width="1.59765625" style="30" customWidth="1"/>
    <col min="8" max="8" width="21" style="30" customWidth="1"/>
    <col min="9" max="9" width="1.59765625" style="30" customWidth="1"/>
    <col min="10" max="10" width="21" style="30" customWidth="1"/>
    <col min="11" max="11" width="1.59765625" style="30" customWidth="1"/>
    <col min="12" max="12" width="21" style="30" customWidth="1"/>
    <col min="13" max="13" width="11.59765625" style="30" customWidth="1"/>
    <col min="14" max="14" width="12" style="30" bestFit="1" customWidth="1"/>
    <col min="15" max="16384" width="9.09765625" style="30"/>
  </cols>
  <sheetData>
    <row r="1" spans="1:13" ht="24" customHeight="1">
      <c r="L1" s="74" t="s">
        <v>63</v>
      </c>
    </row>
    <row r="2" spans="1:13" ht="24" customHeight="1">
      <c r="A2" s="9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3" ht="24" customHeight="1">
      <c r="A3" s="31" t="s">
        <v>142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3" ht="24" customHeight="1">
      <c r="A4" s="19" t="s">
        <v>539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13" ht="24" customHeight="1">
      <c r="B5" s="32"/>
      <c r="C5" s="32"/>
      <c r="D5" s="32"/>
      <c r="E5" s="32"/>
      <c r="F5" s="32"/>
      <c r="G5" s="32"/>
      <c r="H5" s="32"/>
      <c r="I5" s="32"/>
      <c r="J5" s="32"/>
      <c r="K5" s="32"/>
      <c r="L5" s="33" t="s">
        <v>2</v>
      </c>
    </row>
    <row r="6" spans="1:13" ht="24" customHeight="1">
      <c r="B6" s="32"/>
      <c r="C6" s="32"/>
      <c r="D6" s="146" t="s">
        <v>4</v>
      </c>
      <c r="E6" s="146"/>
      <c r="F6" s="146"/>
      <c r="G6" s="146"/>
      <c r="H6" s="146"/>
      <c r="I6" s="146"/>
      <c r="J6" s="146"/>
      <c r="K6" s="146"/>
      <c r="L6" s="146"/>
    </row>
    <row r="7" spans="1:13" ht="24" customHeight="1">
      <c r="B7" s="32"/>
      <c r="C7" s="32"/>
      <c r="D7" s="32"/>
      <c r="E7" s="32"/>
      <c r="G7" s="32"/>
      <c r="H7" s="147" t="s">
        <v>57</v>
      </c>
      <c r="I7" s="147"/>
      <c r="J7" s="147"/>
      <c r="K7" s="32"/>
      <c r="L7" s="33"/>
    </row>
    <row r="8" spans="1:13" s="34" customFormat="1" ht="24" customHeight="1">
      <c r="D8" s="34" t="s">
        <v>52</v>
      </c>
      <c r="F8" s="73" t="s">
        <v>133</v>
      </c>
      <c r="H8" s="34" t="s">
        <v>134</v>
      </c>
      <c r="L8" s="34" t="s">
        <v>135</v>
      </c>
    </row>
    <row r="9" spans="1:13" s="34" customFormat="1" ht="24" customHeight="1">
      <c r="D9" s="72" t="s">
        <v>136</v>
      </c>
      <c r="F9" s="72" t="s">
        <v>137</v>
      </c>
      <c r="H9" s="35" t="s">
        <v>138</v>
      </c>
      <c r="J9" s="72" t="s">
        <v>139</v>
      </c>
      <c r="L9" s="72" t="s">
        <v>51</v>
      </c>
    </row>
    <row r="10" spans="1:13" ht="24" customHeight="1">
      <c r="A10" s="62" t="s">
        <v>141</v>
      </c>
      <c r="D10" s="36">
        <v>301712</v>
      </c>
      <c r="E10" s="36"/>
      <c r="F10" s="36">
        <v>2305188</v>
      </c>
      <c r="G10" s="36"/>
      <c r="H10" s="36">
        <v>30200</v>
      </c>
      <c r="I10" s="36"/>
      <c r="J10" s="36">
        <v>814812</v>
      </c>
      <c r="K10" s="36"/>
      <c r="L10" s="36">
        <f>SUM(D10:J10)</f>
        <v>3451912</v>
      </c>
    </row>
    <row r="11" spans="1:13" ht="24" customHeight="1">
      <c r="A11" s="6" t="s">
        <v>79</v>
      </c>
      <c r="D11" s="36">
        <v>0</v>
      </c>
      <c r="E11" s="36"/>
      <c r="F11" s="36">
        <v>0</v>
      </c>
      <c r="G11" s="36"/>
      <c r="H11" s="36">
        <v>0</v>
      </c>
      <c r="I11" s="36"/>
      <c r="J11" s="36">
        <f>'PL&amp;CF'!J25</f>
        <v>77101</v>
      </c>
      <c r="K11" s="36"/>
      <c r="L11" s="36">
        <f>SUM(D11:K11)</f>
        <v>77101</v>
      </c>
    </row>
    <row r="12" spans="1:13" ht="24" customHeight="1">
      <c r="A12" s="6" t="s">
        <v>81</v>
      </c>
      <c r="D12" s="92">
        <v>0</v>
      </c>
      <c r="E12" s="36"/>
      <c r="F12" s="92">
        <v>0</v>
      </c>
      <c r="G12" s="36"/>
      <c r="H12" s="92">
        <v>0</v>
      </c>
      <c r="I12" s="36"/>
      <c r="J12" s="92">
        <v>0</v>
      </c>
      <c r="K12" s="36"/>
      <c r="L12" s="92">
        <f>SUM(D12:K12)</f>
        <v>0</v>
      </c>
    </row>
    <row r="13" spans="1:13" ht="24" customHeight="1">
      <c r="A13" s="37" t="s">
        <v>140</v>
      </c>
      <c r="D13" s="38">
        <f>SUM(D11:D12)</f>
        <v>0</v>
      </c>
      <c r="E13" s="38"/>
      <c r="F13" s="38">
        <f>SUM(F11:F12)</f>
        <v>0</v>
      </c>
      <c r="G13" s="38"/>
      <c r="H13" s="38">
        <f>SUM(H11:H12)</f>
        <v>0</v>
      </c>
      <c r="I13" s="38"/>
      <c r="J13" s="38">
        <f>SUM(J11:J12)</f>
        <v>77101</v>
      </c>
      <c r="K13" s="38"/>
      <c r="L13" s="38">
        <f>SUM(L11:L12)</f>
        <v>77101</v>
      </c>
    </row>
    <row r="14" spans="1:13" ht="24" customHeight="1" thickBot="1">
      <c r="A14" s="39" t="s">
        <v>541</v>
      </c>
      <c r="D14" s="40">
        <f>SUM(D10,D13:D13)</f>
        <v>301712</v>
      </c>
      <c r="E14" s="36"/>
      <c r="F14" s="40">
        <f>SUM(F10,F13:F13)</f>
        <v>2305188</v>
      </c>
      <c r="G14" s="36"/>
      <c r="H14" s="40">
        <f>SUM(H10,H13:H13)</f>
        <v>30200</v>
      </c>
      <c r="I14" s="36"/>
      <c r="J14" s="40">
        <f>SUM(J10,J13:J13)</f>
        <v>891913</v>
      </c>
      <c r="K14" s="36"/>
      <c r="L14" s="40">
        <f>SUM(L10,L13:L13)</f>
        <v>3529013</v>
      </c>
    </row>
    <row r="15" spans="1:13" ht="24" customHeight="1" thickTop="1">
      <c r="A15" s="37"/>
      <c r="D15" s="38"/>
      <c r="E15" s="38"/>
      <c r="F15" s="38"/>
      <c r="G15" s="38"/>
      <c r="H15" s="38"/>
      <c r="I15" s="38"/>
      <c r="J15" s="38"/>
      <c r="K15" s="38"/>
      <c r="L15" s="38"/>
    </row>
    <row r="16" spans="1:13" ht="24" customHeight="1">
      <c r="A16" s="62" t="s">
        <v>542</v>
      </c>
      <c r="D16" s="36">
        <v>301712</v>
      </c>
      <c r="E16" s="36"/>
      <c r="F16" s="36">
        <v>2305188</v>
      </c>
      <c r="G16" s="36"/>
      <c r="H16" s="36">
        <v>30200</v>
      </c>
      <c r="I16" s="36"/>
      <c r="J16" s="36">
        <v>794186</v>
      </c>
      <c r="K16" s="36"/>
      <c r="L16" s="36">
        <f>SUM(D16:J16)</f>
        <v>3431286</v>
      </c>
      <c r="M16" s="67"/>
    </row>
    <row r="17" spans="1:13" ht="24" customHeight="1">
      <c r="A17" s="6" t="s">
        <v>79</v>
      </c>
      <c r="D17" s="36">
        <v>0</v>
      </c>
      <c r="E17" s="36"/>
      <c r="F17" s="36">
        <v>0</v>
      </c>
      <c r="G17" s="36"/>
      <c r="H17" s="36">
        <v>0</v>
      </c>
      <c r="I17" s="36"/>
      <c r="J17" s="36">
        <f>'PL&amp;CF'!H25</f>
        <v>62420</v>
      </c>
      <c r="K17" s="36"/>
      <c r="L17" s="36">
        <f>SUM(D17:K17)</f>
        <v>62420</v>
      </c>
      <c r="M17" s="62"/>
    </row>
    <row r="18" spans="1:13" ht="24" customHeight="1">
      <c r="A18" s="6" t="s">
        <v>81</v>
      </c>
      <c r="D18" s="92">
        <v>0</v>
      </c>
      <c r="E18" s="36"/>
      <c r="F18" s="92">
        <v>0</v>
      </c>
      <c r="G18" s="36"/>
      <c r="H18" s="92">
        <v>0</v>
      </c>
      <c r="I18" s="36"/>
      <c r="J18" s="92">
        <v>0</v>
      </c>
      <c r="K18" s="36"/>
      <c r="L18" s="92">
        <f>SUM(D18:K18)</f>
        <v>0</v>
      </c>
    </row>
    <row r="19" spans="1:13" ht="24" customHeight="1">
      <c r="A19" s="37" t="s">
        <v>140</v>
      </c>
      <c r="D19" s="38">
        <f>SUM(D17:D18)</f>
        <v>0</v>
      </c>
      <c r="E19" s="38"/>
      <c r="F19" s="38">
        <f>SUM(F17:F18)</f>
        <v>0</v>
      </c>
      <c r="G19" s="38"/>
      <c r="H19" s="38">
        <f>SUM(H17:H18)</f>
        <v>0</v>
      </c>
      <c r="I19" s="38"/>
      <c r="J19" s="38">
        <f>SUM(J17:J18)</f>
        <v>62420</v>
      </c>
      <c r="K19" s="38"/>
      <c r="L19" s="38">
        <f>SUM(L17:L18)</f>
        <v>62420</v>
      </c>
    </row>
    <row r="20" spans="1:13" ht="24" customHeight="1" thickBot="1">
      <c r="A20" s="39" t="s">
        <v>540</v>
      </c>
      <c r="D20" s="40">
        <f>SUM(D16,D19:D19)</f>
        <v>301712</v>
      </c>
      <c r="E20" s="36"/>
      <c r="F20" s="40">
        <f>SUM(F16,F19:F19)</f>
        <v>2305188</v>
      </c>
      <c r="G20" s="36"/>
      <c r="H20" s="40">
        <f>SUM(H16,H19:H19)</f>
        <v>30200</v>
      </c>
      <c r="I20" s="36"/>
      <c r="J20" s="40">
        <f>SUM(J16,J19:J19)</f>
        <v>856606</v>
      </c>
      <c r="K20" s="36"/>
      <c r="L20" s="40">
        <f>SUM(L16,L19:L19)</f>
        <v>3493706</v>
      </c>
    </row>
    <row r="21" spans="1:13" ht="24" customHeight="1" thickTop="1">
      <c r="A21" s="39"/>
      <c r="D21" s="36"/>
      <c r="E21" s="36"/>
      <c r="F21" s="36"/>
      <c r="G21" s="36"/>
      <c r="H21" s="36"/>
      <c r="I21" s="36"/>
      <c r="J21" s="36"/>
      <c r="K21" s="36"/>
      <c r="L21" s="36">
        <f>L20-BS!H84</f>
        <v>0</v>
      </c>
    </row>
    <row r="22" spans="1:13" ht="24" customHeight="1">
      <c r="A22" s="37" t="s">
        <v>30</v>
      </c>
    </row>
  </sheetData>
  <mergeCells count="2">
    <mergeCell ref="H7:J7"/>
    <mergeCell ref="D6:L6"/>
  </mergeCells>
  <printOptions horizontalCentered="1"/>
  <pageMargins left="0.78740157480314965" right="0.39370078740157483" top="0.78740157480314965" bottom="0.31496062992125984" header="0.31496062992125984" footer="0.31496062992125984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/>
  <dimension ref="A1:K425"/>
  <sheetViews>
    <sheetView topLeftCell="B1" zoomScaleNormal="100" workbookViewId="0">
      <selection activeCell="C75" sqref="C75"/>
    </sheetView>
  </sheetViews>
  <sheetFormatPr defaultRowHeight="21.5"/>
  <cols>
    <col min="1" max="1" width="19.09765625" style="52" customWidth="1"/>
    <col min="2" max="2" width="33.09765625" style="50" customWidth="1"/>
    <col min="3" max="4" width="17.3984375" style="50" bestFit="1" customWidth="1"/>
    <col min="5" max="5" width="16.8984375" style="50" customWidth="1"/>
    <col min="6" max="6" width="17.3984375" style="50" bestFit="1" customWidth="1"/>
    <col min="7" max="7" width="13.59765625" style="50" customWidth="1"/>
    <col min="8" max="8" width="9.09765625" bestFit="1" customWidth="1"/>
    <col min="11" max="11" width="29.09765625" customWidth="1"/>
  </cols>
  <sheetData>
    <row r="1" spans="1:7">
      <c r="C1" s="51" t="s">
        <v>143</v>
      </c>
      <c r="D1" s="51" t="s">
        <v>144</v>
      </c>
      <c r="E1" s="51" t="s">
        <v>145</v>
      </c>
      <c r="F1" s="51" t="s">
        <v>146</v>
      </c>
      <c r="G1" s="51" t="s">
        <v>147</v>
      </c>
    </row>
    <row r="2" spans="1:7" hidden="1">
      <c r="A2" s="52">
        <v>110111000</v>
      </c>
      <c r="B2" s="50" t="s">
        <v>148</v>
      </c>
      <c r="C2" s="50">
        <v>517063.5</v>
      </c>
      <c r="D2" s="50" t="e">
        <v>#N/A</v>
      </c>
      <c r="E2" s="50" t="e">
        <v>#N/A</v>
      </c>
      <c r="F2" s="50" t="e">
        <f>D2+E2</f>
        <v>#N/A</v>
      </c>
      <c r="G2" s="50" t="e">
        <f>C2-F2</f>
        <v>#N/A</v>
      </c>
    </row>
    <row r="3" spans="1:7" hidden="1">
      <c r="A3" s="52">
        <v>110111100</v>
      </c>
      <c r="B3" s="50" t="s">
        <v>149</v>
      </c>
      <c r="C3" s="50">
        <v>363000</v>
      </c>
      <c r="D3" s="50" t="e">
        <v>#N/A</v>
      </c>
      <c r="E3" s="50" t="e">
        <v>#N/A</v>
      </c>
      <c r="F3" s="50" t="e">
        <f t="shared" ref="F3:F66" si="0">D3+E3</f>
        <v>#N/A</v>
      </c>
      <c r="G3" s="50" t="e">
        <f t="shared" ref="G3:G66" si="1">C3-F3</f>
        <v>#N/A</v>
      </c>
    </row>
    <row r="4" spans="1:7" hidden="1">
      <c r="A4" s="52">
        <v>110111110</v>
      </c>
      <c r="B4" s="50" t="s">
        <v>150</v>
      </c>
      <c r="C4" s="50">
        <v>430000</v>
      </c>
      <c r="D4" s="50" t="e">
        <v>#N/A</v>
      </c>
      <c r="E4" s="50" t="e">
        <v>#N/A</v>
      </c>
      <c r="F4" s="50" t="e">
        <f t="shared" si="0"/>
        <v>#N/A</v>
      </c>
      <c r="G4" s="50" t="e">
        <f t="shared" si="1"/>
        <v>#N/A</v>
      </c>
    </row>
    <row r="5" spans="1:7" hidden="1">
      <c r="A5" s="52">
        <v>110111120</v>
      </c>
      <c r="B5" s="50" t="s">
        <v>151</v>
      </c>
      <c r="C5" s="50">
        <v>3000</v>
      </c>
      <c r="D5" s="50" t="e">
        <v>#N/A</v>
      </c>
      <c r="E5" s="50" t="e">
        <v>#N/A</v>
      </c>
      <c r="F5" s="50" t="e">
        <f t="shared" si="0"/>
        <v>#N/A</v>
      </c>
      <c r="G5" s="50" t="e">
        <f t="shared" si="1"/>
        <v>#N/A</v>
      </c>
    </row>
    <row r="6" spans="1:7" hidden="1">
      <c r="A6" s="52">
        <v>110111200</v>
      </c>
      <c r="B6" s="50" t="s">
        <v>152</v>
      </c>
      <c r="C6" s="50">
        <v>20000</v>
      </c>
      <c r="D6" s="50" t="e">
        <v>#N/A</v>
      </c>
      <c r="E6" s="50" t="e">
        <v>#N/A</v>
      </c>
      <c r="F6" s="50" t="e">
        <f t="shared" si="0"/>
        <v>#N/A</v>
      </c>
      <c r="G6" s="50" t="e">
        <f t="shared" si="1"/>
        <v>#N/A</v>
      </c>
    </row>
    <row r="7" spans="1:7" hidden="1">
      <c r="A7" s="52">
        <v>110111300</v>
      </c>
      <c r="B7" s="50" t="s">
        <v>153</v>
      </c>
      <c r="C7" s="50">
        <v>30000</v>
      </c>
      <c r="D7" s="50" t="e">
        <v>#N/A</v>
      </c>
      <c r="E7" s="50" t="e">
        <v>#N/A</v>
      </c>
      <c r="F7" s="50" t="e">
        <f t="shared" si="0"/>
        <v>#N/A</v>
      </c>
      <c r="G7" s="50" t="e">
        <f t="shared" si="1"/>
        <v>#N/A</v>
      </c>
    </row>
    <row r="8" spans="1:7" hidden="1">
      <c r="A8" s="52">
        <v>110111400</v>
      </c>
      <c r="B8" s="50" t="s">
        <v>154</v>
      </c>
      <c r="C8" s="50">
        <v>10000</v>
      </c>
      <c r="D8" s="50" t="e">
        <v>#N/A</v>
      </c>
      <c r="E8" s="50" t="e">
        <v>#N/A</v>
      </c>
      <c r="F8" s="50" t="e">
        <f t="shared" si="0"/>
        <v>#N/A</v>
      </c>
      <c r="G8" s="50" t="e">
        <f t="shared" si="1"/>
        <v>#N/A</v>
      </c>
    </row>
    <row r="9" spans="1:7" hidden="1">
      <c r="A9" s="52">
        <v>110111500</v>
      </c>
      <c r="B9" s="50" t="s">
        <v>155</v>
      </c>
      <c r="C9" s="50">
        <v>8000</v>
      </c>
      <c r="D9" s="50" t="e">
        <v>#N/A</v>
      </c>
      <c r="E9" s="50" t="e">
        <v>#N/A</v>
      </c>
      <c r="F9" s="50" t="e">
        <f t="shared" si="0"/>
        <v>#N/A</v>
      </c>
      <c r="G9" s="50" t="e">
        <f t="shared" si="1"/>
        <v>#N/A</v>
      </c>
    </row>
    <row r="10" spans="1:7" hidden="1">
      <c r="A10" s="52">
        <v>110111600</v>
      </c>
      <c r="B10" s="50" t="s">
        <v>156</v>
      </c>
      <c r="C10" s="50">
        <v>10000</v>
      </c>
      <c r="D10" s="50" t="e">
        <v>#N/A</v>
      </c>
      <c r="E10" s="50" t="e">
        <v>#N/A</v>
      </c>
      <c r="F10" s="50" t="e">
        <f t="shared" si="0"/>
        <v>#N/A</v>
      </c>
      <c r="G10" s="50" t="e">
        <f t="shared" si="1"/>
        <v>#N/A</v>
      </c>
    </row>
    <row r="11" spans="1:7" hidden="1">
      <c r="A11" s="52">
        <v>110111700</v>
      </c>
      <c r="B11" s="50" t="s">
        <v>157</v>
      </c>
      <c r="C11" s="50">
        <v>20000</v>
      </c>
      <c r="D11" s="50" t="e">
        <v>#N/A</v>
      </c>
      <c r="E11" s="50" t="e">
        <v>#N/A</v>
      </c>
      <c r="F11" s="50" t="e">
        <f t="shared" si="0"/>
        <v>#N/A</v>
      </c>
      <c r="G11" s="50" t="e">
        <f t="shared" si="1"/>
        <v>#N/A</v>
      </c>
    </row>
    <row r="12" spans="1:7" hidden="1">
      <c r="A12" s="52">
        <v>110111800</v>
      </c>
      <c r="B12" s="50" t="s">
        <v>158</v>
      </c>
      <c r="C12" s="50">
        <v>13000</v>
      </c>
      <c r="D12" s="50" t="e">
        <v>#N/A</v>
      </c>
      <c r="E12" s="50" t="e">
        <v>#N/A</v>
      </c>
      <c r="F12" s="50" t="e">
        <f t="shared" si="0"/>
        <v>#N/A</v>
      </c>
      <c r="G12" s="50" t="e">
        <f t="shared" si="1"/>
        <v>#N/A</v>
      </c>
    </row>
    <row r="13" spans="1:7" hidden="1">
      <c r="A13" s="52">
        <v>110121500</v>
      </c>
      <c r="B13" s="50" t="s">
        <v>159</v>
      </c>
      <c r="C13" s="50">
        <v>27090</v>
      </c>
      <c r="D13" s="50" t="e">
        <v>#N/A</v>
      </c>
      <c r="E13" s="50" t="e">
        <v>#N/A</v>
      </c>
      <c r="F13" s="50" t="e">
        <f t="shared" si="0"/>
        <v>#N/A</v>
      </c>
      <c r="G13" s="50" t="e">
        <f t="shared" si="1"/>
        <v>#N/A</v>
      </c>
    </row>
    <row r="14" spans="1:7" hidden="1">
      <c r="A14" s="52">
        <v>110121510</v>
      </c>
      <c r="B14" s="50" t="s">
        <v>160</v>
      </c>
      <c r="C14" s="50">
        <v>-1593013.33</v>
      </c>
      <c r="D14" s="50" t="e">
        <v>#N/A</v>
      </c>
      <c r="E14" s="50" t="e">
        <v>#N/A</v>
      </c>
      <c r="F14" s="50" t="e">
        <f t="shared" si="0"/>
        <v>#N/A</v>
      </c>
      <c r="G14" s="50" t="e">
        <f t="shared" si="1"/>
        <v>#N/A</v>
      </c>
    </row>
    <row r="15" spans="1:7" hidden="1">
      <c r="A15" s="52">
        <v>110121600</v>
      </c>
      <c r="B15" s="50" t="s">
        <v>161</v>
      </c>
      <c r="C15" s="50">
        <v>2281141.4900000002</v>
      </c>
      <c r="D15" s="50" t="e">
        <v>#N/A</v>
      </c>
      <c r="E15" s="50" t="e">
        <v>#N/A</v>
      </c>
      <c r="F15" s="50" t="e">
        <f t="shared" si="0"/>
        <v>#N/A</v>
      </c>
      <c r="G15" s="50" t="e">
        <f t="shared" si="1"/>
        <v>#N/A</v>
      </c>
    </row>
    <row r="16" spans="1:7" hidden="1">
      <c r="A16" s="52">
        <v>110121800</v>
      </c>
      <c r="B16" s="50" t="s">
        <v>162</v>
      </c>
      <c r="C16" s="50">
        <v>29844.36</v>
      </c>
      <c r="D16" s="50" t="e">
        <v>#N/A</v>
      </c>
      <c r="E16" s="50" t="e">
        <v>#N/A</v>
      </c>
      <c r="F16" s="50" t="e">
        <f t="shared" si="0"/>
        <v>#N/A</v>
      </c>
      <c r="G16" s="50" t="e">
        <f t="shared" si="1"/>
        <v>#N/A</v>
      </c>
    </row>
    <row r="17" spans="1:7" hidden="1">
      <c r="A17" s="52">
        <v>110123100</v>
      </c>
      <c r="B17" s="50" t="s">
        <v>163</v>
      </c>
      <c r="C17" s="50">
        <v>10662561.560000001</v>
      </c>
      <c r="D17" s="50" t="e">
        <v>#N/A</v>
      </c>
      <c r="E17" s="50" t="e">
        <v>#N/A</v>
      </c>
      <c r="F17" s="50" t="e">
        <f t="shared" si="0"/>
        <v>#N/A</v>
      </c>
      <c r="G17" s="50" t="e">
        <f t="shared" si="1"/>
        <v>#N/A</v>
      </c>
    </row>
    <row r="18" spans="1:7" hidden="1">
      <c r="A18" s="52">
        <v>110123200</v>
      </c>
      <c r="B18" s="50" t="s">
        <v>164</v>
      </c>
      <c r="C18" s="50">
        <v>102835.01</v>
      </c>
      <c r="D18" s="50" t="e">
        <v>#N/A</v>
      </c>
      <c r="E18" s="50" t="e">
        <v>#N/A</v>
      </c>
      <c r="F18" s="50" t="e">
        <f t="shared" si="0"/>
        <v>#N/A</v>
      </c>
      <c r="G18" s="50" t="e">
        <f t="shared" si="1"/>
        <v>#N/A</v>
      </c>
    </row>
    <row r="19" spans="1:7" hidden="1">
      <c r="A19" s="52">
        <v>110123300</v>
      </c>
      <c r="B19" s="50" t="s">
        <v>165</v>
      </c>
      <c r="C19" s="50">
        <v>601858.53</v>
      </c>
      <c r="D19" s="50" t="e">
        <v>#N/A</v>
      </c>
      <c r="E19" s="50" t="e">
        <v>#N/A</v>
      </c>
      <c r="F19" s="50" t="e">
        <f t="shared" si="0"/>
        <v>#N/A</v>
      </c>
      <c r="G19" s="50" t="e">
        <f t="shared" si="1"/>
        <v>#N/A</v>
      </c>
    </row>
    <row r="20" spans="1:7" hidden="1">
      <c r="A20" s="52">
        <v>110123400</v>
      </c>
      <c r="B20" s="50" t="s">
        <v>166</v>
      </c>
      <c r="C20" s="50">
        <v>3498377.16</v>
      </c>
      <c r="D20" s="50" t="e">
        <v>#N/A</v>
      </c>
      <c r="E20" s="50" t="e">
        <v>#N/A</v>
      </c>
      <c r="F20" s="50" t="e">
        <f t="shared" si="0"/>
        <v>#N/A</v>
      </c>
      <c r="G20" s="50" t="e">
        <f t="shared" si="1"/>
        <v>#N/A</v>
      </c>
    </row>
    <row r="21" spans="1:7" hidden="1">
      <c r="A21" s="52">
        <v>110123500</v>
      </c>
      <c r="B21" s="50" t="s">
        <v>167</v>
      </c>
      <c r="C21" s="50">
        <v>115223114.87</v>
      </c>
      <c r="D21" s="50" t="e">
        <v>#N/A</v>
      </c>
      <c r="E21" s="50" t="e">
        <v>#N/A</v>
      </c>
      <c r="F21" s="50" t="e">
        <f t="shared" si="0"/>
        <v>#N/A</v>
      </c>
      <c r="G21" s="50" t="e">
        <f t="shared" si="1"/>
        <v>#N/A</v>
      </c>
    </row>
    <row r="22" spans="1:7" hidden="1">
      <c r="A22" s="52">
        <v>110123800</v>
      </c>
      <c r="B22" s="50" t="s">
        <v>168</v>
      </c>
      <c r="C22" s="50">
        <v>8774.25</v>
      </c>
      <c r="D22" s="50" t="e">
        <v>#N/A</v>
      </c>
      <c r="E22" s="50" t="e">
        <v>#N/A</v>
      </c>
      <c r="F22" s="50" t="e">
        <f t="shared" si="0"/>
        <v>#N/A</v>
      </c>
      <c r="G22" s="50" t="e">
        <f t="shared" si="1"/>
        <v>#N/A</v>
      </c>
    </row>
    <row r="23" spans="1:7" hidden="1">
      <c r="A23" s="52">
        <v>110124000</v>
      </c>
      <c r="B23" s="50" t="s">
        <v>169</v>
      </c>
      <c r="C23" s="50">
        <v>7550.62</v>
      </c>
      <c r="D23" s="50" t="e">
        <v>#N/A</v>
      </c>
      <c r="E23" s="50" t="e">
        <v>#N/A</v>
      </c>
      <c r="F23" s="50" t="e">
        <f t="shared" si="0"/>
        <v>#N/A</v>
      </c>
      <c r="G23" s="50" t="e">
        <f t="shared" si="1"/>
        <v>#N/A</v>
      </c>
    </row>
    <row r="24" spans="1:7" hidden="1">
      <c r="A24" s="52">
        <v>110124600</v>
      </c>
      <c r="B24" s="50" t="s">
        <v>170</v>
      </c>
      <c r="C24" s="50">
        <v>1880308.69</v>
      </c>
      <c r="D24" s="50" t="e">
        <v>#N/A</v>
      </c>
      <c r="E24" s="50" t="e">
        <v>#N/A</v>
      </c>
      <c r="F24" s="50" t="e">
        <f t="shared" si="0"/>
        <v>#N/A</v>
      </c>
      <c r="G24" s="50" t="e">
        <f t="shared" si="1"/>
        <v>#N/A</v>
      </c>
    </row>
    <row r="25" spans="1:7" hidden="1">
      <c r="A25" s="52">
        <v>110124700</v>
      </c>
      <c r="B25" s="50" t="s">
        <v>171</v>
      </c>
      <c r="C25" s="50">
        <v>590735349.61000001</v>
      </c>
      <c r="D25" s="50" t="e">
        <v>#N/A</v>
      </c>
      <c r="E25" s="50" t="e">
        <v>#N/A</v>
      </c>
      <c r="F25" s="50" t="e">
        <f t="shared" si="0"/>
        <v>#N/A</v>
      </c>
      <c r="G25" s="50" t="e">
        <f t="shared" si="1"/>
        <v>#N/A</v>
      </c>
    </row>
    <row r="26" spans="1:7" hidden="1">
      <c r="A26" s="52">
        <v>110124800</v>
      </c>
      <c r="B26" s="50" t="s">
        <v>172</v>
      </c>
      <c r="C26" s="50">
        <v>2072019.95</v>
      </c>
      <c r="D26" s="50" t="e">
        <v>#N/A</v>
      </c>
      <c r="E26" s="50" t="e">
        <v>#N/A</v>
      </c>
      <c r="F26" s="50" t="e">
        <f t="shared" si="0"/>
        <v>#N/A</v>
      </c>
      <c r="G26" s="50" t="e">
        <f t="shared" si="1"/>
        <v>#N/A</v>
      </c>
    </row>
    <row r="27" spans="1:7" hidden="1">
      <c r="A27" s="52">
        <v>110125200</v>
      </c>
      <c r="B27" s="50" t="s">
        <v>173</v>
      </c>
      <c r="C27" s="50">
        <v>224330.08</v>
      </c>
      <c r="D27" s="50" t="e">
        <v>#N/A</v>
      </c>
      <c r="E27" s="50" t="e">
        <v>#N/A</v>
      </c>
      <c r="F27" s="50" t="e">
        <f t="shared" si="0"/>
        <v>#N/A</v>
      </c>
      <c r="G27" s="50" t="e">
        <f t="shared" si="1"/>
        <v>#N/A</v>
      </c>
    </row>
    <row r="28" spans="1:7" hidden="1">
      <c r="A28" s="52">
        <v>110125300</v>
      </c>
      <c r="B28" s="50" t="s">
        <v>174</v>
      </c>
      <c r="C28" s="50">
        <v>161261.32</v>
      </c>
      <c r="D28" s="50" t="e">
        <v>#N/A</v>
      </c>
      <c r="E28" s="50" t="e">
        <v>#N/A</v>
      </c>
      <c r="F28" s="50" t="e">
        <f t="shared" si="0"/>
        <v>#N/A</v>
      </c>
      <c r="G28" s="50" t="e">
        <f t="shared" si="1"/>
        <v>#N/A</v>
      </c>
    </row>
    <row r="29" spans="1:7" hidden="1">
      <c r="A29" s="52">
        <v>110125600</v>
      </c>
      <c r="B29" s="50" t="s">
        <v>175</v>
      </c>
      <c r="C29" s="50">
        <v>146688.89000000001</v>
      </c>
      <c r="D29" s="50" t="e">
        <v>#N/A</v>
      </c>
      <c r="E29" s="50" t="e">
        <v>#N/A</v>
      </c>
      <c r="F29" s="50" t="e">
        <f t="shared" si="0"/>
        <v>#N/A</v>
      </c>
      <c r="G29" s="50" t="e">
        <f t="shared" si="1"/>
        <v>#N/A</v>
      </c>
    </row>
    <row r="30" spans="1:7" hidden="1">
      <c r="A30" s="52">
        <v>110126000</v>
      </c>
      <c r="B30" s="50" t="s">
        <v>176</v>
      </c>
      <c r="C30" s="50">
        <v>15239.07</v>
      </c>
      <c r="D30" s="50" t="e">
        <v>#N/A</v>
      </c>
      <c r="E30" s="50" t="e">
        <v>#N/A</v>
      </c>
      <c r="F30" s="50" t="e">
        <f t="shared" si="0"/>
        <v>#N/A</v>
      </c>
      <c r="G30" s="50" t="e">
        <f t="shared" si="1"/>
        <v>#N/A</v>
      </c>
    </row>
    <row r="31" spans="1:7" hidden="1">
      <c r="A31" s="52">
        <v>110126500</v>
      </c>
      <c r="B31" s="50" t="s">
        <v>177</v>
      </c>
      <c r="C31" s="50">
        <v>3647400</v>
      </c>
      <c r="D31" s="50" t="e">
        <v>#N/A</v>
      </c>
      <c r="E31" s="50" t="e">
        <v>#N/A</v>
      </c>
      <c r="F31" s="50" t="e">
        <f t="shared" si="0"/>
        <v>#N/A</v>
      </c>
      <c r="G31" s="50" t="e">
        <f t="shared" si="1"/>
        <v>#N/A</v>
      </c>
    </row>
    <row r="32" spans="1:7" hidden="1">
      <c r="A32" s="52">
        <v>110126600</v>
      </c>
      <c r="B32" s="50" t="s">
        <v>178</v>
      </c>
      <c r="C32" s="50">
        <v>180323.77</v>
      </c>
      <c r="D32" s="50" t="e">
        <v>#N/A</v>
      </c>
      <c r="E32" s="50" t="e">
        <v>#N/A</v>
      </c>
      <c r="F32" s="50" t="e">
        <f t="shared" si="0"/>
        <v>#N/A</v>
      </c>
      <c r="G32" s="50" t="e">
        <f t="shared" si="1"/>
        <v>#N/A</v>
      </c>
    </row>
    <row r="33" spans="1:7" hidden="1">
      <c r="A33" s="52">
        <v>110210000</v>
      </c>
      <c r="B33" s="50" t="s">
        <v>179</v>
      </c>
      <c r="C33" s="50">
        <v>500000000</v>
      </c>
      <c r="D33" s="50" t="e">
        <v>#N/A</v>
      </c>
      <c r="E33" s="50" t="e">
        <v>#N/A</v>
      </c>
      <c r="F33" s="50" t="e">
        <f t="shared" si="0"/>
        <v>#N/A</v>
      </c>
      <c r="G33" s="50" t="e">
        <f t="shared" si="1"/>
        <v>#N/A</v>
      </c>
    </row>
    <row r="34" spans="1:7" hidden="1">
      <c r="A34" s="52">
        <v>110230300</v>
      </c>
      <c r="B34" s="50" t="s">
        <v>180</v>
      </c>
      <c r="C34" s="50">
        <v>0</v>
      </c>
      <c r="D34" s="50" t="e">
        <v>#N/A</v>
      </c>
      <c r="E34" s="50" t="e">
        <v>#N/A</v>
      </c>
      <c r="F34" s="50" t="e">
        <f t="shared" si="0"/>
        <v>#N/A</v>
      </c>
      <c r="G34" s="50" t="e">
        <f t="shared" si="1"/>
        <v>#N/A</v>
      </c>
    </row>
    <row r="35" spans="1:7" hidden="1">
      <c r="A35" s="52">
        <v>110230500</v>
      </c>
      <c r="B35" s="50" t="s">
        <v>181</v>
      </c>
      <c r="C35" s="50">
        <v>0</v>
      </c>
      <c r="D35" s="50" t="e">
        <v>#N/A</v>
      </c>
      <c r="E35" s="50" t="e">
        <v>#N/A</v>
      </c>
      <c r="F35" s="50" t="e">
        <f t="shared" si="0"/>
        <v>#N/A</v>
      </c>
      <c r="G35" s="50" t="e">
        <f t="shared" si="1"/>
        <v>#N/A</v>
      </c>
    </row>
    <row r="36" spans="1:7" hidden="1">
      <c r="A36" s="52">
        <v>110290000</v>
      </c>
      <c r="B36" s="50" t="s">
        <v>182</v>
      </c>
      <c r="C36" s="50">
        <v>317035</v>
      </c>
      <c r="D36" s="50" t="e">
        <v>#N/A</v>
      </c>
      <c r="E36" s="50" t="e">
        <v>#N/A</v>
      </c>
      <c r="F36" s="50" t="e">
        <f t="shared" si="0"/>
        <v>#N/A</v>
      </c>
      <c r="G36" s="50" t="e">
        <f t="shared" si="1"/>
        <v>#N/A</v>
      </c>
    </row>
    <row r="37" spans="1:7" hidden="1">
      <c r="A37" s="52">
        <v>110292000</v>
      </c>
      <c r="B37" s="50" t="s">
        <v>183</v>
      </c>
      <c r="C37" s="50">
        <v>0</v>
      </c>
      <c r="D37" s="50" t="e">
        <v>#N/A</v>
      </c>
      <c r="E37" s="50" t="e">
        <v>#N/A</v>
      </c>
      <c r="F37" s="50" t="e">
        <f t="shared" si="0"/>
        <v>#N/A</v>
      </c>
      <c r="G37" s="50" t="e">
        <f t="shared" si="1"/>
        <v>#N/A</v>
      </c>
    </row>
    <row r="38" spans="1:7" hidden="1">
      <c r="A38" s="52">
        <v>110311000</v>
      </c>
      <c r="B38" s="50" t="s">
        <v>184</v>
      </c>
      <c r="C38" s="50">
        <v>54769169.170000002</v>
      </c>
      <c r="D38" s="50" t="e">
        <v>#N/A</v>
      </c>
      <c r="E38" s="50" t="e">
        <v>#N/A</v>
      </c>
      <c r="F38" s="50" t="e">
        <f t="shared" si="0"/>
        <v>#N/A</v>
      </c>
      <c r="G38" s="50" t="e">
        <f t="shared" si="1"/>
        <v>#N/A</v>
      </c>
    </row>
    <row r="39" spans="1:7" hidden="1">
      <c r="A39" s="52">
        <v>110311100</v>
      </c>
      <c r="B39" s="50" t="s">
        <v>185</v>
      </c>
      <c r="C39" s="50">
        <v>-483604</v>
      </c>
      <c r="D39" s="50" t="e">
        <v>#N/A</v>
      </c>
      <c r="E39" s="50" t="e">
        <v>#N/A</v>
      </c>
      <c r="F39" s="50" t="e">
        <f t="shared" si="0"/>
        <v>#N/A</v>
      </c>
      <c r="G39" s="50" t="e">
        <f t="shared" si="1"/>
        <v>#N/A</v>
      </c>
    </row>
    <row r="40" spans="1:7" hidden="1">
      <c r="A40" s="52">
        <v>110312000</v>
      </c>
      <c r="B40" s="50" t="s">
        <v>186</v>
      </c>
      <c r="C40" s="50">
        <v>252411</v>
      </c>
      <c r="D40" s="50" t="e">
        <v>#N/A</v>
      </c>
      <c r="E40" s="50" t="e">
        <v>#N/A</v>
      </c>
      <c r="F40" s="50" t="e">
        <f t="shared" si="0"/>
        <v>#N/A</v>
      </c>
      <c r="G40" s="50" t="e">
        <f t="shared" si="1"/>
        <v>#N/A</v>
      </c>
    </row>
    <row r="41" spans="1:7" hidden="1">
      <c r="A41" s="52">
        <v>110315000</v>
      </c>
      <c r="B41" s="50" t="s">
        <v>187</v>
      </c>
      <c r="C41" s="50">
        <v>83027442.780000001</v>
      </c>
      <c r="D41" s="50" t="e">
        <v>#N/A</v>
      </c>
      <c r="E41" s="50" t="e">
        <v>#N/A</v>
      </c>
      <c r="F41" s="50" t="e">
        <f t="shared" si="0"/>
        <v>#N/A</v>
      </c>
      <c r="G41" s="50" t="e">
        <f t="shared" si="1"/>
        <v>#N/A</v>
      </c>
    </row>
    <row r="42" spans="1:7" hidden="1">
      <c r="A42" s="52">
        <v>110316000</v>
      </c>
      <c r="B42" s="50" t="s">
        <v>188</v>
      </c>
      <c r="C42" s="50">
        <v>1081567</v>
      </c>
      <c r="D42" s="50" t="e">
        <v>#N/A</v>
      </c>
      <c r="E42" s="50" t="e">
        <v>#N/A</v>
      </c>
      <c r="F42" s="50" t="e">
        <f t="shared" si="0"/>
        <v>#N/A</v>
      </c>
      <c r="G42" s="50" t="e">
        <f t="shared" si="1"/>
        <v>#N/A</v>
      </c>
    </row>
    <row r="43" spans="1:7" hidden="1">
      <c r="A43" s="52">
        <v>110317000</v>
      </c>
      <c r="B43" s="50" t="s">
        <v>189</v>
      </c>
      <c r="C43" s="50">
        <v>1024679.5</v>
      </c>
      <c r="D43" s="50" t="e">
        <v>#N/A</v>
      </c>
      <c r="E43" s="50" t="e">
        <v>#N/A</v>
      </c>
      <c r="F43" s="50" t="e">
        <f t="shared" si="0"/>
        <v>#N/A</v>
      </c>
      <c r="G43" s="50" t="e">
        <f t="shared" si="1"/>
        <v>#N/A</v>
      </c>
    </row>
    <row r="44" spans="1:7" hidden="1">
      <c r="A44" s="52">
        <v>110318100</v>
      </c>
      <c r="B44" s="50" t="s">
        <v>190</v>
      </c>
      <c r="C44" s="50">
        <v>199820</v>
      </c>
      <c r="D44" s="50" t="e">
        <v>#N/A</v>
      </c>
      <c r="E44" s="50" t="e">
        <v>#N/A</v>
      </c>
      <c r="F44" s="50" t="e">
        <f t="shared" si="0"/>
        <v>#N/A</v>
      </c>
      <c r="G44" s="50" t="e">
        <f t="shared" si="1"/>
        <v>#N/A</v>
      </c>
    </row>
    <row r="45" spans="1:7" hidden="1">
      <c r="A45" s="52">
        <v>110318200</v>
      </c>
      <c r="B45" s="50" t="s">
        <v>191</v>
      </c>
      <c r="C45" s="50">
        <v>51190</v>
      </c>
      <c r="D45" s="50" t="e">
        <v>#N/A</v>
      </c>
      <c r="E45" s="50" t="e">
        <v>#N/A</v>
      </c>
      <c r="F45" s="50" t="e">
        <f t="shared" si="0"/>
        <v>#N/A</v>
      </c>
      <c r="G45" s="50" t="e">
        <f t="shared" si="1"/>
        <v>#N/A</v>
      </c>
    </row>
    <row r="46" spans="1:7" hidden="1">
      <c r="A46" s="52">
        <v>110318300</v>
      </c>
      <c r="B46" s="50" t="s">
        <v>192</v>
      </c>
      <c r="C46" s="50">
        <v>2731</v>
      </c>
      <c r="D46" s="50" t="e">
        <v>#N/A</v>
      </c>
      <c r="E46" s="50" t="e">
        <v>#N/A</v>
      </c>
      <c r="F46" s="50" t="e">
        <f t="shared" si="0"/>
        <v>#N/A</v>
      </c>
      <c r="G46" s="50" t="e">
        <f t="shared" si="1"/>
        <v>#N/A</v>
      </c>
    </row>
    <row r="47" spans="1:7" hidden="1">
      <c r="A47" s="52">
        <v>110318400</v>
      </c>
      <c r="B47" s="50" t="s">
        <v>193</v>
      </c>
      <c r="C47" s="50">
        <v>4069</v>
      </c>
      <c r="D47" s="50" t="e">
        <v>#N/A</v>
      </c>
      <c r="E47" s="50" t="e">
        <v>#N/A</v>
      </c>
      <c r="F47" s="50" t="e">
        <f t="shared" si="0"/>
        <v>#N/A</v>
      </c>
      <c r="G47" s="50" t="e">
        <f t="shared" si="1"/>
        <v>#N/A</v>
      </c>
    </row>
    <row r="48" spans="1:7" hidden="1">
      <c r="A48" s="52">
        <v>110319000</v>
      </c>
      <c r="B48" s="50" t="s">
        <v>194</v>
      </c>
      <c r="C48" s="50">
        <v>-577566</v>
      </c>
      <c r="D48" s="50" t="e">
        <v>#N/A</v>
      </c>
      <c r="E48" s="50" t="e">
        <v>#N/A</v>
      </c>
      <c r="F48" s="50" t="e">
        <f t="shared" si="0"/>
        <v>#N/A</v>
      </c>
      <c r="G48" s="50" t="e">
        <f t="shared" si="1"/>
        <v>#N/A</v>
      </c>
    </row>
    <row r="49" spans="1:7" hidden="1">
      <c r="A49" s="52">
        <v>110319100</v>
      </c>
      <c r="B49" s="50" t="s">
        <v>195</v>
      </c>
      <c r="C49" s="50">
        <v>-34398461.280000001</v>
      </c>
      <c r="D49" s="50" t="e">
        <v>#N/A</v>
      </c>
      <c r="E49" s="50" t="e">
        <v>#N/A</v>
      </c>
      <c r="F49" s="50" t="e">
        <f t="shared" si="0"/>
        <v>#N/A</v>
      </c>
      <c r="G49" s="50" t="e">
        <f t="shared" si="1"/>
        <v>#N/A</v>
      </c>
    </row>
    <row r="50" spans="1:7" hidden="1">
      <c r="A50" s="52">
        <v>110319200</v>
      </c>
      <c r="B50" s="50" t="s">
        <v>196</v>
      </c>
      <c r="C50" s="50">
        <v>-600164.76</v>
      </c>
      <c r="D50" s="50" t="e">
        <v>#N/A</v>
      </c>
      <c r="E50" s="50" t="e">
        <v>#N/A</v>
      </c>
      <c r="F50" s="50" t="e">
        <f t="shared" si="0"/>
        <v>#N/A</v>
      </c>
      <c r="G50" s="50" t="e">
        <f t="shared" si="1"/>
        <v>#N/A</v>
      </c>
    </row>
    <row r="51" spans="1:7" hidden="1">
      <c r="A51" s="52">
        <v>110321000</v>
      </c>
      <c r="B51" s="50" t="s">
        <v>197</v>
      </c>
      <c r="C51" s="50">
        <v>13166</v>
      </c>
      <c r="D51" s="50" t="e">
        <v>#N/A</v>
      </c>
      <c r="E51" s="50" t="e">
        <v>#N/A</v>
      </c>
      <c r="F51" s="50" t="e">
        <f t="shared" si="0"/>
        <v>#N/A</v>
      </c>
      <c r="G51" s="50" t="e">
        <f t="shared" si="1"/>
        <v>#N/A</v>
      </c>
    </row>
    <row r="52" spans="1:7" hidden="1">
      <c r="A52" s="52">
        <v>110321100</v>
      </c>
      <c r="B52" s="50" t="s">
        <v>198</v>
      </c>
      <c r="C52" s="50">
        <v>0</v>
      </c>
      <c r="D52" s="50" t="e">
        <v>#N/A</v>
      </c>
      <c r="E52" s="50" t="e">
        <v>#N/A</v>
      </c>
      <c r="F52" s="50" t="e">
        <f t="shared" si="0"/>
        <v>#N/A</v>
      </c>
      <c r="G52" s="50" t="e">
        <f t="shared" si="1"/>
        <v>#N/A</v>
      </c>
    </row>
    <row r="53" spans="1:7" hidden="1">
      <c r="A53" s="52">
        <v>110321300</v>
      </c>
      <c r="B53" s="50" t="s">
        <v>199</v>
      </c>
      <c r="C53" s="50">
        <v>44500</v>
      </c>
      <c r="D53" s="50" t="e">
        <v>#N/A</v>
      </c>
      <c r="E53" s="50" t="e">
        <v>#N/A</v>
      </c>
      <c r="F53" s="50" t="e">
        <f t="shared" si="0"/>
        <v>#N/A</v>
      </c>
      <c r="G53" s="50" t="e">
        <f t="shared" si="1"/>
        <v>#N/A</v>
      </c>
    </row>
    <row r="54" spans="1:7" hidden="1">
      <c r="A54" s="52">
        <v>110321400</v>
      </c>
      <c r="B54" s="50" t="s">
        <v>200</v>
      </c>
      <c r="C54" s="50">
        <v>26888</v>
      </c>
      <c r="D54" s="50" t="e">
        <v>#N/A</v>
      </c>
      <c r="E54" s="50" t="e">
        <v>#N/A</v>
      </c>
      <c r="F54" s="50" t="e">
        <f t="shared" si="0"/>
        <v>#N/A</v>
      </c>
      <c r="G54" s="50" t="e">
        <f t="shared" si="1"/>
        <v>#N/A</v>
      </c>
    </row>
    <row r="55" spans="1:7" hidden="1">
      <c r="A55" s="52">
        <v>110322000</v>
      </c>
      <c r="B55" s="50" t="s">
        <v>201</v>
      </c>
      <c r="C55" s="50">
        <v>566849</v>
      </c>
      <c r="D55" s="50" t="e">
        <v>#N/A</v>
      </c>
      <c r="E55" s="50" t="e">
        <v>#N/A</v>
      </c>
      <c r="F55" s="50" t="e">
        <f t="shared" si="0"/>
        <v>#N/A</v>
      </c>
      <c r="G55" s="50" t="e">
        <f t="shared" si="1"/>
        <v>#N/A</v>
      </c>
    </row>
    <row r="56" spans="1:7" hidden="1">
      <c r="A56" s="52">
        <v>110326000</v>
      </c>
      <c r="B56" s="50" t="s">
        <v>202</v>
      </c>
      <c r="C56" s="50">
        <v>37977</v>
      </c>
      <c r="D56" s="50" t="e">
        <v>#N/A</v>
      </c>
      <c r="E56" s="50" t="e">
        <v>#N/A</v>
      </c>
      <c r="F56" s="50" t="e">
        <f t="shared" si="0"/>
        <v>#N/A</v>
      </c>
      <c r="G56" s="50" t="e">
        <f t="shared" si="1"/>
        <v>#N/A</v>
      </c>
    </row>
    <row r="57" spans="1:7" hidden="1">
      <c r="A57" s="52">
        <v>110329000</v>
      </c>
      <c r="B57" s="50" t="s">
        <v>203</v>
      </c>
      <c r="C57" s="50">
        <v>110543</v>
      </c>
      <c r="D57" s="50" t="e">
        <v>#N/A</v>
      </c>
      <c r="E57" s="50" t="e">
        <v>#N/A</v>
      </c>
      <c r="F57" s="50" t="e">
        <f t="shared" si="0"/>
        <v>#N/A</v>
      </c>
      <c r="G57" s="50" t="e">
        <f t="shared" si="1"/>
        <v>#N/A</v>
      </c>
    </row>
    <row r="58" spans="1:7" hidden="1">
      <c r="A58" s="52">
        <v>110330000</v>
      </c>
      <c r="B58" s="50" t="s">
        <v>204</v>
      </c>
      <c r="C58" s="50">
        <v>170600</v>
      </c>
      <c r="D58" s="50" t="e">
        <v>#N/A</v>
      </c>
      <c r="E58" s="50" t="e">
        <v>#N/A</v>
      </c>
      <c r="F58" s="50" t="e">
        <f t="shared" si="0"/>
        <v>#N/A</v>
      </c>
      <c r="G58" s="50" t="e">
        <f t="shared" si="1"/>
        <v>#N/A</v>
      </c>
    </row>
    <row r="59" spans="1:7" hidden="1">
      <c r="A59" s="52">
        <v>110511000</v>
      </c>
      <c r="B59" s="50" t="s">
        <v>205</v>
      </c>
      <c r="C59" s="50">
        <v>42252260.140000001</v>
      </c>
      <c r="D59" s="50" t="e">
        <v>#N/A</v>
      </c>
      <c r="E59" s="50" t="e">
        <v>#N/A</v>
      </c>
      <c r="F59" s="50" t="e">
        <f t="shared" si="0"/>
        <v>#N/A</v>
      </c>
      <c r="G59" s="50" t="e">
        <f t="shared" si="1"/>
        <v>#N/A</v>
      </c>
    </row>
    <row r="60" spans="1:7" hidden="1">
      <c r="A60" s="52">
        <v>110512000</v>
      </c>
      <c r="B60" s="50" t="s">
        <v>206</v>
      </c>
      <c r="C60" s="50">
        <v>5858460.5899999999</v>
      </c>
      <c r="D60" s="50" t="e">
        <v>#N/A</v>
      </c>
      <c r="E60" s="50" t="e">
        <v>#N/A</v>
      </c>
      <c r="F60" s="50" t="e">
        <f t="shared" si="0"/>
        <v>#N/A</v>
      </c>
      <c r="G60" s="50" t="e">
        <f t="shared" si="1"/>
        <v>#N/A</v>
      </c>
    </row>
    <row r="61" spans="1:7" hidden="1">
      <c r="A61" s="52">
        <v>110513000</v>
      </c>
      <c r="B61" s="50" t="s">
        <v>207</v>
      </c>
      <c r="C61" s="50">
        <v>1828401.62</v>
      </c>
      <c r="D61" s="50" t="e">
        <v>#N/A</v>
      </c>
      <c r="E61" s="50" t="e">
        <v>#N/A</v>
      </c>
      <c r="F61" s="50" t="e">
        <f t="shared" si="0"/>
        <v>#N/A</v>
      </c>
      <c r="G61" s="50" t="e">
        <f t="shared" si="1"/>
        <v>#N/A</v>
      </c>
    </row>
    <row r="62" spans="1:7" hidden="1">
      <c r="A62" s="52">
        <v>110514500</v>
      </c>
      <c r="B62" s="50" t="s">
        <v>208</v>
      </c>
      <c r="C62" s="50">
        <v>10512178.4</v>
      </c>
      <c r="D62" s="50" t="e">
        <v>#N/A</v>
      </c>
      <c r="E62" s="50" t="e">
        <v>#N/A</v>
      </c>
      <c r="F62" s="50" t="e">
        <f t="shared" si="0"/>
        <v>#N/A</v>
      </c>
      <c r="G62" s="50" t="e">
        <f t="shared" si="1"/>
        <v>#N/A</v>
      </c>
    </row>
    <row r="63" spans="1:7" hidden="1">
      <c r="A63" s="52">
        <v>110515000</v>
      </c>
      <c r="B63" s="50" t="s">
        <v>209</v>
      </c>
      <c r="C63" s="50">
        <v>872630.72</v>
      </c>
      <c r="D63" s="50" t="e">
        <v>#N/A</v>
      </c>
      <c r="E63" s="50" t="e">
        <v>#N/A</v>
      </c>
      <c r="F63" s="50" t="e">
        <f t="shared" si="0"/>
        <v>#N/A</v>
      </c>
      <c r="G63" s="50" t="e">
        <f t="shared" si="1"/>
        <v>#N/A</v>
      </c>
    </row>
    <row r="64" spans="1:7" hidden="1">
      <c r="A64" s="52">
        <v>110516000</v>
      </c>
      <c r="B64" s="50" t="s">
        <v>210</v>
      </c>
      <c r="C64" s="50">
        <v>3858977.77</v>
      </c>
      <c r="D64" s="50" t="e">
        <v>#N/A</v>
      </c>
      <c r="E64" s="50" t="e">
        <v>#N/A</v>
      </c>
      <c r="F64" s="50" t="e">
        <f t="shared" si="0"/>
        <v>#N/A</v>
      </c>
      <c r="G64" s="50" t="e">
        <f t="shared" si="1"/>
        <v>#N/A</v>
      </c>
    </row>
    <row r="65" spans="1:11" hidden="1">
      <c r="A65" s="52">
        <v>110517000</v>
      </c>
      <c r="B65" s="50" t="s">
        <v>211</v>
      </c>
      <c r="C65" s="50">
        <v>189714.29</v>
      </c>
      <c r="D65" s="50" t="e">
        <v>#N/A</v>
      </c>
      <c r="E65" s="50" t="e">
        <v>#N/A</v>
      </c>
      <c r="F65" s="50" t="e">
        <f t="shared" si="0"/>
        <v>#N/A</v>
      </c>
      <c r="G65" s="50" t="e">
        <f t="shared" si="1"/>
        <v>#N/A</v>
      </c>
    </row>
    <row r="66" spans="1:11" hidden="1">
      <c r="A66" s="52">
        <v>110521000</v>
      </c>
      <c r="B66" s="50" t="s">
        <v>212</v>
      </c>
      <c r="C66" s="50">
        <v>3572054.41</v>
      </c>
      <c r="D66" s="50" t="e">
        <v>#N/A</v>
      </c>
      <c r="E66" s="50" t="e">
        <v>#N/A</v>
      </c>
      <c r="F66" s="50" t="e">
        <f t="shared" si="0"/>
        <v>#N/A</v>
      </c>
      <c r="G66" s="50" t="e">
        <f t="shared" si="1"/>
        <v>#N/A</v>
      </c>
    </row>
    <row r="67" spans="1:11" hidden="1">
      <c r="A67" s="52">
        <v>110522000</v>
      </c>
      <c r="B67" s="50" t="s">
        <v>213</v>
      </c>
      <c r="C67" s="50">
        <v>448057.57</v>
      </c>
      <c r="D67" s="50" t="e">
        <v>#N/A</v>
      </c>
      <c r="E67" s="50" t="e">
        <v>#N/A</v>
      </c>
      <c r="F67" s="50" t="e">
        <f t="shared" ref="F67:F130" si="2">D67+E67</f>
        <v>#N/A</v>
      </c>
      <c r="G67" s="50" t="e">
        <f t="shared" ref="G67:G130" si="3">C67-F67</f>
        <v>#N/A</v>
      </c>
    </row>
    <row r="68" spans="1:11" hidden="1">
      <c r="A68" s="52">
        <v>110911000</v>
      </c>
      <c r="B68" s="50" t="s">
        <v>214</v>
      </c>
      <c r="C68" s="50">
        <v>580120.87</v>
      </c>
      <c r="D68" s="50" t="e">
        <v>#N/A</v>
      </c>
      <c r="E68" s="50" t="e">
        <v>#N/A</v>
      </c>
      <c r="F68" s="50" t="e">
        <f t="shared" si="2"/>
        <v>#N/A</v>
      </c>
      <c r="G68" s="50" t="e">
        <f t="shared" si="3"/>
        <v>#N/A</v>
      </c>
    </row>
    <row r="69" spans="1:11" hidden="1">
      <c r="A69" s="52">
        <v>110912000</v>
      </c>
      <c r="B69" s="50" t="s">
        <v>215</v>
      </c>
      <c r="C69" s="50">
        <v>137849.21</v>
      </c>
      <c r="D69" s="50" t="e">
        <v>#N/A</v>
      </c>
      <c r="E69" s="50" t="e">
        <v>#N/A</v>
      </c>
      <c r="F69" s="50" t="e">
        <f t="shared" si="2"/>
        <v>#N/A</v>
      </c>
      <c r="G69" s="50" t="e">
        <f t="shared" si="3"/>
        <v>#N/A</v>
      </c>
    </row>
    <row r="70" spans="1:11" hidden="1">
      <c r="A70" s="52">
        <v>110913000</v>
      </c>
      <c r="B70" s="50" t="s">
        <v>216</v>
      </c>
      <c r="C70" s="50">
        <v>6422186</v>
      </c>
      <c r="D70" s="50" t="e">
        <v>#N/A</v>
      </c>
      <c r="E70" s="50" t="e">
        <v>#N/A</v>
      </c>
      <c r="F70" s="50" t="e">
        <f t="shared" si="2"/>
        <v>#N/A</v>
      </c>
      <c r="G70" s="50" t="e">
        <f t="shared" si="3"/>
        <v>#N/A</v>
      </c>
    </row>
    <row r="71" spans="1:11" hidden="1">
      <c r="A71" s="52">
        <v>110914000</v>
      </c>
      <c r="B71" s="50" t="s">
        <v>217</v>
      </c>
      <c r="C71" s="50">
        <v>1162347.97</v>
      </c>
      <c r="D71" s="50" t="e">
        <v>#N/A</v>
      </c>
      <c r="E71" s="50" t="e">
        <v>#N/A</v>
      </c>
      <c r="F71" s="50" t="e">
        <f t="shared" si="2"/>
        <v>#N/A</v>
      </c>
      <c r="G71" s="50" t="e">
        <f t="shared" si="3"/>
        <v>#N/A</v>
      </c>
    </row>
    <row r="72" spans="1:11" hidden="1">
      <c r="A72" s="52">
        <v>110921000</v>
      </c>
      <c r="B72" s="50" t="s">
        <v>218</v>
      </c>
      <c r="C72" s="50">
        <v>2585662.63</v>
      </c>
      <c r="D72" s="50" t="e">
        <v>#N/A</v>
      </c>
      <c r="E72" s="50" t="e">
        <v>#N/A</v>
      </c>
      <c r="F72" s="50" t="e">
        <f t="shared" si="2"/>
        <v>#N/A</v>
      </c>
      <c r="G72" s="50" t="e">
        <f t="shared" si="3"/>
        <v>#N/A</v>
      </c>
    </row>
    <row r="73" spans="1:11" hidden="1">
      <c r="A73" s="52">
        <v>110922000</v>
      </c>
      <c r="B73" s="50" t="s">
        <v>219</v>
      </c>
      <c r="C73" s="50">
        <v>1251274.27</v>
      </c>
      <c r="D73" s="50" t="e">
        <v>#N/A</v>
      </c>
      <c r="E73" s="50" t="e">
        <v>#N/A</v>
      </c>
      <c r="F73" s="50" t="e">
        <f t="shared" si="2"/>
        <v>#N/A</v>
      </c>
      <c r="G73" s="50" t="e">
        <f t="shared" si="3"/>
        <v>#N/A</v>
      </c>
    </row>
    <row r="74" spans="1:11" hidden="1">
      <c r="A74" s="52">
        <v>110923000</v>
      </c>
      <c r="B74" s="50" t="s">
        <v>220</v>
      </c>
      <c r="C74" s="50">
        <v>1920741.85</v>
      </c>
      <c r="D74" s="50" t="e">
        <v>#N/A</v>
      </c>
      <c r="E74" s="50" t="e">
        <v>#N/A</v>
      </c>
      <c r="F74" s="50" t="e">
        <f t="shared" si="2"/>
        <v>#N/A</v>
      </c>
      <c r="G74" s="50" t="e">
        <f t="shared" si="3"/>
        <v>#N/A</v>
      </c>
    </row>
    <row r="75" spans="1:11">
      <c r="A75" s="121">
        <v>110932100</v>
      </c>
      <c r="B75" s="122" t="s">
        <v>26</v>
      </c>
      <c r="C75" s="122">
        <v>40442839.729999997</v>
      </c>
      <c r="D75" s="50" t="e">
        <v>#N/A</v>
      </c>
      <c r="E75" s="50" t="e">
        <v>#N/A</v>
      </c>
      <c r="F75" s="50" t="e">
        <f t="shared" si="2"/>
        <v>#N/A</v>
      </c>
      <c r="G75" s="50" t="e">
        <f t="shared" si="3"/>
        <v>#N/A</v>
      </c>
      <c r="K75">
        <v>6600374.0500994399</v>
      </c>
    </row>
    <row r="76" spans="1:11" hidden="1">
      <c r="A76" s="52">
        <v>110941000</v>
      </c>
      <c r="B76" s="50" t="s">
        <v>221</v>
      </c>
      <c r="C76" s="50">
        <v>4005368.75</v>
      </c>
      <c r="D76" s="50" t="e">
        <v>#N/A</v>
      </c>
      <c r="E76" s="50" t="e">
        <v>#N/A</v>
      </c>
      <c r="F76" s="50" t="e">
        <f t="shared" si="2"/>
        <v>#N/A</v>
      </c>
      <c r="G76" s="50" t="e">
        <f t="shared" si="3"/>
        <v>#N/A</v>
      </c>
    </row>
    <row r="77" spans="1:11" hidden="1">
      <c r="A77" s="52">
        <v>110941100</v>
      </c>
      <c r="B77" s="50" t="s">
        <v>222</v>
      </c>
      <c r="C77" s="50">
        <v>812760</v>
      </c>
      <c r="D77" s="50" t="e">
        <v>#N/A</v>
      </c>
      <c r="E77" s="50" t="e">
        <v>#N/A</v>
      </c>
      <c r="F77" s="50" t="e">
        <f t="shared" si="2"/>
        <v>#N/A</v>
      </c>
      <c r="G77" s="50" t="e">
        <f t="shared" si="3"/>
        <v>#N/A</v>
      </c>
    </row>
    <row r="78" spans="1:11" hidden="1">
      <c r="A78" s="52">
        <v>110942000</v>
      </c>
      <c r="B78" s="50" t="s">
        <v>223</v>
      </c>
      <c r="C78" s="50">
        <v>66359004.280000001</v>
      </c>
      <c r="D78" s="50" t="e">
        <v>#N/A</v>
      </c>
      <c r="E78" s="50" t="e">
        <v>#N/A</v>
      </c>
      <c r="F78" s="50" t="e">
        <f t="shared" si="2"/>
        <v>#N/A</v>
      </c>
      <c r="G78" s="50" t="e">
        <f t="shared" si="3"/>
        <v>#N/A</v>
      </c>
    </row>
    <row r="79" spans="1:11" hidden="1">
      <c r="A79" s="52">
        <v>110952000</v>
      </c>
      <c r="B79" s="50" t="s">
        <v>224</v>
      </c>
      <c r="C79" s="50">
        <v>944129.5</v>
      </c>
      <c r="D79" s="50" t="e">
        <v>#N/A</v>
      </c>
      <c r="E79" s="50" t="e">
        <v>#N/A</v>
      </c>
      <c r="F79" s="50" t="e">
        <f t="shared" si="2"/>
        <v>#N/A</v>
      </c>
      <c r="G79" s="50" t="e">
        <f t="shared" si="3"/>
        <v>#N/A</v>
      </c>
    </row>
    <row r="80" spans="1:11" hidden="1">
      <c r="A80" s="52">
        <v>110961000</v>
      </c>
      <c r="B80" s="50" t="s">
        <v>225</v>
      </c>
      <c r="C80" s="50">
        <v>1430933.04</v>
      </c>
      <c r="D80" s="50" t="e">
        <v>#N/A</v>
      </c>
      <c r="E80" s="50" t="e">
        <v>#N/A</v>
      </c>
      <c r="F80" s="50" t="e">
        <f t="shared" si="2"/>
        <v>#N/A</v>
      </c>
      <c r="G80" s="50" t="e">
        <f t="shared" si="3"/>
        <v>#N/A</v>
      </c>
    </row>
    <row r="81" spans="1:7" hidden="1">
      <c r="A81" s="52">
        <v>110963000</v>
      </c>
      <c r="B81" s="50" t="s">
        <v>226</v>
      </c>
      <c r="C81" s="50">
        <v>26693202.190000001</v>
      </c>
      <c r="D81" s="50" t="e">
        <v>#N/A</v>
      </c>
      <c r="E81" s="50" t="e">
        <v>#N/A</v>
      </c>
      <c r="F81" s="50" t="e">
        <f t="shared" si="2"/>
        <v>#N/A</v>
      </c>
      <c r="G81" s="50" t="e">
        <f t="shared" si="3"/>
        <v>#N/A</v>
      </c>
    </row>
    <row r="82" spans="1:7" hidden="1">
      <c r="A82" s="52">
        <v>120200000</v>
      </c>
      <c r="B82" s="50" t="s">
        <v>227</v>
      </c>
      <c r="C82" s="50">
        <v>566400.84</v>
      </c>
      <c r="D82" s="50" t="e">
        <v>#N/A</v>
      </c>
      <c r="E82" s="50" t="e">
        <v>#N/A</v>
      </c>
      <c r="F82" s="50" t="e">
        <f t="shared" si="2"/>
        <v>#N/A</v>
      </c>
      <c r="G82" s="50" t="e">
        <f t="shared" si="3"/>
        <v>#N/A</v>
      </c>
    </row>
    <row r="83" spans="1:7" hidden="1">
      <c r="A83" s="52">
        <v>120300000</v>
      </c>
      <c r="B83" s="50" t="s">
        <v>228</v>
      </c>
      <c r="C83" s="50">
        <v>8165</v>
      </c>
      <c r="D83" s="50" t="e">
        <v>#N/A</v>
      </c>
      <c r="E83" s="50" t="e">
        <v>#N/A</v>
      </c>
      <c r="F83" s="50" t="e">
        <f t="shared" si="2"/>
        <v>#N/A</v>
      </c>
      <c r="G83" s="50" t="e">
        <f t="shared" si="3"/>
        <v>#N/A</v>
      </c>
    </row>
    <row r="84" spans="1:7" hidden="1">
      <c r="A84" s="52">
        <v>120400000</v>
      </c>
      <c r="B84" s="50" t="s">
        <v>229</v>
      </c>
      <c r="C84" s="50">
        <v>0</v>
      </c>
      <c r="D84" s="50" t="e">
        <v>#N/A</v>
      </c>
      <c r="E84" s="50" t="e">
        <v>#N/A</v>
      </c>
      <c r="F84" s="50" t="e">
        <f t="shared" si="2"/>
        <v>#N/A</v>
      </c>
      <c r="G84" s="50" t="e">
        <f t="shared" si="3"/>
        <v>#N/A</v>
      </c>
    </row>
    <row r="85" spans="1:7" hidden="1">
      <c r="A85" s="52">
        <v>140110000</v>
      </c>
      <c r="B85" s="50" t="s">
        <v>230</v>
      </c>
      <c r="C85" s="50">
        <v>533615195</v>
      </c>
      <c r="D85" s="50" t="e">
        <v>#N/A</v>
      </c>
      <c r="E85" s="50" t="e">
        <v>#N/A</v>
      </c>
      <c r="F85" s="50" t="e">
        <f t="shared" si="2"/>
        <v>#N/A</v>
      </c>
      <c r="G85" s="50" t="e">
        <f t="shared" si="3"/>
        <v>#N/A</v>
      </c>
    </row>
    <row r="86" spans="1:7" hidden="1">
      <c r="A86" s="52">
        <v>140120000</v>
      </c>
      <c r="B86" s="50" t="s">
        <v>231</v>
      </c>
      <c r="C86" s="50">
        <v>17486320.170000002</v>
      </c>
      <c r="D86" s="50" t="e">
        <v>#N/A</v>
      </c>
      <c r="E86" s="50" t="e">
        <v>#N/A</v>
      </c>
      <c r="F86" s="50" t="e">
        <f t="shared" si="2"/>
        <v>#N/A</v>
      </c>
      <c r="G86" s="50" t="e">
        <f t="shared" si="3"/>
        <v>#N/A</v>
      </c>
    </row>
    <row r="87" spans="1:7" hidden="1">
      <c r="A87" s="52">
        <v>140130000</v>
      </c>
      <c r="B87" s="50" t="s">
        <v>232</v>
      </c>
      <c r="C87" s="50">
        <v>416937487.42000002</v>
      </c>
      <c r="D87" s="50" t="e">
        <v>#N/A</v>
      </c>
      <c r="E87" s="50" t="e">
        <v>#N/A</v>
      </c>
      <c r="F87" s="50" t="e">
        <f t="shared" si="2"/>
        <v>#N/A</v>
      </c>
      <c r="G87" s="50" t="e">
        <f t="shared" si="3"/>
        <v>#N/A</v>
      </c>
    </row>
    <row r="88" spans="1:7" hidden="1">
      <c r="A88" s="52">
        <v>140140000</v>
      </c>
      <c r="B88" s="50" t="s">
        <v>233</v>
      </c>
      <c r="C88" s="50">
        <v>411871426.29000002</v>
      </c>
      <c r="D88" s="50" t="e">
        <v>#N/A</v>
      </c>
      <c r="E88" s="50" t="e">
        <v>#N/A</v>
      </c>
      <c r="F88" s="50" t="e">
        <f t="shared" si="2"/>
        <v>#N/A</v>
      </c>
      <c r="G88" s="50" t="e">
        <f t="shared" si="3"/>
        <v>#N/A</v>
      </c>
    </row>
    <row r="89" spans="1:7" hidden="1">
      <c r="A89" s="52">
        <v>140150000</v>
      </c>
      <c r="B89" s="50" t="s">
        <v>234</v>
      </c>
      <c r="C89" s="50">
        <v>616515296.75</v>
      </c>
      <c r="D89" s="50" t="e">
        <v>#N/A</v>
      </c>
      <c r="E89" s="50" t="e">
        <v>#N/A</v>
      </c>
      <c r="F89" s="50" t="e">
        <f t="shared" si="2"/>
        <v>#N/A</v>
      </c>
      <c r="G89" s="50" t="e">
        <f t="shared" si="3"/>
        <v>#N/A</v>
      </c>
    </row>
    <row r="90" spans="1:7" hidden="1">
      <c r="A90" s="52">
        <v>140160000</v>
      </c>
      <c r="B90" s="50" t="s">
        <v>235</v>
      </c>
      <c r="C90" s="50">
        <v>244279464.13</v>
      </c>
      <c r="D90" s="50" t="e">
        <v>#N/A</v>
      </c>
      <c r="E90" s="50" t="e">
        <v>#N/A</v>
      </c>
      <c r="F90" s="50" t="e">
        <f t="shared" si="2"/>
        <v>#N/A</v>
      </c>
      <c r="G90" s="50" t="e">
        <f t="shared" si="3"/>
        <v>#N/A</v>
      </c>
    </row>
    <row r="91" spans="1:7" hidden="1">
      <c r="A91" s="52">
        <v>140170000</v>
      </c>
      <c r="B91" s="50" t="s">
        <v>236</v>
      </c>
      <c r="C91" s="50">
        <v>823999427.32000005</v>
      </c>
      <c r="D91" s="50" t="e">
        <v>#N/A</v>
      </c>
      <c r="E91" s="50" t="e">
        <v>#N/A</v>
      </c>
      <c r="F91" s="50" t="e">
        <f t="shared" si="2"/>
        <v>#N/A</v>
      </c>
      <c r="G91" s="50" t="e">
        <f t="shared" si="3"/>
        <v>#N/A</v>
      </c>
    </row>
    <row r="92" spans="1:7" hidden="1">
      <c r="A92" s="52">
        <v>140180000</v>
      </c>
      <c r="B92" s="50" t="s">
        <v>237</v>
      </c>
      <c r="C92" s="50">
        <v>76813430.650000006</v>
      </c>
      <c r="D92" s="50" t="e">
        <v>#N/A</v>
      </c>
      <c r="E92" s="50" t="e">
        <v>#N/A</v>
      </c>
      <c r="F92" s="50" t="e">
        <f t="shared" si="2"/>
        <v>#N/A</v>
      </c>
      <c r="G92" s="50" t="e">
        <f t="shared" si="3"/>
        <v>#N/A</v>
      </c>
    </row>
    <row r="93" spans="1:7" hidden="1">
      <c r="A93" s="52">
        <v>140185000</v>
      </c>
      <c r="B93" s="50" t="s">
        <v>238</v>
      </c>
      <c r="C93" s="50">
        <v>198990430.66</v>
      </c>
      <c r="D93" s="50" t="e">
        <v>#N/A</v>
      </c>
      <c r="E93" s="50" t="e">
        <v>#N/A</v>
      </c>
      <c r="F93" s="50" t="e">
        <f t="shared" si="2"/>
        <v>#N/A</v>
      </c>
      <c r="G93" s="50" t="e">
        <f t="shared" si="3"/>
        <v>#N/A</v>
      </c>
    </row>
    <row r="94" spans="1:7" hidden="1">
      <c r="A94" s="52">
        <v>140190000</v>
      </c>
      <c r="B94" s="50" t="s">
        <v>239</v>
      </c>
      <c r="C94" s="50">
        <v>25130333.600000001</v>
      </c>
      <c r="D94" s="50" t="e">
        <v>#N/A</v>
      </c>
      <c r="E94" s="50" t="e">
        <v>#N/A</v>
      </c>
      <c r="F94" s="50" t="e">
        <f t="shared" si="2"/>
        <v>#N/A</v>
      </c>
      <c r="G94" s="50" t="e">
        <f t="shared" si="3"/>
        <v>#N/A</v>
      </c>
    </row>
    <row r="95" spans="1:7" hidden="1">
      <c r="A95" s="52">
        <v>140195000</v>
      </c>
      <c r="B95" s="50" t="s">
        <v>240</v>
      </c>
      <c r="C95" s="50">
        <v>1537899458.3699999</v>
      </c>
      <c r="D95" s="50" t="e">
        <v>#N/A</v>
      </c>
      <c r="E95" s="50" t="e">
        <v>#N/A</v>
      </c>
      <c r="F95" s="50" t="e">
        <f t="shared" si="2"/>
        <v>#N/A</v>
      </c>
      <c r="G95" s="50" t="e">
        <f t="shared" si="3"/>
        <v>#N/A</v>
      </c>
    </row>
    <row r="96" spans="1:7" hidden="1">
      <c r="A96" s="52">
        <v>140196000</v>
      </c>
      <c r="B96" s="50" t="s">
        <v>241</v>
      </c>
      <c r="C96" s="50">
        <v>6870635.9500000002</v>
      </c>
      <c r="D96" s="50" t="e">
        <v>#N/A</v>
      </c>
      <c r="E96" s="50" t="e">
        <v>#N/A</v>
      </c>
      <c r="F96" s="50" t="e">
        <f t="shared" si="2"/>
        <v>#N/A</v>
      </c>
      <c r="G96" s="50" t="e">
        <f t="shared" si="3"/>
        <v>#N/A</v>
      </c>
    </row>
    <row r="97" spans="1:7" hidden="1">
      <c r="A97" s="52">
        <v>140197000</v>
      </c>
      <c r="B97" s="50" t="s">
        <v>242</v>
      </c>
      <c r="C97" s="50">
        <v>3430306.3</v>
      </c>
      <c r="D97" s="50" t="e">
        <v>#N/A</v>
      </c>
      <c r="E97" s="50" t="e">
        <v>#N/A</v>
      </c>
      <c r="F97" s="50" t="e">
        <f t="shared" si="2"/>
        <v>#N/A</v>
      </c>
      <c r="G97" s="50" t="e">
        <f t="shared" si="3"/>
        <v>#N/A</v>
      </c>
    </row>
    <row r="98" spans="1:7" hidden="1">
      <c r="A98" s="52">
        <v>140198000</v>
      </c>
      <c r="B98" s="50" t="s">
        <v>243</v>
      </c>
      <c r="C98" s="50">
        <v>7962551.96</v>
      </c>
      <c r="D98" s="50" t="e">
        <v>#N/A</v>
      </c>
      <c r="E98" s="50" t="e">
        <v>#N/A</v>
      </c>
      <c r="F98" s="50" t="e">
        <f t="shared" si="2"/>
        <v>#N/A</v>
      </c>
      <c r="G98" s="50" t="e">
        <f t="shared" si="3"/>
        <v>#N/A</v>
      </c>
    </row>
    <row r="99" spans="1:7" hidden="1">
      <c r="A99" s="52">
        <v>140199000</v>
      </c>
      <c r="B99" s="50" t="s">
        <v>244</v>
      </c>
      <c r="C99" s="50">
        <v>2241938.2400000002</v>
      </c>
      <c r="D99" s="50" t="e">
        <v>#N/A</v>
      </c>
      <c r="E99" s="50" t="e">
        <v>#N/A</v>
      </c>
      <c r="F99" s="50" t="e">
        <f t="shared" si="2"/>
        <v>#N/A</v>
      </c>
      <c r="G99" s="50" t="e">
        <f t="shared" si="3"/>
        <v>#N/A</v>
      </c>
    </row>
    <row r="100" spans="1:7" hidden="1">
      <c r="A100" s="52">
        <v>140210000</v>
      </c>
      <c r="B100" s="50" t="s">
        <v>245</v>
      </c>
      <c r="C100" s="50">
        <v>-15129368.800000001</v>
      </c>
      <c r="D100" s="50" t="e">
        <v>#N/A</v>
      </c>
      <c r="E100" s="50" t="e">
        <v>#N/A</v>
      </c>
      <c r="F100" s="50" t="e">
        <f t="shared" si="2"/>
        <v>#N/A</v>
      </c>
      <c r="G100" s="50" t="e">
        <f t="shared" si="3"/>
        <v>#N/A</v>
      </c>
    </row>
    <row r="101" spans="1:7" hidden="1">
      <c r="A101" s="52">
        <v>140220000</v>
      </c>
      <c r="B101" s="50" t="s">
        <v>246</v>
      </c>
      <c r="C101" s="50">
        <v>-307886468.41000003</v>
      </c>
      <c r="D101" s="50" t="e">
        <v>#N/A</v>
      </c>
      <c r="E101" s="50" t="e">
        <v>#N/A</v>
      </c>
      <c r="F101" s="50" t="e">
        <f t="shared" si="2"/>
        <v>#N/A</v>
      </c>
      <c r="G101" s="50" t="e">
        <f t="shared" si="3"/>
        <v>#N/A</v>
      </c>
    </row>
    <row r="102" spans="1:7" hidden="1">
      <c r="A102" s="52">
        <v>140230000</v>
      </c>
      <c r="B102" s="50" t="s">
        <v>247</v>
      </c>
      <c r="C102" s="50">
        <v>-103112572.23</v>
      </c>
      <c r="D102" s="50" t="e">
        <v>#N/A</v>
      </c>
      <c r="E102" s="50" t="e">
        <v>#N/A</v>
      </c>
      <c r="F102" s="50" t="e">
        <f t="shared" si="2"/>
        <v>#N/A</v>
      </c>
      <c r="G102" s="50" t="e">
        <f t="shared" si="3"/>
        <v>#N/A</v>
      </c>
    </row>
    <row r="103" spans="1:7" hidden="1">
      <c r="A103" s="52">
        <v>140240000</v>
      </c>
      <c r="B103" s="50" t="s">
        <v>248</v>
      </c>
      <c r="C103" s="50">
        <v>-400537097.81999999</v>
      </c>
      <c r="D103" s="50" t="e">
        <v>#N/A</v>
      </c>
      <c r="E103" s="50" t="e">
        <v>#N/A</v>
      </c>
      <c r="F103" s="50" t="e">
        <f t="shared" si="2"/>
        <v>#N/A</v>
      </c>
      <c r="G103" s="50" t="e">
        <f t="shared" si="3"/>
        <v>#N/A</v>
      </c>
    </row>
    <row r="104" spans="1:7" hidden="1">
      <c r="A104" s="52">
        <v>140250000</v>
      </c>
      <c r="B104" s="50" t="s">
        <v>249</v>
      </c>
      <c r="C104" s="50">
        <v>-154772421.11000001</v>
      </c>
      <c r="D104" s="50" t="e">
        <v>#N/A</v>
      </c>
      <c r="E104" s="50" t="e">
        <v>#N/A</v>
      </c>
      <c r="F104" s="50" t="e">
        <f t="shared" si="2"/>
        <v>#N/A</v>
      </c>
      <c r="G104" s="50" t="e">
        <f t="shared" si="3"/>
        <v>#N/A</v>
      </c>
    </row>
    <row r="105" spans="1:7" hidden="1">
      <c r="A105" s="52">
        <v>140260000</v>
      </c>
      <c r="B105" s="50" t="s">
        <v>250</v>
      </c>
      <c r="C105" s="50">
        <v>-479632101.81</v>
      </c>
      <c r="D105" s="50" t="e">
        <v>#N/A</v>
      </c>
      <c r="E105" s="50" t="e">
        <v>#N/A</v>
      </c>
      <c r="F105" s="50" t="e">
        <f t="shared" si="2"/>
        <v>#N/A</v>
      </c>
      <c r="G105" s="50" t="e">
        <f t="shared" si="3"/>
        <v>#N/A</v>
      </c>
    </row>
    <row r="106" spans="1:7" hidden="1">
      <c r="A106" s="52">
        <v>140270000</v>
      </c>
      <c r="B106" s="50" t="s">
        <v>251</v>
      </c>
      <c r="C106" s="50">
        <v>-63579895.960000001</v>
      </c>
      <c r="D106" s="50" t="e">
        <v>#N/A</v>
      </c>
      <c r="E106" s="50" t="e">
        <v>#N/A</v>
      </c>
      <c r="F106" s="50" t="e">
        <f t="shared" si="2"/>
        <v>#N/A</v>
      </c>
      <c r="G106" s="50" t="e">
        <f t="shared" si="3"/>
        <v>#N/A</v>
      </c>
    </row>
    <row r="107" spans="1:7" hidden="1">
      <c r="A107" s="52">
        <v>140275000</v>
      </c>
      <c r="B107" s="50" t="s">
        <v>252</v>
      </c>
      <c r="C107" s="50">
        <v>-103625844.28</v>
      </c>
      <c r="D107" s="50" t="e">
        <v>#N/A</v>
      </c>
      <c r="E107" s="50" t="e">
        <v>#N/A</v>
      </c>
      <c r="F107" s="50" t="e">
        <f t="shared" si="2"/>
        <v>#N/A</v>
      </c>
      <c r="G107" s="50" t="e">
        <f t="shared" si="3"/>
        <v>#N/A</v>
      </c>
    </row>
    <row r="108" spans="1:7" hidden="1">
      <c r="A108" s="52">
        <v>140275100</v>
      </c>
      <c r="B108" s="50" t="s">
        <v>253</v>
      </c>
      <c r="C108" s="50">
        <v>-20000000</v>
      </c>
      <c r="D108" s="50" t="e">
        <v>#N/A</v>
      </c>
      <c r="E108" s="50" t="e">
        <v>#N/A</v>
      </c>
      <c r="F108" s="50" t="e">
        <f t="shared" si="2"/>
        <v>#N/A</v>
      </c>
      <c r="G108" s="50" t="e">
        <f t="shared" si="3"/>
        <v>#N/A</v>
      </c>
    </row>
    <row r="109" spans="1:7" hidden="1">
      <c r="A109" s="52">
        <v>140280000</v>
      </c>
      <c r="B109" s="50" t="s">
        <v>254</v>
      </c>
      <c r="C109" s="50">
        <v>-13788895.24</v>
      </c>
      <c r="D109" s="50" t="e">
        <v>#N/A</v>
      </c>
      <c r="E109" s="50" t="e">
        <v>#N/A</v>
      </c>
      <c r="F109" s="50" t="e">
        <f t="shared" si="2"/>
        <v>#N/A</v>
      </c>
      <c r="G109" s="50" t="e">
        <f t="shared" si="3"/>
        <v>#N/A</v>
      </c>
    </row>
    <row r="110" spans="1:7" hidden="1">
      <c r="A110" s="52">
        <v>140287000</v>
      </c>
      <c r="B110" s="50" t="s">
        <v>255</v>
      </c>
      <c r="C110" s="50">
        <v>-891653.63</v>
      </c>
      <c r="D110" s="50" t="e">
        <v>#N/A</v>
      </c>
      <c r="E110" s="50" t="e">
        <v>#N/A</v>
      </c>
      <c r="F110" s="50" t="e">
        <f t="shared" si="2"/>
        <v>#N/A</v>
      </c>
      <c r="G110" s="50" t="e">
        <f t="shared" si="3"/>
        <v>#N/A</v>
      </c>
    </row>
    <row r="111" spans="1:7" hidden="1">
      <c r="A111" s="52">
        <v>190230000</v>
      </c>
      <c r="B111" s="50" t="s">
        <v>256</v>
      </c>
      <c r="C111" s="50">
        <v>555274.18000000005</v>
      </c>
      <c r="D111" s="50" t="e">
        <v>#N/A</v>
      </c>
      <c r="E111" s="50" t="e">
        <v>#N/A</v>
      </c>
      <c r="F111" s="50" t="e">
        <f t="shared" si="2"/>
        <v>#N/A</v>
      </c>
      <c r="G111" s="50" t="e">
        <f t="shared" si="3"/>
        <v>#N/A</v>
      </c>
    </row>
    <row r="112" spans="1:7" hidden="1">
      <c r="A112" s="52">
        <v>210111100</v>
      </c>
      <c r="B112" s="50" t="s">
        <v>257</v>
      </c>
      <c r="C112" s="50">
        <v>1162162</v>
      </c>
      <c r="D112" s="50" t="e">
        <v>#N/A</v>
      </c>
      <c r="E112" s="50" t="e">
        <v>#N/A</v>
      </c>
      <c r="F112" s="50" t="e">
        <f t="shared" si="2"/>
        <v>#N/A</v>
      </c>
      <c r="G112" s="50" t="e">
        <f t="shared" si="3"/>
        <v>#N/A</v>
      </c>
    </row>
    <row r="113" spans="1:7" hidden="1">
      <c r="A113" s="52">
        <v>210111200</v>
      </c>
      <c r="B113" s="50" t="s">
        <v>258</v>
      </c>
      <c r="C113" s="50">
        <v>147998.68</v>
      </c>
      <c r="D113" s="50" t="e">
        <v>#N/A</v>
      </c>
      <c r="E113" s="50" t="e">
        <v>#N/A</v>
      </c>
      <c r="F113" s="50" t="e">
        <f t="shared" si="2"/>
        <v>#N/A</v>
      </c>
      <c r="G113" s="50" t="e">
        <f t="shared" si="3"/>
        <v>#N/A</v>
      </c>
    </row>
    <row r="114" spans="1:7" hidden="1">
      <c r="A114" s="52">
        <v>210111600</v>
      </c>
      <c r="B114" s="50" t="s">
        <v>259</v>
      </c>
      <c r="C114" s="50">
        <v>1000</v>
      </c>
      <c r="D114" s="50" t="e">
        <v>#N/A</v>
      </c>
      <c r="E114" s="50" t="e">
        <v>#N/A</v>
      </c>
      <c r="F114" s="50" t="e">
        <f t="shared" si="2"/>
        <v>#N/A</v>
      </c>
      <c r="G114" s="50" t="e">
        <f t="shared" si="3"/>
        <v>#N/A</v>
      </c>
    </row>
    <row r="115" spans="1:7" hidden="1">
      <c r="A115" s="52">
        <v>210211000</v>
      </c>
      <c r="B115" s="50" t="s">
        <v>260</v>
      </c>
      <c r="C115" s="50">
        <v>-64779482.640000001</v>
      </c>
      <c r="D115" s="50" t="e">
        <v>#N/A</v>
      </c>
      <c r="E115" s="50" t="e">
        <v>#N/A</v>
      </c>
      <c r="F115" s="50" t="e">
        <f t="shared" si="2"/>
        <v>#N/A</v>
      </c>
      <c r="G115" s="50" t="e">
        <f t="shared" si="3"/>
        <v>#N/A</v>
      </c>
    </row>
    <row r="116" spans="1:7" hidden="1">
      <c r="A116" s="52">
        <v>210212000</v>
      </c>
      <c r="B116" s="50" t="s">
        <v>261</v>
      </c>
      <c r="C116" s="50">
        <v>-57386321.039999999</v>
      </c>
      <c r="D116" s="50" t="e">
        <v>#N/A</v>
      </c>
      <c r="E116" s="50" t="e">
        <v>#N/A</v>
      </c>
      <c r="F116" s="50" t="e">
        <f t="shared" si="2"/>
        <v>#N/A</v>
      </c>
      <c r="G116" s="50" t="e">
        <f t="shared" si="3"/>
        <v>#N/A</v>
      </c>
    </row>
    <row r="117" spans="1:7" hidden="1">
      <c r="A117" s="52">
        <v>210214100</v>
      </c>
      <c r="B117" s="50" t="s">
        <v>262</v>
      </c>
      <c r="C117" s="50">
        <v>-11206682.18</v>
      </c>
      <c r="D117" s="50" t="e">
        <v>#N/A</v>
      </c>
      <c r="E117" s="50" t="e">
        <v>#N/A</v>
      </c>
      <c r="F117" s="50" t="e">
        <f t="shared" si="2"/>
        <v>#N/A</v>
      </c>
      <c r="G117" s="50" t="e">
        <f t="shared" si="3"/>
        <v>#N/A</v>
      </c>
    </row>
    <row r="118" spans="1:7" hidden="1">
      <c r="A118" s="52">
        <v>210221000</v>
      </c>
      <c r="B118" s="50" t="s">
        <v>263</v>
      </c>
      <c r="C118" s="50">
        <v>-82063.8</v>
      </c>
      <c r="D118" s="50" t="e">
        <v>#N/A</v>
      </c>
      <c r="E118" s="50" t="e">
        <v>#N/A</v>
      </c>
      <c r="F118" s="50" t="e">
        <f t="shared" si="2"/>
        <v>#N/A</v>
      </c>
      <c r="G118" s="50" t="e">
        <f t="shared" si="3"/>
        <v>#N/A</v>
      </c>
    </row>
    <row r="119" spans="1:7" hidden="1">
      <c r="A119" s="52">
        <v>210300000</v>
      </c>
      <c r="B119" s="50" t="s">
        <v>264</v>
      </c>
      <c r="C119" s="50">
        <v>-14591399.529999999</v>
      </c>
      <c r="D119" s="50" t="e">
        <v>#N/A</v>
      </c>
      <c r="E119" s="50" t="e">
        <v>#N/A</v>
      </c>
      <c r="F119" s="50" t="e">
        <f t="shared" si="2"/>
        <v>#N/A</v>
      </c>
      <c r="G119" s="50" t="e">
        <f t="shared" si="3"/>
        <v>#N/A</v>
      </c>
    </row>
    <row r="120" spans="1:7" hidden="1">
      <c r="A120" s="52">
        <v>210510000</v>
      </c>
      <c r="B120" s="50" t="s">
        <v>265</v>
      </c>
      <c r="C120" s="50">
        <v>-53734002.759999998</v>
      </c>
      <c r="D120" s="50" t="e">
        <v>#N/A</v>
      </c>
      <c r="E120" s="50" t="e">
        <v>#N/A</v>
      </c>
      <c r="F120" s="50" t="e">
        <f t="shared" si="2"/>
        <v>#N/A</v>
      </c>
      <c r="G120" s="50" t="e">
        <f t="shared" si="3"/>
        <v>#N/A</v>
      </c>
    </row>
    <row r="121" spans="1:7" hidden="1">
      <c r="A121" s="52">
        <v>210511000</v>
      </c>
      <c r="B121" s="50" t="s">
        <v>266</v>
      </c>
      <c r="C121" s="50">
        <v>-111406627.42</v>
      </c>
      <c r="D121" s="50" t="e">
        <v>#N/A</v>
      </c>
      <c r="E121" s="50" t="e">
        <v>#N/A</v>
      </c>
      <c r="F121" s="50" t="e">
        <f t="shared" si="2"/>
        <v>#N/A</v>
      </c>
      <c r="G121" s="50" t="e">
        <f t="shared" si="3"/>
        <v>#N/A</v>
      </c>
    </row>
    <row r="122" spans="1:7" hidden="1">
      <c r="A122" s="52">
        <v>210512000</v>
      </c>
      <c r="B122" s="50" t="s">
        <v>267</v>
      </c>
      <c r="C122" s="50">
        <v>0</v>
      </c>
      <c r="D122" s="50" t="e">
        <v>#N/A</v>
      </c>
      <c r="E122" s="50" t="e">
        <v>#N/A</v>
      </c>
      <c r="F122" s="50" t="e">
        <f t="shared" si="2"/>
        <v>#N/A</v>
      </c>
      <c r="G122" s="50" t="e">
        <f t="shared" si="3"/>
        <v>#N/A</v>
      </c>
    </row>
    <row r="123" spans="1:7" hidden="1">
      <c r="A123" s="52">
        <v>210513000</v>
      </c>
      <c r="B123" s="50" t="s">
        <v>268</v>
      </c>
      <c r="C123" s="50">
        <v>0</v>
      </c>
      <c r="D123" s="50" t="e">
        <v>#N/A</v>
      </c>
      <c r="E123" s="50" t="e">
        <v>#N/A</v>
      </c>
      <c r="F123" s="50" t="e">
        <f t="shared" si="2"/>
        <v>#N/A</v>
      </c>
      <c r="G123" s="50" t="e">
        <f t="shared" si="3"/>
        <v>#N/A</v>
      </c>
    </row>
    <row r="124" spans="1:7" hidden="1">
      <c r="A124" s="52">
        <v>210515000</v>
      </c>
      <c r="B124" s="50" t="s">
        <v>269</v>
      </c>
      <c r="C124" s="50">
        <v>-71938.240000000005</v>
      </c>
      <c r="D124" s="50" t="e">
        <v>#N/A</v>
      </c>
      <c r="E124" s="50" t="e">
        <v>#N/A</v>
      </c>
      <c r="F124" s="50" t="e">
        <f t="shared" si="2"/>
        <v>#N/A</v>
      </c>
      <c r="G124" s="50" t="e">
        <f t="shared" si="3"/>
        <v>#N/A</v>
      </c>
    </row>
    <row r="125" spans="1:7" hidden="1">
      <c r="A125" s="52">
        <v>210910000</v>
      </c>
      <c r="B125" s="50" t="s">
        <v>270</v>
      </c>
      <c r="C125" s="50">
        <v>-77500756.689999998</v>
      </c>
      <c r="D125" s="50" t="e">
        <v>#N/A</v>
      </c>
      <c r="E125" s="50" t="e">
        <v>#N/A</v>
      </c>
      <c r="F125" s="50" t="e">
        <f t="shared" si="2"/>
        <v>#N/A</v>
      </c>
      <c r="G125" s="50" t="e">
        <f t="shared" si="3"/>
        <v>#N/A</v>
      </c>
    </row>
    <row r="126" spans="1:7" hidden="1">
      <c r="A126" s="52">
        <v>210921000</v>
      </c>
      <c r="B126" s="50" t="s">
        <v>271</v>
      </c>
      <c r="C126" s="50">
        <v>-3005105.76</v>
      </c>
      <c r="D126" s="50" t="e">
        <v>#N/A</v>
      </c>
      <c r="E126" s="50" t="e">
        <v>#N/A</v>
      </c>
      <c r="F126" s="50" t="e">
        <f t="shared" si="2"/>
        <v>#N/A</v>
      </c>
      <c r="G126" s="50" t="e">
        <f t="shared" si="3"/>
        <v>#N/A</v>
      </c>
    </row>
    <row r="127" spans="1:7" hidden="1">
      <c r="A127" s="52">
        <v>210922000</v>
      </c>
      <c r="B127" s="50" t="s">
        <v>272</v>
      </c>
      <c r="C127" s="50">
        <v>-2354873.39</v>
      </c>
      <c r="D127" s="50" t="e">
        <v>#N/A</v>
      </c>
      <c r="E127" s="50" t="e">
        <v>#N/A</v>
      </c>
      <c r="F127" s="50" t="e">
        <f t="shared" si="2"/>
        <v>#N/A</v>
      </c>
      <c r="G127" s="50" t="e">
        <f t="shared" si="3"/>
        <v>#N/A</v>
      </c>
    </row>
    <row r="128" spans="1:7" hidden="1">
      <c r="A128" s="52">
        <v>210923000</v>
      </c>
      <c r="B128" s="50" t="s">
        <v>273</v>
      </c>
      <c r="C128" s="50">
        <v>-73237.600000000006</v>
      </c>
      <c r="D128" s="50" t="e">
        <v>#N/A</v>
      </c>
      <c r="E128" s="50" t="e">
        <v>#N/A</v>
      </c>
      <c r="F128" s="50" t="e">
        <f t="shared" si="2"/>
        <v>#N/A</v>
      </c>
      <c r="G128" s="50" t="e">
        <f t="shared" si="3"/>
        <v>#N/A</v>
      </c>
    </row>
    <row r="129" spans="1:7" hidden="1">
      <c r="A129" s="52">
        <v>210930000</v>
      </c>
      <c r="B129" s="50" t="s">
        <v>274</v>
      </c>
      <c r="C129" s="50">
        <v>-199469</v>
      </c>
      <c r="D129" s="50" t="e">
        <v>#N/A</v>
      </c>
      <c r="E129" s="50" t="e">
        <v>#N/A</v>
      </c>
      <c r="F129" s="50" t="e">
        <f t="shared" si="2"/>
        <v>#N/A</v>
      </c>
      <c r="G129" s="50" t="e">
        <f t="shared" si="3"/>
        <v>#N/A</v>
      </c>
    </row>
    <row r="130" spans="1:7" hidden="1">
      <c r="A130" s="52">
        <v>210961000</v>
      </c>
      <c r="B130" s="50" t="s">
        <v>275</v>
      </c>
      <c r="C130" s="50">
        <v>-23815132.620000001</v>
      </c>
      <c r="D130" s="50" t="e">
        <v>#N/A</v>
      </c>
      <c r="E130" s="50" t="e">
        <v>#N/A</v>
      </c>
      <c r="F130" s="50" t="e">
        <f t="shared" si="2"/>
        <v>#N/A</v>
      </c>
      <c r="G130" s="50" t="e">
        <f t="shared" si="3"/>
        <v>#N/A</v>
      </c>
    </row>
    <row r="131" spans="1:7" hidden="1">
      <c r="A131" s="52">
        <v>210962000</v>
      </c>
      <c r="B131" s="50" t="s">
        <v>276</v>
      </c>
      <c r="C131" s="50">
        <v>-797550</v>
      </c>
      <c r="D131" s="50" t="e">
        <v>#N/A</v>
      </c>
      <c r="E131" s="50" t="e">
        <v>#N/A</v>
      </c>
      <c r="F131" s="50" t="e">
        <f t="shared" ref="F131:F194" si="4">D131+E131</f>
        <v>#N/A</v>
      </c>
      <c r="G131" s="50" t="e">
        <f t="shared" ref="G131:G194" si="5">C131-F131</f>
        <v>#N/A</v>
      </c>
    </row>
    <row r="132" spans="1:7" hidden="1">
      <c r="A132" s="52">
        <v>210963000</v>
      </c>
      <c r="B132" s="50" t="s">
        <v>277</v>
      </c>
      <c r="C132" s="50">
        <v>-2730025.67</v>
      </c>
      <c r="D132" s="50" t="e">
        <v>#N/A</v>
      </c>
      <c r="E132" s="50" t="e">
        <v>#N/A</v>
      </c>
      <c r="F132" s="50" t="e">
        <f t="shared" si="4"/>
        <v>#N/A</v>
      </c>
      <c r="G132" s="50" t="e">
        <f t="shared" si="5"/>
        <v>#N/A</v>
      </c>
    </row>
    <row r="133" spans="1:7" hidden="1">
      <c r="A133" s="52">
        <v>210964000</v>
      </c>
      <c r="B133" s="50" t="s">
        <v>278</v>
      </c>
      <c r="C133" s="50">
        <v>-187962.11</v>
      </c>
      <c r="D133" s="50" t="e">
        <v>#N/A</v>
      </c>
      <c r="E133" s="50" t="e">
        <v>#N/A</v>
      </c>
      <c r="F133" s="50" t="e">
        <f t="shared" si="4"/>
        <v>#N/A</v>
      </c>
      <c r="G133" s="50" t="e">
        <f t="shared" si="5"/>
        <v>#N/A</v>
      </c>
    </row>
    <row r="134" spans="1:7" hidden="1">
      <c r="A134" s="52">
        <v>210965000</v>
      </c>
      <c r="B134" s="50" t="s">
        <v>279</v>
      </c>
      <c r="C134" s="50">
        <v>-127624.25</v>
      </c>
      <c r="D134" s="50" t="e">
        <v>#N/A</v>
      </c>
      <c r="E134" s="50" t="e">
        <v>#N/A</v>
      </c>
      <c r="F134" s="50" t="e">
        <f t="shared" si="4"/>
        <v>#N/A</v>
      </c>
      <c r="G134" s="50" t="e">
        <f t="shared" si="5"/>
        <v>#N/A</v>
      </c>
    </row>
    <row r="135" spans="1:7" hidden="1">
      <c r="A135" s="52">
        <v>210966000</v>
      </c>
      <c r="B135" s="50" t="s">
        <v>280</v>
      </c>
      <c r="C135" s="50">
        <v>-500000</v>
      </c>
      <c r="D135" s="50" t="e">
        <v>#N/A</v>
      </c>
      <c r="E135" s="50" t="e">
        <v>#N/A</v>
      </c>
      <c r="F135" s="50" t="e">
        <f t="shared" si="4"/>
        <v>#N/A</v>
      </c>
      <c r="G135" s="50" t="e">
        <f t="shared" si="5"/>
        <v>#N/A</v>
      </c>
    </row>
    <row r="136" spans="1:7" hidden="1">
      <c r="A136" s="123">
        <v>210967000</v>
      </c>
      <c r="B136" s="124" t="s">
        <v>39</v>
      </c>
      <c r="C136" s="124">
        <v>-33706040.369999997</v>
      </c>
      <c r="D136" s="124" t="e">
        <v>#N/A</v>
      </c>
      <c r="E136" s="124" t="e">
        <v>#N/A</v>
      </c>
      <c r="F136" s="124" t="e">
        <f t="shared" si="4"/>
        <v>#N/A</v>
      </c>
      <c r="G136" s="124" t="e">
        <f t="shared" si="5"/>
        <v>#N/A</v>
      </c>
    </row>
    <row r="137" spans="1:7" hidden="1">
      <c r="A137" s="52">
        <v>210967010</v>
      </c>
      <c r="B137" s="50" t="s">
        <v>281</v>
      </c>
      <c r="C137" s="50">
        <v>-3984109</v>
      </c>
      <c r="D137" s="50" t="e">
        <v>#N/A</v>
      </c>
      <c r="E137" s="50" t="e">
        <v>#N/A</v>
      </c>
      <c r="F137" s="50" t="e">
        <f t="shared" si="4"/>
        <v>#N/A</v>
      </c>
      <c r="G137" s="50" t="e">
        <f t="shared" si="5"/>
        <v>#N/A</v>
      </c>
    </row>
    <row r="138" spans="1:7" hidden="1">
      <c r="A138" s="52">
        <v>210968000</v>
      </c>
      <c r="B138" s="50" t="s">
        <v>282</v>
      </c>
      <c r="C138" s="50">
        <v>-80870797.5</v>
      </c>
      <c r="D138" s="50" t="e">
        <v>#N/A</v>
      </c>
      <c r="E138" s="50" t="e">
        <v>#N/A</v>
      </c>
      <c r="F138" s="50" t="e">
        <f t="shared" si="4"/>
        <v>#N/A</v>
      </c>
      <c r="G138" s="50" t="e">
        <f t="shared" si="5"/>
        <v>#N/A</v>
      </c>
    </row>
    <row r="139" spans="1:7" hidden="1">
      <c r="A139" s="52">
        <v>210969000</v>
      </c>
      <c r="B139" s="50" t="s">
        <v>283</v>
      </c>
      <c r="C139" s="50">
        <v>-17940675.010000002</v>
      </c>
      <c r="D139" s="50" t="e">
        <v>#N/A</v>
      </c>
      <c r="E139" s="50" t="e">
        <v>#N/A</v>
      </c>
      <c r="F139" s="50" t="e">
        <f t="shared" si="4"/>
        <v>#N/A</v>
      </c>
      <c r="G139" s="50" t="e">
        <f t="shared" si="5"/>
        <v>#N/A</v>
      </c>
    </row>
    <row r="140" spans="1:7" hidden="1">
      <c r="A140" s="52">
        <v>210972000</v>
      </c>
      <c r="B140" s="50" t="s">
        <v>284</v>
      </c>
      <c r="C140" s="50">
        <v>0</v>
      </c>
      <c r="D140" s="50" t="e">
        <v>#N/A</v>
      </c>
      <c r="E140" s="50" t="e">
        <v>#N/A</v>
      </c>
      <c r="F140" s="50" t="e">
        <f t="shared" si="4"/>
        <v>#N/A</v>
      </c>
      <c r="G140" s="50" t="e">
        <f t="shared" si="5"/>
        <v>#N/A</v>
      </c>
    </row>
    <row r="141" spans="1:7" hidden="1">
      <c r="A141" s="52">
        <v>210973000</v>
      </c>
      <c r="B141" s="50" t="s">
        <v>285</v>
      </c>
      <c r="C141" s="50">
        <v>-22073364</v>
      </c>
      <c r="D141" s="50" t="e">
        <v>#N/A</v>
      </c>
      <c r="E141" s="50" t="e">
        <v>#N/A</v>
      </c>
      <c r="F141" s="50" t="e">
        <f t="shared" si="4"/>
        <v>#N/A</v>
      </c>
      <c r="G141" s="50" t="e">
        <f t="shared" si="5"/>
        <v>#N/A</v>
      </c>
    </row>
    <row r="142" spans="1:7" hidden="1">
      <c r="A142" s="52">
        <v>210973100</v>
      </c>
      <c r="B142" s="50" t="s">
        <v>286</v>
      </c>
      <c r="C142" s="50">
        <v>-2520801.88</v>
      </c>
      <c r="D142" s="50" t="e">
        <v>#N/A</v>
      </c>
      <c r="E142" s="50" t="e">
        <v>#N/A</v>
      </c>
      <c r="F142" s="50" t="e">
        <f t="shared" si="4"/>
        <v>#N/A</v>
      </c>
      <c r="G142" s="50" t="e">
        <f t="shared" si="5"/>
        <v>#N/A</v>
      </c>
    </row>
    <row r="143" spans="1:7" hidden="1">
      <c r="A143" s="52">
        <v>210990000</v>
      </c>
      <c r="B143" s="50" t="s">
        <v>287</v>
      </c>
      <c r="C143" s="50">
        <v>-117505</v>
      </c>
      <c r="D143" s="50" t="e">
        <v>#N/A</v>
      </c>
      <c r="E143" s="50" t="e">
        <v>#N/A</v>
      </c>
      <c r="F143" s="50" t="e">
        <f t="shared" si="4"/>
        <v>#N/A</v>
      </c>
      <c r="G143" s="50" t="e">
        <f t="shared" si="5"/>
        <v>#N/A</v>
      </c>
    </row>
    <row r="144" spans="1:7" hidden="1">
      <c r="A144" s="52">
        <v>210991000</v>
      </c>
      <c r="B144" s="50" t="s">
        <v>288</v>
      </c>
      <c r="C144" s="50">
        <v>-1285966.32</v>
      </c>
      <c r="D144" s="50" t="e">
        <v>#N/A</v>
      </c>
      <c r="E144" s="50" t="e">
        <v>#N/A</v>
      </c>
      <c r="F144" s="50" t="e">
        <f t="shared" si="4"/>
        <v>#N/A</v>
      </c>
      <c r="G144" s="50" t="e">
        <f t="shared" si="5"/>
        <v>#N/A</v>
      </c>
    </row>
    <row r="145" spans="1:7" hidden="1">
      <c r="A145" s="52">
        <v>210991100</v>
      </c>
      <c r="B145" s="50" t="s">
        <v>289</v>
      </c>
      <c r="C145" s="50">
        <v>-164390.98000000001</v>
      </c>
      <c r="D145" s="50" t="e">
        <v>#N/A</v>
      </c>
      <c r="E145" s="50" t="e">
        <v>#N/A</v>
      </c>
      <c r="F145" s="50" t="e">
        <f t="shared" si="4"/>
        <v>#N/A</v>
      </c>
      <c r="G145" s="50" t="e">
        <f t="shared" si="5"/>
        <v>#N/A</v>
      </c>
    </row>
    <row r="146" spans="1:7" hidden="1">
      <c r="A146" s="52">
        <v>290110000</v>
      </c>
      <c r="B146" s="50" t="s">
        <v>290</v>
      </c>
      <c r="C146" s="50">
        <v>-1321288</v>
      </c>
      <c r="D146" s="50" t="e">
        <v>#N/A</v>
      </c>
      <c r="E146" s="50" t="e">
        <v>#N/A</v>
      </c>
      <c r="F146" s="50" t="e">
        <f t="shared" si="4"/>
        <v>#N/A</v>
      </c>
      <c r="G146" s="50" t="e">
        <f t="shared" si="5"/>
        <v>#N/A</v>
      </c>
    </row>
    <row r="147" spans="1:7" hidden="1">
      <c r="A147" s="52">
        <v>290120000</v>
      </c>
      <c r="B147" s="50" t="s">
        <v>291</v>
      </c>
      <c r="C147" s="50">
        <v>-455000</v>
      </c>
      <c r="D147" s="50" t="e">
        <v>#N/A</v>
      </c>
      <c r="E147" s="50" t="e">
        <v>#N/A</v>
      </c>
      <c r="F147" s="50" t="e">
        <f t="shared" si="4"/>
        <v>#N/A</v>
      </c>
      <c r="G147" s="50" t="e">
        <f t="shared" si="5"/>
        <v>#N/A</v>
      </c>
    </row>
    <row r="148" spans="1:7" hidden="1">
      <c r="A148" s="52">
        <v>290910000</v>
      </c>
      <c r="B148" s="50" t="s">
        <v>292</v>
      </c>
      <c r="C148" s="50">
        <v>-156738070.44999999</v>
      </c>
      <c r="D148" s="50" t="e">
        <v>#N/A</v>
      </c>
      <c r="E148" s="50" t="e">
        <v>#N/A</v>
      </c>
      <c r="F148" s="50" t="e">
        <f t="shared" si="4"/>
        <v>#N/A</v>
      </c>
      <c r="G148" s="50" t="e">
        <f t="shared" si="5"/>
        <v>#N/A</v>
      </c>
    </row>
    <row r="149" spans="1:7" hidden="1">
      <c r="A149" s="52">
        <v>290920000</v>
      </c>
      <c r="B149" s="50" t="s">
        <v>293</v>
      </c>
      <c r="C149" s="50">
        <v>-1408003.48</v>
      </c>
      <c r="D149" s="50" t="e">
        <v>#N/A</v>
      </c>
      <c r="E149" s="50" t="e">
        <v>#N/A</v>
      </c>
      <c r="F149" s="50" t="e">
        <f t="shared" si="4"/>
        <v>#N/A</v>
      </c>
      <c r="G149" s="50" t="e">
        <f t="shared" si="5"/>
        <v>#N/A</v>
      </c>
    </row>
    <row r="150" spans="1:7" hidden="1">
      <c r="A150" s="52">
        <v>290930000</v>
      </c>
      <c r="B150" s="50" t="s">
        <v>294</v>
      </c>
      <c r="C150" s="50">
        <v>-3940729.75</v>
      </c>
      <c r="D150" s="50" t="e">
        <v>#N/A</v>
      </c>
      <c r="E150" s="50" t="e">
        <v>#N/A</v>
      </c>
      <c r="F150" s="50" t="e">
        <f t="shared" si="4"/>
        <v>#N/A</v>
      </c>
      <c r="G150" s="50" t="e">
        <f t="shared" si="5"/>
        <v>#N/A</v>
      </c>
    </row>
    <row r="151" spans="1:7" hidden="1">
      <c r="A151" s="52">
        <v>310210000</v>
      </c>
      <c r="B151" s="50" t="s">
        <v>295</v>
      </c>
      <c r="C151" s="50">
        <v>-786300000</v>
      </c>
      <c r="D151" s="50" t="e">
        <v>#N/A</v>
      </c>
      <c r="E151" s="50" t="e">
        <v>#N/A</v>
      </c>
      <c r="F151" s="50" t="e">
        <f t="shared" si="4"/>
        <v>#N/A</v>
      </c>
      <c r="G151" s="50" t="e">
        <f t="shared" si="5"/>
        <v>#N/A</v>
      </c>
    </row>
    <row r="152" spans="1:7" hidden="1">
      <c r="A152" s="52">
        <v>320000000</v>
      </c>
      <c r="B152" s="50" t="s">
        <v>56</v>
      </c>
      <c r="C152" s="50">
        <v>-1934359579.6199999</v>
      </c>
      <c r="D152" s="50" t="e">
        <v>#N/A</v>
      </c>
      <c r="E152" s="50" t="e">
        <v>#N/A</v>
      </c>
      <c r="F152" s="50" t="e">
        <f t="shared" si="4"/>
        <v>#N/A</v>
      </c>
      <c r="G152" s="50" t="e">
        <f t="shared" si="5"/>
        <v>#N/A</v>
      </c>
    </row>
    <row r="153" spans="1:7" hidden="1">
      <c r="A153" s="52">
        <v>320210000</v>
      </c>
      <c r="B153" s="50" t="s">
        <v>296</v>
      </c>
      <c r="C153" s="50">
        <v>0</v>
      </c>
      <c r="D153" s="50" t="e">
        <v>#N/A</v>
      </c>
      <c r="E153" s="50" t="e">
        <v>#N/A</v>
      </c>
      <c r="F153" s="50" t="e">
        <f t="shared" si="4"/>
        <v>#N/A</v>
      </c>
      <c r="G153" s="50" t="e">
        <f t="shared" si="5"/>
        <v>#N/A</v>
      </c>
    </row>
    <row r="154" spans="1:7" hidden="1">
      <c r="A154" s="52">
        <v>320220000</v>
      </c>
      <c r="B154" s="50" t="s">
        <v>297</v>
      </c>
      <c r="C154" s="50">
        <v>-3975928.4</v>
      </c>
      <c r="D154" s="50" t="e">
        <v>#N/A</v>
      </c>
      <c r="E154" s="50" t="e">
        <v>#N/A</v>
      </c>
      <c r="F154" s="50" t="e">
        <f t="shared" si="4"/>
        <v>#N/A</v>
      </c>
      <c r="G154" s="50" t="e">
        <f t="shared" si="5"/>
        <v>#N/A</v>
      </c>
    </row>
    <row r="155" spans="1:7" hidden="1">
      <c r="A155" s="52">
        <v>320230000</v>
      </c>
      <c r="B155" s="50" t="s">
        <v>298</v>
      </c>
      <c r="C155" s="50">
        <v>19879642</v>
      </c>
      <c r="D155" s="50" t="e">
        <v>#N/A</v>
      </c>
      <c r="E155" s="50" t="e">
        <v>#N/A</v>
      </c>
      <c r="F155" s="50" t="e">
        <f t="shared" si="4"/>
        <v>#N/A</v>
      </c>
      <c r="G155" s="50" t="e">
        <f t="shared" si="5"/>
        <v>#N/A</v>
      </c>
    </row>
    <row r="156" spans="1:7" hidden="1">
      <c r="A156" s="52">
        <v>330110000</v>
      </c>
      <c r="B156" s="50" t="s">
        <v>138</v>
      </c>
      <c r="C156" s="50">
        <v>-80000000</v>
      </c>
      <c r="D156" s="50" t="e">
        <v>#N/A</v>
      </c>
      <c r="E156" s="50" t="e">
        <v>#N/A</v>
      </c>
      <c r="F156" s="50" t="e">
        <f t="shared" si="4"/>
        <v>#N/A</v>
      </c>
      <c r="G156" s="50" t="e">
        <f t="shared" si="5"/>
        <v>#N/A</v>
      </c>
    </row>
    <row r="157" spans="1:7" hidden="1">
      <c r="A157" s="52">
        <v>330210000</v>
      </c>
      <c r="B157" s="50" t="s">
        <v>299</v>
      </c>
      <c r="C157" s="50">
        <v>-1250790555.24</v>
      </c>
      <c r="D157" s="50" t="e">
        <v>#N/A</v>
      </c>
      <c r="E157" s="50" t="e">
        <v>#N/A</v>
      </c>
      <c r="F157" s="50" t="e">
        <f t="shared" si="4"/>
        <v>#N/A</v>
      </c>
      <c r="G157" s="50" t="e">
        <f t="shared" si="5"/>
        <v>#N/A</v>
      </c>
    </row>
    <row r="158" spans="1:7" hidden="1">
      <c r="A158" s="52">
        <v>410110000</v>
      </c>
      <c r="B158" s="50" t="s">
        <v>300</v>
      </c>
      <c r="C158" s="50">
        <v>-64100422</v>
      </c>
      <c r="D158" s="50" t="e">
        <v>#N/A</v>
      </c>
      <c r="E158" s="50" t="e">
        <v>#N/A</v>
      </c>
      <c r="F158" s="50" t="e">
        <f t="shared" si="4"/>
        <v>#N/A</v>
      </c>
      <c r="G158" s="50" t="e">
        <f t="shared" si="5"/>
        <v>#N/A</v>
      </c>
    </row>
    <row r="159" spans="1:7" hidden="1">
      <c r="A159" s="52">
        <v>410111000</v>
      </c>
      <c r="B159" s="50" t="s">
        <v>301</v>
      </c>
      <c r="C159" s="50">
        <v>-7214181</v>
      </c>
      <c r="D159" s="50" t="e">
        <v>#N/A</v>
      </c>
      <c r="E159" s="50" t="e">
        <v>#N/A</v>
      </c>
      <c r="F159" s="50" t="e">
        <f t="shared" si="4"/>
        <v>#N/A</v>
      </c>
      <c r="G159" s="50" t="e">
        <f t="shared" si="5"/>
        <v>#N/A</v>
      </c>
    </row>
    <row r="160" spans="1:7" hidden="1">
      <c r="A160" s="52">
        <v>410112000</v>
      </c>
      <c r="B160" s="50" t="s">
        <v>302</v>
      </c>
      <c r="C160" s="50">
        <v>-7914328.4000000004</v>
      </c>
      <c r="D160" s="50" t="e">
        <v>#N/A</v>
      </c>
      <c r="E160" s="50" t="e">
        <v>#N/A</v>
      </c>
      <c r="F160" s="50" t="e">
        <f t="shared" si="4"/>
        <v>#N/A</v>
      </c>
      <c r="G160" s="50" t="e">
        <f t="shared" si="5"/>
        <v>#N/A</v>
      </c>
    </row>
    <row r="161" spans="1:7" hidden="1">
      <c r="A161" s="52">
        <v>410112100</v>
      </c>
      <c r="B161" s="50" t="s">
        <v>303</v>
      </c>
      <c r="C161" s="50">
        <v>-1992496</v>
      </c>
      <c r="D161" s="50" t="e">
        <v>#N/A</v>
      </c>
      <c r="E161" s="50" t="e">
        <v>#N/A</v>
      </c>
      <c r="F161" s="50" t="e">
        <f t="shared" si="4"/>
        <v>#N/A</v>
      </c>
      <c r="G161" s="50" t="e">
        <f t="shared" si="5"/>
        <v>#N/A</v>
      </c>
    </row>
    <row r="162" spans="1:7" hidden="1">
      <c r="A162" s="52">
        <v>410112200</v>
      </c>
      <c r="B162" s="50" t="s">
        <v>304</v>
      </c>
      <c r="C162" s="50">
        <v>-1080000</v>
      </c>
      <c r="D162" s="50" t="e">
        <v>#N/A</v>
      </c>
      <c r="E162" s="50" t="e">
        <v>#N/A</v>
      </c>
      <c r="F162" s="50" t="e">
        <f t="shared" si="4"/>
        <v>#N/A</v>
      </c>
      <c r="G162" s="50" t="e">
        <f t="shared" si="5"/>
        <v>#N/A</v>
      </c>
    </row>
    <row r="163" spans="1:7" hidden="1">
      <c r="A163" s="52">
        <v>410112300</v>
      </c>
      <c r="B163" s="50" t="s">
        <v>305</v>
      </c>
      <c r="C163" s="50">
        <v>-21060</v>
      </c>
      <c r="D163" s="50" t="e">
        <v>#N/A</v>
      </c>
      <c r="E163" s="50" t="e">
        <v>#N/A</v>
      </c>
      <c r="F163" s="50" t="e">
        <f t="shared" si="4"/>
        <v>#N/A</v>
      </c>
      <c r="G163" s="50" t="e">
        <f t="shared" si="5"/>
        <v>#N/A</v>
      </c>
    </row>
    <row r="164" spans="1:7" hidden="1">
      <c r="A164" s="52">
        <v>410113000</v>
      </c>
      <c r="B164" s="50" t="s">
        <v>306</v>
      </c>
      <c r="C164" s="50">
        <v>-126449566</v>
      </c>
      <c r="D164" s="50" t="e">
        <v>#N/A</v>
      </c>
      <c r="E164" s="50" t="e">
        <v>#N/A</v>
      </c>
      <c r="F164" s="50" t="e">
        <f t="shared" si="4"/>
        <v>#N/A</v>
      </c>
      <c r="G164" s="50" t="e">
        <f t="shared" si="5"/>
        <v>#N/A</v>
      </c>
    </row>
    <row r="165" spans="1:7" hidden="1">
      <c r="A165" s="52">
        <v>410116000</v>
      </c>
      <c r="B165" s="50" t="s">
        <v>307</v>
      </c>
      <c r="C165" s="50">
        <v>-8890214</v>
      </c>
      <c r="D165" s="50" t="e">
        <v>#N/A</v>
      </c>
      <c r="E165" s="50" t="e">
        <v>#N/A</v>
      </c>
      <c r="F165" s="50" t="e">
        <f t="shared" si="4"/>
        <v>#N/A</v>
      </c>
      <c r="G165" s="50" t="e">
        <f t="shared" si="5"/>
        <v>#N/A</v>
      </c>
    </row>
    <row r="166" spans="1:7" hidden="1">
      <c r="A166" s="52">
        <v>410119000</v>
      </c>
      <c r="B166" s="50" t="s">
        <v>308</v>
      </c>
      <c r="C166" s="50">
        <v>-67003237.600000001</v>
      </c>
      <c r="D166" s="50" t="e">
        <v>#N/A</v>
      </c>
      <c r="E166" s="50" t="e">
        <v>#N/A</v>
      </c>
      <c r="F166" s="50" t="e">
        <f t="shared" si="4"/>
        <v>#N/A</v>
      </c>
      <c r="G166" s="50" t="e">
        <f t="shared" si="5"/>
        <v>#N/A</v>
      </c>
    </row>
    <row r="167" spans="1:7" hidden="1">
      <c r="A167" s="52">
        <v>410122000</v>
      </c>
      <c r="B167" s="50" t="s">
        <v>309</v>
      </c>
      <c r="C167" s="50">
        <v>-9022672</v>
      </c>
      <c r="D167" s="50" t="e">
        <v>#N/A</v>
      </c>
      <c r="E167" s="50" t="e">
        <v>#N/A</v>
      </c>
      <c r="F167" s="50" t="e">
        <f t="shared" si="4"/>
        <v>#N/A</v>
      </c>
      <c r="G167" s="50" t="e">
        <f t="shared" si="5"/>
        <v>#N/A</v>
      </c>
    </row>
    <row r="168" spans="1:7" hidden="1">
      <c r="A168" s="52">
        <v>410125000</v>
      </c>
      <c r="B168" s="50" t="s">
        <v>310</v>
      </c>
      <c r="C168" s="50">
        <v>-6655656</v>
      </c>
      <c r="D168" s="50" t="e">
        <v>#N/A</v>
      </c>
      <c r="E168" s="50" t="e">
        <v>#N/A</v>
      </c>
      <c r="F168" s="50" t="e">
        <f t="shared" si="4"/>
        <v>#N/A</v>
      </c>
      <c r="G168" s="50" t="e">
        <f t="shared" si="5"/>
        <v>#N/A</v>
      </c>
    </row>
    <row r="169" spans="1:7" hidden="1">
      <c r="A169" s="52">
        <v>410128000</v>
      </c>
      <c r="B169" s="50" t="s">
        <v>311</v>
      </c>
      <c r="C169" s="50">
        <v>-7949337</v>
      </c>
      <c r="D169" s="50" t="e">
        <v>#N/A</v>
      </c>
      <c r="E169" s="50" t="e">
        <v>#N/A</v>
      </c>
      <c r="F169" s="50" t="e">
        <f t="shared" si="4"/>
        <v>#N/A</v>
      </c>
      <c r="G169" s="50" t="e">
        <f t="shared" si="5"/>
        <v>#N/A</v>
      </c>
    </row>
    <row r="170" spans="1:7" hidden="1">
      <c r="A170" s="52">
        <v>410129000</v>
      </c>
      <c r="B170" s="50" t="s">
        <v>312</v>
      </c>
      <c r="C170" s="50">
        <v>-2867602</v>
      </c>
      <c r="D170" s="50" t="e">
        <v>#N/A</v>
      </c>
      <c r="E170" s="50" t="e">
        <v>#N/A</v>
      </c>
      <c r="F170" s="50" t="e">
        <f t="shared" si="4"/>
        <v>#N/A</v>
      </c>
      <c r="G170" s="50" t="e">
        <f t="shared" si="5"/>
        <v>#N/A</v>
      </c>
    </row>
    <row r="171" spans="1:7" hidden="1">
      <c r="A171" s="52">
        <v>410131000</v>
      </c>
      <c r="B171" s="50" t="s">
        <v>313</v>
      </c>
      <c r="C171" s="50">
        <v>-3360767</v>
      </c>
      <c r="D171" s="50" t="e">
        <v>#N/A</v>
      </c>
      <c r="E171" s="50" t="e">
        <v>#N/A</v>
      </c>
      <c r="F171" s="50" t="e">
        <f t="shared" si="4"/>
        <v>#N/A</v>
      </c>
      <c r="G171" s="50" t="e">
        <f t="shared" si="5"/>
        <v>#N/A</v>
      </c>
    </row>
    <row r="172" spans="1:7" hidden="1">
      <c r="A172" s="52">
        <v>410137000</v>
      </c>
      <c r="B172" s="50" t="s">
        <v>314</v>
      </c>
      <c r="C172" s="50">
        <v>-3205144</v>
      </c>
      <c r="D172" s="50" t="e">
        <v>#N/A</v>
      </c>
      <c r="E172" s="50" t="e">
        <v>#N/A</v>
      </c>
      <c r="F172" s="50" t="e">
        <f t="shared" si="4"/>
        <v>#N/A</v>
      </c>
      <c r="G172" s="50" t="e">
        <f t="shared" si="5"/>
        <v>#N/A</v>
      </c>
    </row>
    <row r="173" spans="1:7" hidden="1">
      <c r="A173" s="52">
        <v>410140000</v>
      </c>
      <c r="B173" s="50" t="s">
        <v>315</v>
      </c>
      <c r="C173" s="50">
        <v>-8006010.5999999996</v>
      </c>
      <c r="D173" s="50" t="e">
        <v>#N/A</v>
      </c>
      <c r="E173" s="50" t="e">
        <v>#N/A</v>
      </c>
      <c r="F173" s="50" t="e">
        <f t="shared" si="4"/>
        <v>#N/A</v>
      </c>
      <c r="G173" s="50" t="e">
        <f t="shared" si="5"/>
        <v>#N/A</v>
      </c>
    </row>
    <row r="174" spans="1:7" hidden="1">
      <c r="A174" s="52">
        <v>410143000</v>
      </c>
      <c r="B174" s="50" t="s">
        <v>316</v>
      </c>
      <c r="C174" s="50">
        <v>-7441190</v>
      </c>
      <c r="D174" s="50" t="e">
        <v>#N/A</v>
      </c>
      <c r="E174" s="50" t="e">
        <v>#N/A</v>
      </c>
      <c r="F174" s="50" t="e">
        <f t="shared" si="4"/>
        <v>#N/A</v>
      </c>
      <c r="G174" s="50" t="e">
        <f t="shared" si="5"/>
        <v>#N/A</v>
      </c>
    </row>
    <row r="175" spans="1:7" hidden="1">
      <c r="A175" s="52">
        <v>410146000</v>
      </c>
      <c r="B175" s="50" t="s">
        <v>317</v>
      </c>
      <c r="C175" s="50">
        <v>-22991540</v>
      </c>
      <c r="D175" s="50" t="e">
        <v>#N/A</v>
      </c>
      <c r="E175" s="50" t="e">
        <v>#N/A</v>
      </c>
      <c r="F175" s="50" t="e">
        <f t="shared" si="4"/>
        <v>#N/A</v>
      </c>
      <c r="G175" s="50" t="e">
        <f t="shared" si="5"/>
        <v>#N/A</v>
      </c>
    </row>
    <row r="176" spans="1:7" hidden="1">
      <c r="A176" s="52">
        <v>410149000</v>
      </c>
      <c r="B176" s="50" t="s">
        <v>318</v>
      </c>
      <c r="C176" s="50">
        <v>-684951</v>
      </c>
      <c r="D176" s="50" t="e">
        <v>#N/A</v>
      </c>
      <c r="E176" s="50" t="e">
        <v>#N/A</v>
      </c>
      <c r="F176" s="50" t="e">
        <f t="shared" si="4"/>
        <v>#N/A</v>
      </c>
      <c r="G176" s="50" t="e">
        <f t="shared" si="5"/>
        <v>#N/A</v>
      </c>
    </row>
    <row r="177" spans="1:7" hidden="1">
      <c r="A177" s="52">
        <v>410152000</v>
      </c>
      <c r="B177" s="50" t="s">
        <v>319</v>
      </c>
      <c r="C177" s="50">
        <v>-7556675</v>
      </c>
      <c r="D177" s="50" t="e">
        <v>#N/A</v>
      </c>
      <c r="E177" s="50" t="e">
        <v>#N/A</v>
      </c>
      <c r="F177" s="50" t="e">
        <f t="shared" si="4"/>
        <v>#N/A</v>
      </c>
      <c r="G177" s="50" t="e">
        <f t="shared" si="5"/>
        <v>#N/A</v>
      </c>
    </row>
    <row r="178" spans="1:7" hidden="1">
      <c r="A178" s="52">
        <v>410153000</v>
      </c>
      <c r="B178" s="50" t="s">
        <v>320</v>
      </c>
      <c r="C178" s="50">
        <v>-22544342</v>
      </c>
      <c r="D178" s="50" t="e">
        <v>#N/A</v>
      </c>
      <c r="E178" s="50" t="e">
        <v>#N/A</v>
      </c>
      <c r="F178" s="50" t="e">
        <f t="shared" si="4"/>
        <v>#N/A</v>
      </c>
      <c r="G178" s="50" t="e">
        <f t="shared" si="5"/>
        <v>#N/A</v>
      </c>
    </row>
    <row r="179" spans="1:7" hidden="1">
      <c r="A179" s="52">
        <v>410155000</v>
      </c>
      <c r="B179" s="50" t="s">
        <v>321</v>
      </c>
      <c r="C179" s="50">
        <v>-1004653.65</v>
      </c>
      <c r="D179" s="50" t="e">
        <v>#N/A</v>
      </c>
      <c r="E179" s="50" t="e">
        <v>#N/A</v>
      </c>
      <c r="F179" s="50" t="e">
        <f t="shared" si="4"/>
        <v>#N/A</v>
      </c>
      <c r="G179" s="50" t="e">
        <f t="shared" si="5"/>
        <v>#N/A</v>
      </c>
    </row>
    <row r="180" spans="1:7" hidden="1">
      <c r="A180" s="52">
        <v>410158000</v>
      </c>
      <c r="B180" s="50" t="s">
        <v>322</v>
      </c>
      <c r="C180" s="50">
        <v>-876670</v>
      </c>
      <c r="D180" s="50" t="e">
        <v>#N/A</v>
      </c>
      <c r="E180" s="50" t="e">
        <v>#N/A</v>
      </c>
      <c r="F180" s="50" t="e">
        <f t="shared" si="4"/>
        <v>#N/A</v>
      </c>
      <c r="G180" s="50" t="e">
        <f t="shared" si="5"/>
        <v>#N/A</v>
      </c>
    </row>
    <row r="181" spans="1:7" hidden="1">
      <c r="A181" s="52">
        <v>410158100</v>
      </c>
      <c r="B181" s="50" t="s">
        <v>323</v>
      </c>
      <c r="C181" s="50">
        <v>-821190</v>
      </c>
      <c r="D181" s="50" t="e">
        <v>#N/A</v>
      </c>
      <c r="E181" s="50" t="e">
        <v>#N/A</v>
      </c>
      <c r="F181" s="50" t="e">
        <f t="shared" si="4"/>
        <v>#N/A</v>
      </c>
      <c r="G181" s="50" t="e">
        <f t="shared" si="5"/>
        <v>#N/A</v>
      </c>
    </row>
    <row r="182" spans="1:7" hidden="1">
      <c r="A182" s="52">
        <v>410161000</v>
      </c>
      <c r="B182" s="50" t="s">
        <v>324</v>
      </c>
      <c r="C182" s="50">
        <v>-49258</v>
      </c>
      <c r="D182" s="50" t="e">
        <v>#N/A</v>
      </c>
      <c r="E182" s="50" t="e">
        <v>#N/A</v>
      </c>
      <c r="F182" s="50" t="e">
        <f t="shared" si="4"/>
        <v>#N/A</v>
      </c>
      <c r="G182" s="50" t="e">
        <f t="shared" si="5"/>
        <v>#N/A</v>
      </c>
    </row>
    <row r="183" spans="1:7" hidden="1">
      <c r="A183" s="52">
        <v>410161100</v>
      </c>
      <c r="B183" s="50" t="s">
        <v>325</v>
      </c>
      <c r="C183" s="50">
        <v>-517076</v>
      </c>
      <c r="D183" s="50" t="e">
        <v>#N/A</v>
      </c>
      <c r="E183" s="50" t="e">
        <v>#N/A</v>
      </c>
      <c r="F183" s="50" t="e">
        <f t="shared" si="4"/>
        <v>#N/A</v>
      </c>
      <c r="G183" s="50" t="e">
        <f t="shared" si="5"/>
        <v>#N/A</v>
      </c>
    </row>
    <row r="184" spans="1:7" hidden="1">
      <c r="A184" s="52">
        <v>410162000</v>
      </c>
      <c r="B184" s="50" t="s">
        <v>326</v>
      </c>
      <c r="C184" s="50">
        <v>-5156.5</v>
      </c>
      <c r="D184" s="50" t="e">
        <v>#N/A</v>
      </c>
      <c r="E184" s="50" t="e">
        <v>#N/A</v>
      </c>
      <c r="F184" s="50" t="e">
        <f t="shared" si="4"/>
        <v>#N/A</v>
      </c>
      <c r="G184" s="50" t="e">
        <f t="shared" si="5"/>
        <v>#N/A</v>
      </c>
    </row>
    <row r="185" spans="1:7" hidden="1">
      <c r="A185" s="52">
        <v>410165000</v>
      </c>
      <c r="B185" s="50" t="s">
        <v>327</v>
      </c>
      <c r="C185" s="50">
        <v>-71627.5</v>
      </c>
      <c r="D185" s="50" t="e">
        <v>#N/A</v>
      </c>
      <c r="E185" s="50" t="e">
        <v>#N/A</v>
      </c>
      <c r="F185" s="50" t="e">
        <f t="shared" si="4"/>
        <v>#N/A</v>
      </c>
      <c r="G185" s="50" t="e">
        <f t="shared" si="5"/>
        <v>#N/A</v>
      </c>
    </row>
    <row r="186" spans="1:7" hidden="1">
      <c r="A186" s="52">
        <v>410210000</v>
      </c>
      <c r="B186" s="50" t="s">
        <v>328</v>
      </c>
      <c r="C186" s="50">
        <v>2825101</v>
      </c>
      <c r="D186" s="50" t="e">
        <v>#N/A</v>
      </c>
      <c r="E186" s="50" t="e">
        <v>#N/A</v>
      </c>
      <c r="F186" s="50" t="e">
        <f t="shared" si="4"/>
        <v>#N/A</v>
      </c>
      <c r="G186" s="50" t="e">
        <f t="shared" si="5"/>
        <v>#N/A</v>
      </c>
    </row>
    <row r="187" spans="1:7" hidden="1">
      <c r="A187" s="52">
        <v>410220000</v>
      </c>
      <c r="B187" s="50" t="s">
        <v>329</v>
      </c>
      <c r="C187" s="50">
        <v>13784</v>
      </c>
      <c r="D187" s="50" t="e">
        <v>#N/A</v>
      </c>
      <c r="E187" s="50" t="e">
        <v>#N/A</v>
      </c>
      <c r="F187" s="50" t="e">
        <f t="shared" si="4"/>
        <v>#N/A</v>
      </c>
      <c r="G187" s="50" t="e">
        <f t="shared" si="5"/>
        <v>#N/A</v>
      </c>
    </row>
    <row r="188" spans="1:7" hidden="1">
      <c r="A188" s="52">
        <v>410310000</v>
      </c>
      <c r="B188" s="50" t="s">
        <v>330</v>
      </c>
      <c r="C188" s="50">
        <v>1657323.76</v>
      </c>
      <c r="D188" s="50" t="e">
        <v>#N/A</v>
      </c>
      <c r="E188" s="50" t="e">
        <v>#N/A</v>
      </c>
      <c r="F188" s="50" t="e">
        <f t="shared" si="4"/>
        <v>#N/A</v>
      </c>
      <c r="G188" s="50" t="e">
        <f t="shared" si="5"/>
        <v>#N/A</v>
      </c>
    </row>
    <row r="189" spans="1:7" hidden="1">
      <c r="A189" s="52">
        <v>410311000</v>
      </c>
      <c r="B189" s="50" t="s">
        <v>331</v>
      </c>
      <c r="C189" s="50">
        <v>3373243.5</v>
      </c>
      <c r="D189" s="50" t="e">
        <v>#N/A</v>
      </c>
      <c r="E189" s="50" t="e">
        <v>#N/A</v>
      </c>
      <c r="F189" s="50" t="e">
        <f t="shared" si="4"/>
        <v>#N/A</v>
      </c>
      <c r="G189" s="50" t="e">
        <f t="shared" si="5"/>
        <v>#N/A</v>
      </c>
    </row>
    <row r="190" spans="1:7" hidden="1">
      <c r="A190" s="52">
        <v>410311100</v>
      </c>
      <c r="B190" s="50" t="s">
        <v>332</v>
      </c>
      <c r="C190" s="50">
        <v>1650830.6</v>
      </c>
      <c r="D190" s="50" t="e">
        <v>#N/A</v>
      </c>
      <c r="E190" s="50" t="e">
        <v>#N/A</v>
      </c>
      <c r="F190" s="50" t="e">
        <f t="shared" si="4"/>
        <v>#N/A</v>
      </c>
      <c r="G190" s="50" t="e">
        <f t="shared" si="5"/>
        <v>#N/A</v>
      </c>
    </row>
    <row r="191" spans="1:7" hidden="1">
      <c r="A191" s="52">
        <v>410311110</v>
      </c>
      <c r="B191" s="50" t="s">
        <v>333</v>
      </c>
      <c r="C191" s="50">
        <v>67417</v>
      </c>
      <c r="D191" s="50" t="e">
        <v>#N/A</v>
      </c>
      <c r="E191" s="50" t="e">
        <v>#N/A</v>
      </c>
      <c r="F191" s="50" t="e">
        <f t="shared" si="4"/>
        <v>#N/A</v>
      </c>
      <c r="G191" s="50" t="e">
        <f t="shared" si="5"/>
        <v>#N/A</v>
      </c>
    </row>
    <row r="192" spans="1:7" hidden="1">
      <c r="A192" s="52">
        <v>410312000</v>
      </c>
      <c r="B192" s="50" t="s">
        <v>334</v>
      </c>
      <c r="C192" s="50">
        <v>786677</v>
      </c>
      <c r="D192" s="50" t="e">
        <v>#N/A</v>
      </c>
      <c r="E192" s="50" t="e">
        <v>#N/A</v>
      </c>
      <c r="F192" s="50" t="e">
        <f t="shared" si="4"/>
        <v>#N/A</v>
      </c>
      <c r="G192" s="50" t="e">
        <f t="shared" si="5"/>
        <v>#N/A</v>
      </c>
    </row>
    <row r="193" spans="1:7" hidden="1">
      <c r="A193" s="52">
        <v>410313000</v>
      </c>
      <c r="B193" s="50" t="s">
        <v>335</v>
      </c>
      <c r="C193" s="50">
        <v>63657</v>
      </c>
      <c r="D193" s="50" t="e">
        <v>#N/A</v>
      </c>
      <c r="E193" s="50" t="e">
        <v>#N/A</v>
      </c>
      <c r="F193" s="50" t="e">
        <f t="shared" si="4"/>
        <v>#N/A</v>
      </c>
      <c r="G193" s="50" t="e">
        <f t="shared" si="5"/>
        <v>#N/A</v>
      </c>
    </row>
    <row r="194" spans="1:7" hidden="1">
      <c r="A194" s="52">
        <v>410314000</v>
      </c>
      <c r="B194" s="50" t="s">
        <v>336</v>
      </c>
      <c r="C194" s="50">
        <v>109453</v>
      </c>
      <c r="D194" s="50" t="e">
        <v>#N/A</v>
      </c>
      <c r="E194" s="50" t="e">
        <v>#N/A</v>
      </c>
      <c r="F194" s="50" t="e">
        <f t="shared" si="4"/>
        <v>#N/A</v>
      </c>
      <c r="G194" s="50" t="e">
        <f t="shared" si="5"/>
        <v>#N/A</v>
      </c>
    </row>
    <row r="195" spans="1:7" hidden="1">
      <c r="A195" s="52">
        <v>410315000</v>
      </c>
      <c r="B195" s="50" t="s">
        <v>337</v>
      </c>
      <c r="C195" s="50">
        <v>561095</v>
      </c>
      <c r="D195" s="50" t="e">
        <v>#N/A</v>
      </c>
      <c r="E195" s="50" t="e">
        <v>#N/A</v>
      </c>
      <c r="F195" s="50" t="e">
        <f t="shared" ref="F195:F258" si="6">D195+E195</f>
        <v>#N/A</v>
      </c>
      <c r="G195" s="50" t="e">
        <f t="shared" ref="G195:G258" si="7">C195-F195</f>
        <v>#N/A</v>
      </c>
    </row>
    <row r="196" spans="1:7" hidden="1">
      <c r="A196" s="52">
        <v>410320000</v>
      </c>
      <c r="B196" s="50" t="s">
        <v>338</v>
      </c>
      <c r="C196" s="50">
        <v>1136273</v>
      </c>
      <c r="D196" s="50" t="e">
        <v>#N/A</v>
      </c>
      <c r="E196" s="50" t="e">
        <v>#N/A</v>
      </c>
      <c r="F196" s="50" t="e">
        <f t="shared" si="6"/>
        <v>#N/A</v>
      </c>
      <c r="G196" s="50" t="e">
        <f t="shared" si="7"/>
        <v>#N/A</v>
      </c>
    </row>
    <row r="197" spans="1:7" hidden="1">
      <c r="A197" s="52">
        <v>410321000</v>
      </c>
      <c r="B197" s="50" t="s">
        <v>339</v>
      </c>
      <c r="C197" s="50">
        <v>2451608</v>
      </c>
      <c r="D197" s="50" t="e">
        <v>#N/A</v>
      </c>
      <c r="E197" s="50" t="e">
        <v>#N/A</v>
      </c>
      <c r="F197" s="50" t="e">
        <f t="shared" si="6"/>
        <v>#N/A</v>
      </c>
      <c r="G197" s="50" t="e">
        <f t="shared" si="7"/>
        <v>#N/A</v>
      </c>
    </row>
    <row r="198" spans="1:7" hidden="1">
      <c r="A198" s="52">
        <v>410321100</v>
      </c>
      <c r="B198" s="50" t="s">
        <v>340</v>
      </c>
      <c r="C198" s="50">
        <v>974699.4</v>
      </c>
      <c r="D198" s="50" t="e">
        <v>#N/A</v>
      </c>
      <c r="E198" s="50" t="e">
        <v>#N/A</v>
      </c>
      <c r="F198" s="50" t="e">
        <f t="shared" si="6"/>
        <v>#N/A</v>
      </c>
      <c r="G198" s="50" t="e">
        <f t="shared" si="7"/>
        <v>#N/A</v>
      </c>
    </row>
    <row r="199" spans="1:7" hidden="1">
      <c r="A199" s="52">
        <v>410321110</v>
      </c>
      <c r="B199" s="50" t="s">
        <v>341</v>
      </c>
      <c r="C199" s="50">
        <v>77985</v>
      </c>
      <c r="D199" s="50" t="e">
        <v>#N/A</v>
      </c>
      <c r="E199" s="50" t="e">
        <v>#N/A</v>
      </c>
      <c r="F199" s="50" t="e">
        <f t="shared" si="6"/>
        <v>#N/A</v>
      </c>
      <c r="G199" s="50" t="e">
        <f t="shared" si="7"/>
        <v>#N/A</v>
      </c>
    </row>
    <row r="200" spans="1:7" hidden="1">
      <c r="A200" s="52">
        <v>410322000</v>
      </c>
      <c r="B200" s="50" t="s">
        <v>342</v>
      </c>
      <c r="C200" s="50">
        <v>433532</v>
      </c>
      <c r="D200" s="50" t="e">
        <v>#N/A</v>
      </c>
      <c r="E200" s="50" t="e">
        <v>#N/A</v>
      </c>
      <c r="F200" s="50" t="e">
        <f t="shared" si="6"/>
        <v>#N/A</v>
      </c>
      <c r="G200" s="50" t="e">
        <f t="shared" si="7"/>
        <v>#N/A</v>
      </c>
    </row>
    <row r="201" spans="1:7" hidden="1">
      <c r="A201" s="52">
        <v>410323000</v>
      </c>
      <c r="B201" s="50" t="s">
        <v>343</v>
      </c>
      <c r="C201" s="50">
        <v>243761</v>
      </c>
      <c r="D201" s="50" t="e">
        <v>#N/A</v>
      </c>
      <c r="E201" s="50" t="e">
        <v>#N/A</v>
      </c>
      <c r="F201" s="50" t="e">
        <f t="shared" si="6"/>
        <v>#N/A</v>
      </c>
      <c r="G201" s="50" t="e">
        <f t="shared" si="7"/>
        <v>#N/A</v>
      </c>
    </row>
    <row r="202" spans="1:7" hidden="1">
      <c r="A202" s="52">
        <v>410324000</v>
      </c>
      <c r="B202" s="50" t="s">
        <v>344</v>
      </c>
      <c r="C202" s="50">
        <v>79443</v>
      </c>
      <c r="D202" s="50" t="e">
        <v>#N/A</v>
      </c>
      <c r="E202" s="50" t="e">
        <v>#N/A</v>
      </c>
      <c r="F202" s="50" t="e">
        <f t="shared" si="6"/>
        <v>#N/A</v>
      </c>
      <c r="G202" s="50" t="e">
        <f t="shared" si="7"/>
        <v>#N/A</v>
      </c>
    </row>
    <row r="203" spans="1:7" hidden="1">
      <c r="A203" s="52">
        <v>410331000</v>
      </c>
      <c r="B203" s="50" t="s">
        <v>345</v>
      </c>
      <c r="C203" s="50">
        <v>-192</v>
      </c>
      <c r="D203" s="50" t="e">
        <v>#N/A</v>
      </c>
      <c r="E203" s="50" t="e">
        <v>#N/A</v>
      </c>
      <c r="F203" s="50" t="e">
        <f t="shared" si="6"/>
        <v>#N/A</v>
      </c>
      <c r="G203" s="50" t="e">
        <f t="shared" si="7"/>
        <v>#N/A</v>
      </c>
    </row>
    <row r="204" spans="1:7" hidden="1">
      <c r="A204" s="52">
        <v>410332000</v>
      </c>
      <c r="B204" s="50" t="s">
        <v>346</v>
      </c>
      <c r="C204" s="50">
        <v>-599</v>
      </c>
      <c r="D204" s="50" t="e">
        <v>#N/A</v>
      </c>
      <c r="E204" s="50" t="e">
        <v>#N/A</v>
      </c>
      <c r="F204" s="50" t="e">
        <f t="shared" si="6"/>
        <v>#N/A</v>
      </c>
      <c r="G204" s="50" t="e">
        <f t="shared" si="7"/>
        <v>#N/A</v>
      </c>
    </row>
    <row r="205" spans="1:7" hidden="1">
      <c r="A205" s="52">
        <v>410340000</v>
      </c>
      <c r="B205" s="50" t="s">
        <v>347</v>
      </c>
      <c r="C205" s="50">
        <v>258070</v>
      </c>
      <c r="D205" s="50" t="e">
        <v>#N/A</v>
      </c>
      <c r="E205" s="50" t="e">
        <v>#N/A</v>
      </c>
      <c r="F205" s="50" t="e">
        <f t="shared" si="6"/>
        <v>#N/A</v>
      </c>
      <c r="G205" s="50" t="e">
        <f t="shared" si="7"/>
        <v>#N/A</v>
      </c>
    </row>
    <row r="206" spans="1:7" hidden="1">
      <c r="A206" s="52">
        <v>410341000</v>
      </c>
      <c r="B206" s="50" t="s">
        <v>348</v>
      </c>
      <c r="C206" s="50">
        <v>131272</v>
      </c>
      <c r="D206" s="50" t="e">
        <v>#N/A</v>
      </c>
      <c r="E206" s="50" t="e">
        <v>#N/A</v>
      </c>
      <c r="F206" s="50" t="e">
        <f t="shared" si="6"/>
        <v>#N/A</v>
      </c>
      <c r="G206" s="50" t="e">
        <f t="shared" si="7"/>
        <v>#N/A</v>
      </c>
    </row>
    <row r="207" spans="1:7" hidden="1">
      <c r="A207" s="52">
        <v>410341100</v>
      </c>
      <c r="B207" s="50" t="s">
        <v>349</v>
      </c>
      <c r="C207" s="50">
        <v>82992</v>
      </c>
      <c r="D207" s="50" t="e">
        <v>#N/A</v>
      </c>
      <c r="E207" s="50" t="e">
        <v>#N/A</v>
      </c>
      <c r="F207" s="50" t="e">
        <f t="shared" si="6"/>
        <v>#N/A</v>
      </c>
      <c r="G207" s="50" t="e">
        <f t="shared" si="7"/>
        <v>#N/A</v>
      </c>
    </row>
    <row r="208" spans="1:7" hidden="1">
      <c r="A208" s="52">
        <v>410341110</v>
      </c>
      <c r="B208" s="50" t="s">
        <v>350</v>
      </c>
      <c r="C208" s="50">
        <v>7333</v>
      </c>
      <c r="D208" s="50" t="e">
        <v>#N/A</v>
      </c>
      <c r="E208" s="50" t="e">
        <v>#N/A</v>
      </c>
      <c r="F208" s="50" t="e">
        <f t="shared" si="6"/>
        <v>#N/A</v>
      </c>
      <c r="G208" s="50" t="e">
        <f t="shared" si="7"/>
        <v>#N/A</v>
      </c>
    </row>
    <row r="209" spans="1:7" hidden="1">
      <c r="A209" s="52">
        <v>410342000</v>
      </c>
      <c r="B209" s="50" t="s">
        <v>351</v>
      </c>
      <c r="C209" s="50">
        <v>46045</v>
      </c>
      <c r="D209" s="50" t="e">
        <v>#N/A</v>
      </c>
      <c r="E209" s="50" t="e">
        <v>#N/A</v>
      </c>
      <c r="F209" s="50" t="e">
        <f t="shared" si="6"/>
        <v>#N/A</v>
      </c>
      <c r="G209" s="50" t="e">
        <f t="shared" si="7"/>
        <v>#N/A</v>
      </c>
    </row>
    <row r="210" spans="1:7" hidden="1">
      <c r="A210" s="52">
        <v>410343000</v>
      </c>
      <c r="B210" s="50" t="s">
        <v>352</v>
      </c>
      <c r="C210" s="50">
        <v>18998</v>
      </c>
      <c r="D210" s="50" t="e">
        <v>#N/A</v>
      </c>
      <c r="E210" s="50" t="e">
        <v>#N/A</v>
      </c>
      <c r="F210" s="50" t="e">
        <f t="shared" si="6"/>
        <v>#N/A</v>
      </c>
      <c r="G210" s="50" t="e">
        <f t="shared" si="7"/>
        <v>#N/A</v>
      </c>
    </row>
    <row r="211" spans="1:7" hidden="1">
      <c r="A211" s="52">
        <v>410344000</v>
      </c>
      <c r="B211" s="50" t="s">
        <v>353</v>
      </c>
      <c r="C211" s="50">
        <v>1299</v>
      </c>
      <c r="D211" s="50" t="e">
        <v>#N/A</v>
      </c>
      <c r="E211" s="50" t="e">
        <v>#N/A</v>
      </c>
      <c r="F211" s="50" t="e">
        <f t="shared" si="6"/>
        <v>#N/A</v>
      </c>
      <c r="G211" s="50" t="e">
        <f t="shared" si="7"/>
        <v>#N/A</v>
      </c>
    </row>
    <row r="212" spans="1:7" hidden="1">
      <c r="A212" s="52">
        <v>410350000</v>
      </c>
      <c r="B212" s="50" t="s">
        <v>354</v>
      </c>
      <c r="C212" s="50">
        <v>666895</v>
      </c>
      <c r="D212" s="50" t="e">
        <v>#N/A</v>
      </c>
      <c r="E212" s="50" t="e">
        <v>#N/A</v>
      </c>
      <c r="F212" s="50" t="e">
        <f t="shared" si="6"/>
        <v>#N/A</v>
      </c>
      <c r="G212" s="50" t="e">
        <f t="shared" si="7"/>
        <v>#N/A</v>
      </c>
    </row>
    <row r="213" spans="1:7" hidden="1">
      <c r="A213" s="52">
        <v>410351000</v>
      </c>
      <c r="B213" s="50" t="s">
        <v>355</v>
      </c>
      <c r="C213" s="50">
        <v>179040</v>
      </c>
      <c r="D213" s="50" t="e">
        <v>#N/A</v>
      </c>
      <c r="E213" s="50" t="e">
        <v>#N/A</v>
      </c>
      <c r="F213" s="50" t="e">
        <f t="shared" si="6"/>
        <v>#N/A</v>
      </c>
      <c r="G213" s="50" t="e">
        <f t="shared" si="7"/>
        <v>#N/A</v>
      </c>
    </row>
    <row r="214" spans="1:7" hidden="1">
      <c r="A214" s="52">
        <v>410351100</v>
      </c>
      <c r="B214" s="50" t="s">
        <v>356</v>
      </c>
      <c r="C214" s="50">
        <v>84931</v>
      </c>
      <c r="D214" s="50" t="e">
        <v>#N/A</v>
      </c>
      <c r="E214" s="50" t="e">
        <v>#N/A</v>
      </c>
      <c r="F214" s="50" t="e">
        <f t="shared" si="6"/>
        <v>#N/A</v>
      </c>
      <c r="G214" s="50" t="e">
        <f t="shared" si="7"/>
        <v>#N/A</v>
      </c>
    </row>
    <row r="215" spans="1:7" hidden="1">
      <c r="A215" s="52">
        <v>410351110</v>
      </c>
      <c r="B215" s="50" t="s">
        <v>357</v>
      </c>
      <c r="C215" s="50">
        <v>7614</v>
      </c>
      <c r="D215" s="50" t="e">
        <v>#N/A</v>
      </c>
      <c r="E215" s="50" t="e">
        <v>#N/A</v>
      </c>
      <c r="F215" s="50" t="e">
        <f t="shared" si="6"/>
        <v>#N/A</v>
      </c>
      <c r="G215" s="50" t="e">
        <f t="shared" si="7"/>
        <v>#N/A</v>
      </c>
    </row>
    <row r="216" spans="1:7" hidden="1">
      <c r="A216" s="52">
        <v>410352000</v>
      </c>
      <c r="B216" s="50" t="s">
        <v>358</v>
      </c>
      <c r="C216" s="50">
        <v>47754</v>
      </c>
      <c r="D216" s="50" t="e">
        <v>#N/A</v>
      </c>
      <c r="E216" s="50" t="e">
        <v>#N/A</v>
      </c>
      <c r="F216" s="50" t="e">
        <f t="shared" si="6"/>
        <v>#N/A</v>
      </c>
      <c r="G216" s="50" t="e">
        <f t="shared" si="7"/>
        <v>#N/A</v>
      </c>
    </row>
    <row r="217" spans="1:7" hidden="1">
      <c r="A217" s="52">
        <v>410353000</v>
      </c>
      <c r="B217" s="50" t="s">
        <v>359</v>
      </c>
      <c r="C217" s="50">
        <v>12625</v>
      </c>
      <c r="D217" s="50" t="e">
        <v>#N/A</v>
      </c>
      <c r="E217" s="50" t="e">
        <v>#N/A</v>
      </c>
      <c r="F217" s="50" t="e">
        <f t="shared" si="6"/>
        <v>#N/A</v>
      </c>
      <c r="G217" s="50" t="e">
        <f t="shared" si="7"/>
        <v>#N/A</v>
      </c>
    </row>
    <row r="218" spans="1:7" hidden="1">
      <c r="A218" s="52">
        <v>410354000</v>
      </c>
      <c r="B218" s="50" t="s">
        <v>360</v>
      </c>
      <c r="C218" s="50">
        <v>2252</v>
      </c>
      <c r="D218" s="50" t="e">
        <v>#N/A</v>
      </c>
      <c r="E218" s="50" t="e">
        <v>#N/A</v>
      </c>
      <c r="F218" s="50" t="e">
        <f t="shared" si="6"/>
        <v>#N/A</v>
      </c>
      <c r="G218" s="50" t="e">
        <f t="shared" si="7"/>
        <v>#N/A</v>
      </c>
    </row>
    <row r="219" spans="1:7" hidden="1">
      <c r="A219" s="52">
        <v>420110000</v>
      </c>
      <c r="B219" s="50" t="s">
        <v>361</v>
      </c>
      <c r="C219" s="50">
        <v>-65962004</v>
      </c>
      <c r="D219" s="50" t="e">
        <v>#N/A</v>
      </c>
      <c r="E219" s="50" t="e">
        <v>#N/A</v>
      </c>
      <c r="F219" s="50" t="e">
        <f t="shared" si="6"/>
        <v>#N/A</v>
      </c>
      <c r="G219" s="50" t="e">
        <f t="shared" si="7"/>
        <v>#N/A</v>
      </c>
    </row>
    <row r="220" spans="1:7" hidden="1">
      <c r="A220" s="52">
        <v>420111000</v>
      </c>
      <c r="B220" s="50" t="s">
        <v>362</v>
      </c>
      <c r="C220" s="50">
        <v>-1759486</v>
      </c>
      <c r="D220" s="50" t="e">
        <v>#N/A</v>
      </c>
      <c r="E220" s="50" t="e">
        <v>#N/A</v>
      </c>
      <c r="F220" s="50" t="e">
        <f t="shared" si="6"/>
        <v>#N/A</v>
      </c>
      <c r="G220" s="50" t="e">
        <f t="shared" si="7"/>
        <v>#N/A</v>
      </c>
    </row>
    <row r="221" spans="1:7" hidden="1">
      <c r="A221" s="52">
        <v>420112000</v>
      </c>
      <c r="B221" s="50" t="s">
        <v>363</v>
      </c>
      <c r="C221" s="50">
        <v>-800</v>
      </c>
      <c r="D221" s="50" t="e">
        <v>#N/A</v>
      </c>
      <c r="E221" s="50" t="e">
        <v>#N/A</v>
      </c>
      <c r="F221" s="50" t="e">
        <f t="shared" si="6"/>
        <v>#N/A</v>
      </c>
      <c r="G221" s="50" t="e">
        <f t="shared" si="7"/>
        <v>#N/A</v>
      </c>
    </row>
    <row r="222" spans="1:7" hidden="1">
      <c r="A222" s="52">
        <v>420112100</v>
      </c>
      <c r="B222" s="50" t="s">
        <v>364</v>
      </c>
      <c r="C222" s="50">
        <v>-1540154</v>
      </c>
      <c r="D222" s="50" t="e">
        <v>#N/A</v>
      </c>
      <c r="E222" s="50" t="e">
        <v>#N/A</v>
      </c>
      <c r="F222" s="50" t="e">
        <f t="shared" si="6"/>
        <v>#N/A</v>
      </c>
      <c r="G222" s="50" t="e">
        <f t="shared" si="7"/>
        <v>#N/A</v>
      </c>
    </row>
    <row r="223" spans="1:7" hidden="1">
      <c r="A223" s="52">
        <v>420113000</v>
      </c>
      <c r="B223" s="50" t="s">
        <v>365</v>
      </c>
      <c r="C223" s="50">
        <v>-57402991</v>
      </c>
      <c r="D223" s="50" t="e">
        <v>#N/A</v>
      </c>
      <c r="E223" s="50" t="e">
        <v>#N/A</v>
      </c>
      <c r="F223" s="50" t="e">
        <f t="shared" si="6"/>
        <v>#N/A</v>
      </c>
      <c r="G223" s="50" t="e">
        <f t="shared" si="7"/>
        <v>#N/A</v>
      </c>
    </row>
    <row r="224" spans="1:7" hidden="1">
      <c r="A224" s="52">
        <v>420116000</v>
      </c>
      <c r="B224" s="50" t="s">
        <v>366</v>
      </c>
      <c r="C224" s="50">
        <v>-37755956</v>
      </c>
      <c r="D224" s="50" t="e">
        <v>#N/A</v>
      </c>
      <c r="E224" s="50" t="e">
        <v>#N/A</v>
      </c>
      <c r="F224" s="50" t="e">
        <f t="shared" si="6"/>
        <v>#N/A</v>
      </c>
      <c r="G224" s="50" t="e">
        <f t="shared" si="7"/>
        <v>#N/A</v>
      </c>
    </row>
    <row r="225" spans="1:7" hidden="1">
      <c r="A225" s="52">
        <v>420119000</v>
      </c>
      <c r="B225" s="50" t="s">
        <v>367</v>
      </c>
      <c r="C225" s="50">
        <v>-21971152</v>
      </c>
      <c r="D225" s="50" t="e">
        <v>#N/A</v>
      </c>
      <c r="E225" s="50" t="e">
        <v>#N/A</v>
      </c>
      <c r="F225" s="50" t="e">
        <f t="shared" si="6"/>
        <v>#N/A</v>
      </c>
      <c r="G225" s="50" t="e">
        <f t="shared" si="7"/>
        <v>#N/A</v>
      </c>
    </row>
    <row r="226" spans="1:7" hidden="1">
      <c r="A226" s="52">
        <v>420122000</v>
      </c>
      <c r="B226" s="50" t="s">
        <v>368</v>
      </c>
      <c r="C226" s="50">
        <v>-2973917</v>
      </c>
      <c r="D226" s="50" t="e">
        <v>#N/A</v>
      </c>
      <c r="E226" s="50" t="e">
        <v>#N/A</v>
      </c>
      <c r="F226" s="50" t="e">
        <f t="shared" si="6"/>
        <v>#N/A</v>
      </c>
      <c r="G226" s="50" t="e">
        <f t="shared" si="7"/>
        <v>#N/A</v>
      </c>
    </row>
    <row r="227" spans="1:7" hidden="1">
      <c r="A227" s="52">
        <v>420125000</v>
      </c>
      <c r="B227" s="50" t="s">
        <v>369</v>
      </c>
      <c r="C227" s="50">
        <v>-3732580</v>
      </c>
      <c r="D227" s="50" t="e">
        <v>#N/A</v>
      </c>
      <c r="E227" s="50" t="e">
        <v>#N/A</v>
      </c>
      <c r="F227" s="50" t="e">
        <f t="shared" si="6"/>
        <v>#N/A</v>
      </c>
      <c r="G227" s="50" t="e">
        <f t="shared" si="7"/>
        <v>#N/A</v>
      </c>
    </row>
    <row r="228" spans="1:7" hidden="1">
      <c r="A228" s="52">
        <v>420128000</v>
      </c>
      <c r="B228" s="50" t="s">
        <v>370</v>
      </c>
      <c r="C228" s="50">
        <v>-1661275</v>
      </c>
      <c r="D228" s="50" t="e">
        <v>#N/A</v>
      </c>
      <c r="E228" s="50" t="e">
        <v>#N/A</v>
      </c>
      <c r="F228" s="50" t="e">
        <f t="shared" si="6"/>
        <v>#N/A</v>
      </c>
      <c r="G228" s="50" t="e">
        <f t="shared" si="7"/>
        <v>#N/A</v>
      </c>
    </row>
    <row r="229" spans="1:7" hidden="1">
      <c r="A229" s="52">
        <v>420129000</v>
      </c>
      <c r="B229" s="50" t="s">
        <v>371</v>
      </c>
      <c r="C229" s="50">
        <v>-1900701</v>
      </c>
      <c r="D229" s="50" t="e">
        <v>#N/A</v>
      </c>
      <c r="E229" s="50" t="e">
        <v>#N/A</v>
      </c>
      <c r="F229" s="50" t="e">
        <f t="shared" si="6"/>
        <v>#N/A</v>
      </c>
      <c r="G229" s="50" t="e">
        <f t="shared" si="7"/>
        <v>#N/A</v>
      </c>
    </row>
    <row r="230" spans="1:7" hidden="1">
      <c r="A230" s="52">
        <v>420131000</v>
      </c>
      <c r="B230" s="50" t="s">
        <v>372</v>
      </c>
      <c r="C230" s="50">
        <v>-2006226</v>
      </c>
      <c r="D230" s="50" t="e">
        <v>#N/A</v>
      </c>
      <c r="E230" s="50" t="e">
        <v>#N/A</v>
      </c>
      <c r="F230" s="50" t="e">
        <f t="shared" si="6"/>
        <v>#N/A</v>
      </c>
      <c r="G230" s="50" t="e">
        <f t="shared" si="7"/>
        <v>#N/A</v>
      </c>
    </row>
    <row r="231" spans="1:7" hidden="1">
      <c r="A231" s="52">
        <v>420137000</v>
      </c>
      <c r="B231" s="50" t="s">
        <v>373</v>
      </c>
      <c r="C231" s="50">
        <v>-2037310</v>
      </c>
      <c r="D231" s="50" t="e">
        <v>#N/A</v>
      </c>
      <c r="E231" s="50" t="e">
        <v>#N/A</v>
      </c>
      <c r="F231" s="50" t="e">
        <f t="shared" si="6"/>
        <v>#N/A</v>
      </c>
      <c r="G231" s="50" t="e">
        <f t="shared" si="7"/>
        <v>#N/A</v>
      </c>
    </row>
    <row r="232" spans="1:7" hidden="1">
      <c r="A232" s="52">
        <v>420143000</v>
      </c>
      <c r="B232" s="50" t="s">
        <v>374</v>
      </c>
      <c r="C232" s="50">
        <v>-227300</v>
      </c>
      <c r="D232" s="50" t="e">
        <v>#N/A</v>
      </c>
      <c r="E232" s="50" t="e">
        <v>#N/A</v>
      </c>
      <c r="F232" s="50" t="e">
        <f t="shared" si="6"/>
        <v>#N/A</v>
      </c>
      <c r="G232" s="50" t="e">
        <f t="shared" si="7"/>
        <v>#N/A</v>
      </c>
    </row>
    <row r="233" spans="1:7" hidden="1">
      <c r="A233" s="52">
        <v>420146000</v>
      </c>
      <c r="B233" s="50" t="s">
        <v>375</v>
      </c>
      <c r="C233" s="50">
        <v>-24273971</v>
      </c>
      <c r="D233" s="50" t="e">
        <v>#N/A</v>
      </c>
      <c r="E233" s="50" t="e">
        <v>#N/A</v>
      </c>
      <c r="F233" s="50" t="e">
        <f t="shared" si="6"/>
        <v>#N/A</v>
      </c>
      <c r="G233" s="50" t="e">
        <f t="shared" si="7"/>
        <v>#N/A</v>
      </c>
    </row>
    <row r="234" spans="1:7" hidden="1">
      <c r="A234" s="52">
        <v>420149000</v>
      </c>
      <c r="B234" s="50" t="s">
        <v>376</v>
      </c>
      <c r="C234" s="50">
        <v>-205780</v>
      </c>
      <c r="D234" s="50" t="e">
        <v>#N/A</v>
      </c>
      <c r="E234" s="50" t="e">
        <v>#N/A</v>
      </c>
      <c r="F234" s="50" t="e">
        <f t="shared" si="6"/>
        <v>#N/A</v>
      </c>
      <c r="G234" s="50" t="e">
        <f t="shared" si="7"/>
        <v>#N/A</v>
      </c>
    </row>
    <row r="235" spans="1:7" hidden="1">
      <c r="A235" s="52">
        <v>420152000</v>
      </c>
      <c r="B235" s="50" t="s">
        <v>377</v>
      </c>
      <c r="C235" s="50">
        <v>-23428784</v>
      </c>
      <c r="D235" s="50" t="e">
        <v>#N/A</v>
      </c>
      <c r="E235" s="50" t="e">
        <v>#N/A</v>
      </c>
      <c r="F235" s="50" t="e">
        <f t="shared" si="6"/>
        <v>#N/A</v>
      </c>
      <c r="G235" s="50" t="e">
        <f t="shared" si="7"/>
        <v>#N/A</v>
      </c>
    </row>
    <row r="236" spans="1:7" hidden="1">
      <c r="A236" s="52">
        <v>420153000</v>
      </c>
      <c r="B236" s="50" t="s">
        <v>378</v>
      </c>
      <c r="C236" s="50">
        <v>-9445850</v>
      </c>
      <c r="D236" s="50" t="e">
        <v>#N/A</v>
      </c>
      <c r="E236" s="50" t="e">
        <v>#N/A</v>
      </c>
      <c r="F236" s="50" t="e">
        <f t="shared" si="6"/>
        <v>#N/A</v>
      </c>
      <c r="G236" s="50" t="e">
        <f t="shared" si="7"/>
        <v>#N/A</v>
      </c>
    </row>
    <row r="237" spans="1:7" hidden="1">
      <c r="A237" s="52">
        <v>420155000</v>
      </c>
      <c r="B237" s="50" t="s">
        <v>379</v>
      </c>
      <c r="C237" s="50">
        <v>-263648</v>
      </c>
      <c r="D237" s="50" t="e">
        <v>#N/A</v>
      </c>
      <c r="E237" s="50" t="e">
        <v>#N/A</v>
      </c>
      <c r="F237" s="50" t="e">
        <f t="shared" si="6"/>
        <v>#N/A</v>
      </c>
      <c r="G237" s="50" t="e">
        <f t="shared" si="7"/>
        <v>#N/A</v>
      </c>
    </row>
    <row r="238" spans="1:7" hidden="1">
      <c r="A238" s="52">
        <v>420158000</v>
      </c>
      <c r="B238" s="50" t="s">
        <v>380</v>
      </c>
      <c r="C238" s="50">
        <v>-40952380</v>
      </c>
      <c r="D238" s="50" t="e">
        <v>#N/A</v>
      </c>
      <c r="E238" s="50" t="e">
        <v>#N/A</v>
      </c>
      <c r="F238" s="50" t="e">
        <f t="shared" si="6"/>
        <v>#N/A</v>
      </c>
      <c r="G238" s="50" t="e">
        <f t="shared" si="7"/>
        <v>#N/A</v>
      </c>
    </row>
    <row r="239" spans="1:7" hidden="1">
      <c r="A239" s="52">
        <v>420158100</v>
      </c>
      <c r="B239" s="50" t="s">
        <v>381</v>
      </c>
      <c r="C239" s="50">
        <v>-3263200</v>
      </c>
      <c r="D239" s="50" t="e">
        <v>#N/A</v>
      </c>
      <c r="E239" s="50" t="e">
        <v>#N/A</v>
      </c>
      <c r="F239" s="50" t="e">
        <f t="shared" si="6"/>
        <v>#N/A</v>
      </c>
      <c r="G239" s="50" t="e">
        <f t="shared" si="7"/>
        <v>#N/A</v>
      </c>
    </row>
    <row r="240" spans="1:7" hidden="1">
      <c r="A240" s="52">
        <v>420161000</v>
      </c>
      <c r="B240" s="50" t="s">
        <v>382</v>
      </c>
      <c r="C240" s="50">
        <v>-3462859</v>
      </c>
      <c r="D240" s="50" t="e">
        <v>#N/A</v>
      </c>
      <c r="E240" s="50" t="e">
        <v>#N/A</v>
      </c>
      <c r="F240" s="50" t="e">
        <f t="shared" si="6"/>
        <v>#N/A</v>
      </c>
      <c r="G240" s="50" t="e">
        <f t="shared" si="7"/>
        <v>#N/A</v>
      </c>
    </row>
    <row r="241" spans="1:7" hidden="1">
      <c r="A241" s="52">
        <v>420161100</v>
      </c>
      <c r="B241" s="50" t="s">
        <v>383</v>
      </c>
      <c r="C241" s="50">
        <v>-1687656</v>
      </c>
      <c r="D241" s="50" t="e">
        <v>#N/A</v>
      </c>
      <c r="E241" s="50" t="e">
        <v>#N/A</v>
      </c>
      <c r="F241" s="50" t="e">
        <f t="shared" si="6"/>
        <v>#N/A</v>
      </c>
      <c r="G241" s="50" t="e">
        <f t="shared" si="7"/>
        <v>#N/A</v>
      </c>
    </row>
    <row r="242" spans="1:7" hidden="1">
      <c r="A242" s="52">
        <v>420162000</v>
      </c>
      <c r="B242" s="50" t="s">
        <v>384</v>
      </c>
      <c r="C242" s="50">
        <v>-73056</v>
      </c>
      <c r="D242" s="50" t="e">
        <v>#N/A</v>
      </c>
      <c r="E242" s="50" t="e">
        <v>#N/A</v>
      </c>
      <c r="F242" s="50" t="e">
        <f t="shared" si="6"/>
        <v>#N/A</v>
      </c>
      <c r="G242" s="50" t="e">
        <f t="shared" si="7"/>
        <v>#N/A</v>
      </c>
    </row>
    <row r="243" spans="1:7" hidden="1">
      <c r="A243" s="52">
        <v>420210000</v>
      </c>
      <c r="B243" s="50" t="s">
        <v>385</v>
      </c>
      <c r="C243" s="50">
        <v>305639</v>
      </c>
      <c r="D243" s="50" t="e">
        <v>#N/A</v>
      </c>
      <c r="E243" s="50" t="e">
        <v>#N/A</v>
      </c>
      <c r="F243" s="50" t="e">
        <f t="shared" si="6"/>
        <v>#N/A</v>
      </c>
      <c r="G243" s="50" t="e">
        <f t="shared" si="7"/>
        <v>#N/A</v>
      </c>
    </row>
    <row r="244" spans="1:7" hidden="1">
      <c r="A244" s="52">
        <v>420220000</v>
      </c>
      <c r="B244" s="50" t="s">
        <v>386</v>
      </c>
      <c r="C244" s="50">
        <v>6653</v>
      </c>
      <c r="D244" s="50" t="e">
        <v>#N/A</v>
      </c>
      <c r="E244" s="50" t="e">
        <v>#N/A</v>
      </c>
      <c r="F244" s="50" t="e">
        <f t="shared" si="6"/>
        <v>#N/A</v>
      </c>
      <c r="G244" s="50" t="e">
        <f t="shared" si="7"/>
        <v>#N/A</v>
      </c>
    </row>
    <row r="245" spans="1:7" hidden="1">
      <c r="A245" s="52">
        <v>420310000</v>
      </c>
      <c r="B245" s="50" t="s">
        <v>387</v>
      </c>
      <c r="C245" s="50">
        <v>2316066.81</v>
      </c>
      <c r="D245" s="50" t="e">
        <v>#N/A</v>
      </c>
      <c r="E245" s="50" t="e">
        <v>#N/A</v>
      </c>
      <c r="F245" s="50" t="e">
        <f t="shared" si="6"/>
        <v>#N/A</v>
      </c>
      <c r="G245" s="50" t="e">
        <f t="shared" si="7"/>
        <v>#N/A</v>
      </c>
    </row>
    <row r="246" spans="1:7" hidden="1">
      <c r="A246" s="52">
        <v>420311000</v>
      </c>
      <c r="B246" s="50" t="s">
        <v>388</v>
      </c>
      <c r="C246" s="50">
        <v>3455467</v>
      </c>
      <c r="D246" s="50" t="e">
        <v>#N/A</v>
      </c>
      <c r="E246" s="50" t="e">
        <v>#N/A</v>
      </c>
      <c r="F246" s="50" t="e">
        <f t="shared" si="6"/>
        <v>#N/A</v>
      </c>
      <c r="G246" s="50" t="e">
        <f t="shared" si="7"/>
        <v>#N/A</v>
      </c>
    </row>
    <row r="247" spans="1:7" hidden="1">
      <c r="A247" s="52">
        <v>420311100</v>
      </c>
      <c r="B247" s="50" t="s">
        <v>389</v>
      </c>
      <c r="C247" s="50">
        <v>1299841</v>
      </c>
      <c r="D247" s="50" t="e">
        <v>#N/A</v>
      </c>
      <c r="E247" s="50" t="e">
        <v>#N/A</v>
      </c>
      <c r="F247" s="50" t="e">
        <f t="shared" si="6"/>
        <v>#N/A</v>
      </c>
      <c r="G247" s="50" t="e">
        <f t="shared" si="7"/>
        <v>#N/A</v>
      </c>
    </row>
    <row r="248" spans="1:7" hidden="1">
      <c r="A248" s="52">
        <v>420311110</v>
      </c>
      <c r="B248" s="50" t="s">
        <v>390</v>
      </c>
      <c r="C248" s="50">
        <v>327533</v>
      </c>
      <c r="D248" s="50" t="e">
        <v>#N/A</v>
      </c>
      <c r="E248" s="50" t="e">
        <v>#N/A</v>
      </c>
      <c r="F248" s="50" t="e">
        <f t="shared" si="6"/>
        <v>#N/A</v>
      </c>
      <c r="G248" s="50" t="e">
        <f t="shared" si="7"/>
        <v>#N/A</v>
      </c>
    </row>
    <row r="249" spans="1:7" hidden="1">
      <c r="A249" s="52">
        <v>420312000</v>
      </c>
      <c r="B249" s="50" t="s">
        <v>391</v>
      </c>
      <c r="C249" s="50">
        <v>1127656</v>
      </c>
      <c r="D249" s="50" t="e">
        <v>#N/A</v>
      </c>
      <c r="E249" s="50" t="e">
        <v>#N/A</v>
      </c>
      <c r="F249" s="50" t="e">
        <f t="shared" si="6"/>
        <v>#N/A</v>
      </c>
      <c r="G249" s="50" t="e">
        <f t="shared" si="7"/>
        <v>#N/A</v>
      </c>
    </row>
    <row r="250" spans="1:7" hidden="1">
      <c r="A250" s="52">
        <v>420313000</v>
      </c>
      <c r="B250" s="50" t="s">
        <v>392</v>
      </c>
      <c r="C250" s="50">
        <v>205037</v>
      </c>
      <c r="D250" s="50" t="e">
        <v>#N/A</v>
      </c>
      <c r="E250" s="50" t="e">
        <v>#N/A</v>
      </c>
      <c r="F250" s="50" t="e">
        <f t="shared" si="6"/>
        <v>#N/A</v>
      </c>
      <c r="G250" s="50" t="e">
        <f t="shared" si="7"/>
        <v>#N/A</v>
      </c>
    </row>
    <row r="251" spans="1:7" hidden="1">
      <c r="A251" s="52">
        <v>420314000</v>
      </c>
      <c r="B251" s="50" t="s">
        <v>393</v>
      </c>
      <c r="C251" s="50">
        <v>3402206</v>
      </c>
      <c r="D251" s="50" t="e">
        <v>#N/A</v>
      </c>
      <c r="E251" s="50" t="e">
        <v>#N/A</v>
      </c>
      <c r="F251" s="50" t="e">
        <f t="shared" si="6"/>
        <v>#N/A</v>
      </c>
      <c r="G251" s="50" t="e">
        <f t="shared" si="7"/>
        <v>#N/A</v>
      </c>
    </row>
    <row r="252" spans="1:7" hidden="1">
      <c r="A252" s="52">
        <v>420315000</v>
      </c>
      <c r="B252" s="50" t="s">
        <v>394</v>
      </c>
      <c r="C252" s="50">
        <v>500</v>
      </c>
      <c r="D252" s="50" t="e">
        <v>#N/A</v>
      </c>
      <c r="E252" s="50" t="e">
        <v>#N/A</v>
      </c>
      <c r="F252" s="50" t="e">
        <f t="shared" si="6"/>
        <v>#N/A</v>
      </c>
      <c r="G252" s="50" t="e">
        <f t="shared" si="7"/>
        <v>#N/A</v>
      </c>
    </row>
    <row r="253" spans="1:7" hidden="1">
      <c r="A253" s="52">
        <v>420320000</v>
      </c>
      <c r="B253" s="50" t="s">
        <v>395</v>
      </c>
      <c r="C253" s="50">
        <v>1920475</v>
      </c>
      <c r="D253" s="50" t="e">
        <v>#N/A</v>
      </c>
      <c r="E253" s="50" t="e">
        <v>#N/A</v>
      </c>
      <c r="F253" s="50" t="e">
        <f t="shared" si="6"/>
        <v>#N/A</v>
      </c>
      <c r="G253" s="50" t="e">
        <f t="shared" si="7"/>
        <v>#N/A</v>
      </c>
    </row>
    <row r="254" spans="1:7" hidden="1">
      <c r="A254" s="52">
        <v>420321000</v>
      </c>
      <c r="B254" s="50" t="s">
        <v>396</v>
      </c>
      <c r="C254" s="50">
        <v>2286646</v>
      </c>
      <c r="D254" s="50" t="e">
        <v>#N/A</v>
      </c>
      <c r="E254" s="50" t="e">
        <v>#N/A</v>
      </c>
      <c r="F254" s="50" t="e">
        <f t="shared" si="6"/>
        <v>#N/A</v>
      </c>
      <c r="G254" s="50" t="e">
        <f t="shared" si="7"/>
        <v>#N/A</v>
      </c>
    </row>
    <row r="255" spans="1:7" hidden="1">
      <c r="A255" s="52">
        <v>420321100</v>
      </c>
      <c r="B255" s="50" t="s">
        <v>397</v>
      </c>
      <c r="C255" s="50">
        <v>817601</v>
      </c>
      <c r="D255" s="50" t="e">
        <v>#N/A</v>
      </c>
      <c r="E255" s="50" t="e">
        <v>#N/A</v>
      </c>
      <c r="F255" s="50" t="e">
        <f t="shared" si="6"/>
        <v>#N/A</v>
      </c>
      <c r="G255" s="50" t="e">
        <f t="shared" si="7"/>
        <v>#N/A</v>
      </c>
    </row>
    <row r="256" spans="1:7" hidden="1">
      <c r="A256" s="52">
        <v>420321110</v>
      </c>
      <c r="B256" s="50" t="s">
        <v>398</v>
      </c>
      <c r="C256" s="50">
        <v>410993</v>
      </c>
      <c r="D256" s="50" t="e">
        <v>#N/A</v>
      </c>
      <c r="E256" s="50" t="e">
        <v>#N/A</v>
      </c>
      <c r="F256" s="50" t="e">
        <f t="shared" si="6"/>
        <v>#N/A</v>
      </c>
      <c r="G256" s="50" t="e">
        <f t="shared" si="7"/>
        <v>#N/A</v>
      </c>
    </row>
    <row r="257" spans="1:7" hidden="1">
      <c r="A257" s="52">
        <v>420322000</v>
      </c>
      <c r="B257" s="50" t="s">
        <v>399</v>
      </c>
      <c r="C257" s="50">
        <v>856494</v>
      </c>
      <c r="D257" s="50" t="e">
        <v>#N/A</v>
      </c>
      <c r="E257" s="50" t="e">
        <v>#N/A</v>
      </c>
      <c r="F257" s="50" t="e">
        <f t="shared" si="6"/>
        <v>#N/A</v>
      </c>
      <c r="G257" s="50" t="e">
        <f t="shared" si="7"/>
        <v>#N/A</v>
      </c>
    </row>
    <row r="258" spans="1:7" hidden="1">
      <c r="A258" s="52">
        <v>420323000</v>
      </c>
      <c r="B258" s="50" t="s">
        <v>400</v>
      </c>
      <c r="C258" s="50">
        <v>90166</v>
      </c>
      <c r="D258" s="50" t="e">
        <v>#N/A</v>
      </c>
      <c r="E258" s="50" t="e">
        <v>#N/A</v>
      </c>
      <c r="F258" s="50" t="e">
        <f t="shared" si="6"/>
        <v>#N/A</v>
      </c>
      <c r="G258" s="50" t="e">
        <f t="shared" si="7"/>
        <v>#N/A</v>
      </c>
    </row>
    <row r="259" spans="1:7" hidden="1">
      <c r="A259" s="52">
        <v>420324000</v>
      </c>
      <c r="B259" s="50" t="s">
        <v>401</v>
      </c>
      <c r="C259" s="50">
        <v>1877175</v>
      </c>
      <c r="D259" s="50" t="e">
        <v>#N/A</v>
      </c>
      <c r="E259" s="50" t="e">
        <v>#N/A</v>
      </c>
      <c r="F259" s="50" t="e">
        <f t="shared" ref="F259:F322" si="8">D259+E259</f>
        <v>#N/A</v>
      </c>
      <c r="G259" s="50" t="e">
        <f t="shared" ref="G259:G322" si="9">C259-F259</f>
        <v>#N/A</v>
      </c>
    </row>
    <row r="260" spans="1:7" hidden="1">
      <c r="A260" s="52">
        <v>420340000</v>
      </c>
      <c r="B260" s="50" t="s">
        <v>402</v>
      </c>
      <c r="C260" s="50">
        <v>91231</v>
      </c>
      <c r="D260" s="50" t="e">
        <v>#N/A</v>
      </c>
      <c r="E260" s="50" t="e">
        <v>#N/A</v>
      </c>
      <c r="F260" s="50" t="e">
        <f t="shared" si="8"/>
        <v>#N/A</v>
      </c>
      <c r="G260" s="50" t="e">
        <f t="shared" si="9"/>
        <v>#N/A</v>
      </c>
    </row>
    <row r="261" spans="1:7" hidden="1">
      <c r="A261" s="52">
        <v>420341000</v>
      </c>
      <c r="B261" s="50" t="s">
        <v>403</v>
      </c>
      <c r="C261" s="50">
        <v>67887</v>
      </c>
      <c r="D261" s="50" t="e">
        <v>#N/A</v>
      </c>
      <c r="E261" s="50" t="e">
        <v>#N/A</v>
      </c>
      <c r="F261" s="50" t="e">
        <f t="shared" si="8"/>
        <v>#N/A</v>
      </c>
      <c r="G261" s="50" t="e">
        <f t="shared" si="9"/>
        <v>#N/A</v>
      </c>
    </row>
    <row r="262" spans="1:7" hidden="1">
      <c r="A262" s="52">
        <v>420341100</v>
      </c>
      <c r="B262" s="50" t="s">
        <v>404</v>
      </c>
      <c r="C262" s="50">
        <v>19238</v>
      </c>
      <c r="D262" s="50" t="e">
        <v>#N/A</v>
      </c>
      <c r="E262" s="50" t="e">
        <v>#N/A</v>
      </c>
      <c r="F262" s="50" t="e">
        <f t="shared" si="8"/>
        <v>#N/A</v>
      </c>
      <c r="G262" s="50" t="e">
        <f t="shared" si="9"/>
        <v>#N/A</v>
      </c>
    </row>
    <row r="263" spans="1:7" hidden="1">
      <c r="A263" s="52">
        <v>420341110</v>
      </c>
      <c r="B263" s="50" t="s">
        <v>405</v>
      </c>
      <c r="C263" s="50">
        <v>34848</v>
      </c>
      <c r="D263" s="50" t="e">
        <v>#N/A</v>
      </c>
      <c r="E263" s="50" t="e">
        <v>#N/A</v>
      </c>
      <c r="F263" s="50" t="e">
        <f t="shared" si="8"/>
        <v>#N/A</v>
      </c>
      <c r="G263" s="50" t="e">
        <f t="shared" si="9"/>
        <v>#N/A</v>
      </c>
    </row>
    <row r="264" spans="1:7" hidden="1">
      <c r="A264" s="52">
        <v>420342000</v>
      </c>
      <c r="B264" s="50" t="s">
        <v>406</v>
      </c>
      <c r="C264" s="50">
        <v>39285</v>
      </c>
      <c r="D264" s="50" t="e">
        <v>#N/A</v>
      </c>
      <c r="E264" s="50" t="e">
        <v>#N/A</v>
      </c>
      <c r="F264" s="50" t="e">
        <f t="shared" si="8"/>
        <v>#N/A</v>
      </c>
      <c r="G264" s="50" t="e">
        <f t="shared" si="9"/>
        <v>#N/A</v>
      </c>
    </row>
    <row r="265" spans="1:7" hidden="1">
      <c r="A265" s="52">
        <v>420343000</v>
      </c>
      <c r="B265" s="50" t="s">
        <v>407</v>
      </c>
      <c r="C265" s="50">
        <v>24785</v>
      </c>
      <c r="D265" s="50" t="e">
        <v>#N/A</v>
      </c>
      <c r="E265" s="50" t="e">
        <v>#N/A</v>
      </c>
      <c r="F265" s="50" t="e">
        <f t="shared" si="8"/>
        <v>#N/A</v>
      </c>
      <c r="G265" s="50" t="e">
        <f t="shared" si="9"/>
        <v>#N/A</v>
      </c>
    </row>
    <row r="266" spans="1:7" hidden="1">
      <c r="A266" s="52">
        <v>420344000</v>
      </c>
      <c r="B266" s="50" t="s">
        <v>408</v>
      </c>
      <c r="C266" s="50">
        <v>60843</v>
      </c>
      <c r="D266" s="50" t="e">
        <v>#N/A</v>
      </c>
      <c r="E266" s="50" t="e">
        <v>#N/A</v>
      </c>
      <c r="F266" s="50" t="e">
        <f t="shared" si="8"/>
        <v>#N/A</v>
      </c>
      <c r="G266" s="50" t="e">
        <f t="shared" si="9"/>
        <v>#N/A</v>
      </c>
    </row>
    <row r="267" spans="1:7" hidden="1">
      <c r="A267" s="52">
        <v>420350000</v>
      </c>
      <c r="B267" s="50" t="s">
        <v>409</v>
      </c>
      <c r="C267" s="50">
        <v>85391</v>
      </c>
      <c r="D267" s="50" t="e">
        <v>#N/A</v>
      </c>
      <c r="E267" s="50" t="e">
        <v>#N/A</v>
      </c>
      <c r="F267" s="50" t="e">
        <f t="shared" si="8"/>
        <v>#N/A</v>
      </c>
      <c r="G267" s="50" t="e">
        <f t="shared" si="9"/>
        <v>#N/A</v>
      </c>
    </row>
    <row r="268" spans="1:7" hidden="1">
      <c r="A268" s="52">
        <v>420351000</v>
      </c>
      <c r="B268" s="50" t="s">
        <v>410</v>
      </c>
      <c r="C268" s="50">
        <v>57771</v>
      </c>
      <c r="D268" s="50" t="e">
        <v>#N/A</v>
      </c>
      <c r="E268" s="50" t="e">
        <v>#N/A</v>
      </c>
      <c r="F268" s="50" t="e">
        <f t="shared" si="8"/>
        <v>#N/A</v>
      </c>
      <c r="G268" s="50" t="e">
        <f t="shared" si="9"/>
        <v>#N/A</v>
      </c>
    </row>
    <row r="269" spans="1:7" hidden="1">
      <c r="A269" s="52">
        <v>420351100</v>
      </c>
      <c r="B269" s="50" t="s">
        <v>411</v>
      </c>
      <c r="C269" s="50">
        <v>1460</v>
      </c>
      <c r="D269" s="50" t="e">
        <v>#N/A</v>
      </c>
      <c r="E269" s="50" t="e">
        <v>#N/A</v>
      </c>
      <c r="F269" s="50" t="e">
        <f t="shared" si="8"/>
        <v>#N/A</v>
      </c>
      <c r="G269" s="50" t="e">
        <f t="shared" si="9"/>
        <v>#N/A</v>
      </c>
    </row>
    <row r="270" spans="1:7" hidden="1">
      <c r="A270" s="52">
        <v>420351110</v>
      </c>
      <c r="B270" s="50" t="s">
        <v>412</v>
      </c>
      <c r="C270" s="50">
        <v>999</v>
      </c>
      <c r="D270" s="50" t="e">
        <v>#N/A</v>
      </c>
      <c r="E270" s="50" t="e">
        <v>#N/A</v>
      </c>
      <c r="F270" s="50" t="e">
        <f t="shared" si="8"/>
        <v>#N/A</v>
      </c>
      <c r="G270" s="50" t="e">
        <f t="shared" si="9"/>
        <v>#N/A</v>
      </c>
    </row>
    <row r="271" spans="1:7" hidden="1">
      <c r="A271" s="52">
        <v>420352000</v>
      </c>
      <c r="B271" s="50" t="s">
        <v>413</v>
      </c>
      <c r="C271" s="50">
        <v>27739</v>
      </c>
      <c r="D271" s="50" t="e">
        <v>#N/A</v>
      </c>
      <c r="E271" s="50" t="e">
        <v>#N/A</v>
      </c>
      <c r="F271" s="50" t="e">
        <f t="shared" si="8"/>
        <v>#N/A</v>
      </c>
      <c r="G271" s="50" t="e">
        <f t="shared" si="9"/>
        <v>#N/A</v>
      </c>
    </row>
    <row r="272" spans="1:7" hidden="1">
      <c r="A272" s="52">
        <v>420353000</v>
      </c>
      <c r="B272" s="50" t="s">
        <v>414</v>
      </c>
      <c r="C272" s="50">
        <v>6919</v>
      </c>
      <c r="D272" s="50" t="e">
        <v>#N/A</v>
      </c>
      <c r="E272" s="50" t="e">
        <v>#N/A</v>
      </c>
      <c r="F272" s="50" t="e">
        <f t="shared" si="8"/>
        <v>#N/A</v>
      </c>
      <c r="G272" s="50" t="e">
        <f t="shared" si="9"/>
        <v>#N/A</v>
      </c>
    </row>
    <row r="273" spans="1:7" hidden="1">
      <c r="A273" s="52">
        <v>420354000</v>
      </c>
      <c r="B273" s="50" t="s">
        <v>415</v>
      </c>
      <c r="C273" s="50">
        <v>87233</v>
      </c>
      <c r="D273" s="50" t="e">
        <v>#N/A</v>
      </c>
      <c r="E273" s="50" t="e">
        <v>#N/A</v>
      </c>
      <c r="F273" s="50" t="e">
        <f t="shared" si="8"/>
        <v>#N/A</v>
      </c>
      <c r="G273" s="50" t="e">
        <f t="shared" si="9"/>
        <v>#N/A</v>
      </c>
    </row>
    <row r="274" spans="1:7" hidden="1">
      <c r="A274" s="52">
        <v>431000000</v>
      </c>
      <c r="B274" s="50" t="s">
        <v>416</v>
      </c>
      <c r="C274" s="50">
        <v>-2113233.29</v>
      </c>
      <c r="D274" s="50" t="e">
        <v>#N/A</v>
      </c>
      <c r="E274" s="50" t="e">
        <v>#N/A</v>
      </c>
      <c r="F274" s="50" t="e">
        <f t="shared" si="8"/>
        <v>#N/A</v>
      </c>
      <c r="G274" s="50" t="e">
        <f t="shared" si="9"/>
        <v>#N/A</v>
      </c>
    </row>
    <row r="275" spans="1:7" hidden="1">
      <c r="A275" s="52">
        <v>431600000</v>
      </c>
      <c r="B275" s="50" t="s">
        <v>417</v>
      </c>
      <c r="C275" s="50">
        <v>-666270</v>
      </c>
      <c r="D275" s="50" t="e">
        <v>#N/A</v>
      </c>
      <c r="E275" s="50" t="e">
        <v>#N/A</v>
      </c>
      <c r="F275" s="50" t="e">
        <f t="shared" si="8"/>
        <v>#N/A</v>
      </c>
      <c r="G275" s="50" t="e">
        <f t="shared" si="9"/>
        <v>#N/A</v>
      </c>
    </row>
    <row r="276" spans="1:7" hidden="1">
      <c r="A276" s="52">
        <v>432000000</v>
      </c>
      <c r="B276" s="50" t="s">
        <v>418</v>
      </c>
      <c r="C276" s="50">
        <v>-749400</v>
      </c>
      <c r="D276" s="50" t="e">
        <v>#N/A</v>
      </c>
      <c r="E276" s="50" t="e">
        <v>#N/A</v>
      </c>
      <c r="F276" s="50" t="e">
        <f t="shared" si="8"/>
        <v>#N/A</v>
      </c>
      <c r="G276" s="50" t="e">
        <f t="shared" si="9"/>
        <v>#N/A</v>
      </c>
    </row>
    <row r="277" spans="1:7" hidden="1">
      <c r="A277" s="52">
        <v>433000000</v>
      </c>
      <c r="B277" s="50" t="s">
        <v>419</v>
      </c>
      <c r="C277" s="50">
        <v>-1330.23</v>
      </c>
      <c r="D277" s="50" t="e">
        <v>#N/A</v>
      </c>
      <c r="E277" s="50" t="e">
        <v>#N/A</v>
      </c>
      <c r="F277" s="50" t="e">
        <f t="shared" si="8"/>
        <v>#N/A</v>
      </c>
      <c r="G277" s="50" t="e">
        <f t="shared" si="9"/>
        <v>#N/A</v>
      </c>
    </row>
    <row r="278" spans="1:7" hidden="1">
      <c r="A278" s="52">
        <v>433500000</v>
      </c>
      <c r="B278" s="50" t="s">
        <v>420</v>
      </c>
      <c r="C278" s="50">
        <v>-1691</v>
      </c>
      <c r="D278" s="50" t="e">
        <v>#N/A</v>
      </c>
      <c r="E278" s="50" t="e">
        <v>#N/A</v>
      </c>
      <c r="F278" s="50" t="e">
        <f t="shared" si="8"/>
        <v>#N/A</v>
      </c>
      <c r="G278" s="50" t="e">
        <f t="shared" si="9"/>
        <v>#N/A</v>
      </c>
    </row>
    <row r="279" spans="1:7" hidden="1">
      <c r="A279" s="52">
        <v>433700000</v>
      </c>
      <c r="B279" s="50" t="s">
        <v>87</v>
      </c>
      <c r="C279" s="50">
        <v>-7040.9</v>
      </c>
      <c r="D279" s="50" t="e">
        <v>#N/A</v>
      </c>
      <c r="E279" s="50" t="e">
        <v>#N/A</v>
      </c>
      <c r="F279" s="50" t="e">
        <f t="shared" si="8"/>
        <v>#N/A</v>
      </c>
      <c r="G279" s="50" t="e">
        <f t="shared" si="9"/>
        <v>#N/A</v>
      </c>
    </row>
    <row r="280" spans="1:7" hidden="1">
      <c r="A280" s="52">
        <v>433800000</v>
      </c>
      <c r="B280" s="50" t="s">
        <v>421</v>
      </c>
      <c r="C280" s="50">
        <v>3260846.44</v>
      </c>
      <c r="D280" s="50" t="e">
        <v>#N/A</v>
      </c>
      <c r="E280" s="50" t="e">
        <v>#N/A</v>
      </c>
      <c r="F280" s="50" t="e">
        <f t="shared" si="8"/>
        <v>#N/A</v>
      </c>
      <c r="G280" s="50" t="e">
        <f t="shared" si="9"/>
        <v>#N/A</v>
      </c>
    </row>
    <row r="281" spans="1:7" hidden="1">
      <c r="A281" s="52">
        <v>434000000</v>
      </c>
      <c r="B281" s="50" t="s">
        <v>422</v>
      </c>
      <c r="C281" s="50">
        <v>-1381</v>
      </c>
      <c r="D281" s="50" t="e">
        <v>#N/A</v>
      </c>
      <c r="E281" s="50" t="e">
        <v>#N/A</v>
      </c>
      <c r="F281" s="50" t="e">
        <f t="shared" si="8"/>
        <v>#N/A</v>
      </c>
      <c r="G281" s="50" t="e">
        <f t="shared" si="9"/>
        <v>#N/A</v>
      </c>
    </row>
    <row r="282" spans="1:7" hidden="1">
      <c r="A282" s="52">
        <v>434500000</v>
      </c>
      <c r="B282" s="50" t="s">
        <v>423</v>
      </c>
      <c r="C282" s="50">
        <v>-1283154.52</v>
      </c>
      <c r="D282" s="50" t="e">
        <v>#N/A</v>
      </c>
      <c r="E282" s="50" t="e">
        <v>#N/A</v>
      </c>
      <c r="F282" s="50" t="e">
        <f t="shared" si="8"/>
        <v>#N/A</v>
      </c>
      <c r="G282" s="50" t="e">
        <f t="shared" si="9"/>
        <v>#N/A</v>
      </c>
    </row>
    <row r="283" spans="1:7" hidden="1">
      <c r="A283" s="52">
        <v>435000000</v>
      </c>
      <c r="B283" s="50" t="s">
        <v>424</v>
      </c>
      <c r="C283" s="50">
        <v>-4000</v>
      </c>
      <c r="D283" s="50" t="e">
        <v>#N/A</v>
      </c>
      <c r="E283" s="50" t="e">
        <v>#N/A</v>
      </c>
      <c r="F283" s="50" t="e">
        <f t="shared" si="8"/>
        <v>#N/A</v>
      </c>
      <c r="G283" s="50" t="e">
        <f t="shared" si="9"/>
        <v>#N/A</v>
      </c>
    </row>
    <row r="284" spans="1:7" hidden="1">
      <c r="A284" s="52">
        <v>435500000</v>
      </c>
      <c r="B284" s="50" t="s">
        <v>425</v>
      </c>
      <c r="C284" s="50">
        <v>-2329776.63</v>
      </c>
      <c r="D284" s="50" t="e">
        <v>#N/A</v>
      </c>
      <c r="E284" s="50" t="e">
        <v>#N/A</v>
      </c>
      <c r="F284" s="50" t="e">
        <f t="shared" si="8"/>
        <v>#N/A</v>
      </c>
      <c r="G284" s="50" t="e">
        <f t="shared" si="9"/>
        <v>#N/A</v>
      </c>
    </row>
    <row r="285" spans="1:7" hidden="1">
      <c r="A285" s="52">
        <v>439000000</v>
      </c>
      <c r="B285" s="50" t="s">
        <v>426</v>
      </c>
      <c r="C285" s="50">
        <v>-39800.300000000003</v>
      </c>
      <c r="D285" s="50" t="e">
        <v>#N/A</v>
      </c>
      <c r="E285" s="50" t="e">
        <v>#N/A</v>
      </c>
      <c r="F285" s="50" t="e">
        <f t="shared" si="8"/>
        <v>#N/A</v>
      </c>
      <c r="G285" s="50" t="e">
        <f t="shared" si="9"/>
        <v>#N/A</v>
      </c>
    </row>
    <row r="286" spans="1:7" hidden="1">
      <c r="A286" s="52">
        <v>510110000</v>
      </c>
      <c r="B286" s="50" t="s">
        <v>427</v>
      </c>
      <c r="C286" s="50">
        <v>72581044.209999993</v>
      </c>
      <c r="D286" s="50" t="e">
        <v>#N/A</v>
      </c>
      <c r="E286" s="50" t="e">
        <v>#N/A</v>
      </c>
      <c r="F286" s="50" t="e">
        <f t="shared" si="8"/>
        <v>#N/A</v>
      </c>
      <c r="G286" s="50" t="e">
        <f t="shared" si="9"/>
        <v>#N/A</v>
      </c>
    </row>
    <row r="287" spans="1:7" hidden="1">
      <c r="A287" s="52">
        <v>510120000</v>
      </c>
      <c r="B287" s="50" t="s">
        <v>428</v>
      </c>
      <c r="C287" s="50">
        <v>-463963.89</v>
      </c>
      <c r="D287" s="50" t="e">
        <v>#N/A</v>
      </c>
      <c r="E287" s="50" t="e">
        <v>#N/A</v>
      </c>
      <c r="F287" s="50" t="e">
        <f t="shared" si="8"/>
        <v>#N/A</v>
      </c>
      <c r="G287" s="50" t="e">
        <f t="shared" si="9"/>
        <v>#N/A</v>
      </c>
    </row>
    <row r="288" spans="1:7" hidden="1">
      <c r="A288" s="52">
        <v>510210000</v>
      </c>
      <c r="B288" s="50" t="s">
        <v>429</v>
      </c>
      <c r="C288" s="50">
        <v>9925629.4299999997</v>
      </c>
      <c r="D288" s="50" t="e">
        <v>#N/A</v>
      </c>
      <c r="E288" s="50" t="e">
        <v>#N/A</v>
      </c>
      <c r="F288" s="50" t="e">
        <f t="shared" si="8"/>
        <v>#N/A</v>
      </c>
      <c r="G288" s="50" t="e">
        <f t="shared" si="9"/>
        <v>#N/A</v>
      </c>
    </row>
    <row r="289" spans="1:7" hidden="1">
      <c r="A289" s="52">
        <v>510310000</v>
      </c>
      <c r="B289" s="50" t="s">
        <v>430</v>
      </c>
      <c r="C289" s="50">
        <v>22357597.120000001</v>
      </c>
      <c r="D289" s="50" t="e">
        <v>#N/A</v>
      </c>
      <c r="E289" s="50" t="e">
        <v>#N/A</v>
      </c>
      <c r="F289" s="50" t="e">
        <f t="shared" si="8"/>
        <v>#N/A</v>
      </c>
      <c r="G289" s="50" t="e">
        <f t="shared" si="9"/>
        <v>#N/A</v>
      </c>
    </row>
    <row r="290" spans="1:7" hidden="1">
      <c r="A290" s="52">
        <v>510320000</v>
      </c>
      <c r="B290" s="50" t="s">
        <v>431</v>
      </c>
      <c r="C290" s="50">
        <v>-49125.72</v>
      </c>
      <c r="D290" s="50" t="e">
        <v>#N/A</v>
      </c>
      <c r="E290" s="50" t="e">
        <v>#N/A</v>
      </c>
      <c r="F290" s="50" t="e">
        <f t="shared" si="8"/>
        <v>#N/A</v>
      </c>
      <c r="G290" s="50" t="e">
        <f t="shared" si="9"/>
        <v>#N/A</v>
      </c>
    </row>
    <row r="291" spans="1:7" hidden="1">
      <c r="A291" s="52">
        <v>510410000</v>
      </c>
      <c r="B291" s="50" t="s">
        <v>432</v>
      </c>
      <c r="C291" s="50">
        <v>1054553.4099999999</v>
      </c>
      <c r="D291" s="50" t="e">
        <v>#N/A</v>
      </c>
      <c r="E291" s="50" t="e">
        <v>#N/A</v>
      </c>
      <c r="F291" s="50" t="e">
        <f t="shared" si="8"/>
        <v>#N/A</v>
      </c>
      <c r="G291" s="50" t="e">
        <f t="shared" si="9"/>
        <v>#N/A</v>
      </c>
    </row>
    <row r="292" spans="1:7" hidden="1">
      <c r="A292" s="52">
        <v>510420000</v>
      </c>
      <c r="B292" s="50" t="s">
        <v>433</v>
      </c>
      <c r="C292" s="50">
        <v>3813932.16</v>
      </c>
      <c r="D292" s="50" t="e">
        <v>#N/A</v>
      </c>
      <c r="E292" s="50" t="e">
        <v>#N/A</v>
      </c>
      <c r="F292" s="50" t="e">
        <f t="shared" si="8"/>
        <v>#N/A</v>
      </c>
      <c r="G292" s="50" t="e">
        <f t="shared" si="9"/>
        <v>#N/A</v>
      </c>
    </row>
    <row r="293" spans="1:7" hidden="1">
      <c r="A293" s="52">
        <v>510430000</v>
      </c>
      <c r="B293" s="50" t="s">
        <v>434</v>
      </c>
      <c r="C293" s="50">
        <v>925500</v>
      </c>
      <c r="D293" s="50" t="e">
        <v>#N/A</v>
      </c>
      <c r="E293" s="50" t="e">
        <v>#N/A</v>
      </c>
      <c r="F293" s="50" t="e">
        <f t="shared" si="8"/>
        <v>#N/A</v>
      </c>
      <c r="G293" s="50" t="e">
        <f t="shared" si="9"/>
        <v>#N/A</v>
      </c>
    </row>
    <row r="294" spans="1:7" hidden="1">
      <c r="A294" s="52">
        <v>510500000</v>
      </c>
      <c r="B294" s="50" t="s">
        <v>435</v>
      </c>
      <c r="C294" s="50">
        <v>14587503</v>
      </c>
      <c r="D294" s="50" t="e">
        <v>#N/A</v>
      </c>
      <c r="E294" s="50" t="e">
        <v>#N/A</v>
      </c>
      <c r="F294" s="50" t="e">
        <f t="shared" si="8"/>
        <v>#N/A</v>
      </c>
      <c r="G294" s="50" t="e">
        <f t="shared" si="9"/>
        <v>#N/A</v>
      </c>
    </row>
    <row r="295" spans="1:7" hidden="1">
      <c r="A295" s="52">
        <v>510600000</v>
      </c>
      <c r="B295" s="50" t="s">
        <v>436</v>
      </c>
      <c r="C295" s="50">
        <v>159835670.31</v>
      </c>
      <c r="D295" s="50" t="e">
        <v>#N/A</v>
      </c>
      <c r="E295" s="50" t="e">
        <v>#N/A</v>
      </c>
      <c r="F295" s="50" t="e">
        <f t="shared" si="8"/>
        <v>#N/A</v>
      </c>
      <c r="G295" s="50" t="e">
        <f t="shared" si="9"/>
        <v>#N/A</v>
      </c>
    </row>
    <row r="296" spans="1:7" hidden="1">
      <c r="A296" s="52">
        <v>510700000</v>
      </c>
      <c r="B296" s="50" t="s">
        <v>437</v>
      </c>
      <c r="C296" s="50">
        <v>4931954.9800000004</v>
      </c>
      <c r="D296" s="50" t="e">
        <v>#N/A</v>
      </c>
      <c r="E296" s="50" t="e">
        <v>#N/A</v>
      </c>
      <c r="F296" s="50" t="e">
        <f t="shared" si="8"/>
        <v>#N/A</v>
      </c>
      <c r="G296" s="50" t="e">
        <f t="shared" si="9"/>
        <v>#N/A</v>
      </c>
    </row>
    <row r="297" spans="1:7" hidden="1">
      <c r="A297" s="52">
        <v>510710000</v>
      </c>
      <c r="B297" s="50" t="s">
        <v>438</v>
      </c>
      <c r="C297" s="50">
        <v>-73134.600000000006</v>
      </c>
      <c r="D297" s="50" t="e">
        <v>#N/A</v>
      </c>
      <c r="E297" s="50" t="e">
        <v>#N/A</v>
      </c>
      <c r="F297" s="50" t="e">
        <f t="shared" si="8"/>
        <v>#N/A</v>
      </c>
      <c r="G297" s="50" t="e">
        <f t="shared" si="9"/>
        <v>#N/A</v>
      </c>
    </row>
    <row r="298" spans="1:7" hidden="1">
      <c r="A298" s="52">
        <v>510800000</v>
      </c>
      <c r="B298" s="50" t="s">
        <v>439</v>
      </c>
      <c r="C298" s="50">
        <v>113753320.73</v>
      </c>
      <c r="D298" s="50" t="e">
        <v>#N/A</v>
      </c>
      <c r="E298" s="50" t="e">
        <v>#N/A</v>
      </c>
      <c r="F298" s="50" t="e">
        <f t="shared" si="8"/>
        <v>#N/A</v>
      </c>
      <c r="G298" s="50" t="e">
        <f t="shared" si="9"/>
        <v>#N/A</v>
      </c>
    </row>
    <row r="299" spans="1:7" hidden="1">
      <c r="A299" s="52">
        <v>510900000</v>
      </c>
      <c r="B299" s="50" t="s">
        <v>440</v>
      </c>
      <c r="C299" s="50">
        <v>15182394.220000001</v>
      </c>
      <c r="D299" s="50" t="e">
        <v>#N/A</v>
      </c>
      <c r="E299" s="50" t="e">
        <v>#N/A</v>
      </c>
      <c r="F299" s="50" t="e">
        <f t="shared" si="8"/>
        <v>#N/A</v>
      </c>
      <c r="G299" s="50" t="e">
        <f t="shared" si="9"/>
        <v>#N/A</v>
      </c>
    </row>
    <row r="300" spans="1:7" hidden="1">
      <c r="A300" s="52">
        <v>511000000</v>
      </c>
      <c r="B300" s="50" t="s">
        <v>441</v>
      </c>
      <c r="C300" s="50">
        <v>137942.39999999999</v>
      </c>
      <c r="D300" s="50" t="e">
        <v>#N/A</v>
      </c>
      <c r="E300" s="50" t="e">
        <v>#N/A</v>
      </c>
      <c r="F300" s="50" t="e">
        <f t="shared" si="8"/>
        <v>#N/A</v>
      </c>
      <c r="G300" s="50" t="e">
        <f t="shared" si="9"/>
        <v>#N/A</v>
      </c>
    </row>
    <row r="301" spans="1:7" hidden="1">
      <c r="A301" s="52">
        <v>511010000</v>
      </c>
      <c r="B301" s="50" t="s">
        <v>442</v>
      </c>
      <c r="C301" s="50">
        <v>1586005.44</v>
      </c>
      <c r="D301" s="50" t="e">
        <v>#N/A</v>
      </c>
      <c r="E301" s="50" t="e">
        <v>#N/A</v>
      </c>
      <c r="F301" s="50" t="e">
        <f t="shared" si="8"/>
        <v>#N/A</v>
      </c>
      <c r="G301" s="50" t="e">
        <f t="shared" si="9"/>
        <v>#N/A</v>
      </c>
    </row>
    <row r="302" spans="1:7" hidden="1">
      <c r="A302" s="52">
        <v>511110000</v>
      </c>
      <c r="B302" s="50" t="s">
        <v>443</v>
      </c>
      <c r="C302" s="50">
        <v>2581012.0099999998</v>
      </c>
      <c r="D302" s="50" t="e">
        <v>#N/A</v>
      </c>
      <c r="E302" s="50" t="e">
        <v>#N/A</v>
      </c>
      <c r="F302" s="50" t="e">
        <f t="shared" si="8"/>
        <v>#N/A</v>
      </c>
      <c r="G302" s="50" t="e">
        <f t="shared" si="9"/>
        <v>#N/A</v>
      </c>
    </row>
    <row r="303" spans="1:7" hidden="1">
      <c r="A303" s="52">
        <v>511131000</v>
      </c>
      <c r="B303" s="50" t="s">
        <v>444</v>
      </c>
      <c r="C303" s="50">
        <v>1449889.4</v>
      </c>
      <c r="D303" s="50" t="e">
        <v>#N/A</v>
      </c>
      <c r="E303" s="50" t="e">
        <v>#N/A</v>
      </c>
      <c r="F303" s="50" t="e">
        <f t="shared" si="8"/>
        <v>#N/A</v>
      </c>
      <c r="G303" s="50" t="e">
        <f t="shared" si="9"/>
        <v>#N/A</v>
      </c>
    </row>
    <row r="304" spans="1:7" hidden="1">
      <c r="A304" s="52">
        <v>511132000</v>
      </c>
      <c r="B304" s="50" t="s">
        <v>445</v>
      </c>
      <c r="C304" s="50">
        <v>5112791.55</v>
      </c>
      <c r="D304" s="50" t="e">
        <v>#N/A</v>
      </c>
      <c r="E304" s="50" t="e">
        <v>#N/A</v>
      </c>
      <c r="F304" s="50" t="e">
        <f t="shared" si="8"/>
        <v>#N/A</v>
      </c>
      <c r="G304" s="50" t="e">
        <f t="shared" si="9"/>
        <v>#N/A</v>
      </c>
    </row>
    <row r="305" spans="1:7" hidden="1">
      <c r="A305" s="52">
        <v>511150000</v>
      </c>
      <c r="B305" s="50" t="s">
        <v>446</v>
      </c>
      <c r="C305" s="50">
        <v>1112518.19</v>
      </c>
      <c r="D305" s="50" t="e">
        <v>#N/A</v>
      </c>
      <c r="E305" s="50" t="e">
        <v>#N/A</v>
      </c>
      <c r="F305" s="50" t="e">
        <f t="shared" si="8"/>
        <v>#N/A</v>
      </c>
      <c r="G305" s="50" t="e">
        <f t="shared" si="9"/>
        <v>#N/A</v>
      </c>
    </row>
    <row r="306" spans="1:7" hidden="1">
      <c r="A306" s="52">
        <v>511310000</v>
      </c>
      <c r="B306" s="50" t="s">
        <v>447</v>
      </c>
      <c r="C306" s="50">
        <v>7739088.1299999999</v>
      </c>
      <c r="D306" s="50" t="e">
        <v>#N/A</v>
      </c>
      <c r="E306" s="50" t="e">
        <v>#N/A</v>
      </c>
      <c r="F306" s="50" t="e">
        <f t="shared" si="8"/>
        <v>#N/A</v>
      </c>
      <c r="G306" s="50" t="e">
        <f t="shared" si="9"/>
        <v>#N/A</v>
      </c>
    </row>
    <row r="307" spans="1:7" hidden="1">
      <c r="A307" s="52">
        <v>511320000</v>
      </c>
      <c r="B307" s="50" t="s">
        <v>448</v>
      </c>
      <c r="C307" s="50">
        <v>544602.5</v>
      </c>
      <c r="D307" s="50" t="e">
        <v>#N/A</v>
      </c>
      <c r="E307" s="50" t="e">
        <v>#N/A</v>
      </c>
      <c r="F307" s="50" t="e">
        <f t="shared" si="8"/>
        <v>#N/A</v>
      </c>
      <c r="G307" s="50" t="e">
        <f t="shared" si="9"/>
        <v>#N/A</v>
      </c>
    </row>
    <row r="308" spans="1:7" hidden="1">
      <c r="A308" s="52">
        <v>511500000</v>
      </c>
      <c r="B308" s="50" t="s">
        <v>449</v>
      </c>
      <c r="C308" s="50">
        <v>896500</v>
      </c>
      <c r="D308" s="50" t="e">
        <v>#N/A</v>
      </c>
      <c r="E308" s="50" t="e">
        <v>#N/A</v>
      </c>
      <c r="F308" s="50" t="e">
        <f t="shared" si="8"/>
        <v>#N/A</v>
      </c>
      <c r="G308" s="50" t="e">
        <f t="shared" si="9"/>
        <v>#N/A</v>
      </c>
    </row>
    <row r="309" spans="1:7" hidden="1">
      <c r="A309" s="52">
        <v>511510000</v>
      </c>
      <c r="B309" s="50" t="s">
        <v>450</v>
      </c>
      <c r="C309" s="50">
        <v>967661.65</v>
      </c>
      <c r="D309" s="50" t="e">
        <v>#N/A</v>
      </c>
      <c r="E309" s="50" t="e">
        <v>#N/A</v>
      </c>
      <c r="F309" s="50" t="e">
        <f t="shared" si="8"/>
        <v>#N/A</v>
      </c>
      <c r="G309" s="50" t="e">
        <f t="shared" si="9"/>
        <v>#N/A</v>
      </c>
    </row>
    <row r="310" spans="1:7" hidden="1">
      <c r="A310" s="52">
        <v>511600000</v>
      </c>
      <c r="B310" s="50" t="s">
        <v>451</v>
      </c>
      <c r="C310" s="50">
        <v>256791</v>
      </c>
      <c r="D310" s="50" t="e">
        <v>#N/A</v>
      </c>
      <c r="E310" s="50" t="e">
        <v>#N/A</v>
      </c>
      <c r="F310" s="50" t="e">
        <f t="shared" si="8"/>
        <v>#N/A</v>
      </c>
      <c r="G310" s="50" t="e">
        <f t="shared" si="9"/>
        <v>#N/A</v>
      </c>
    </row>
    <row r="311" spans="1:7" hidden="1">
      <c r="A311" s="52">
        <v>511700000</v>
      </c>
      <c r="B311" s="50" t="s">
        <v>452</v>
      </c>
      <c r="C311" s="50">
        <v>969603.56</v>
      </c>
      <c r="D311" s="50" t="e">
        <v>#N/A</v>
      </c>
      <c r="E311" s="50" t="e">
        <v>#N/A</v>
      </c>
      <c r="F311" s="50" t="e">
        <f t="shared" si="8"/>
        <v>#N/A</v>
      </c>
      <c r="G311" s="50" t="e">
        <f t="shared" si="9"/>
        <v>#N/A</v>
      </c>
    </row>
    <row r="312" spans="1:7" hidden="1">
      <c r="A312" s="52">
        <v>511710000</v>
      </c>
      <c r="B312" s="50" t="s">
        <v>453</v>
      </c>
      <c r="C312" s="50">
        <v>709385.53</v>
      </c>
      <c r="D312" s="50" t="e">
        <v>#N/A</v>
      </c>
      <c r="E312" s="50" t="e">
        <v>#N/A</v>
      </c>
      <c r="F312" s="50" t="e">
        <f t="shared" si="8"/>
        <v>#N/A</v>
      </c>
      <c r="G312" s="50" t="e">
        <f t="shared" si="9"/>
        <v>#N/A</v>
      </c>
    </row>
    <row r="313" spans="1:7" hidden="1">
      <c r="A313" s="52">
        <v>512730100</v>
      </c>
      <c r="B313" s="50" t="s">
        <v>454</v>
      </c>
      <c r="C313" s="50">
        <v>1013240.77</v>
      </c>
      <c r="D313" s="50" t="e">
        <v>#N/A</v>
      </c>
      <c r="E313" s="50" t="e">
        <v>#N/A</v>
      </c>
      <c r="F313" s="50" t="e">
        <f t="shared" si="8"/>
        <v>#N/A</v>
      </c>
      <c r="G313" s="50" t="e">
        <f t="shared" si="9"/>
        <v>#N/A</v>
      </c>
    </row>
    <row r="314" spans="1:7" hidden="1">
      <c r="A314" s="52">
        <v>512730110</v>
      </c>
      <c r="B314" s="50" t="s">
        <v>455</v>
      </c>
      <c r="C314" s="50">
        <v>106463.86</v>
      </c>
      <c r="D314" s="50" t="e">
        <v>#N/A</v>
      </c>
      <c r="E314" s="50" t="e">
        <v>#N/A</v>
      </c>
      <c r="F314" s="50" t="e">
        <f t="shared" si="8"/>
        <v>#N/A</v>
      </c>
      <c r="G314" s="50" t="e">
        <f t="shared" si="9"/>
        <v>#N/A</v>
      </c>
    </row>
    <row r="315" spans="1:7" hidden="1">
      <c r="A315" s="52">
        <v>512730120</v>
      </c>
      <c r="B315" s="50" t="s">
        <v>456</v>
      </c>
      <c r="C315" s="50">
        <v>2182142.83</v>
      </c>
      <c r="D315" s="50" t="e">
        <v>#N/A</v>
      </c>
      <c r="E315" s="50" t="e">
        <v>#N/A</v>
      </c>
      <c r="F315" s="50" t="e">
        <f t="shared" si="8"/>
        <v>#N/A</v>
      </c>
      <c r="G315" s="50" t="e">
        <f t="shared" si="9"/>
        <v>#N/A</v>
      </c>
    </row>
    <row r="316" spans="1:7" hidden="1">
      <c r="A316" s="52">
        <v>512730130</v>
      </c>
      <c r="B316" s="50" t="s">
        <v>457</v>
      </c>
      <c r="C316" s="50">
        <v>1572846.37</v>
      </c>
      <c r="D316" s="50" t="e">
        <v>#N/A</v>
      </c>
      <c r="E316" s="50" t="e">
        <v>#N/A</v>
      </c>
      <c r="F316" s="50" t="e">
        <f t="shared" si="8"/>
        <v>#N/A</v>
      </c>
      <c r="G316" s="50" t="e">
        <f t="shared" si="9"/>
        <v>#N/A</v>
      </c>
    </row>
    <row r="317" spans="1:7" hidden="1">
      <c r="A317" s="52">
        <v>512730140</v>
      </c>
      <c r="B317" s="50" t="s">
        <v>458</v>
      </c>
      <c r="C317" s="50">
        <v>132940.13</v>
      </c>
      <c r="D317" s="50" t="e">
        <v>#N/A</v>
      </c>
      <c r="E317" s="50" t="e">
        <v>#N/A</v>
      </c>
      <c r="F317" s="50" t="e">
        <f t="shared" si="8"/>
        <v>#N/A</v>
      </c>
      <c r="G317" s="50" t="e">
        <f t="shared" si="9"/>
        <v>#N/A</v>
      </c>
    </row>
    <row r="318" spans="1:7" hidden="1">
      <c r="A318" s="52">
        <v>512730150</v>
      </c>
      <c r="B318" s="50" t="s">
        <v>459</v>
      </c>
      <c r="C318" s="50">
        <v>161925.12</v>
      </c>
      <c r="D318" s="50" t="e">
        <v>#N/A</v>
      </c>
      <c r="E318" s="50" t="e">
        <v>#N/A</v>
      </c>
      <c r="F318" s="50" t="e">
        <f t="shared" si="8"/>
        <v>#N/A</v>
      </c>
      <c r="G318" s="50" t="e">
        <f t="shared" si="9"/>
        <v>#N/A</v>
      </c>
    </row>
    <row r="319" spans="1:7" hidden="1">
      <c r="A319" s="52">
        <v>512730160</v>
      </c>
      <c r="B319" s="50" t="s">
        <v>460</v>
      </c>
      <c r="C319" s="50">
        <v>458138.35</v>
      </c>
      <c r="D319" s="50" t="e">
        <v>#N/A</v>
      </c>
      <c r="E319" s="50" t="e">
        <v>#N/A</v>
      </c>
      <c r="F319" s="50" t="e">
        <f t="shared" si="8"/>
        <v>#N/A</v>
      </c>
      <c r="G319" s="50" t="e">
        <f t="shared" si="9"/>
        <v>#N/A</v>
      </c>
    </row>
    <row r="320" spans="1:7" hidden="1">
      <c r="A320" s="52">
        <v>512730170</v>
      </c>
      <c r="B320" s="50" t="s">
        <v>461</v>
      </c>
      <c r="C320" s="50">
        <v>315431.95</v>
      </c>
      <c r="D320" s="50" t="e">
        <v>#N/A</v>
      </c>
      <c r="E320" s="50" t="e">
        <v>#N/A</v>
      </c>
      <c r="F320" s="50" t="e">
        <f t="shared" si="8"/>
        <v>#N/A</v>
      </c>
      <c r="G320" s="50" t="e">
        <f t="shared" si="9"/>
        <v>#N/A</v>
      </c>
    </row>
    <row r="321" spans="1:7" hidden="1">
      <c r="A321" s="52">
        <v>512730180</v>
      </c>
      <c r="B321" s="50" t="s">
        <v>462</v>
      </c>
      <c r="C321" s="50">
        <v>1224255.83</v>
      </c>
      <c r="D321" s="50" t="e">
        <v>#N/A</v>
      </c>
      <c r="E321" s="50" t="e">
        <v>#N/A</v>
      </c>
      <c r="F321" s="50" t="e">
        <f t="shared" si="8"/>
        <v>#N/A</v>
      </c>
      <c r="G321" s="50" t="e">
        <f t="shared" si="9"/>
        <v>#N/A</v>
      </c>
    </row>
    <row r="322" spans="1:7" hidden="1">
      <c r="A322" s="52">
        <v>512730190</v>
      </c>
      <c r="B322" s="50" t="s">
        <v>463</v>
      </c>
      <c r="C322" s="50">
        <v>118625.84</v>
      </c>
      <c r="D322" s="50" t="e">
        <v>#N/A</v>
      </c>
      <c r="E322" s="50" t="e">
        <v>#N/A</v>
      </c>
      <c r="F322" s="50" t="e">
        <f t="shared" si="8"/>
        <v>#N/A</v>
      </c>
      <c r="G322" s="50" t="e">
        <f t="shared" si="9"/>
        <v>#N/A</v>
      </c>
    </row>
    <row r="323" spans="1:7" hidden="1">
      <c r="A323" s="52">
        <v>512730210</v>
      </c>
      <c r="B323" s="50" t="s">
        <v>464</v>
      </c>
      <c r="C323" s="50">
        <v>726219.77</v>
      </c>
      <c r="D323" s="50" t="e">
        <v>#N/A</v>
      </c>
      <c r="E323" s="50" t="e">
        <v>#N/A</v>
      </c>
      <c r="F323" s="50" t="e">
        <f t="shared" ref="F323:F386" si="10">D323+E323</f>
        <v>#N/A</v>
      </c>
      <c r="G323" s="50" t="e">
        <f t="shared" ref="G323:G386" si="11">C323-F323</f>
        <v>#N/A</v>
      </c>
    </row>
    <row r="324" spans="1:7" hidden="1">
      <c r="A324" s="52">
        <v>512730220</v>
      </c>
      <c r="B324" s="50" t="s">
        <v>465</v>
      </c>
      <c r="C324" s="50">
        <v>3604134.5</v>
      </c>
      <c r="D324" s="50" t="e">
        <v>#N/A</v>
      </c>
      <c r="E324" s="50" t="e">
        <v>#N/A</v>
      </c>
      <c r="F324" s="50" t="e">
        <f t="shared" si="10"/>
        <v>#N/A</v>
      </c>
      <c r="G324" s="50" t="e">
        <f t="shared" si="11"/>
        <v>#N/A</v>
      </c>
    </row>
    <row r="325" spans="1:7" hidden="1">
      <c r="A325" s="52">
        <v>514100000</v>
      </c>
      <c r="B325" s="50" t="s">
        <v>466</v>
      </c>
      <c r="C325" s="50">
        <v>151698.32</v>
      </c>
      <c r="D325" s="50" t="e">
        <v>#N/A</v>
      </c>
      <c r="E325" s="50" t="e">
        <v>#N/A</v>
      </c>
      <c r="F325" s="50" t="e">
        <f t="shared" si="10"/>
        <v>#N/A</v>
      </c>
      <c r="G325" s="50" t="e">
        <f t="shared" si="11"/>
        <v>#N/A</v>
      </c>
    </row>
    <row r="326" spans="1:7" hidden="1">
      <c r="A326" s="52">
        <v>514200000</v>
      </c>
      <c r="B326" s="50" t="s">
        <v>467</v>
      </c>
      <c r="C326" s="50">
        <v>2986701.65</v>
      </c>
      <c r="D326" s="50" t="e">
        <v>#N/A</v>
      </c>
      <c r="E326" s="50" t="e">
        <v>#N/A</v>
      </c>
      <c r="F326" s="50" t="e">
        <f t="shared" si="10"/>
        <v>#N/A</v>
      </c>
      <c r="G326" s="50" t="e">
        <f t="shared" si="11"/>
        <v>#N/A</v>
      </c>
    </row>
    <row r="327" spans="1:7" hidden="1">
      <c r="A327" s="52">
        <v>514300000</v>
      </c>
      <c r="B327" s="50" t="s">
        <v>468</v>
      </c>
      <c r="C327" s="50">
        <v>3158160.83</v>
      </c>
      <c r="D327" s="50" t="e">
        <v>#N/A</v>
      </c>
      <c r="E327" s="50" t="e">
        <v>#N/A</v>
      </c>
      <c r="F327" s="50" t="e">
        <f t="shared" si="10"/>
        <v>#N/A</v>
      </c>
      <c r="G327" s="50" t="e">
        <f t="shared" si="11"/>
        <v>#N/A</v>
      </c>
    </row>
    <row r="328" spans="1:7" hidden="1">
      <c r="A328" s="52">
        <v>514400000</v>
      </c>
      <c r="B328" s="50" t="s">
        <v>469</v>
      </c>
      <c r="C328" s="50">
        <v>7128736.25</v>
      </c>
      <c r="D328" s="50" t="e">
        <v>#N/A</v>
      </c>
      <c r="E328" s="50" t="e">
        <v>#N/A</v>
      </c>
      <c r="F328" s="50" t="e">
        <f t="shared" si="10"/>
        <v>#N/A</v>
      </c>
      <c r="G328" s="50" t="e">
        <f t="shared" si="11"/>
        <v>#N/A</v>
      </c>
    </row>
    <row r="329" spans="1:7" hidden="1">
      <c r="A329" s="52">
        <v>514500000</v>
      </c>
      <c r="B329" s="50" t="s">
        <v>470</v>
      </c>
      <c r="C329" s="50">
        <v>3305780.35</v>
      </c>
      <c r="D329" s="50" t="e">
        <v>#N/A</v>
      </c>
      <c r="E329" s="50" t="e">
        <v>#N/A</v>
      </c>
      <c r="F329" s="50" t="e">
        <f t="shared" si="10"/>
        <v>#N/A</v>
      </c>
      <c r="G329" s="50" t="e">
        <f t="shared" si="11"/>
        <v>#N/A</v>
      </c>
    </row>
    <row r="330" spans="1:7" hidden="1">
      <c r="A330" s="52">
        <v>514600000</v>
      </c>
      <c r="B330" s="50" t="s">
        <v>471</v>
      </c>
      <c r="C330" s="50">
        <v>16748237.470000001</v>
      </c>
      <c r="D330" s="50" t="e">
        <v>#N/A</v>
      </c>
      <c r="E330" s="50" t="e">
        <v>#N/A</v>
      </c>
      <c r="F330" s="50" t="e">
        <f t="shared" si="10"/>
        <v>#N/A</v>
      </c>
      <c r="G330" s="50" t="e">
        <f t="shared" si="11"/>
        <v>#N/A</v>
      </c>
    </row>
    <row r="331" spans="1:7" hidden="1">
      <c r="A331" s="52">
        <v>514700000</v>
      </c>
      <c r="B331" s="50" t="s">
        <v>472</v>
      </c>
      <c r="C331" s="50">
        <v>329068.63</v>
      </c>
      <c r="D331" s="50" t="e">
        <v>#N/A</v>
      </c>
      <c r="E331" s="50" t="e">
        <v>#N/A</v>
      </c>
      <c r="F331" s="50" t="e">
        <f t="shared" si="10"/>
        <v>#N/A</v>
      </c>
      <c r="G331" s="50" t="e">
        <f t="shared" si="11"/>
        <v>#N/A</v>
      </c>
    </row>
    <row r="332" spans="1:7" hidden="1">
      <c r="A332" s="52">
        <v>514750000</v>
      </c>
      <c r="B332" s="50" t="s">
        <v>473</v>
      </c>
      <c r="C332" s="50">
        <v>70732.509999999995</v>
      </c>
      <c r="D332" s="50" t="e">
        <v>#N/A</v>
      </c>
      <c r="E332" s="50" t="e">
        <v>#N/A</v>
      </c>
      <c r="F332" s="50" t="e">
        <f t="shared" si="10"/>
        <v>#N/A</v>
      </c>
      <c r="G332" s="50" t="e">
        <f t="shared" si="11"/>
        <v>#N/A</v>
      </c>
    </row>
    <row r="333" spans="1:7" hidden="1">
      <c r="A333" s="52">
        <v>520100000</v>
      </c>
      <c r="B333" s="50" t="s">
        <v>439</v>
      </c>
      <c r="C333" s="50">
        <v>50663843.57</v>
      </c>
      <c r="D333" s="50" t="e">
        <v>#N/A</v>
      </c>
      <c r="E333" s="50" t="e">
        <v>#N/A</v>
      </c>
      <c r="F333" s="50" t="e">
        <f t="shared" si="10"/>
        <v>#N/A</v>
      </c>
      <c r="G333" s="50" t="e">
        <f t="shared" si="11"/>
        <v>#N/A</v>
      </c>
    </row>
    <row r="334" spans="1:7" hidden="1">
      <c r="A334" s="52">
        <v>520200000</v>
      </c>
      <c r="B334" s="50" t="s">
        <v>440</v>
      </c>
      <c r="C334" s="50">
        <v>8517362.4600000009</v>
      </c>
      <c r="D334" s="50" t="e">
        <v>#N/A</v>
      </c>
      <c r="E334" s="50" t="e">
        <v>#N/A</v>
      </c>
      <c r="F334" s="50" t="e">
        <f t="shared" si="10"/>
        <v>#N/A</v>
      </c>
      <c r="G334" s="50" t="e">
        <f t="shared" si="11"/>
        <v>#N/A</v>
      </c>
    </row>
    <row r="335" spans="1:7" hidden="1">
      <c r="A335" s="52">
        <v>520300000</v>
      </c>
      <c r="B335" s="50" t="s">
        <v>474</v>
      </c>
      <c r="C335" s="50">
        <v>533179.87</v>
      </c>
      <c r="D335" s="50" t="e">
        <v>#N/A</v>
      </c>
      <c r="E335" s="50" t="e">
        <v>#N/A</v>
      </c>
      <c r="F335" s="50" t="e">
        <f t="shared" si="10"/>
        <v>#N/A</v>
      </c>
      <c r="G335" s="50" t="e">
        <f t="shared" si="11"/>
        <v>#N/A</v>
      </c>
    </row>
    <row r="336" spans="1:7" hidden="1">
      <c r="A336" s="52">
        <v>520310000</v>
      </c>
      <c r="B336" s="50" t="s">
        <v>442</v>
      </c>
      <c r="C336" s="50">
        <v>1172148.08</v>
      </c>
      <c r="D336" s="50" t="e">
        <v>#N/A</v>
      </c>
      <c r="E336" s="50" t="e">
        <v>#N/A</v>
      </c>
      <c r="F336" s="50" t="e">
        <f t="shared" si="10"/>
        <v>#N/A</v>
      </c>
      <c r="G336" s="50" t="e">
        <f t="shared" si="11"/>
        <v>#N/A</v>
      </c>
    </row>
    <row r="337" spans="1:7" hidden="1">
      <c r="A337" s="52">
        <v>520410000</v>
      </c>
      <c r="B337" s="50" t="s">
        <v>475</v>
      </c>
      <c r="C337" s="50">
        <v>3910283.25</v>
      </c>
      <c r="D337" s="50" t="e">
        <v>#N/A</v>
      </c>
      <c r="E337" s="50" t="e">
        <v>#N/A</v>
      </c>
      <c r="F337" s="50" t="e">
        <f t="shared" si="10"/>
        <v>#N/A</v>
      </c>
      <c r="G337" s="50" t="e">
        <f t="shared" si="11"/>
        <v>#N/A</v>
      </c>
    </row>
    <row r="338" spans="1:7" hidden="1">
      <c r="A338" s="52">
        <v>520420000</v>
      </c>
      <c r="B338" s="50" t="s">
        <v>476</v>
      </c>
      <c r="C338" s="50">
        <v>3425758.44</v>
      </c>
      <c r="D338" s="50" t="e">
        <v>#N/A</v>
      </c>
      <c r="E338" s="50" t="e">
        <v>#N/A</v>
      </c>
      <c r="F338" s="50" t="e">
        <f t="shared" si="10"/>
        <v>#N/A</v>
      </c>
      <c r="G338" s="50" t="e">
        <f t="shared" si="11"/>
        <v>#N/A</v>
      </c>
    </row>
    <row r="339" spans="1:7" hidden="1">
      <c r="A339" s="52">
        <v>520431000</v>
      </c>
      <c r="B339" s="50" t="s">
        <v>444</v>
      </c>
      <c r="C339" s="50">
        <v>772666.82</v>
      </c>
      <c r="D339" s="50" t="e">
        <v>#N/A</v>
      </c>
      <c r="E339" s="50" t="e">
        <v>#N/A</v>
      </c>
      <c r="F339" s="50" t="e">
        <f t="shared" si="10"/>
        <v>#N/A</v>
      </c>
      <c r="G339" s="50" t="e">
        <f t="shared" si="11"/>
        <v>#N/A</v>
      </c>
    </row>
    <row r="340" spans="1:7" hidden="1">
      <c r="A340" s="52">
        <v>520432000</v>
      </c>
      <c r="B340" s="50" t="s">
        <v>445</v>
      </c>
      <c r="C340" s="50">
        <v>2520145.89</v>
      </c>
      <c r="D340" s="50" t="e">
        <v>#N/A</v>
      </c>
      <c r="E340" s="50" t="e">
        <v>#N/A</v>
      </c>
      <c r="F340" s="50" t="e">
        <f t="shared" si="10"/>
        <v>#N/A</v>
      </c>
      <c r="G340" s="50" t="e">
        <f t="shared" si="11"/>
        <v>#N/A</v>
      </c>
    </row>
    <row r="341" spans="1:7" hidden="1">
      <c r="A341" s="52">
        <v>520440000</v>
      </c>
      <c r="B341" s="50" t="s">
        <v>477</v>
      </c>
      <c r="C341" s="50">
        <v>128171</v>
      </c>
      <c r="D341" s="50" t="e">
        <v>#N/A</v>
      </c>
      <c r="E341" s="50" t="e">
        <v>#N/A</v>
      </c>
      <c r="F341" s="50" t="e">
        <f t="shared" si="10"/>
        <v>#N/A</v>
      </c>
      <c r="G341" s="50" t="e">
        <f t="shared" si="11"/>
        <v>#N/A</v>
      </c>
    </row>
    <row r="342" spans="1:7" hidden="1">
      <c r="A342" s="52">
        <v>520450000</v>
      </c>
      <c r="B342" s="50" t="s">
        <v>478</v>
      </c>
      <c r="C342" s="50">
        <v>37936.43</v>
      </c>
      <c r="D342" s="50" t="e">
        <v>#N/A</v>
      </c>
      <c r="E342" s="50" t="e">
        <v>#N/A</v>
      </c>
      <c r="F342" s="50" t="e">
        <f t="shared" si="10"/>
        <v>#N/A</v>
      </c>
      <c r="G342" s="50" t="e">
        <f t="shared" si="11"/>
        <v>#N/A</v>
      </c>
    </row>
    <row r="343" spans="1:7" hidden="1">
      <c r="A343" s="52">
        <v>520610000</v>
      </c>
      <c r="B343" s="50" t="s">
        <v>479</v>
      </c>
      <c r="C343" s="50">
        <v>1834456</v>
      </c>
      <c r="D343" s="50" t="e">
        <v>#N/A</v>
      </c>
      <c r="E343" s="50" t="e">
        <v>#N/A</v>
      </c>
      <c r="F343" s="50" t="e">
        <f t="shared" si="10"/>
        <v>#N/A</v>
      </c>
      <c r="G343" s="50" t="e">
        <f t="shared" si="11"/>
        <v>#N/A</v>
      </c>
    </row>
    <row r="344" spans="1:7" hidden="1">
      <c r="A344" s="52">
        <v>520611000</v>
      </c>
      <c r="B344" s="50" t="s">
        <v>480</v>
      </c>
      <c r="C344" s="50">
        <v>223144</v>
      </c>
      <c r="D344" s="50" t="e">
        <v>#N/A</v>
      </c>
      <c r="E344" s="50" t="e">
        <v>#N/A</v>
      </c>
      <c r="F344" s="50" t="e">
        <f t="shared" si="10"/>
        <v>#N/A</v>
      </c>
      <c r="G344" s="50" t="e">
        <f t="shared" si="11"/>
        <v>#N/A</v>
      </c>
    </row>
    <row r="345" spans="1:7" hidden="1">
      <c r="A345" s="52">
        <v>520620000</v>
      </c>
      <c r="B345" s="50" t="s">
        <v>481</v>
      </c>
      <c r="C345" s="50">
        <v>4680182</v>
      </c>
      <c r="D345" s="50" t="e">
        <v>#N/A</v>
      </c>
      <c r="E345" s="50" t="e">
        <v>#N/A</v>
      </c>
      <c r="F345" s="50" t="e">
        <f t="shared" si="10"/>
        <v>#N/A</v>
      </c>
      <c r="G345" s="50" t="e">
        <f t="shared" si="11"/>
        <v>#N/A</v>
      </c>
    </row>
    <row r="346" spans="1:7" hidden="1">
      <c r="A346" s="52">
        <v>520621000</v>
      </c>
      <c r="B346" s="50" t="s">
        <v>482</v>
      </c>
      <c r="C346" s="50">
        <v>1261039</v>
      </c>
      <c r="D346" s="50" t="e">
        <v>#N/A</v>
      </c>
      <c r="E346" s="50" t="e">
        <v>#N/A</v>
      </c>
      <c r="F346" s="50" t="e">
        <f t="shared" si="10"/>
        <v>#N/A</v>
      </c>
      <c r="G346" s="50" t="e">
        <f t="shared" si="11"/>
        <v>#N/A</v>
      </c>
    </row>
    <row r="347" spans="1:7" hidden="1">
      <c r="A347" s="52">
        <v>520622000</v>
      </c>
      <c r="B347" s="50" t="s">
        <v>483</v>
      </c>
      <c r="C347" s="50">
        <v>583637.94999999995</v>
      </c>
      <c r="D347" s="50" t="e">
        <v>#N/A</v>
      </c>
      <c r="E347" s="50" t="e">
        <v>#N/A</v>
      </c>
      <c r="F347" s="50" t="e">
        <f t="shared" si="10"/>
        <v>#N/A</v>
      </c>
      <c r="G347" s="50" t="e">
        <f t="shared" si="11"/>
        <v>#N/A</v>
      </c>
    </row>
    <row r="348" spans="1:7" hidden="1">
      <c r="A348" s="52">
        <v>520630000</v>
      </c>
      <c r="B348" s="50" t="s">
        <v>484</v>
      </c>
      <c r="C348" s="50">
        <v>117608.51</v>
      </c>
      <c r="D348" s="50" t="e">
        <v>#N/A</v>
      </c>
      <c r="E348" s="50" t="e">
        <v>#N/A</v>
      </c>
      <c r="F348" s="50" t="e">
        <f t="shared" si="10"/>
        <v>#N/A</v>
      </c>
      <c r="G348" s="50" t="e">
        <f t="shared" si="11"/>
        <v>#N/A</v>
      </c>
    </row>
    <row r="349" spans="1:7" hidden="1">
      <c r="A349" s="52">
        <v>520640000</v>
      </c>
      <c r="B349" s="50" t="s">
        <v>485</v>
      </c>
      <c r="C349" s="50">
        <v>2774511</v>
      </c>
      <c r="D349" s="50" t="e">
        <v>#N/A</v>
      </c>
      <c r="E349" s="50" t="e">
        <v>#N/A</v>
      </c>
      <c r="F349" s="50" t="e">
        <f t="shared" si="10"/>
        <v>#N/A</v>
      </c>
      <c r="G349" s="50" t="e">
        <f t="shared" si="11"/>
        <v>#N/A</v>
      </c>
    </row>
    <row r="350" spans="1:7" hidden="1">
      <c r="A350" s="52">
        <v>520650000</v>
      </c>
      <c r="B350" s="50" t="s">
        <v>486</v>
      </c>
      <c r="C350" s="50">
        <v>138222.62</v>
      </c>
      <c r="D350" s="50" t="e">
        <v>#N/A</v>
      </c>
      <c r="E350" s="50" t="e">
        <v>#N/A</v>
      </c>
      <c r="F350" s="50" t="e">
        <f t="shared" si="10"/>
        <v>#N/A</v>
      </c>
      <c r="G350" s="50" t="e">
        <f t="shared" si="11"/>
        <v>#N/A</v>
      </c>
    </row>
    <row r="351" spans="1:7" hidden="1">
      <c r="A351" s="52">
        <v>520651000</v>
      </c>
      <c r="B351" s="50" t="s">
        <v>487</v>
      </c>
      <c r="C351" s="50">
        <v>690291.19</v>
      </c>
      <c r="D351" s="50" t="e">
        <v>#N/A</v>
      </c>
      <c r="E351" s="50" t="e">
        <v>#N/A</v>
      </c>
      <c r="F351" s="50" t="e">
        <f t="shared" si="10"/>
        <v>#N/A</v>
      </c>
      <c r="G351" s="50" t="e">
        <f t="shared" si="11"/>
        <v>#N/A</v>
      </c>
    </row>
    <row r="352" spans="1:7" hidden="1">
      <c r="A352" s="52">
        <v>520660000</v>
      </c>
      <c r="B352" s="50" t="s">
        <v>488</v>
      </c>
      <c r="C352" s="50">
        <v>296020</v>
      </c>
      <c r="D352" s="50" t="e">
        <v>#N/A</v>
      </c>
      <c r="E352" s="50" t="e">
        <v>#N/A</v>
      </c>
      <c r="F352" s="50" t="e">
        <f t="shared" si="10"/>
        <v>#N/A</v>
      </c>
      <c r="G352" s="50" t="e">
        <f t="shared" si="11"/>
        <v>#N/A</v>
      </c>
    </row>
    <row r="353" spans="1:7" hidden="1">
      <c r="A353" s="52">
        <v>520670000</v>
      </c>
      <c r="B353" s="50" t="s">
        <v>489</v>
      </c>
      <c r="C353" s="50">
        <v>952776.96</v>
      </c>
      <c r="D353" s="50" t="e">
        <v>#N/A</v>
      </c>
      <c r="E353" s="50" t="e">
        <v>#N/A</v>
      </c>
      <c r="F353" s="50" t="e">
        <f t="shared" si="10"/>
        <v>#N/A</v>
      </c>
      <c r="G353" s="50" t="e">
        <f t="shared" si="11"/>
        <v>#N/A</v>
      </c>
    </row>
    <row r="354" spans="1:7" hidden="1">
      <c r="A354" s="52">
        <v>520680000</v>
      </c>
      <c r="B354" s="50" t="s">
        <v>490</v>
      </c>
      <c r="C354" s="50">
        <v>2859285</v>
      </c>
      <c r="D354" s="50" t="e">
        <v>#N/A</v>
      </c>
      <c r="E354" s="50" t="e">
        <v>#N/A</v>
      </c>
      <c r="F354" s="50" t="e">
        <f t="shared" si="10"/>
        <v>#N/A</v>
      </c>
      <c r="G354" s="50" t="e">
        <f t="shared" si="11"/>
        <v>#N/A</v>
      </c>
    </row>
    <row r="355" spans="1:7" hidden="1">
      <c r="A355" s="52">
        <v>520710000</v>
      </c>
      <c r="B355" s="50" t="s">
        <v>447</v>
      </c>
      <c r="C355" s="50">
        <v>1920592.32</v>
      </c>
      <c r="D355" s="50" t="e">
        <v>#N/A</v>
      </c>
      <c r="E355" s="50" t="e">
        <v>#N/A</v>
      </c>
      <c r="F355" s="50" t="e">
        <f t="shared" si="10"/>
        <v>#N/A</v>
      </c>
      <c r="G355" s="50" t="e">
        <f t="shared" si="11"/>
        <v>#N/A</v>
      </c>
    </row>
    <row r="356" spans="1:7" hidden="1">
      <c r="A356" s="52">
        <v>520720000</v>
      </c>
      <c r="B356" s="50" t="s">
        <v>448</v>
      </c>
      <c r="C356" s="50">
        <v>76163.88</v>
      </c>
      <c r="D356" s="50" t="e">
        <v>#N/A</v>
      </c>
      <c r="E356" s="50" t="e">
        <v>#N/A</v>
      </c>
      <c r="F356" s="50" t="e">
        <f t="shared" si="10"/>
        <v>#N/A</v>
      </c>
      <c r="G356" s="50" t="e">
        <f t="shared" si="11"/>
        <v>#N/A</v>
      </c>
    </row>
    <row r="357" spans="1:7" hidden="1">
      <c r="A357" s="52">
        <v>520730000</v>
      </c>
      <c r="B357" s="50" t="s">
        <v>491</v>
      </c>
      <c r="C357" s="50">
        <v>218947.84</v>
      </c>
      <c r="D357" s="50" t="e">
        <v>#N/A</v>
      </c>
      <c r="E357" s="50" t="e">
        <v>#N/A</v>
      </c>
      <c r="F357" s="50" t="e">
        <f t="shared" si="10"/>
        <v>#N/A</v>
      </c>
      <c r="G357" s="50" t="e">
        <f t="shared" si="11"/>
        <v>#N/A</v>
      </c>
    </row>
    <row r="358" spans="1:7" hidden="1">
      <c r="A358" s="52">
        <v>520740000</v>
      </c>
      <c r="B358" s="50" t="s">
        <v>492</v>
      </c>
      <c r="C358" s="50">
        <v>248477.8</v>
      </c>
      <c r="D358" s="50" t="e">
        <v>#N/A</v>
      </c>
      <c r="E358" s="50" t="e">
        <v>#N/A</v>
      </c>
      <c r="F358" s="50" t="e">
        <f t="shared" si="10"/>
        <v>#N/A</v>
      </c>
      <c r="G358" s="50" t="e">
        <f t="shared" si="11"/>
        <v>#N/A</v>
      </c>
    </row>
    <row r="359" spans="1:7" hidden="1">
      <c r="A359" s="52">
        <v>520750000</v>
      </c>
      <c r="B359" s="50" t="s">
        <v>493</v>
      </c>
      <c r="C359" s="50">
        <v>568822.14</v>
      </c>
      <c r="D359" s="50" t="e">
        <v>#N/A</v>
      </c>
      <c r="E359" s="50" t="e">
        <v>#N/A</v>
      </c>
      <c r="F359" s="50" t="e">
        <f t="shared" si="10"/>
        <v>#N/A</v>
      </c>
      <c r="G359" s="50" t="e">
        <f t="shared" si="11"/>
        <v>#N/A</v>
      </c>
    </row>
    <row r="360" spans="1:7" hidden="1">
      <c r="A360" s="52">
        <v>520760000</v>
      </c>
      <c r="B360" s="50" t="s">
        <v>494</v>
      </c>
      <c r="C360" s="50">
        <v>25295</v>
      </c>
      <c r="D360" s="50" t="e">
        <v>#N/A</v>
      </c>
      <c r="E360" s="50" t="e">
        <v>#N/A</v>
      </c>
      <c r="F360" s="50" t="e">
        <f t="shared" si="10"/>
        <v>#N/A</v>
      </c>
      <c r="G360" s="50" t="e">
        <f t="shared" si="11"/>
        <v>#N/A</v>
      </c>
    </row>
    <row r="361" spans="1:7" hidden="1">
      <c r="A361" s="52">
        <v>520800000</v>
      </c>
      <c r="B361" s="50" t="s">
        <v>495</v>
      </c>
      <c r="C361" s="50">
        <v>173577</v>
      </c>
      <c r="D361" s="50" t="e">
        <v>#N/A</v>
      </c>
      <c r="E361" s="50" t="e">
        <v>#N/A</v>
      </c>
      <c r="F361" s="50" t="e">
        <f t="shared" si="10"/>
        <v>#N/A</v>
      </c>
      <c r="G361" s="50" t="e">
        <f t="shared" si="11"/>
        <v>#N/A</v>
      </c>
    </row>
    <row r="362" spans="1:7" hidden="1">
      <c r="A362" s="52">
        <v>520900000</v>
      </c>
      <c r="B362" s="50" t="s">
        <v>496</v>
      </c>
      <c r="C362" s="50">
        <v>928715.51</v>
      </c>
      <c r="D362" s="50" t="e">
        <v>#N/A</v>
      </c>
      <c r="E362" s="50" t="e">
        <v>#N/A</v>
      </c>
      <c r="F362" s="50" t="e">
        <f t="shared" si="10"/>
        <v>#N/A</v>
      </c>
      <c r="G362" s="50" t="e">
        <f t="shared" si="11"/>
        <v>#N/A</v>
      </c>
    </row>
    <row r="363" spans="1:7" hidden="1">
      <c r="A363" s="52">
        <v>521010000</v>
      </c>
      <c r="B363" s="50" t="s">
        <v>497</v>
      </c>
      <c r="C363" s="50">
        <v>-28697.32</v>
      </c>
      <c r="D363" s="50" t="e">
        <v>#N/A</v>
      </c>
      <c r="E363" s="50" t="e">
        <v>#N/A</v>
      </c>
      <c r="F363" s="50" t="e">
        <f t="shared" si="10"/>
        <v>#N/A</v>
      </c>
      <c r="G363" s="50" t="e">
        <f t="shared" si="11"/>
        <v>#N/A</v>
      </c>
    </row>
    <row r="364" spans="1:7" hidden="1">
      <c r="A364" s="52">
        <v>521020000</v>
      </c>
      <c r="B364" s="50" t="s">
        <v>498</v>
      </c>
      <c r="C364" s="50">
        <v>5804742.3099999996</v>
      </c>
      <c r="D364" s="50" t="e">
        <v>#N/A</v>
      </c>
      <c r="E364" s="50" t="e">
        <v>#N/A</v>
      </c>
      <c r="F364" s="50" t="e">
        <f t="shared" si="10"/>
        <v>#N/A</v>
      </c>
      <c r="G364" s="50" t="e">
        <f t="shared" si="11"/>
        <v>#N/A</v>
      </c>
    </row>
    <row r="365" spans="1:7" hidden="1">
      <c r="A365" s="52">
        <v>521030000</v>
      </c>
      <c r="B365" s="50" t="s">
        <v>499</v>
      </c>
      <c r="C365" s="50">
        <v>381332.7</v>
      </c>
      <c r="D365" s="50" t="e">
        <v>#N/A</v>
      </c>
      <c r="E365" s="50" t="e">
        <v>#N/A</v>
      </c>
      <c r="F365" s="50" t="e">
        <f t="shared" si="10"/>
        <v>#N/A</v>
      </c>
      <c r="G365" s="50" t="e">
        <f t="shared" si="11"/>
        <v>#N/A</v>
      </c>
    </row>
    <row r="366" spans="1:7" hidden="1">
      <c r="A366" s="52">
        <v>521100000</v>
      </c>
      <c r="B366" s="50" t="s">
        <v>500</v>
      </c>
      <c r="C366" s="50">
        <v>500000</v>
      </c>
      <c r="D366" s="50" t="e">
        <v>#N/A</v>
      </c>
      <c r="E366" s="50" t="e">
        <v>#N/A</v>
      </c>
      <c r="F366" s="50" t="e">
        <f t="shared" si="10"/>
        <v>#N/A</v>
      </c>
      <c r="G366" s="50" t="e">
        <f t="shared" si="11"/>
        <v>#N/A</v>
      </c>
    </row>
    <row r="367" spans="1:7" hidden="1">
      <c r="A367" s="52">
        <v>521200000</v>
      </c>
      <c r="B367" s="50" t="s">
        <v>501</v>
      </c>
      <c r="C367" s="50">
        <v>924237.5</v>
      </c>
      <c r="D367" s="50" t="e">
        <v>#N/A</v>
      </c>
      <c r="E367" s="50" t="e">
        <v>#N/A</v>
      </c>
      <c r="F367" s="50" t="e">
        <f t="shared" si="10"/>
        <v>#N/A</v>
      </c>
      <c r="G367" s="50" t="e">
        <f t="shared" si="11"/>
        <v>#N/A</v>
      </c>
    </row>
    <row r="368" spans="1:7" hidden="1">
      <c r="A368" s="52">
        <v>521210000</v>
      </c>
      <c r="B368" s="50" t="s">
        <v>502</v>
      </c>
      <c r="C368" s="50">
        <v>676000</v>
      </c>
      <c r="D368" s="50" t="e">
        <v>#N/A</v>
      </c>
      <c r="E368" s="50" t="e">
        <v>#N/A</v>
      </c>
      <c r="F368" s="50" t="e">
        <f t="shared" si="10"/>
        <v>#N/A</v>
      </c>
      <c r="G368" s="50" t="e">
        <f t="shared" si="11"/>
        <v>#N/A</v>
      </c>
    </row>
    <row r="369" spans="1:7" hidden="1">
      <c r="A369" s="52">
        <v>521220000</v>
      </c>
      <c r="B369" s="50" t="s">
        <v>503</v>
      </c>
      <c r="C369" s="50">
        <v>2467500</v>
      </c>
      <c r="D369" s="50" t="e">
        <v>#N/A</v>
      </c>
      <c r="E369" s="50" t="e">
        <v>#N/A</v>
      </c>
      <c r="F369" s="50" t="e">
        <f t="shared" si="10"/>
        <v>#N/A</v>
      </c>
      <c r="G369" s="50" t="e">
        <f t="shared" si="11"/>
        <v>#N/A</v>
      </c>
    </row>
    <row r="370" spans="1:7" hidden="1">
      <c r="A370" s="52">
        <v>521223000</v>
      </c>
      <c r="B370" s="50" t="s">
        <v>504</v>
      </c>
      <c r="C370" s="50">
        <v>840000</v>
      </c>
      <c r="D370" s="50" t="e">
        <v>#N/A</v>
      </c>
      <c r="E370" s="50" t="e">
        <v>#N/A</v>
      </c>
      <c r="F370" s="50" t="e">
        <f t="shared" si="10"/>
        <v>#N/A</v>
      </c>
      <c r="G370" s="50" t="e">
        <f t="shared" si="11"/>
        <v>#N/A</v>
      </c>
    </row>
    <row r="371" spans="1:7" hidden="1">
      <c r="A371" s="52">
        <v>521300000</v>
      </c>
      <c r="B371" s="50" t="s">
        <v>505</v>
      </c>
      <c r="C371" s="50">
        <v>214408.83</v>
      </c>
      <c r="D371" s="50" t="e">
        <v>#N/A</v>
      </c>
      <c r="E371" s="50" t="e">
        <v>#N/A</v>
      </c>
      <c r="F371" s="50" t="e">
        <f t="shared" si="10"/>
        <v>#N/A</v>
      </c>
      <c r="G371" s="50" t="e">
        <f t="shared" si="11"/>
        <v>#N/A</v>
      </c>
    </row>
    <row r="372" spans="1:7" hidden="1">
      <c r="A372" s="52">
        <v>521400000</v>
      </c>
      <c r="B372" s="50" t="s">
        <v>506</v>
      </c>
      <c r="C372" s="50">
        <v>307484.45</v>
      </c>
      <c r="D372" s="50" t="e">
        <v>#N/A</v>
      </c>
      <c r="E372" s="50" t="e">
        <v>#N/A</v>
      </c>
      <c r="F372" s="50" t="e">
        <f t="shared" si="10"/>
        <v>#N/A</v>
      </c>
      <c r="G372" s="50" t="e">
        <f t="shared" si="11"/>
        <v>#N/A</v>
      </c>
    </row>
    <row r="373" spans="1:7" hidden="1">
      <c r="A373" s="52">
        <v>521500000</v>
      </c>
      <c r="B373" s="50" t="s">
        <v>507</v>
      </c>
      <c r="C373" s="50">
        <v>105577.01</v>
      </c>
      <c r="D373" s="50" t="e">
        <v>#N/A</v>
      </c>
      <c r="E373" s="50" t="e">
        <v>#N/A</v>
      </c>
      <c r="F373" s="50" t="e">
        <f t="shared" si="10"/>
        <v>#N/A</v>
      </c>
      <c r="G373" s="50" t="e">
        <f t="shared" si="11"/>
        <v>#N/A</v>
      </c>
    </row>
    <row r="374" spans="1:7" hidden="1">
      <c r="A374" s="52">
        <v>521600000</v>
      </c>
      <c r="B374" s="50" t="s">
        <v>508</v>
      </c>
      <c r="C374" s="50">
        <v>776</v>
      </c>
      <c r="D374" s="50" t="e">
        <v>#N/A</v>
      </c>
      <c r="E374" s="50" t="e">
        <v>#N/A</v>
      </c>
      <c r="F374" s="50" t="e">
        <f t="shared" si="10"/>
        <v>#N/A</v>
      </c>
      <c r="G374" s="50" t="e">
        <f t="shared" si="11"/>
        <v>#N/A</v>
      </c>
    </row>
    <row r="375" spans="1:7" hidden="1">
      <c r="A375" s="52">
        <v>521700000</v>
      </c>
      <c r="B375" s="50" t="s">
        <v>509</v>
      </c>
      <c r="C375" s="50">
        <v>15000</v>
      </c>
      <c r="D375" s="50" t="e">
        <v>#N/A</v>
      </c>
      <c r="E375" s="50" t="e">
        <v>#N/A</v>
      </c>
      <c r="F375" s="50" t="e">
        <f t="shared" si="10"/>
        <v>#N/A</v>
      </c>
      <c r="G375" s="50" t="e">
        <f t="shared" si="11"/>
        <v>#N/A</v>
      </c>
    </row>
    <row r="376" spans="1:7" hidden="1">
      <c r="A376" s="52">
        <v>521810000</v>
      </c>
      <c r="B376" s="50" t="s">
        <v>510</v>
      </c>
      <c r="C376" s="50">
        <v>5913672.2999999998</v>
      </c>
      <c r="D376" s="50" t="e">
        <v>#N/A</v>
      </c>
      <c r="E376" s="50" t="e">
        <v>#N/A</v>
      </c>
      <c r="F376" s="50" t="e">
        <f t="shared" si="10"/>
        <v>#N/A</v>
      </c>
      <c r="G376" s="50" t="e">
        <f t="shared" si="11"/>
        <v>#N/A</v>
      </c>
    </row>
    <row r="377" spans="1:7" hidden="1">
      <c r="A377" s="52">
        <v>521820000</v>
      </c>
      <c r="B377" s="50" t="s">
        <v>511</v>
      </c>
      <c r="C377" s="50">
        <v>51888.72</v>
      </c>
      <c r="D377" s="50" t="e">
        <v>#N/A</v>
      </c>
      <c r="E377" s="50" t="e">
        <v>#N/A</v>
      </c>
      <c r="F377" s="50" t="e">
        <f t="shared" si="10"/>
        <v>#N/A</v>
      </c>
      <c r="G377" s="50" t="e">
        <f t="shared" si="11"/>
        <v>#N/A</v>
      </c>
    </row>
    <row r="378" spans="1:7" hidden="1">
      <c r="A378" s="52">
        <v>521821000</v>
      </c>
      <c r="B378" s="50" t="s">
        <v>512</v>
      </c>
      <c r="C378" s="50">
        <v>457287.55</v>
      </c>
      <c r="D378" s="50" t="e">
        <v>#N/A</v>
      </c>
      <c r="E378" s="50" t="e">
        <v>#N/A</v>
      </c>
      <c r="F378" s="50" t="e">
        <f t="shared" si="10"/>
        <v>#N/A</v>
      </c>
      <c r="G378" s="50" t="e">
        <f t="shared" si="11"/>
        <v>#N/A</v>
      </c>
    </row>
    <row r="379" spans="1:7" hidden="1">
      <c r="A379" s="52">
        <v>521830000</v>
      </c>
      <c r="B379" s="50" t="s">
        <v>513</v>
      </c>
      <c r="C379" s="50">
        <v>1031891.15</v>
      </c>
      <c r="D379" s="50" t="e">
        <v>#N/A</v>
      </c>
      <c r="E379" s="50" t="e">
        <v>#N/A</v>
      </c>
      <c r="F379" s="50" t="e">
        <f t="shared" si="10"/>
        <v>#N/A</v>
      </c>
      <c r="G379" s="50" t="e">
        <f t="shared" si="11"/>
        <v>#N/A</v>
      </c>
    </row>
    <row r="380" spans="1:7" hidden="1">
      <c r="A380" s="52">
        <v>521860000</v>
      </c>
      <c r="B380" s="50" t="s">
        <v>514</v>
      </c>
      <c r="C380" s="50">
        <v>169408.21</v>
      </c>
      <c r="D380" s="50" t="e">
        <v>#N/A</v>
      </c>
      <c r="E380" s="50" t="e">
        <v>#N/A</v>
      </c>
      <c r="F380" s="50" t="e">
        <f t="shared" si="10"/>
        <v>#N/A</v>
      </c>
      <c r="G380" s="50" t="e">
        <f t="shared" si="11"/>
        <v>#N/A</v>
      </c>
    </row>
    <row r="381" spans="1:7" hidden="1">
      <c r="A381" s="52">
        <v>521900000</v>
      </c>
      <c r="B381" s="50" t="s">
        <v>515</v>
      </c>
      <c r="C381" s="50">
        <v>202084.7</v>
      </c>
      <c r="D381" s="50" t="e">
        <v>#N/A</v>
      </c>
      <c r="E381" s="50" t="e">
        <v>#N/A</v>
      </c>
      <c r="F381" s="50" t="e">
        <f t="shared" si="10"/>
        <v>#N/A</v>
      </c>
      <c r="G381" s="50" t="e">
        <f t="shared" si="11"/>
        <v>#N/A</v>
      </c>
    </row>
    <row r="382" spans="1:7" hidden="1">
      <c r="A382" s="52">
        <v>522000000</v>
      </c>
      <c r="B382" s="50" t="s">
        <v>516</v>
      </c>
      <c r="C382" s="50">
        <v>4671256.12</v>
      </c>
      <c r="D382" s="50" t="e">
        <v>#N/A</v>
      </c>
      <c r="E382" s="50" t="e">
        <v>#N/A</v>
      </c>
      <c r="F382" s="50" t="e">
        <f t="shared" si="10"/>
        <v>#N/A</v>
      </c>
      <c r="G382" s="50" t="e">
        <f t="shared" si="11"/>
        <v>#N/A</v>
      </c>
    </row>
    <row r="383" spans="1:7" hidden="1">
      <c r="A383" s="52">
        <v>522300000</v>
      </c>
      <c r="B383" s="50" t="s">
        <v>517</v>
      </c>
      <c r="C383" s="50">
        <v>68456.02</v>
      </c>
      <c r="D383" s="50" t="e">
        <v>#N/A</v>
      </c>
      <c r="E383" s="50" t="e">
        <v>#N/A</v>
      </c>
      <c r="F383" s="50" t="e">
        <f t="shared" si="10"/>
        <v>#N/A</v>
      </c>
      <c r="G383" s="50" t="e">
        <f t="shared" si="11"/>
        <v>#N/A</v>
      </c>
    </row>
    <row r="384" spans="1:7" hidden="1">
      <c r="A384" s="52">
        <v>522600000</v>
      </c>
      <c r="B384" s="50" t="s">
        <v>518</v>
      </c>
      <c r="C384" s="50">
        <v>1500</v>
      </c>
      <c r="D384" s="50" t="e">
        <v>#N/A</v>
      </c>
      <c r="E384" s="50" t="e">
        <v>#N/A</v>
      </c>
      <c r="F384" s="50" t="e">
        <f t="shared" si="10"/>
        <v>#N/A</v>
      </c>
      <c r="G384" s="50" t="e">
        <f t="shared" si="11"/>
        <v>#N/A</v>
      </c>
    </row>
    <row r="385" spans="1:7" hidden="1">
      <c r="A385" s="52">
        <v>522730100</v>
      </c>
      <c r="B385" s="50" t="s">
        <v>454</v>
      </c>
      <c r="C385" s="50">
        <v>302414.7</v>
      </c>
      <c r="D385" s="50" t="e">
        <v>#N/A</v>
      </c>
      <c r="E385" s="50" t="e">
        <v>#N/A</v>
      </c>
      <c r="F385" s="50" t="e">
        <f t="shared" si="10"/>
        <v>#N/A</v>
      </c>
      <c r="G385" s="50" t="e">
        <f t="shared" si="11"/>
        <v>#N/A</v>
      </c>
    </row>
    <row r="386" spans="1:7" hidden="1">
      <c r="A386" s="52">
        <v>522730110</v>
      </c>
      <c r="B386" s="50" t="s">
        <v>455</v>
      </c>
      <c r="C386" s="50">
        <v>112.35</v>
      </c>
      <c r="D386" s="50" t="e">
        <v>#N/A</v>
      </c>
      <c r="E386" s="50" t="e">
        <v>#N/A</v>
      </c>
      <c r="F386" s="50" t="e">
        <f t="shared" si="10"/>
        <v>#N/A</v>
      </c>
      <c r="G386" s="50" t="e">
        <f t="shared" si="11"/>
        <v>#N/A</v>
      </c>
    </row>
    <row r="387" spans="1:7" hidden="1">
      <c r="A387" s="52">
        <v>522730120</v>
      </c>
      <c r="B387" s="50" t="s">
        <v>456</v>
      </c>
      <c r="C387" s="50">
        <v>8547.2199999999993</v>
      </c>
      <c r="D387" s="50" t="e">
        <v>#N/A</v>
      </c>
      <c r="E387" s="50" t="e">
        <v>#N/A</v>
      </c>
      <c r="F387" s="50" t="e">
        <f t="shared" ref="F387:F419" si="12">D387+E387</f>
        <v>#N/A</v>
      </c>
      <c r="G387" s="50" t="e">
        <f t="shared" ref="G387:G419" si="13">C387-F387</f>
        <v>#N/A</v>
      </c>
    </row>
    <row r="388" spans="1:7" hidden="1">
      <c r="A388" s="52">
        <v>522730140</v>
      </c>
      <c r="B388" s="50" t="s">
        <v>458</v>
      </c>
      <c r="C388" s="50">
        <v>66650.960000000006</v>
      </c>
      <c r="D388" s="50" t="e">
        <v>#N/A</v>
      </c>
      <c r="E388" s="50" t="e">
        <v>#N/A</v>
      </c>
      <c r="F388" s="50" t="e">
        <f t="shared" si="12"/>
        <v>#N/A</v>
      </c>
      <c r="G388" s="50" t="e">
        <f t="shared" si="13"/>
        <v>#N/A</v>
      </c>
    </row>
    <row r="389" spans="1:7" hidden="1">
      <c r="A389" s="52">
        <v>522730150</v>
      </c>
      <c r="B389" s="50" t="s">
        <v>459</v>
      </c>
      <c r="C389" s="50">
        <v>100186.15</v>
      </c>
      <c r="D389" s="50" t="e">
        <v>#N/A</v>
      </c>
      <c r="E389" s="50" t="e">
        <v>#N/A</v>
      </c>
      <c r="F389" s="50" t="e">
        <f t="shared" si="12"/>
        <v>#N/A</v>
      </c>
      <c r="G389" s="50" t="e">
        <f t="shared" si="13"/>
        <v>#N/A</v>
      </c>
    </row>
    <row r="390" spans="1:7" hidden="1">
      <c r="A390" s="52">
        <v>522730160</v>
      </c>
      <c r="B390" s="50" t="s">
        <v>460</v>
      </c>
      <c r="C390" s="50">
        <v>257491.16</v>
      </c>
      <c r="D390" s="50" t="e">
        <v>#N/A</v>
      </c>
      <c r="E390" s="50" t="e">
        <v>#N/A</v>
      </c>
      <c r="F390" s="50" t="e">
        <f t="shared" si="12"/>
        <v>#N/A</v>
      </c>
      <c r="G390" s="50" t="e">
        <f t="shared" si="13"/>
        <v>#N/A</v>
      </c>
    </row>
    <row r="391" spans="1:7" hidden="1">
      <c r="A391" s="52">
        <v>522730170</v>
      </c>
      <c r="B391" s="50" t="s">
        <v>461</v>
      </c>
      <c r="C391" s="50">
        <v>434791.7</v>
      </c>
      <c r="D391" s="50" t="e">
        <v>#N/A</v>
      </c>
      <c r="E391" s="50" t="e">
        <v>#N/A</v>
      </c>
      <c r="F391" s="50" t="e">
        <f t="shared" si="12"/>
        <v>#N/A</v>
      </c>
      <c r="G391" s="50" t="e">
        <f t="shared" si="13"/>
        <v>#N/A</v>
      </c>
    </row>
    <row r="392" spans="1:7" hidden="1">
      <c r="A392" s="52">
        <v>522730180</v>
      </c>
      <c r="B392" s="50" t="s">
        <v>462</v>
      </c>
      <c r="C392" s="50">
        <v>155384.51999999999</v>
      </c>
      <c r="D392" s="50" t="e">
        <v>#N/A</v>
      </c>
      <c r="E392" s="50" t="e">
        <v>#N/A</v>
      </c>
      <c r="F392" s="50" t="e">
        <f t="shared" si="12"/>
        <v>#N/A</v>
      </c>
      <c r="G392" s="50" t="e">
        <f t="shared" si="13"/>
        <v>#N/A</v>
      </c>
    </row>
    <row r="393" spans="1:7" hidden="1">
      <c r="A393" s="52">
        <v>522730190</v>
      </c>
      <c r="B393" s="50" t="s">
        <v>463</v>
      </c>
      <c r="C393" s="50">
        <v>5790</v>
      </c>
      <c r="D393" s="50" t="e">
        <v>#N/A</v>
      </c>
      <c r="E393" s="50" t="e">
        <v>#N/A</v>
      </c>
      <c r="F393" s="50" t="e">
        <f t="shared" si="12"/>
        <v>#N/A</v>
      </c>
      <c r="G393" s="50" t="e">
        <f t="shared" si="13"/>
        <v>#N/A</v>
      </c>
    </row>
    <row r="394" spans="1:7" hidden="1">
      <c r="A394" s="52">
        <v>522730200</v>
      </c>
      <c r="B394" s="50" t="s">
        <v>519</v>
      </c>
      <c r="C394" s="50">
        <v>166602.76999999999</v>
      </c>
      <c r="D394" s="50" t="e">
        <v>#N/A</v>
      </c>
      <c r="E394" s="50" t="e">
        <v>#N/A</v>
      </c>
      <c r="F394" s="50" t="e">
        <f t="shared" si="12"/>
        <v>#N/A</v>
      </c>
      <c r="G394" s="50" t="e">
        <f t="shared" si="13"/>
        <v>#N/A</v>
      </c>
    </row>
    <row r="395" spans="1:7" hidden="1">
      <c r="A395" s="52">
        <v>522730210</v>
      </c>
      <c r="B395" s="50" t="s">
        <v>464</v>
      </c>
      <c r="C395" s="50">
        <v>414823.49</v>
      </c>
      <c r="D395" s="50" t="e">
        <v>#N/A</v>
      </c>
      <c r="E395" s="50" t="e">
        <v>#N/A</v>
      </c>
      <c r="F395" s="50" t="e">
        <f t="shared" si="12"/>
        <v>#N/A</v>
      </c>
      <c r="G395" s="50" t="e">
        <f t="shared" si="13"/>
        <v>#N/A</v>
      </c>
    </row>
    <row r="396" spans="1:7" hidden="1">
      <c r="A396" s="52">
        <v>522730220</v>
      </c>
      <c r="B396" s="50" t="s">
        <v>465</v>
      </c>
      <c r="C396" s="50">
        <v>30182.95</v>
      </c>
      <c r="D396" s="50" t="e">
        <v>#N/A</v>
      </c>
      <c r="E396" s="50" t="e">
        <v>#N/A</v>
      </c>
      <c r="F396" s="50" t="e">
        <f t="shared" si="12"/>
        <v>#N/A</v>
      </c>
      <c r="G396" s="50" t="e">
        <f t="shared" si="13"/>
        <v>#N/A</v>
      </c>
    </row>
    <row r="397" spans="1:7" hidden="1">
      <c r="A397" s="52">
        <v>522800000</v>
      </c>
      <c r="B397" s="50" t="s">
        <v>520</v>
      </c>
      <c r="C397" s="50">
        <v>984840.88</v>
      </c>
      <c r="D397" s="50" t="e">
        <v>#N/A</v>
      </c>
      <c r="E397" s="50" t="e">
        <v>#N/A</v>
      </c>
      <c r="F397" s="50" t="e">
        <f t="shared" si="12"/>
        <v>#N/A</v>
      </c>
      <c r="G397" s="50" t="e">
        <f t="shared" si="13"/>
        <v>#N/A</v>
      </c>
    </row>
    <row r="398" spans="1:7" hidden="1">
      <c r="A398" s="52">
        <v>522810000</v>
      </c>
      <c r="B398" s="50" t="s">
        <v>450</v>
      </c>
      <c r="C398" s="50">
        <v>569641.78</v>
      </c>
      <c r="D398" s="50" t="e">
        <v>#N/A</v>
      </c>
      <c r="E398" s="50" t="e">
        <v>#N/A</v>
      </c>
      <c r="F398" s="50" t="e">
        <f t="shared" si="12"/>
        <v>#N/A</v>
      </c>
      <c r="G398" s="50" t="e">
        <f t="shared" si="13"/>
        <v>#N/A</v>
      </c>
    </row>
    <row r="399" spans="1:7" hidden="1">
      <c r="A399" s="52">
        <v>522811000</v>
      </c>
      <c r="B399" s="50" t="s">
        <v>521</v>
      </c>
      <c r="C399" s="50">
        <v>1176361.03</v>
      </c>
      <c r="D399" s="50" t="e">
        <v>#N/A</v>
      </c>
      <c r="E399" s="50" t="e">
        <v>#N/A</v>
      </c>
      <c r="F399" s="50" t="e">
        <f t="shared" si="12"/>
        <v>#N/A</v>
      </c>
      <c r="G399" s="50" t="e">
        <f t="shared" si="13"/>
        <v>#N/A</v>
      </c>
    </row>
    <row r="400" spans="1:7" hidden="1">
      <c r="A400" s="52">
        <v>522850000</v>
      </c>
      <c r="B400" s="50" t="s">
        <v>522</v>
      </c>
      <c r="C400" s="50">
        <v>250722.6</v>
      </c>
      <c r="D400" s="50" t="e">
        <v>#N/A</v>
      </c>
      <c r="E400" s="50" t="e">
        <v>#N/A</v>
      </c>
      <c r="F400" s="50" t="e">
        <f t="shared" si="12"/>
        <v>#N/A</v>
      </c>
      <c r="G400" s="50" t="e">
        <f t="shared" si="13"/>
        <v>#N/A</v>
      </c>
    </row>
    <row r="401" spans="1:7" hidden="1">
      <c r="A401" s="52">
        <v>522900000</v>
      </c>
      <c r="B401" s="50" t="s">
        <v>523</v>
      </c>
      <c r="C401" s="50">
        <v>1236620</v>
      </c>
      <c r="D401" s="50" t="e">
        <v>#N/A</v>
      </c>
      <c r="E401" s="50" t="e">
        <v>#N/A</v>
      </c>
      <c r="F401" s="50" t="e">
        <f t="shared" si="12"/>
        <v>#N/A</v>
      </c>
      <c r="G401" s="50" t="e">
        <f t="shared" si="13"/>
        <v>#N/A</v>
      </c>
    </row>
    <row r="402" spans="1:7" hidden="1">
      <c r="A402" s="52">
        <v>523000000</v>
      </c>
      <c r="B402" s="50" t="s">
        <v>524</v>
      </c>
      <c r="C402" s="50">
        <v>180657.73</v>
      </c>
      <c r="D402" s="50" t="e">
        <v>#N/A</v>
      </c>
      <c r="E402" s="50" t="e">
        <v>#N/A</v>
      </c>
      <c r="F402" s="50" t="e">
        <f t="shared" si="12"/>
        <v>#N/A</v>
      </c>
      <c r="G402" s="50" t="e">
        <f t="shared" si="13"/>
        <v>#N/A</v>
      </c>
    </row>
    <row r="403" spans="1:7" hidden="1">
      <c r="A403" s="52">
        <v>523200000</v>
      </c>
      <c r="B403" s="50" t="s">
        <v>525</v>
      </c>
      <c r="C403" s="50">
        <v>443708</v>
      </c>
      <c r="D403" s="50" t="e">
        <v>#N/A</v>
      </c>
      <c r="E403" s="50" t="e">
        <v>#N/A</v>
      </c>
      <c r="F403" s="50" t="e">
        <f t="shared" si="12"/>
        <v>#N/A</v>
      </c>
      <c r="G403" s="50" t="e">
        <f t="shared" si="13"/>
        <v>#N/A</v>
      </c>
    </row>
    <row r="404" spans="1:7" hidden="1">
      <c r="A404" s="52">
        <v>523500000</v>
      </c>
      <c r="B404" s="50" t="s">
        <v>526</v>
      </c>
      <c r="C404" s="50">
        <v>681587.08</v>
      </c>
      <c r="D404" s="50" t="e">
        <v>#N/A</v>
      </c>
      <c r="E404" s="50" t="e">
        <v>#N/A</v>
      </c>
      <c r="F404" s="50" t="e">
        <f t="shared" si="12"/>
        <v>#N/A</v>
      </c>
      <c r="G404" s="50" t="e">
        <f t="shared" si="13"/>
        <v>#N/A</v>
      </c>
    </row>
    <row r="405" spans="1:7" hidden="1">
      <c r="A405" s="52">
        <v>523600000</v>
      </c>
      <c r="B405" s="50" t="s">
        <v>527</v>
      </c>
      <c r="C405" s="50">
        <v>317290.27</v>
      </c>
      <c r="D405" s="50" t="e">
        <v>#N/A</v>
      </c>
      <c r="E405" s="50" t="e">
        <v>#N/A</v>
      </c>
      <c r="F405" s="50" t="e">
        <f t="shared" si="12"/>
        <v>#N/A</v>
      </c>
      <c r="G405" s="50" t="e">
        <f t="shared" si="13"/>
        <v>#N/A</v>
      </c>
    </row>
    <row r="406" spans="1:7" hidden="1">
      <c r="A406" s="52">
        <v>524100000</v>
      </c>
      <c r="B406" s="50" t="s">
        <v>466</v>
      </c>
      <c r="C406" s="50">
        <v>14283.84</v>
      </c>
      <c r="D406" s="50" t="e">
        <v>#N/A</v>
      </c>
      <c r="E406" s="50" t="e">
        <v>#N/A</v>
      </c>
      <c r="F406" s="50" t="e">
        <f t="shared" si="12"/>
        <v>#N/A</v>
      </c>
      <c r="G406" s="50" t="e">
        <f t="shared" si="13"/>
        <v>#N/A</v>
      </c>
    </row>
    <row r="407" spans="1:7" hidden="1">
      <c r="A407" s="52">
        <v>524200000</v>
      </c>
      <c r="B407" s="50" t="s">
        <v>467</v>
      </c>
      <c r="C407" s="50">
        <v>375763.35</v>
      </c>
      <c r="D407" s="50" t="e">
        <v>#N/A</v>
      </c>
      <c r="E407" s="50" t="e">
        <v>#N/A</v>
      </c>
      <c r="F407" s="50" t="e">
        <f t="shared" si="12"/>
        <v>#N/A</v>
      </c>
      <c r="G407" s="50" t="e">
        <f t="shared" si="13"/>
        <v>#N/A</v>
      </c>
    </row>
    <row r="408" spans="1:7" hidden="1">
      <c r="A408" s="52">
        <v>524300000</v>
      </c>
      <c r="B408" s="50" t="s">
        <v>468</v>
      </c>
      <c r="C408" s="50">
        <v>261074.94</v>
      </c>
      <c r="D408" s="50" t="e">
        <v>#N/A</v>
      </c>
      <c r="E408" s="50" t="e">
        <v>#N/A</v>
      </c>
      <c r="F408" s="50" t="e">
        <f t="shared" si="12"/>
        <v>#N/A</v>
      </c>
      <c r="G408" s="50" t="e">
        <f t="shared" si="13"/>
        <v>#N/A</v>
      </c>
    </row>
    <row r="409" spans="1:7" hidden="1">
      <c r="A409" s="52">
        <v>524400000</v>
      </c>
      <c r="B409" s="50" t="s">
        <v>469</v>
      </c>
      <c r="C409" s="50">
        <v>1983496.46</v>
      </c>
      <c r="D409" s="50" t="e">
        <v>#N/A</v>
      </c>
      <c r="E409" s="50" t="e">
        <v>#N/A</v>
      </c>
      <c r="F409" s="50" t="e">
        <f t="shared" si="12"/>
        <v>#N/A</v>
      </c>
      <c r="G409" s="50" t="e">
        <f t="shared" si="13"/>
        <v>#N/A</v>
      </c>
    </row>
    <row r="410" spans="1:7" hidden="1">
      <c r="A410" s="52">
        <v>524500000</v>
      </c>
      <c r="B410" s="50" t="s">
        <v>470</v>
      </c>
      <c r="C410" s="50">
        <v>562588.56999999995</v>
      </c>
      <c r="D410" s="50" t="e">
        <v>#N/A</v>
      </c>
      <c r="E410" s="50" t="e">
        <v>#N/A</v>
      </c>
      <c r="F410" s="50" t="e">
        <f t="shared" si="12"/>
        <v>#N/A</v>
      </c>
      <c r="G410" s="50" t="e">
        <f t="shared" si="13"/>
        <v>#N/A</v>
      </c>
    </row>
    <row r="411" spans="1:7" hidden="1">
      <c r="A411" s="52">
        <v>524600000</v>
      </c>
      <c r="B411" s="50" t="s">
        <v>471</v>
      </c>
      <c r="C411" s="50">
        <v>43865.95</v>
      </c>
      <c r="D411" s="50" t="e">
        <v>#N/A</v>
      </c>
      <c r="E411" s="50" t="e">
        <v>#N/A</v>
      </c>
      <c r="F411" s="50" t="e">
        <f t="shared" si="12"/>
        <v>#N/A</v>
      </c>
      <c r="G411" s="50" t="e">
        <f t="shared" si="13"/>
        <v>#N/A</v>
      </c>
    </row>
    <row r="412" spans="1:7" hidden="1">
      <c r="A412" s="52">
        <v>524700000</v>
      </c>
      <c r="B412" s="50" t="s">
        <v>472</v>
      </c>
      <c r="C412" s="50">
        <v>958283.22</v>
      </c>
      <c r="D412" s="50" t="e">
        <v>#N/A</v>
      </c>
      <c r="E412" s="50" t="e">
        <v>#N/A</v>
      </c>
      <c r="F412" s="50" t="e">
        <f t="shared" si="12"/>
        <v>#N/A</v>
      </c>
      <c r="G412" s="50" t="e">
        <f t="shared" si="13"/>
        <v>#N/A</v>
      </c>
    </row>
    <row r="413" spans="1:7" hidden="1">
      <c r="A413" s="52">
        <v>524750000</v>
      </c>
      <c r="B413" s="50" t="s">
        <v>473</v>
      </c>
      <c r="C413" s="50">
        <v>4065110.59</v>
      </c>
      <c r="D413" s="50" t="e">
        <v>#N/A</v>
      </c>
      <c r="E413" s="50" t="e">
        <v>#N/A</v>
      </c>
      <c r="F413" s="50" t="e">
        <f t="shared" si="12"/>
        <v>#N/A</v>
      </c>
      <c r="G413" s="50" t="e">
        <f t="shared" si="13"/>
        <v>#N/A</v>
      </c>
    </row>
    <row r="414" spans="1:7" hidden="1">
      <c r="A414" s="52">
        <v>524800000</v>
      </c>
      <c r="B414" s="50" t="s">
        <v>528</v>
      </c>
      <c r="C414" s="50">
        <v>253970.43</v>
      </c>
      <c r="D414" s="50" t="e">
        <v>#N/A</v>
      </c>
      <c r="E414" s="50" t="e">
        <v>#N/A</v>
      </c>
      <c r="F414" s="50" t="e">
        <f t="shared" si="12"/>
        <v>#N/A</v>
      </c>
      <c r="G414" s="50" t="e">
        <f t="shared" si="13"/>
        <v>#N/A</v>
      </c>
    </row>
    <row r="415" spans="1:7" hidden="1">
      <c r="A415" s="52">
        <v>524850000</v>
      </c>
      <c r="B415" s="50" t="s">
        <v>529</v>
      </c>
      <c r="C415" s="50">
        <v>220836.87</v>
      </c>
      <c r="D415" s="50" t="e">
        <v>#N/A</v>
      </c>
      <c r="E415" s="50" t="e">
        <v>#N/A</v>
      </c>
      <c r="F415" s="50" t="e">
        <f t="shared" si="12"/>
        <v>#N/A</v>
      </c>
      <c r="G415" s="50" t="e">
        <f t="shared" si="13"/>
        <v>#N/A</v>
      </c>
    </row>
    <row r="416" spans="1:7" hidden="1">
      <c r="A416" s="52">
        <v>524860000</v>
      </c>
      <c r="B416" s="50" t="s">
        <v>530</v>
      </c>
      <c r="C416" s="50">
        <v>891653.63</v>
      </c>
      <c r="D416" s="50" t="e">
        <v>#N/A</v>
      </c>
      <c r="E416" s="50" t="e">
        <v>#N/A</v>
      </c>
      <c r="F416" s="50" t="e">
        <f t="shared" si="12"/>
        <v>#N/A</v>
      </c>
      <c r="G416" s="50" t="e">
        <f t="shared" si="13"/>
        <v>#N/A</v>
      </c>
    </row>
    <row r="417" spans="1:11" hidden="1">
      <c r="A417" s="52">
        <v>540100000</v>
      </c>
      <c r="B417" s="50" t="s">
        <v>531</v>
      </c>
      <c r="C417" s="50">
        <v>131636.35999999999</v>
      </c>
      <c r="D417" s="50" t="e">
        <v>#N/A</v>
      </c>
      <c r="E417" s="50" t="e">
        <v>#N/A</v>
      </c>
      <c r="F417" s="50" t="e">
        <f t="shared" si="12"/>
        <v>#N/A</v>
      </c>
      <c r="G417" s="50" t="e">
        <f t="shared" si="13"/>
        <v>#N/A</v>
      </c>
    </row>
    <row r="418" spans="1:11" hidden="1">
      <c r="A418" s="123">
        <v>590000000</v>
      </c>
      <c r="B418" s="124" t="s">
        <v>532</v>
      </c>
      <c r="C418" s="124">
        <v>9479428.2300000004</v>
      </c>
      <c r="D418" s="124" t="e">
        <v>#N/A</v>
      </c>
      <c r="E418" s="124" t="e">
        <v>#N/A</v>
      </c>
      <c r="F418" s="124" t="e">
        <f t="shared" si="12"/>
        <v>#N/A</v>
      </c>
      <c r="G418" s="124" t="e">
        <f t="shared" si="13"/>
        <v>#N/A</v>
      </c>
    </row>
    <row r="419" spans="1:11" hidden="1">
      <c r="A419" s="121">
        <v>591000000</v>
      </c>
      <c r="B419" s="122" t="s">
        <v>533</v>
      </c>
      <c r="C419" s="122">
        <v>-7143397.7400000002</v>
      </c>
      <c r="D419" s="50" t="e">
        <v>#N/A</v>
      </c>
      <c r="E419" s="50" t="e">
        <v>#N/A</v>
      </c>
      <c r="F419" s="50" t="e">
        <f t="shared" si="12"/>
        <v>#N/A</v>
      </c>
      <c r="G419" s="50" t="e">
        <f t="shared" si="13"/>
        <v>#N/A</v>
      </c>
      <c r="H419" s="53" t="e">
        <f>G419/0.2</f>
        <v>#N/A</v>
      </c>
      <c r="K419" s="54" t="e">
        <f>K75-H419</f>
        <v>#N/A</v>
      </c>
    </row>
    <row r="420" spans="1:11" hidden="1"/>
    <row r="423" spans="1:11">
      <c r="K423" s="50">
        <v>40442839.729999997</v>
      </c>
    </row>
    <row r="424" spans="1:11">
      <c r="K424" s="50">
        <v>33843749.399999999</v>
      </c>
    </row>
    <row r="425" spans="1:11">
      <c r="K425" s="50">
        <f>K423-K424</f>
        <v>6599090.3299999982</v>
      </c>
    </row>
  </sheetData>
  <autoFilter ref="A1:G420" xr:uid="{00000000-0009-0000-0000-000003000000}">
    <filterColumn colId="1">
      <filters>
        <filter val="สินทรัพย์ภาษีเงินได้รอการตัดบัญชี"/>
      </filters>
    </filterColumn>
  </autoFilter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ED596C4BE333429E2C1D22CC94175C" ma:contentTypeVersion="13" ma:contentTypeDescription="Create a new document." ma:contentTypeScope="" ma:versionID="26ca896acbe4a84e546d23eee650a523">
  <xsd:schema xmlns:xsd="http://www.w3.org/2001/XMLSchema" xmlns:xs="http://www.w3.org/2001/XMLSchema" xmlns:p="http://schemas.microsoft.com/office/2006/metadata/properties" xmlns:ns3="269db68a-2a20-4745-b599-b058d16d1873" xmlns:ns4="3f537b69-909f-4fce-8c6c-fc7e011a84c8" targetNamespace="http://schemas.microsoft.com/office/2006/metadata/properties" ma:root="true" ma:fieldsID="1be691188f0dd2eccc80df32223e9005" ns3:_="" ns4:_="">
    <xsd:import namespace="269db68a-2a20-4745-b599-b058d16d1873"/>
    <xsd:import namespace="3f537b69-909f-4fce-8c6c-fc7e011a84c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9db68a-2a20-4745-b599-b058d16d187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537b69-909f-4fce-8c6c-fc7e011a84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FF989B7-818A-4FAA-9139-C92822371E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69db68a-2a20-4745-b599-b058d16d1873"/>
    <ds:schemaRef ds:uri="3f537b69-909f-4fce-8c6c-fc7e011a84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794AEC4-A709-4380-BE37-966C55D6F8C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30DECD2-E998-4161-B360-56EE8355800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PL&amp;CF</vt:lpstr>
      <vt:lpstr>SC Conso</vt:lpstr>
      <vt:lpstr>SC Separate</vt:lpstr>
      <vt:lpstr>Sheet5</vt:lpstr>
      <vt:lpstr>BS!Print_Area</vt:lpstr>
      <vt:lpstr>'PL&amp;CF'!Print_Area</vt:lpstr>
      <vt:lpstr>'SC Conso'!Print_Area</vt:lpstr>
      <vt:lpstr>'SC Separate'!Print_Area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YourNameHere</dc:creator>
  <cp:keywords/>
  <dc:description/>
  <cp:lastModifiedBy>office93</cp:lastModifiedBy>
  <cp:revision/>
  <cp:lastPrinted>2026-05-12T09:32:32Z</cp:lastPrinted>
  <dcterms:created xsi:type="dcterms:W3CDTF">2003-04-03T02:05:33Z</dcterms:created>
  <dcterms:modified xsi:type="dcterms:W3CDTF">2026-05-15T08:22:03Z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0x01010085ED596C4BE333429E2C1D22CC94175C</vt:lpwstr>
  </property>
</Properties>
</file>