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PRTR (1649788)\"/>
    </mc:Choice>
  </mc:AlternateContent>
  <xr:revisionPtr revIDLastSave="0" documentId="13_ncr:1_{DB6F79BB-57FC-4FA5-BF35-9854DB817A8F}" xr6:coauthVersionLast="47" xr6:coauthVersionMax="47" xr10:uidLastSave="{00000000-0000-0000-0000-000000000000}"/>
  <bookViews>
    <workbookView xWindow="-110" yWindow="-110" windowWidth="19420" windowHeight="10300" tabRatio="779" activeTab="6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  (Q.1)" sheetId="40" state="hidden" r:id="rId3"/>
    <sheet name="กำไรขาดทุนเบ็ดเสร็จ Q.2" sheetId="38" state="hidden" r:id="rId4"/>
    <sheet name="กำไร 3" sheetId="46" r:id="rId5"/>
    <sheet name="ส่วนผู้ถือหุ้น-รวม" sheetId="32" r:id="rId6"/>
    <sheet name="ส่วนผู้ถือหุ้น" sheetId="41" r:id="rId7"/>
    <sheet name="กระแสเงินสด" sheetId="27" r:id="rId8"/>
    <sheet name="Sheet1" sheetId="45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2">'กำไรขาดทุนเบ็ดเสร็จ 3M  (Q.1)'!$C$1:$J$45</definedName>
    <definedName name="_xlnm.Print_Area" localSheetId="3">'กำไรขาดทุนเบ็ดเสร็จ Q.2'!$B$1:$H$45</definedName>
    <definedName name="_xlnm.Print_Area" localSheetId="0">งบดุล!$A$1:$J$42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32" l="1"/>
  <c r="S27" i="32"/>
  <c r="S29" i="32" s="1"/>
  <c r="Q27" i="32"/>
  <c r="Q29" i="32" s="1"/>
  <c r="O27" i="32"/>
  <c r="M27" i="32"/>
  <c r="M29" i="32" s="1"/>
  <c r="J27" i="32"/>
  <c r="J29" i="32" s="1"/>
  <c r="H27" i="32"/>
  <c r="H29" i="32" s="1"/>
  <c r="F27" i="32"/>
  <c r="F29" i="32" s="1"/>
  <c r="D27" i="32"/>
  <c r="D29" i="32" s="1"/>
  <c r="D37" i="46"/>
  <c r="D20" i="27"/>
  <c r="H20" i="27"/>
  <c r="H21" i="27"/>
  <c r="D21" i="27"/>
  <c r="J12" i="46"/>
  <c r="F69" i="29" l="1"/>
  <c r="H67" i="29"/>
  <c r="A56" i="27" l="1"/>
  <c r="H66" i="27" l="1"/>
  <c r="D66" i="27"/>
  <c r="A30" i="27"/>
  <c r="A26" i="27"/>
  <c r="F38" i="46"/>
  <c r="D38" i="46"/>
  <c r="J63" i="27" l="1"/>
  <c r="F63" i="27"/>
  <c r="R19" i="41" l="1"/>
  <c r="J70" i="29" l="1"/>
  <c r="J68" i="29"/>
  <c r="F20" i="28"/>
  <c r="J20" i="28"/>
  <c r="F30" i="28"/>
  <c r="J30" i="28"/>
  <c r="D20" i="28" l="1"/>
  <c r="Y28" i="32"/>
  <c r="Y29" i="32" s="1"/>
  <c r="O28" i="32"/>
  <c r="O29" i="32" s="1"/>
  <c r="F74" i="27"/>
  <c r="AA23" i="32" l="1"/>
  <c r="F71" i="27"/>
  <c r="J71" i="27"/>
  <c r="W25" i="32" l="1"/>
  <c r="AA25" i="32" s="1"/>
  <c r="F17" i="46" l="1"/>
  <c r="J18" i="29" l="1"/>
  <c r="F18" i="29"/>
  <c r="R20" i="41" l="1"/>
  <c r="O18" i="32" l="1"/>
  <c r="J37" i="46"/>
  <c r="F37" i="46"/>
  <c r="J35" i="46"/>
  <c r="F35" i="46"/>
  <c r="J30" i="46"/>
  <c r="F30" i="46"/>
  <c r="J17" i="46"/>
  <c r="F12" i="46"/>
  <c r="F19" i="46" l="1"/>
  <c r="F22" i="46" s="1"/>
  <c r="F24" i="46" s="1"/>
  <c r="F25" i="46" s="1"/>
  <c r="J19" i="46"/>
  <c r="J22" i="46" s="1"/>
  <c r="J24" i="46" s="1"/>
  <c r="J25" i="46" s="1"/>
  <c r="F18" i="32" l="1"/>
  <c r="D18" i="32"/>
  <c r="W17" i="32" l="1"/>
  <c r="P15" i="41"/>
  <c r="R15" i="41" s="1"/>
  <c r="U16" i="32"/>
  <c r="W16" i="32" s="1"/>
  <c r="AA16" i="32" s="1"/>
  <c r="W18" i="32" l="1"/>
  <c r="H158" i="45" l="1"/>
  <c r="H161" i="45" s="1"/>
  <c r="H154" i="45"/>
  <c r="D158" i="45"/>
  <c r="D161" i="45" s="1"/>
  <c r="D154" i="45"/>
  <c r="K148" i="45"/>
  <c r="I148" i="45"/>
  <c r="V136" i="45"/>
  <c r="W136" i="45" s="1"/>
  <c r="V135" i="45"/>
  <c r="W135" i="45" s="1"/>
  <c r="T126" i="45"/>
  <c r="U126" i="45" s="1"/>
  <c r="Q126" i="45"/>
  <c r="R126" i="45" s="1"/>
  <c r="O126" i="45"/>
  <c r="P126" i="45" s="1"/>
  <c r="M126" i="45"/>
  <c r="N126" i="45" s="1"/>
  <c r="I126" i="45"/>
  <c r="J126" i="45" s="1"/>
  <c r="E126" i="45"/>
  <c r="F126" i="45" s="1"/>
  <c r="T125" i="45"/>
  <c r="U125" i="45" s="1"/>
  <c r="T124" i="45"/>
  <c r="U124" i="45" s="1"/>
  <c r="T123" i="45"/>
  <c r="U123" i="45" s="1"/>
  <c r="T114" i="45"/>
  <c r="U114" i="45" s="1"/>
  <c r="Q114" i="45"/>
  <c r="R114" i="45" s="1"/>
  <c r="O114" i="45"/>
  <c r="P114" i="45" s="1"/>
  <c r="M114" i="45"/>
  <c r="N114" i="45" s="1"/>
  <c r="I114" i="45"/>
  <c r="J114" i="45" s="1"/>
  <c r="F114" i="45"/>
  <c r="E114" i="45"/>
  <c r="T113" i="45"/>
  <c r="U113" i="45" s="1"/>
  <c r="T112" i="45"/>
  <c r="U112" i="45" s="1"/>
  <c r="U111" i="45"/>
  <c r="T111" i="45"/>
  <c r="T94" i="45"/>
  <c r="U94" i="45" s="1"/>
  <c r="T93" i="45"/>
  <c r="U93" i="45" s="1"/>
  <c r="T74" i="45"/>
  <c r="U74" i="45" s="1"/>
  <c r="T73" i="45"/>
  <c r="U73" i="45" s="1"/>
  <c r="F67" i="45"/>
  <c r="K63" i="45"/>
  <c r="I63" i="45"/>
  <c r="G63" i="45"/>
  <c r="E63" i="45"/>
  <c r="K55" i="45"/>
  <c r="I55" i="45"/>
  <c r="G55" i="45"/>
  <c r="E55" i="45"/>
  <c r="H45" i="45"/>
  <c r="D45" i="45"/>
  <c r="H30" i="45"/>
  <c r="D30" i="45"/>
  <c r="J20" i="45"/>
  <c r="F20" i="45"/>
  <c r="H20" i="45"/>
  <c r="D20" i="45"/>
  <c r="J16" i="45"/>
  <c r="K16" i="45" s="1"/>
  <c r="H16" i="45"/>
  <c r="I16" i="45" s="1"/>
  <c r="F16" i="45"/>
  <c r="G16" i="45" s="1"/>
  <c r="E16" i="45"/>
  <c r="D16" i="45"/>
  <c r="J12" i="45"/>
  <c r="K12" i="45" s="1"/>
  <c r="H12" i="45"/>
  <c r="I12" i="45" s="1"/>
  <c r="F12" i="45"/>
  <c r="G12" i="45" s="1"/>
  <c r="D12" i="45"/>
  <c r="E12" i="45" s="1"/>
  <c r="T95" i="45" l="1"/>
  <c r="T75" i="45"/>
  <c r="U95" i="45" l="1"/>
  <c r="T99" i="45"/>
  <c r="T79" i="45"/>
  <c r="U75" i="45"/>
  <c r="T101" i="45" l="1"/>
  <c r="U99" i="45"/>
  <c r="T81" i="45"/>
  <c r="U79" i="45"/>
  <c r="T103" i="45" l="1"/>
  <c r="U103" i="45" s="1"/>
  <c r="U101" i="45"/>
  <c r="T83" i="45"/>
  <c r="U83" i="45" s="1"/>
  <c r="U81" i="45"/>
  <c r="A3" i="29" l="1"/>
  <c r="P19" i="41" l="1"/>
  <c r="N17" i="41"/>
  <c r="F17" i="41"/>
  <c r="J18" i="32" l="1"/>
  <c r="H18" i="32"/>
  <c r="F23" i="27" l="1"/>
  <c r="R16" i="41"/>
  <c r="R17" i="41" s="1"/>
  <c r="J17" i="41"/>
  <c r="Y18" i="32"/>
  <c r="S18" i="32"/>
  <c r="Q18" i="32"/>
  <c r="M18" i="32"/>
  <c r="AA17" i="32" l="1"/>
  <c r="J23" i="27" l="1"/>
  <c r="U18" i="32"/>
  <c r="AA18" i="32" l="1"/>
  <c r="F22" i="41" l="1"/>
  <c r="U20" i="32" l="1"/>
  <c r="W20" i="32" l="1"/>
  <c r="U27" i="32"/>
  <c r="U29" i="32" s="1"/>
  <c r="D67" i="29" s="1"/>
  <c r="F25" i="29"/>
  <c r="J25" i="29"/>
  <c r="AA20" i="32" l="1"/>
  <c r="H22" i="41"/>
  <c r="D22" i="41"/>
  <c r="P17" i="41"/>
  <c r="L17" i="41"/>
  <c r="F68" i="29" l="1"/>
  <c r="F34" i="27" l="1"/>
  <c r="F39" i="27" s="1"/>
  <c r="H17" i="41"/>
  <c r="D17" i="41"/>
  <c r="J31" i="28" l="1"/>
  <c r="F31" i="28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17" i="38" l="1"/>
  <c r="F17" i="38"/>
  <c r="H12" i="38"/>
  <c r="H19" i="38" s="1"/>
  <c r="H21" i="38" s="1"/>
  <c r="H23" i="38" s="1"/>
  <c r="F12" i="38"/>
  <c r="F19" i="38" s="1"/>
  <c r="F21" i="38" s="1"/>
  <c r="F23" i="38" s="1"/>
  <c r="J34" i="27" l="1"/>
  <c r="J39" i="27" s="1"/>
  <c r="H34" i="38"/>
  <c r="H24" i="38"/>
  <c r="F34" i="38"/>
  <c r="F24" i="38"/>
  <c r="J26" i="29" l="1"/>
  <c r="J71" i="29" s="1"/>
  <c r="F26" i="29" l="1"/>
  <c r="A43" i="29" l="1"/>
  <c r="F70" i="29" l="1"/>
  <c r="F71" i="29" l="1"/>
  <c r="F73" i="27"/>
  <c r="F75" i="27" s="1"/>
  <c r="J73" i="27"/>
  <c r="J75" i="27" s="1"/>
  <c r="L22" i="41" l="1"/>
  <c r="N22" i="41"/>
  <c r="P22" i="41" l="1"/>
  <c r="W21" i="32" l="1"/>
  <c r="W27" i="32" s="1"/>
  <c r="AA21" i="32" l="1"/>
  <c r="AA27" i="32" s="1"/>
  <c r="H17" i="46" l="1"/>
  <c r="H20" i="28" l="1"/>
  <c r="H30" i="28"/>
  <c r="H25" i="29"/>
  <c r="H18" i="29"/>
  <c r="H12" i="46"/>
  <c r="H19" i="46" s="1"/>
  <c r="H22" i="46" s="1"/>
  <c r="H24" i="46" s="1"/>
  <c r="H31" i="28" l="1"/>
  <c r="H26" i="29"/>
  <c r="H63" i="27"/>
  <c r="H25" i="46"/>
  <c r="H35" i="46" s="1"/>
  <c r="D25" i="29"/>
  <c r="D30" i="28"/>
  <c r="D12" i="46"/>
  <c r="H30" i="46" l="1"/>
  <c r="H37" i="46"/>
  <c r="J21" i="41"/>
  <c r="D31" i="28"/>
  <c r="D18" i="29"/>
  <c r="D26" i="29" s="1"/>
  <c r="R21" i="41" l="1"/>
  <c r="R22" i="41" s="1"/>
  <c r="J22" i="41"/>
  <c r="H66" i="29" l="1"/>
  <c r="H68" i="29" s="1"/>
  <c r="H70" i="29" s="1"/>
  <c r="H71" i="29" s="1"/>
  <c r="D63" i="27"/>
  <c r="D35" i="46" l="1"/>
  <c r="D17" i="46"/>
  <c r="D19" i="46" s="1"/>
  <c r="D22" i="46" l="1"/>
  <c r="D24" i="46" s="1"/>
  <c r="D25" i="46" s="1"/>
  <c r="D30" i="46"/>
  <c r="D23" i="27"/>
  <c r="D34" i="27" s="1"/>
  <c r="D69" i="29"/>
  <c r="W28" i="32" l="1"/>
  <c r="W29" i="32" s="1"/>
  <c r="D66" i="29" l="1"/>
  <c r="D68" i="29" s="1"/>
  <c r="D70" i="29" s="1"/>
  <c r="D71" i="29" s="1"/>
  <c r="AA28" i="32"/>
  <c r="AA29" i="32" s="1"/>
  <c r="H71" i="27" l="1"/>
  <c r="H23" i="27" l="1"/>
  <c r="D71" i="27" l="1"/>
  <c r="H34" i="27" l="1"/>
  <c r="H39" i="27" s="1"/>
  <c r="D39" i="27" l="1"/>
  <c r="D73" i="27" s="1"/>
  <c r="H73" i="27"/>
  <c r="H75" i="27" l="1"/>
  <c r="D75" i="27" l="1"/>
</calcChain>
</file>

<file path=xl/sharedStrings.xml><?xml version="1.0" encoding="utf-8"?>
<sst xmlns="http://schemas.openxmlformats.org/spreadsheetml/2006/main" count="605" uniqueCount="275">
  <si>
    <t>บริษัท พีอาร์ทีอาร์ กรุ๊ป จำกัด (มหาชน) และบริษัทย่อย</t>
  </si>
  <si>
    <t>งบฐานะการเงิน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</si>
  <si>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</si>
  <si>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</si>
  <si>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</si>
  <si>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</si>
  <si>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</si>
  <si>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</si>
  <si>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</si>
  <si>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</si>
  <si>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</si>
  <si>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</si>
  <si>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</si>
  <si>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</si>
  <si>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ภาษีเงินได้หัก ณ ที่จ่ายรอขอคืน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</si>
  <si>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</si>
  <si>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</si>
  <si>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</si>
  <si>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</si>
  <si>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</si>
  <si>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ส่วนปรับปรุงสำนักงานเช่าและอุปกรณ์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</si>
  <si>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</si>
  <si>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</si>
  <si>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</si>
  <si>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</si>
  <si>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</si>
  <si>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</si>
  <si>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</si>
  <si>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</si>
  <si>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</si>
  <si>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</si>
  <si>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</si>
  <si>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</si>
  <si>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 - ภาษีขายที่ยังไม่ถึงกำหนดชำระ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</si>
  <si>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</si>
  <si>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</si>
  <si>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</si>
  <si>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</si>
  <si>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</si>
  <si>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</si>
  <si>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</si>
  <si>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</si>
  <si>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</si>
  <si>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</si>
  <si>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</si>
  <si>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</si>
  <si>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600,000,000 หุ้น  มูลค่าหุ้นละ 0.50 บาท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</si>
  <si>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</si>
  <si>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</si>
  <si>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</si>
  <si>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</si>
  <si>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</si>
  <si>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</si>
  <si>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</si>
  <si>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</si>
  <si>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</si>
  <si>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</si>
  <si>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</si>
  <si>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</si>
  <si>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</si>
  <si>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</si>
  <si>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พีอาร์ทีอาร์ กรุ๊ป จำกัด และบริษัทย่อย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</si>
  <si>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</si>
  <si>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2564</t>
  </si>
  <si>
    <t>หน่วย: บาท</t>
  </si>
  <si>
    <t>Reference</t>
  </si>
  <si>
    <t xml:space="preserve">รายได้ </t>
  </si>
  <si>
    <t xml:space="preserve">รายได้จากการให้บริการ </t>
  </si>
  <si>
    <t>รายได้อื่น</t>
  </si>
  <si>
    <t>TAS 1.82.1</t>
  </si>
  <si>
    <t>รวมรายได้</t>
  </si>
  <si>
    <t>ค่าใช้จ่าย</t>
  </si>
  <si>
    <t>ต้นทุนการให้บริการ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</si>
  <si>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</si>
  <si>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</si>
  <si>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</si>
  <si>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TAS 1.82.2</t>
  </si>
  <si>
    <t xml:space="preserve">ต้นทุนทางการเงิน </t>
  </si>
  <si>
    <t>TAS 1.85</t>
  </si>
  <si>
    <t>กำไรก่อนค่าใช้จ่ายภาษีเงินได้</t>
  </si>
  <si>
    <t>TAS 1.82.4, 12.77</t>
  </si>
  <si>
    <t>ค่าใช้จ่ายภาษีเงินได้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</si>
  <si>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</si>
  <si>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</si>
  <si>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</si>
  <si>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</si>
  <si>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</si>
  <si>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</si>
  <si>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  (บาท)</t>
  </si>
  <si>
    <t>จำนวนหุ้นสามัญถัวเฉลี่ยถ่วงน้ำหนัก (หุ้น)</t>
  </si>
  <si>
    <t>หมายเหตุประกอบงบการเงินเป็นส่วนหนึ่งของงบการเงินระหว่างกาลนี้</t>
  </si>
  <si>
    <t xml:space="preserve"> 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</si>
  <si>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</si>
  <si>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</si>
  <si>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</si>
  <si>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</si>
  <si>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</si>
  <si>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สำหรับงวดหกเดือนสิ้นสุดวันที่ 30 มิถุนายน 2563</t>
  </si>
  <si>
    <t>กำไรก่อนต้นทุนทางการเงินและค่าใช้จ่ายภาษีเงินได้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</si>
  <si>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</si>
  <si>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</si>
  <si>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</t>
  </si>
  <si>
    <t xml:space="preserve">รายได้ทางการเงิน </t>
  </si>
  <si>
    <t>กำไรก่อนภาษีเงินได้</t>
  </si>
  <si>
    <t>ภาษีเงินได้</t>
  </si>
  <si>
    <t>กำไรสำหรับงวด</t>
  </si>
  <si>
    <t>กำไรต่อหุ้นขั้นพื้นฐาน  (บาทต่อหุ้น)</t>
  </si>
  <si>
    <t>งบการเปลี่ยนแปลงส่วนของผู้ถือหุ้น</t>
  </si>
  <si>
    <t>ส่วนของผู้ถือหุ้นบริษัทใหญ่</t>
  </si>
  <si>
    <t>รวม</t>
  </si>
  <si>
    <t>ส่วนได้เสีย</t>
  </si>
  <si>
    <t>ทุนที่ออกและ</t>
  </si>
  <si>
    <t>ส่วนเกิน</t>
  </si>
  <si>
    <t>ส่วนเกินทุน</t>
  </si>
  <si>
    <r>
      <t>ส่วนเกิน</t>
    </r>
    <r>
      <rPr>
        <b/>
        <sz val="16"/>
        <rFont val="Angsana New"/>
        <family val="1"/>
      </rPr>
      <t>ทุน</t>
    </r>
  </si>
  <si>
    <t>ส่วนของ</t>
  </si>
  <si>
    <t>ที่ไม่มีอำนาจ</t>
  </si>
  <si>
    <t>ชำระแล้ว</t>
  </si>
  <si>
    <t>มูลค่าหุ้นสามัญ</t>
  </si>
  <si>
    <t>จากการรวมธุรกิจ</t>
  </si>
  <si>
    <t>จากการเปลี่ยนแปลง</t>
  </si>
  <si>
    <t>ยังไม่ได้จัดสรร</t>
  </si>
  <si>
    <t>กำไรจากการประมาณการ</t>
  </si>
  <si>
    <t>บริษัทใหญ่</t>
  </si>
  <si>
    <t>ควบคุม</t>
  </si>
  <si>
    <t>ภายใต้การควบคุม</t>
  </si>
  <si>
    <t>สัดส่วนการถือหุ้น</t>
  </si>
  <si>
    <t>ทุนสำรอง</t>
  </si>
  <si>
    <t>ตามหลักคณิตศาสตร์</t>
  </si>
  <si>
    <t>ของรายการที่จะไม่</t>
  </si>
  <si>
    <t>องค์ประกอบอื่น</t>
  </si>
  <si>
    <t>เดียวกัน</t>
  </si>
  <si>
    <t>ในบริษัทย่อย</t>
  </si>
  <si>
    <t>ตามกฎหมาย</t>
  </si>
  <si>
    <t>ประกันภัยสำหรับ</t>
  </si>
  <si>
    <t>ถูกจัดประเภทใหม่</t>
  </si>
  <si>
    <t>ของส่วน</t>
  </si>
  <si>
    <t>โครงการผลประโยชน์</t>
  </si>
  <si>
    <t>ไว้ในกำไรหรือ</t>
  </si>
  <si>
    <t>ของผู้ถือหุ้น</t>
  </si>
  <si>
    <t>พนักงาน</t>
  </si>
  <si>
    <t>ขาดทุนในภายหลัง</t>
  </si>
  <si>
    <t>เงินปันผลจ่าย</t>
  </si>
  <si>
    <t>เงินปันผลของบริษัทย่อยจ่ายให้แก่ส่วนได้เสีย</t>
  </si>
  <si>
    <t>ที่ไม่มีอำนาจควบคุม</t>
  </si>
  <si>
    <t>กำไร (ขาดทุน) เบ็ดเสร็จรวมสำหรับงวด</t>
  </si>
  <si>
    <t>ยอดคงเหลือต้นงวด ณ วันที่ 1 มกราคม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</si>
  <si>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</si>
  <si>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</si>
  <si>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และชำระแล้ว</t>
  </si>
  <si>
    <t>รวมองค์</t>
  </si>
  <si>
    <t>ประกอบอื่น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</si>
  <si>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</si>
  <si>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</si>
  <si>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</si>
  <si>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</t>
  </si>
  <si>
    <t>ค่าตัดจำหน่าย</t>
  </si>
  <si>
    <t>ขาดทุนจากการตัดจำหน่ายอุปกรณ์</t>
  </si>
  <si>
    <t>กำไรจากการยกเลิกสัญญาเช่า</t>
  </si>
  <si>
    <t>ค่าใช้จ่ายผลประโยชน์พนักงาน</t>
  </si>
  <si>
    <t>เงินปันผลรับ</t>
  </si>
  <si>
    <t>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</si>
  <si>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</si>
  <si>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</si>
  <si>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</si>
  <si>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</si>
  <si>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หนี้สินหมุนเวียนอื่น</t>
  </si>
  <si>
    <t>เงินสดรับจากการดำเนินงาน</t>
  </si>
  <si>
    <t>เงินสดรับภาระผูกพันผลประโยชน์พนักงาน</t>
  </si>
  <si>
    <t>เงินสดจ่ายภาระผูกพันผลประโยชน์พนักงาน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</si>
  <si>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</si>
  <si>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</si>
  <si>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</si>
  <si>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</si>
  <si>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เงินสดจ่ายเพื่อให้เงินกู้ยืมระยะสั้นแก่บริษัทที่เกี่ยวข้องกัน</t>
  </si>
  <si>
    <t>เงินสดจ่ายเพื่อซื้อบริษัทย่อยสุทธิจากเงินสดที่ได้มา</t>
  </si>
  <si>
    <t xml:space="preserve">เงินสดรับจากการจำหน่ายส่วนปรับปรุงสำนักงานเช่าและอุปกรณ์ </t>
  </si>
  <si>
    <t xml:space="preserve">เงินสดจ่ายเพื่อซื้อส่วนปรับปรุงสำนักงานเช่าและอุปกรณ์ </t>
  </si>
  <si>
    <t>เงินสดจ่ายเพื่อซื้อสินทรัพย์ไม่มีตัวตนอื่น</t>
  </si>
  <si>
    <t>เงินสดรับจากดอกเบี้ย</t>
  </si>
  <si>
    <t>เงินสดรับจากเงินปันผลบริษัทย่อย</t>
  </si>
  <si>
    <t>กระแสเงินสดจากกิจกรรมจัดหาเงิน</t>
  </si>
  <si>
    <t>เงินสดจ่ายเพื่อเงินกู้ยืมระยะสั้น</t>
  </si>
  <si>
    <t>เงินสดจ่ายเพื่อชำระหนี้สินตามสัญญาเช่า</t>
  </si>
  <si>
    <t>เงินปันผลจ่ายแก่ผู้ถือหุ้นของบริษัท</t>
  </si>
  <si>
    <t>เงินปันผลจ่ายแก่ส่วนได้เสียที่ไม่มีอำนาจควบคุมของบริษัทย่อย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</si>
  <si>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</si>
  <si>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</si>
  <si>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</si>
  <si>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30 มิถุนายน</t>
  </si>
  <si>
    <t>บาท</t>
  </si>
  <si>
    <t xml:space="preserve">             ลูกหนี้การค้า - บริษัทอื่น</t>
  </si>
  <si>
    <t xml:space="preserve">             หัก   ค่าเผื่อผลขาดทุนด้านเครดิต</t>
  </si>
  <si>
    <t xml:space="preserve"> ที่คาดว่าจะเกิดขึ้น</t>
  </si>
  <si>
    <t xml:space="preserve">                        รวมลูกหนี้การค้า</t>
  </si>
  <si>
    <t xml:space="preserve">              ลูกหนี้อื่น - บริษัทที่เกี่ยวข้องกัน </t>
  </si>
  <si>
    <t xml:space="preserve">                 (หมายเหตุข้อ 20.1)</t>
  </si>
  <si>
    <t>-</t>
  </si>
  <si>
    <t xml:space="preserve">              ลูกหนี้อื่น - บริษัทอื่น</t>
  </si>
  <si>
    <t xml:space="preserve">                        รวมลูกหนี้อื่น</t>
  </si>
  <si>
    <t xml:space="preserve">              รายได้ค้างรับ</t>
  </si>
  <si>
    <t xml:space="preserve">              เงินทดรองจ่ายจ่ายล่วงหน้า</t>
  </si>
  <si>
    <t xml:space="preserve">              ค่าใช้จ่ายจ่ายล่วงหน้า</t>
  </si>
  <si>
    <t>ภาษีเงินได้งวดปัจจุบัน</t>
  </si>
  <si>
    <t>ค่าใช้จ่ายภาษีเงินได้งวดปัจจุบัน</t>
  </si>
  <si>
    <t>ภาษีเงินได้รอการตัดบัญชี</t>
  </si>
  <si>
    <t>รายได้ภาษีเงินได้รอการตัดบัญชีที่เกี่ยวข้องกับ</t>
  </si>
  <si>
    <t xml:space="preserve">       ผลต่างชั่วคราวที่เกิดขึ้นหรือกลับรายการ</t>
  </si>
  <si>
    <t xml:space="preserve">   รวมค่าใช้จ่ายภาษีเงินได้</t>
  </si>
  <si>
    <t>เจ้าหนี้การค้า - บริษัทอื่น</t>
  </si>
  <si>
    <t>เจ้าหนี้อื่น - บริษัทที่เกี่ยวข้องกัน (หมายเหตุข้อ 20.1)</t>
  </si>
  <si>
    <t>เจ้าหนี้อื่น - บริษัทอื่น</t>
  </si>
  <si>
    <t>รายได้รับล่วงหน้า</t>
  </si>
  <si>
    <t>เงินประกันความเสียหาย</t>
  </si>
  <si>
    <t>เงินปันผลค้างจ่าย</t>
  </si>
  <si>
    <t>ค่าใช้จ่ายค้างจ่าย</t>
  </si>
  <si>
    <t>กำไรที่เป็นส่วนของผู้ถือหุ้นของ</t>
  </si>
  <si>
    <t xml:space="preserve">   บริษัทใหญ่ (บาท)</t>
  </si>
  <si>
    <t>หุ้นสามัญที่ออกจำหน่ายแล้วถัวเฉลี่ย</t>
  </si>
  <si>
    <t xml:space="preserve">   ถ่วงน้ำหนักสำหรับงวด (หุ้น)</t>
  </si>
  <si>
    <t>กำไรต่อหุ้นขั้นพื้นฐาน (บาทต่อหุ้น)</t>
  </si>
  <si>
    <t>สำหรับงวดหกเดือนสิ้นสุดวันที่ 30 มิถุนายน</t>
  </si>
  <si>
    <t>สำหรับงวดสามเดือนสิ้นสุดวันที่ 30 มิถุนายน 2567</t>
  </si>
  <si>
    <t>ส่วนงานธุรกิจระบบการจัดหาทรัพยากรบุคคล (Recruitment)</t>
  </si>
  <si>
    <t>ส่วนงานธุรกิจระบบการจัดจ้างทรัพยากรบุคคล (Outsourcing)</t>
  </si>
  <si>
    <t>ส่วนงานธุรกิจ ให้บริการจัดฝึกอบรม  (Training)</t>
  </si>
  <si>
    <t>ส่วนงานธุรกิจระบบการโฆษณาจัดหาทรัพยากรบุคคลออนไลน์ (Job advertising)</t>
  </si>
  <si>
    <t>ส่วนงานธุรกิจบริการซอฟต์แวร์ด้านบริหารจัดการบุคลากร</t>
  </si>
  <si>
    <t>(HR Platform)</t>
  </si>
  <si>
    <t>รายได้ตามส่วนงาน</t>
  </si>
  <si>
    <t>ต้นทุนตามส่วนงาน</t>
  </si>
  <si>
    <t>กำไรขั้นต้น</t>
  </si>
  <si>
    <t>รายได้ (ค่าใช้จ่าย) ที่ไม่ได้ปันส่วน :</t>
  </si>
  <si>
    <t>ค่าใช้จ่ายในการบริหาร</t>
  </si>
  <si>
    <t>สำหรับงวดหกเดือนสิ้นสุดวันที่ 30 มิถุนายน 2567</t>
  </si>
  <si>
    <t>ช่วงเวลาแห่งการรับรู้รายได้</t>
  </si>
  <si>
    <t>ณ เวลาใดเวลาหนึ่ง</t>
  </si>
  <si>
    <t>ตลอดช่วงเวลา</t>
  </si>
  <si>
    <t xml:space="preserve">       หน่วย  : บาท</t>
  </si>
  <si>
    <t>ณ วันที่ 30 มิถุนายน 2567</t>
  </si>
  <si>
    <t>ส่วนงานเว็บไซต์เพื่อโฆษณาตำแหน่งงาน</t>
  </si>
  <si>
    <t>รายการตัดบัญชีระหว่างส่วนงาน</t>
  </si>
  <si>
    <t>(Website for advertising jobs)</t>
  </si>
  <si>
    <t>หนี้สิน</t>
  </si>
  <si>
    <t>บริษัท พินโน โซลูชั่นส์ จำกัด</t>
  </si>
  <si>
    <t>บริษัทย่อย</t>
  </si>
  <si>
    <t>บริษัท จัดหางาน พีอาร์ทีอาร์ จำกัด</t>
  </si>
  <si>
    <t xml:space="preserve">บริษัท จัดหางาน พีอาร์ทีอาร์ แอนด์ เอ๊าท์ซอสซิ่ง </t>
  </si>
  <si>
    <t>(อีสเทิร์น ซีบอร์ด) จำกัด</t>
  </si>
  <si>
    <t>บริษัท เดอะแบล็คสมิธ จำกัด</t>
  </si>
  <si>
    <t>บริษัท จัดหางาน เน็กซ์มูฟ แพลตฟอร์ม จำกัด</t>
  </si>
  <si>
    <t>บริษัท จัดหางาน พีอาร์ทีอาร์ โกลบอล จำกัด</t>
  </si>
  <si>
    <t>ผลต่างชั่วคราวที่เกิดขึ้นหรือกลับรายการ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</si>
  <si>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</si>
  <si>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</si>
  <si>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การได้มาซึ่งส่วนได้เสียที่ไม่มีอำนาจควบคุม</t>
  </si>
  <si>
    <t>ณ วันที่ 31 มีนาคม 2569</t>
  </si>
  <si>
    <t>31 มีนาคม</t>
  </si>
  <si>
    <t>สำหรับงวดสามเดือนสิ้นสุดวันที่ 31 มีนาคม 2569</t>
  </si>
  <si>
    <t>เงินสดและรายการเทียบเท่าเงินสด ณ วันที่ 31 มีนาคม</t>
  </si>
  <si>
    <t>สินทรัพย์ทางการเงินหมุนเวียนอื่น</t>
  </si>
  <si>
    <t xml:space="preserve">สินทรัพย์หมุนเวียนที่เกิดจากสัญญา </t>
  </si>
  <si>
    <t>หนี้สินหมุนเวียนที่เกิดจากสัญญา</t>
  </si>
  <si>
    <t>ยอดคงเหลือปลายงวด ณ วันที่ 31 มีนาคม 2568</t>
  </si>
  <si>
    <t>ยอดคงเหลือต้นงวด ณ วันที่ 1 มกราคม 2569</t>
  </si>
  <si>
    <t>ยอดคงเหลือปลายงวด ณ วันที่ 31 มีนาคม 2569</t>
  </si>
  <si>
    <t>5.2 และ 5.3</t>
  </si>
  <si>
    <t xml:space="preserve">   จากเงินลงทุนในบริษัทย่อยใหม่</t>
  </si>
  <si>
    <t>เงินสดรับจากการขอคืนภาษีเงินได้ถูกหัก ณ ที่จ่าย</t>
  </si>
  <si>
    <t>จ่ายภาษีเงินได้</t>
  </si>
  <si>
    <t>เงินสดรับจากเงินกู้ยืมระยะสั้นแก่บริษัทที่เกี่ยวข้องกัน</t>
  </si>
  <si>
    <t xml:space="preserve">ผลขาดทุนด้านเครดิตที่คาดว่าจะเกิดขึ้น </t>
  </si>
  <si>
    <t>สินทรัพย์ไม่มีตัวตนอื่นนอกจากค่าความนิยม</t>
  </si>
  <si>
    <t>“ปรับปรุงใหม่”</t>
  </si>
  <si>
    <t xml:space="preserve">  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</si>
</sst>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* #,##0_-;\-* #,##0_-;_-* &quot;-&quot;??_-;_-@_-"/>
    <numFmt numFmtId="168" formatCode="\-"/>
    <numFmt numFmtId="169" formatCode="_(* #,##0_);_(* \(#,##0\);_(* &quot;-&quot;????_);_(@_)"/>
    <numFmt numFmtId="170" formatCode="_(* #,##0_);_(* \(#,##0\);_(* &quot;-&quot;??_);_(@_)"/>
    <numFmt numFmtId="171" formatCode="_(* #,##0_);_(* \(#,##0\);_(* &quot;-&quot;??????_);_(@_)"/>
    <numFmt numFmtId="172" formatCode="#,##0,_);_(* \(#,##0,\);_(* &quot;-&quot;??_);"/>
    <numFmt numFmtId="173" formatCode="#,##0;\(#,##0\)"/>
    <numFmt numFmtId="174" formatCode="#,##0.0_);\(#,##0.0\)"/>
    <numFmt numFmtId="175" formatCode="_(* #,##0.00000_);_(* \(#,##0.00000\);_(* &quot;-&quot;?????_);_(@_)"/>
    <numFmt numFmtId="176" formatCode="_(* #,##0.000000000_);_(* \(#,##0.000000000\);_(* &quot;-&quot;?????????_);_(@_)"/>
    <numFmt numFmtId="177" formatCode="_(* #,##0_);_(* \(#,##0\);_(* &quot;-&quot;?????_);_(@_)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  <charset val="222"/>
    </font>
    <font>
      <b/>
      <sz val="12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2" fillId="0" borderId="0"/>
    <xf numFmtId="37" fontId="15" fillId="0" borderId="0"/>
    <xf numFmtId="0" fontId="7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75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165" fontId="4" fillId="0" borderId="0" xfId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9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69" fontId="14" fillId="0" borderId="2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69" fontId="14" fillId="0" borderId="3" xfId="1" applyNumberFormat="1" applyFont="1" applyFill="1" applyBorder="1" applyAlignment="1">
      <alignment vertical="center"/>
    </xf>
    <xf numFmtId="165" fontId="14" fillId="0" borderId="0" xfId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165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3" fontId="11" fillId="0" borderId="0" xfId="0" applyNumberFormat="1" applyFont="1" applyAlignment="1">
      <alignment horizontal="left" vertical="center"/>
    </xf>
    <xf numFmtId="165" fontId="14" fillId="0" borderId="0" xfId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37" fontId="14" fillId="0" borderId="1" xfId="0" applyNumberFormat="1" applyFont="1" applyBorder="1" applyAlignment="1">
      <alignment horizontal="right" vertical="center"/>
    </xf>
    <xf numFmtId="167" fontId="14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20" fillId="0" borderId="0" xfId="3" applyNumberFormat="1" applyFont="1" applyFill="1" applyBorder="1" applyAlignment="1">
      <alignment horizontal="center" vertical="center"/>
    </xf>
    <xf numFmtId="165" fontId="23" fillId="0" borderId="0" xfId="1" applyFont="1" applyFill="1" applyAlignment="1">
      <alignment vertical="center"/>
    </xf>
    <xf numFmtId="165" fontId="25" fillId="0" borderId="0" xfId="1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horizontal="center" vertical="center"/>
    </xf>
    <xf numFmtId="165" fontId="25" fillId="0" borderId="0" xfId="1" applyFont="1" applyFill="1" applyAlignment="1">
      <alignment vertical="center"/>
    </xf>
    <xf numFmtId="165" fontId="25" fillId="0" borderId="0" xfId="1" applyFont="1" applyFill="1" applyBorder="1" applyAlignment="1">
      <alignment horizontal="center" vertical="center"/>
    </xf>
    <xf numFmtId="165" fontId="4" fillId="0" borderId="0" xfId="1" applyFont="1" applyFill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67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4" fillId="0" borderId="0" xfId="4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68" fontId="14" fillId="0" borderId="1" xfId="3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65" fontId="14" fillId="0" borderId="0" xfId="3" applyFont="1" applyFill="1" applyAlignment="1">
      <alignment vertical="center"/>
    </xf>
    <xf numFmtId="167" fontId="14" fillId="0" borderId="3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1" xfId="3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/>
    <xf numFmtId="167" fontId="14" fillId="0" borderId="0" xfId="1" applyNumberFormat="1" applyFont="1" applyFill="1" applyAlignment="1">
      <alignment horizontal="left" vertical="center" indent="2"/>
    </xf>
    <xf numFmtId="167" fontId="11" fillId="0" borderId="0" xfId="1" applyNumberFormat="1" applyFont="1" applyFill="1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5" fontId="14" fillId="0" borderId="0" xfId="3" applyFont="1" applyFill="1" applyBorder="1" applyAlignment="1">
      <alignment horizontal="center" vertical="center"/>
    </xf>
    <xf numFmtId="165" fontId="14" fillId="0" borderId="0" xfId="1" applyFont="1" applyFill="1" applyAlignment="1">
      <alignment horizontal="left" vertical="center" indent="2"/>
    </xf>
    <xf numFmtId="170" fontId="14" fillId="0" borderId="0" xfId="26" applyNumberFormat="1" applyFont="1" applyFill="1" applyBorder="1" applyAlignment="1">
      <alignment vertical="center"/>
    </xf>
    <xf numFmtId="171" fontId="14" fillId="0" borderId="0" xfId="3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3" fontId="0" fillId="0" borderId="0" xfId="0" applyNumberFormat="1"/>
    <xf numFmtId="2" fontId="0" fillId="0" borderId="0" xfId="0" applyNumberFormat="1"/>
    <xf numFmtId="170" fontId="14" fillId="0" borderId="3" xfId="1" applyNumberFormat="1" applyFont="1" applyFill="1" applyBorder="1" applyAlignment="1">
      <alignment vertical="center"/>
    </xf>
    <xf numFmtId="3" fontId="12" fillId="0" borderId="0" xfId="3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71" fontId="14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3" applyNumberFormat="1" applyFont="1" applyFill="1" applyAlignment="1">
      <alignment vertical="center"/>
    </xf>
    <xf numFmtId="3" fontId="14" fillId="0" borderId="0" xfId="3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vertical="center"/>
    </xf>
    <xf numFmtId="3" fontId="12" fillId="0" borderId="0" xfId="3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3" xfId="1" applyNumberFormat="1" applyFont="1" applyFill="1" applyBorder="1" applyAlignment="1">
      <alignment horizontal="center" vertical="center"/>
    </xf>
    <xf numFmtId="165" fontId="11" fillId="0" borderId="0" xfId="1" applyFont="1" applyFill="1" applyAlignment="1">
      <alignment vertical="center"/>
    </xf>
    <xf numFmtId="167" fontId="12" fillId="0" borderId="3" xfId="1" applyNumberFormat="1" applyFont="1" applyFill="1" applyBorder="1" applyAlignment="1">
      <alignment horizontal="center" vertical="center"/>
    </xf>
    <xf numFmtId="167" fontId="11" fillId="0" borderId="0" xfId="3" applyNumberFormat="1" applyFont="1" applyFill="1" applyAlignment="1">
      <alignment vertical="center"/>
    </xf>
    <xf numFmtId="167" fontId="14" fillId="0" borderId="0" xfId="3" applyNumberFormat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right" vertical="center"/>
    </xf>
    <xf numFmtId="171" fontId="14" fillId="0" borderId="0" xfId="3" applyNumberFormat="1" applyFont="1" applyFill="1" applyAlignment="1">
      <alignment horizontal="center" vertical="center"/>
    </xf>
    <xf numFmtId="165" fontId="14" fillId="0" borderId="0" xfId="1" applyFont="1" applyFill="1" applyAlignment="1">
      <alignment horizontal="right" vertical="center"/>
    </xf>
    <xf numFmtId="165" fontId="14" fillId="0" borderId="0" xfId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center" vertical="center"/>
    </xf>
    <xf numFmtId="165" fontId="24" fillId="0" borderId="0" xfId="1" applyFont="1" applyFill="1"/>
    <xf numFmtId="175" fontId="14" fillId="0" borderId="0" xfId="3" applyNumberFormat="1" applyFont="1" applyFill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175" fontId="14" fillId="0" borderId="0" xfId="1" applyNumberFormat="1" applyFont="1" applyFill="1" applyAlignment="1">
      <alignment horizontal="center" vertical="center"/>
    </xf>
    <xf numFmtId="176" fontId="14" fillId="0" borderId="0" xfId="1" applyNumberFormat="1" applyFont="1" applyFill="1" applyAlignment="1">
      <alignment horizontal="center" vertical="center"/>
    </xf>
    <xf numFmtId="177" fontId="14" fillId="0" borderId="0" xfId="1" applyNumberFormat="1" applyFont="1" applyFill="1" applyAlignment="1">
      <alignment horizontal="center" vertical="center"/>
    </xf>
    <xf numFmtId="9" fontId="14" fillId="0" borderId="0" xfId="28" applyFont="1" applyFill="1" applyAlignment="1">
      <alignment vertical="center"/>
    </xf>
    <xf numFmtId="167" fontId="4" fillId="0" borderId="0" xfId="1" applyNumberFormat="1" applyFont="1" applyFill="1" applyAlignment="1">
      <alignment horizontal="left" vertical="center" indent="1"/>
    </xf>
    <xf numFmtId="169" fontId="14" fillId="0" borderId="4" xfId="1" applyNumberFormat="1" applyFont="1" applyFill="1" applyBorder="1" applyAlignment="1">
      <alignment vertical="center"/>
    </xf>
    <xf numFmtId="169" fontId="14" fillId="0" borderId="1" xfId="3" applyNumberFormat="1" applyFont="1" applyFill="1" applyBorder="1" applyAlignment="1">
      <alignment vertical="center"/>
    </xf>
    <xf numFmtId="14" fontId="4" fillId="0" borderId="0" xfId="1" applyNumberFormat="1" applyFont="1" applyFill="1" applyAlignment="1">
      <alignment vertical="center"/>
    </xf>
    <xf numFmtId="171" fontId="14" fillId="0" borderId="5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vertical="center"/>
    </xf>
    <xf numFmtId="10" fontId="14" fillId="0" borderId="0" xfId="28" applyNumberFormat="1" applyFont="1" applyFill="1" applyAlignment="1">
      <alignment vertical="center"/>
    </xf>
    <xf numFmtId="37" fontId="14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13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14" fillId="0" borderId="0" xfId="16" applyFont="1" applyFill="1" applyAlignment="1">
      <alignment horizontal="left" vertical="center" indent="2"/>
    </xf>
    <xf numFmtId="3" fontId="13" fillId="0" borderId="0" xfId="0" applyNumberFormat="1" applyFont="1" applyFill="1"/>
    <xf numFmtId="37" fontId="12" fillId="0" borderId="0" xfId="0" applyNumberFormat="1" applyFont="1" applyFill="1" applyAlignment="1">
      <alignment horizontal="left" vertical="center" indent="2"/>
    </xf>
    <xf numFmtId="0" fontId="26" fillId="0" borderId="0" xfId="21" applyFont="1" applyFill="1" applyAlignment="1">
      <alignment horizontal="left" indent="2"/>
    </xf>
    <xf numFmtId="37" fontId="14" fillId="0" borderId="0" xfId="0" applyNumberFormat="1" applyFont="1" applyFill="1" applyAlignment="1">
      <alignment horizontal="left" vertical="center"/>
    </xf>
    <xf numFmtId="3" fontId="27" fillId="0" borderId="0" xfId="0" applyNumberFormat="1" applyFont="1" applyFill="1"/>
    <xf numFmtId="0" fontId="14" fillId="0" borderId="0" xfId="0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 indent="1"/>
    </xf>
    <xf numFmtId="37" fontId="14" fillId="0" borderId="0" xfId="14" applyNumberFormat="1" applyFont="1" applyFill="1" applyAlignment="1">
      <alignment horizontal="left" vertical="center" indent="2"/>
    </xf>
    <xf numFmtId="0" fontId="14" fillId="0" borderId="0" xfId="0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left" vertical="center" indent="4"/>
    </xf>
    <xf numFmtId="174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justify"/>
    </xf>
    <xf numFmtId="37" fontId="11" fillId="0" borderId="1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0" fontId="14" fillId="0" borderId="0" xfId="16" applyFont="1" applyFill="1" applyAlignment="1">
      <alignment horizontal="center" vertical="center"/>
    </xf>
    <xf numFmtId="0" fontId="14" fillId="0" borderId="0" xfId="21" applyFont="1" applyFill="1" applyAlignment="1">
      <alignment horizontal="left" indent="2"/>
    </xf>
    <xf numFmtId="37" fontId="14" fillId="0" borderId="0" xfId="0" applyNumberFormat="1" applyFont="1" applyFill="1" applyAlignment="1">
      <alignment horizontal="left" vertical="center" indent="3"/>
    </xf>
    <xf numFmtId="37" fontId="14" fillId="0" borderId="0" xfId="14" applyNumberFormat="1" applyFont="1" applyFill="1" applyAlignment="1">
      <alignment horizontal="right" vertical="center"/>
    </xf>
    <xf numFmtId="9" fontId="14" fillId="0" borderId="0" xfId="0" applyNumberFormat="1" applyFont="1" applyFill="1" applyAlignment="1">
      <alignment horizontal="left" vertical="center" indent="4"/>
    </xf>
    <xf numFmtId="37" fontId="14" fillId="0" borderId="0" xfId="0" applyNumberFormat="1" applyFont="1" applyFill="1" applyAlignment="1">
      <alignment horizontal="left" vertical="center" indent="5"/>
    </xf>
    <xf numFmtId="37" fontId="11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7" fillId="0" borderId="0" xfId="19" applyFont="1" applyFill="1"/>
    <xf numFmtId="0" fontId="19" fillId="0" borderId="0" xfId="19" applyFont="1" applyFill="1"/>
    <xf numFmtId="0" fontId="11" fillId="0" borderId="0" xfId="0" applyFont="1" applyFill="1" applyAlignment="1">
      <alignment horizontal="right" vertical="center"/>
    </xf>
    <xf numFmtId="0" fontId="18" fillId="0" borderId="0" xfId="13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13" quotePrefix="1" applyFont="1" applyFill="1" applyAlignment="1">
      <alignment horizontal="left" vertical="center"/>
    </xf>
    <xf numFmtId="0" fontId="14" fillId="0" borderId="0" xfId="14" applyFont="1" applyFill="1" applyAlignment="1">
      <alignment horizontal="center" vertical="center"/>
    </xf>
    <xf numFmtId="0" fontId="14" fillId="0" borderId="0" xfId="13" applyFont="1" applyFill="1" applyAlignment="1">
      <alignment vertical="center"/>
    </xf>
    <xf numFmtId="0" fontId="14" fillId="0" borderId="0" xfId="13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1" fillId="0" borderId="0" xfId="13" applyFont="1" applyFill="1" applyAlignment="1">
      <alignment vertical="center"/>
    </xf>
    <xf numFmtId="37" fontId="14" fillId="0" borderId="3" xfId="0" applyNumberFormat="1" applyFont="1" applyFill="1" applyBorder="1" applyAlignment="1">
      <alignment horizontal="right" vertical="center"/>
    </xf>
    <xf numFmtId="37" fontId="14" fillId="0" borderId="3" xfId="14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vertical="center"/>
    </xf>
    <xf numFmtId="0" fontId="18" fillId="0" borderId="0" xfId="13" applyFont="1" applyFill="1" applyAlignment="1">
      <alignment vertical="center"/>
    </xf>
    <xf numFmtId="170" fontId="7" fillId="0" borderId="0" xfId="19" applyNumberFormat="1" applyFont="1" applyFill="1"/>
    <xf numFmtId="170" fontId="19" fillId="0" borderId="0" xfId="19" applyNumberFormat="1" applyFont="1" applyFill="1"/>
    <xf numFmtId="0" fontId="14" fillId="0" borderId="0" xfId="19" quotePrefix="1" applyFont="1" applyFill="1" applyAlignment="1">
      <alignment horizontal="left"/>
    </xf>
    <xf numFmtId="0" fontId="4" fillId="0" borderId="0" xfId="0" quotePrefix="1" applyFont="1" applyFill="1" applyAlignment="1">
      <alignment horizontal="left" vertical="center"/>
    </xf>
    <xf numFmtId="0" fontId="6" fillId="0" borderId="0" xfId="13" applyFont="1" applyFill="1" applyAlignment="1">
      <alignment horizontal="center" vertical="center"/>
    </xf>
    <xf numFmtId="0" fontId="24" fillId="0" borderId="0" xfId="19" applyFont="1" applyFill="1"/>
    <xf numFmtId="0" fontId="6" fillId="0" borderId="0" xfId="13" quotePrefix="1" applyFont="1" applyFill="1" applyAlignment="1">
      <alignment horizontal="center" vertical="center"/>
    </xf>
    <xf numFmtId="0" fontId="23" fillId="0" borderId="1" xfId="13" applyFont="1" applyFill="1" applyBorder="1" applyAlignment="1">
      <alignment horizontal="right" vertical="center"/>
    </xf>
    <xf numFmtId="0" fontId="18" fillId="0" borderId="0" xfId="13" applyFont="1" applyFill="1" applyAlignment="1">
      <alignment horizontal="right" vertical="center"/>
    </xf>
    <xf numFmtId="0" fontId="18" fillId="0" borderId="1" xfId="13" applyFont="1" applyFill="1" applyBorder="1" applyAlignment="1">
      <alignment horizontal="center" vertical="center"/>
    </xf>
    <xf numFmtId="0" fontId="18" fillId="0" borderId="5" xfId="13" applyFont="1" applyFill="1" applyBorder="1" applyAlignment="1">
      <alignment horizontal="center" vertical="center"/>
    </xf>
    <xf numFmtId="0" fontId="11" fillId="0" borderId="0" xfId="19" applyFont="1" applyFill="1" applyAlignment="1">
      <alignment horizontal="center"/>
    </xf>
    <xf numFmtId="0" fontId="24" fillId="0" borderId="0" xfId="19" applyFont="1" applyFill="1" applyAlignment="1">
      <alignment horizontal="center"/>
    </xf>
    <xf numFmtId="0" fontId="18" fillId="0" borderId="2" xfId="13" applyFont="1" applyFill="1" applyBorder="1" applyAlignment="1">
      <alignment horizontal="center" vertical="center"/>
    </xf>
    <xf numFmtId="0" fontId="18" fillId="0" borderId="2" xfId="15" applyFont="1" applyFill="1" applyBorder="1" applyAlignment="1">
      <alignment horizontal="center" vertical="center"/>
    </xf>
    <xf numFmtId="0" fontId="18" fillId="0" borderId="0" xfId="15" applyFont="1" applyFill="1" applyAlignment="1">
      <alignment horizontal="center" vertical="center" wrapText="1"/>
    </xf>
    <xf numFmtId="0" fontId="18" fillId="0" borderId="0" xfId="15" applyFont="1" applyFill="1" applyAlignment="1">
      <alignment horizontal="center" vertical="center"/>
    </xf>
    <xf numFmtId="0" fontId="18" fillId="0" borderId="5" xfId="15" applyFont="1" applyFill="1" applyBorder="1" applyAlignment="1">
      <alignment horizontal="center" vertical="center"/>
    </xf>
    <xf numFmtId="0" fontId="19" fillId="0" borderId="0" xfId="19" applyFont="1" applyFill="1" applyAlignment="1">
      <alignment horizontal="center"/>
    </xf>
    <xf numFmtId="0" fontId="18" fillId="0" borderId="0" xfId="15" applyFont="1" applyFill="1" applyAlignment="1">
      <alignment vertical="center"/>
    </xf>
    <xf numFmtId="0" fontId="12" fillId="0" borderId="0" xfId="13" applyFont="1" applyFill="1" applyAlignment="1">
      <alignment horizontal="center" vertical="center"/>
    </xf>
    <xf numFmtId="167" fontId="24" fillId="0" borderId="0" xfId="19" applyNumberFormat="1" applyFont="1" applyFill="1"/>
    <xf numFmtId="0" fontId="12" fillId="0" borderId="0" xfId="13" applyFont="1" applyFill="1" applyAlignment="1">
      <alignment vertical="center"/>
    </xf>
    <xf numFmtId="0" fontId="12" fillId="0" borderId="0" xfId="13" applyFont="1" applyFill="1" applyAlignment="1">
      <alignment vertical="center" wrapText="1"/>
    </xf>
    <xf numFmtId="0" fontId="12" fillId="0" borderId="0" xfId="13" applyFont="1" applyFill="1" applyAlignment="1">
      <alignment horizontal="left" vertical="center" indent="1"/>
    </xf>
    <xf numFmtId="0" fontId="23" fillId="0" borderId="0" xfId="13" applyFont="1" applyFill="1" applyAlignment="1">
      <alignment vertical="center"/>
    </xf>
    <xf numFmtId="0" fontId="25" fillId="0" borderId="0" xfId="13" applyFont="1" applyFill="1" applyAlignment="1">
      <alignment horizontal="center" vertical="center"/>
    </xf>
    <xf numFmtId="0" fontId="25" fillId="0" borderId="0" xfId="13" applyFont="1" applyFill="1" applyAlignment="1">
      <alignment vertical="center"/>
    </xf>
    <xf numFmtId="0" fontId="12" fillId="0" borderId="0" xfId="19" quotePrefix="1" applyFont="1" applyFill="1"/>
    <xf numFmtId="0" fontId="9" fillId="0" borderId="0" xfId="0" quotePrefix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9" fontId="11" fillId="0" borderId="0" xfId="0" applyNumberFormat="1" applyFont="1" applyFill="1" applyAlignment="1">
      <alignment horizontal="left" vertical="center" indent="4"/>
    </xf>
    <xf numFmtId="170" fontId="1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7" fontId="14" fillId="0" borderId="0" xfId="0" applyNumberFormat="1" applyFont="1" applyFill="1" applyAlignment="1">
      <alignment vertical="center"/>
    </xf>
    <xf numFmtId="173" fontId="11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8" fontId="14" fillId="0" borderId="0" xfId="13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0" fontId="9" fillId="0" borderId="0" xfId="13" applyFont="1" applyFill="1" applyAlignment="1">
      <alignment horizontal="center" vertical="center"/>
    </xf>
    <xf numFmtId="0" fontId="9" fillId="0" borderId="0" xfId="13" applyFont="1" applyFill="1" applyAlignment="1">
      <alignment horizontal="center"/>
    </xf>
    <xf numFmtId="0" fontId="11" fillId="0" borderId="1" xfId="13" applyFont="1" applyFill="1" applyBorder="1" applyAlignment="1">
      <alignment horizontal="right" vertical="center"/>
    </xf>
    <xf numFmtId="0" fontId="11" fillId="0" borderId="0" xfId="13" applyFont="1" applyFill="1" applyAlignment="1">
      <alignment horizontal="center" vertical="center"/>
    </xf>
    <xf numFmtId="164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vertical="center"/>
    </xf>
    <xf numFmtId="37" fontId="14" fillId="0" borderId="0" xfId="14" applyNumberFormat="1" applyFont="1" applyFill="1" applyAlignment="1">
      <alignment vertical="center"/>
    </xf>
    <xf numFmtId="37" fontId="14" fillId="0" borderId="0" xfId="13" applyNumberFormat="1" applyFont="1" applyFill="1" applyAlignment="1">
      <alignment horizontal="left" vertical="center" indent="2"/>
    </xf>
    <xf numFmtId="167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horizontal="left" vertical="center" indent="5"/>
    </xf>
    <xf numFmtId="37" fontId="14" fillId="0" borderId="0" xfId="13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horizontal="right" vertical="center"/>
    </xf>
    <xf numFmtId="38" fontId="14" fillId="0" borderId="0" xfId="13" applyNumberFormat="1" applyFont="1" applyFill="1" applyAlignment="1">
      <alignment horizontal="left" vertical="center"/>
    </xf>
    <xf numFmtId="37" fontId="11" fillId="0" borderId="0" xfId="13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horizontal="left" vertical="center" indent="3"/>
    </xf>
    <xf numFmtId="37" fontId="14" fillId="0" borderId="0" xfId="13" applyNumberFormat="1" applyFont="1" applyFill="1" applyAlignment="1">
      <alignment horizontal="left" vertical="center" indent="4"/>
    </xf>
    <xf numFmtId="0" fontId="14" fillId="0" borderId="0" xfId="13" applyFont="1" applyFill="1" applyAlignment="1">
      <alignment horizontal="left" vertical="center" indent="2"/>
    </xf>
    <xf numFmtId="37" fontId="11" fillId="0" borderId="0" xfId="13" applyNumberFormat="1" applyFont="1" applyFill="1" applyAlignment="1">
      <alignment vertical="center"/>
    </xf>
    <xf numFmtId="37" fontId="4" fillId="0" borderId="0" xfId="13" applyNumberFormat="1" applyFont="1" applyFill="1" applyAlignment="1">
      <alignment vertical="center"/>
    </xf>
    <xf numFmtId="0" fontId="14" fillId="0" borderId="0" xfId="13" quotePrefix="1" applyFont="1" applyFill="1" applyAlignment="1">
      <alignment vertical="center"/>
    </xf>
    <xf numFmtId="3" fontId="29" fillId="0" borderId="0" xfId="0" applyNumberFormat="1" applyFont="1" applyFill="1"/>
    <xf numFmtId="165" fontId="14" fillId="0" borderId="0" xfId="13" applyNumberFormat="1" applyFont="1" applyFill="1" applyAlignment="1">
      <alignment vertical="center"/>
    </xf>
    <xf numFmtId="0" fontId="14" fillId="0" borderId="0" xfId="13" applyFont="1" applyFill="1" applyAlignment="1">
      <alignment horizontal="left" vertical="center" indent="4"/>
    </xf>
    <xf numFmtId="3" fontId="28" fillId="0" borderId="0" xfId="0" applyNumberFormat="1" applyFont="1" applyFill="1"/>
    <xf numFmtId="9" fontId="14" fillId="0" borderId="0" xfId="13" applyNumberFormat="1" applyFont="1" applyFill="1" applyAlignment="1">
      <alignment vertical="center"/>
    </xf>
    <xf numFmtId="164" fontId="4" fillId="0" borderId="0" xfId="13" applyNumberFormat="1" applyFont="1" applyFill="1" applyAlignment="1">
      <alignment vertical="center"/>
    </xf>
    <xf numFmtId="167" fontId="4" fillId="0" borderId="0" xfId="13" applyNumberFormat="1" applyFont="1" applyFill="1" applyAlignment="1">
      <alignment vertical="center"/>
    </xf>
  </cellXfs>
  <cellStyles count="29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  <cellStyle name="Percent" xfId="28" builtinId="5"/>
  </cellStyles>
  <dxfs count="0"/>
  <tableStyles count="1" defaultTableStyle="TableStyleMedium9" defaultPivotStyle="PivotStyleLight16">
    <tableStyle name="Invisible" pivot="0" table="0" count="0" xr9:uid="{D3A6A269-70F5-43AB-81E4-41AF4508C607}"/>
  </tableStyles>
  <colors>
    <mruColors>
      <color rgb="FF00FFFF"/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Q2026\Audit%20Q.1Y2026\TB\9.Conso%20Combined%20Lead_Mar26.xlsx" TargetMode="External"/><Relationship Id="rId1" Type="http://schemas.openxmlformats.org/officeDocument/2006/relationships/externalLinkPath" Target="file:///T:\Q2026\Audit%20Q.1Y2026\TB\9.Conso%20Combined%20Lead_Mar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"/>
      <sheetName val="Conso_Grouping_Cof"/>
      <sheetName val="Elim BI"/>
      <sheetName val="Lead - PRTR Group"/>
      <sheetName val="Lead - PRTR Recruit"/>
      <sheetName val="Lead - PRTR ES"/>
      <sheetName val="Lead - BLSM"/>
      <sheetName val="Lead - NEX"/>
      <sheetName val="Lead - Pinno"/>
      <sheetName val="Lead - PRTR BPO"/>
      <sheetName val="Lead - PRTR EXE"/>
      <sheetName val="Lead - Global"/>
      <sheetName val="Lead - BRS"/>
      <sheetName val="Consol- 12month"/>
      <sheetName val="Elim-12month"/>
      <sheetName val="Elim sub-sub"/>
      <sheetName val="segment"/>
      <sheetName val="segment (all)"/>
      <sheetName val="Supplementary"/>
      <sheetName val="CF Matrix - Conso"/>
      <sheetName val="CF Matrix - Seperate"/>
      <sheetName val="Supplm-SeveranceEBO"/>
      <sheetName val="Before"/>
      <sheetName val="กระแสเงินสด"/>
      <sheetName val="กำไรขาดทุนเบ็ดเสร็จ"/>
      <sheetName val="กำไร 3 M"/>
      <sheetName val="งบดุล"/>
      <sheetName val="งบดุล 2"/>
      <sheetName val="ส่วนผู้ถือหุ้น-รวม"/>
      <sheetName val="ส่วนผู้ถือหุ้น-เฉพาะ"/>
      <sheetName val="PAE"/>
      <sheetName val="MasterAllAcc"/>
      <sheetName val="Track change"/>
      <sheetName val="NewACCinLead"/>
      <sheetName val="ConsoData"/>
      <sheetName val="คำนวณหุ้นสามัญถัวเฉลี่ย"/>
      <sheetName val="การถือหุ้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0">
          <cell r="D10">
            <v>50618911</v>
          </cell>
        </row>
        <row r="26">
          <cell r="A26" t="str">
            <v xml:space="preserve">สินทรัพย์หมุนเวียนที่เกิดจากสัญญา </v>
          </cell>
        </row>
        <row r="32">
          <cell r="A32" t="str">
            <v>เจ้าหนี้การค้าและเจ้าหนี้หมุนเวียนอื่น</v>
          </cell>
        </row>
        <row r="64">
          <cell r="A64" t="str">
            <v>เงินสดจ่ายเพื่อซื้อเงินลงทุนในบริษัทย่อย</v>
          </cell>
        </row>
        <row r="79">
          <cell r="D79">
            <v>0</v>
          </cell>
          <cell r="G79">
            <v>0</v>
          </cell>
        </row>
      </sheetData>
      <sheetData sheetId="24" refreshError="1"/>
      <sheetData sheetId="25" refreshError="1">
        <row r="36">
          <cell r="D36">
            <v>600000000</v>
          </cell>
          <cell r="H36">
            <v>600000000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70"/>
  <sheetViews>
    <sheetView view="pageBreakPreview" topLeftCell="A11" zoomScale="85" zoomScaleNormal="85" zoomScaleSheetLayoutView="85" workbookViewId="0">
      <selection activeCell="B82" sqref="A1:XFD1048576"/>
    </sheetView>
  </sheetViews>
  <sheetFormatPr defaultColWidth="9.09765625" defaultRowHeight="24" customHeight="1" x14ac:dyDescent="0.75"/>
  <cols>
    <col min="1" max="1" width="51.59765625" style="144" customWidth="1"/>
    <col min="2" max="2" width="9.59765625" style="145" customWidth="1"/>
    <col min="3" max="3" width="1.59765625" style="145" customWidth="1"/>
    <col min="4" max="4" width="16.59765625" style="144" customWidth="1"/>
    <col min="5" max="5" width="1.59765625" style="144" customWidth="1"/>
    <col min="6" max="6" width="16.59765625" style="144" customWidth="1"/>
    <col min="7" max="7" width="1.59765625" style="144" customWidth="1"/>
    <col min="8" max="8" width="16.59765625" style="144" customWidth="1"/>
    <col min="9" max="9" width="1.59765625" style="144" customWidth="1"/>
    <col min="10" max="10" width="16.59765625" style="144" customWidth="1"/>
    <col min="11" max="12" width="17.3984375" style="144" bestFit="1" customWidth="1"/>
    <col min="13" max="13" width="3" style="144" customWidth="1"/>
    <col min="14" max="14" width="17.3984375" style="144" bestFit="1" customWidth="1"/>
    <col min="15" max="15" width="8.3984375" style="82" customWidth="1"/>
    <col min="16" max="16" width="16.09765625" style="144" bestFit="1" customWidth="1"/>
    <col min="17" max="17" width="12.59765625" style="144" bestFit="1" customWidth="1"/>
    <col min="18" max="19" width="9.09765625" style="144"/>
    <col min="20" max="20" width="12.59765625" style="144" bestFit="1" customWidth="1"/>
    <col min="21" max="16384" width="9.09765625" style="144"/>
  </cols>
  <sheetData>
    <row r="1" spans="1:20" ht="24" customHeight="1" x14ac:dyDescent="0.7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20" ht="24" customHeight="1" x14ac:dyDescent="0.75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20" ht="24" customHeight="1" x14ac:dyDescent="0.75">
      <c r="A3" s="248" t="s">
        <v>256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20" ht="24" customHeight="1" x14ac:dyDescent="0.75">
      <c r="A4" s="250" t="s">
        <v>2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20" ht="9.65" customHeight="1" x14ac:dyDescent="0.75"/>
    <row r="6" spans="1:20" s="199" customFormat="1" ht="24" customHeight="1" x14ac:dyDescent="0.75">
      <c r="B6" s="147" t="s">
        <v>3</v>
      </c>
      <c r="D6" s="251" t="s">
        <v>4</v>
      </c>
      <c r="E6" s="251"/>
      <c r="F6" s="251"/>
      <c r="H6" s="251" t="s">
        <v>5</v>
      </c>
      <c r="I6" s="251"/>
      <c r="J6" s="251"/>
      <c r="O6" s="52"/>
    </row>
    <row r="7" spans="1:20" s="199" customFormat="1" ht="24" customHeight="1" x14ac:dyDescent="0.75">
      <c r="B7" s="200"/>
      <c r="C7" s="200"/>
      <c r="D7" s="150" t="s">
        <v>6</v>
      </c>
      <c r="E7" s="150"/>
      <c r="F7" s="150" t="s">
        <v>6</v>
      </c>
      <c r="H7" s="150" t="s">
        <v>6</v>
      </c>
      <c r="I7" s="150"/>
      <c r="J7" s="150" t="s">
        <v>6</v>
      </c>
      <c r="O7" s="52"/>
    </row>
    <row r="8" spans="1:20" s="199" customFormat="1" ht="24" customHeight="1" x14ac:dyDescent="0.75">
      <c r="B8" s="200"/>
      <c r="C8" s="200"/>
      <c r="D8" s="150" t="s">
        <v>257</v>
      </c>
      <c r="E8" s="150"/>
      <c r="F8" s="150" t="s">
        <v>7</v>
      </c>
      <c r="H8" s="150" t="s">
        <v>257</v>
      </c>
      <c r="I8" s="150"/>
      <c r="J8" s="150" t="s">
        <v>7</v>
      </c>
      <c r="O8" s="52"/>
    </row>
    <row r="9" spans="1:20" s="199" customFormat="1" ht="24" customHeight="1" x14ac:dyDescent="0.75">
      <c r="B9" s="200"/>
      <c r="C9" s="200"/>
      <c r="D9" s="150">
        <v>2569</v>
      </c>
      <c r="E9" s="150"/>
      <c r="F9" s="150">
        <v>2568</v>
      </c>
      <c r="H9" s="150">
        <v>2569</v>
      </c>
      <c r="I9" s="150"/>
      <c r="J9" s="150">
        <v>2568</v>
      </c>
      <c r="O9" s="52"/>
    </row>
    <row r="10" spans="1:20" s="199" customFormat="1" ht="24" customHeight="1" x14ac:dyDescent="0.75">
      <c r="B10" s="200"/>
      <c r="C10" s="200"/>
      <c r="D10" s="147" t="s">
        <v>8</v>
      </c>
      <c r="F10" s="147" t="s">
        <v>273</v>
      </c>
      <c r="H10" s="147" t="s">
        <v>8</v>
      </c>
      <c r="I10" s="147"/>
      <c r="J10" s="147"/>
      <c r="O10" s="52"/>
    </row>
    <row r="11" spans="1:20" s="199" customFormat="1" ht="24" customHeight="1" x14ac:dyDescent="0.75">
      <c r="A11" s="147" t="s">
        <v>9</v>
      </c>
      <c r="B11" s="147"/>
      <c r="C11" s="147"/>
      <c r="D11" s="267"/>
      <c r="O11" s="52"/>
    </row>
    <row r="12" spans="1:20" s="199" customFormat="1" ht="24" customHeight="1" x14ac:dyDescent="0.75">
      <c r="A12" s="199" t="s">
        <v>10</v>
      </c>
      <c r="B12" s="200"/>
      <c r="C12" s="200"/>
      <c r="D12" s="24"/>
      <c r="E12" s="24"/>
      <c r="F12" s="24"/>
      <c r="G12" s="24"/>
      <c r="H12" s="24"/>
      <c r="I12" s="24"/>
      <c r="J12" s="24"/>
      <c r="O12" s="52"/>
    </row>
    <row r="13" spans="1:20" s="199" customFormat="1" ht="24" customHeight="1" x14ac:dyDescent="0.75">
      <c r="A13" s="170" t="s">
        <v>11</v>
      </c>
      <c r="B13" s="200">
        <v>5.0999999999999996</v>
      </c>
      <c r="C13" s="200"/>
      <c r="D13" s="26">
        <v>487288573</v>
      </c>
      <c r="E13" s="52"/>
      <c r="F13" s="73">
        <v>536283069</v>
      </c>
      <c r="G13" s="52"/>
      <c r="H13" s="26">
        <v>443962597</v>
      </c>
      <c r="I13" s="52"/>
      <c r="J13" s="73">
        <v>496697155</v>
      </c>
      <c r="M13" s="256"/>
      <c r="N13" s="24"/>
      <c r="O13" s="52"/>
      <c r="P13" s="256"/>
    </row>
    <row r="14" spans="1:20" s="199" customFormat="1" ht="24" customHeight="1" x14ac:dyDescent="0.5">
      <c r="A14" s="170" t="s">
        <v>12</v>
      </c>
      <c r="B14" s="200">
        <v>6</v>
      </c>
      <c r="C14" s="200"/>
      <c r="D14" s="26">
        <v>1031152674</v>
      </c>
      <c r="E14" s="52"/>
      <c r="F14" s="73">
        <v>948316440</v>
      </c>
      <c r="G14" s="52"/>
      <c r="H14" s="26">
        <v>1007705493</v>
      </c>
      <c r="I14" s="52"/>
      <c r="J14" s="73">
        <v>916933320</v>
      </c>
      <c r="L14" s="268"/>
      <c r="M14" s="256"/>
      <c r="N14" s="24"/>
      <c r="O14" s="52"/>
      <c r="P14" s="256"/>
      <c r="Q14" s="269"/>
      <c r="R14" s="269"/>
      <c r="S14" s="269"/>
      <c r="T14" s="269"/>
    </row>
    <row r="15" spans="1:20" s="199" customFormat="1" ht="24" customHeight="1" x14ac:dyDescent="0.5">
      <c r="A15" s="170" t="s">
        <v>261</v>
      </c>
      <c r="B15" s="200">
        <v>7</v>
      </c>
      <c r="C15" s="200"/>
      <c r="D15" s="26">
        <v>332267128</v>
      </c>
      <c r="E15" s="52"/>
      <c r="F15" s="73">
        <v>379078306</v>
      </c>
      <c r="G15" s="52"/>
      <c r="H15" s="26">
        <v>314023265</v>
      </c>
      <c r="I15" s="52"/>
      <c r="J15" s="73">
        <v>363800063</v>
      </c>
      <c r="L15" s="268"/>
      <c r="M15" s="256"/>
      <c r="N15" s="24"/>
      <c r="O15" s="52"/>
      <c r="P15" s="256"/>
      <c r="Q15" s="269"/>
      <c r="R15" s="269"/>
      <c r="S15" s="269"/>
      <c r="T15" s="269"/>
    </row>
    <row r="16" spans="1:20" s="199" customFormat="1" ht="24" customHeight="1" x14ac:dyDescent="0.5">
      <c r="A16" s="170" t="s">
        <v>13</v>
      </c>
      <c r="B16" s="200">
        <v>18.2</v>
      </c>
      <c r="C16" s="200"/>
      <c r="D16" s="67">
        <v>0</v>
      </c>
      <c r="E16" s="52"/>
      <c r="F16" s="54">
        <v>0</v>
      </c>
      <c r="G16" s="52"/>
      <c r="H16" s="26">
        <v>83300000</v>
      </c>
      <c r="I16" s="52"/>
      <c r="J16" s="73">
        <v>85300000</v>
      </c>
      <c r="K16" s="52"/>
      <c r="L16" s="268"/>
      <c r="M16" s="256"/>
      <c r="N16" s="52"/>
      <c r="O16" s="52"/>
      <c r="P16" s="256"/>
      <c r="Q16" s="269"/>
      <c r="R16" s="269"/>
      <c r="S16" s="269"/>
      <c r="T16" s="269"/>
    </row>
    <row r="17" spans="1:20" s="199" customFormat="1" ht="24" customHeight="1" x14ac:dyDescent="0.5">
      <c r="A17" s="170" t="s">
        <v>14</v>
      </c>
      <c r="B17" s="200"/>
      <c r="C17" s="200"/>
      <c r="D17" s="26">
        <v>197402441</v>
      </c>
      <c r="E17" s="52"/>
      <c r="F17" s="73">
        <v>157154457</v>
      </c>
      <c r="G17" s="52"/>
      <c r="H17" s="26">
        <v>184757035</v>
      </c>
      <c r="I17" s="52"/>
      <c r="J17" s="73">
        <v>147032405</v>
      </c>
      <c r="K17" s="52"/>
      <c r="L17" s="268"/>
      <c r="M17" s="256"/>
      <c r="N17" s="52"/>
      <c r="O17" s="52"/>
      <c r="P17" s="256"/>
      <c r="Q17" s="269"/>
      <c r="R17" s="269"/>
      <c r="S17" s="269"/>
      <c r="T17" s="269"/>
    </row>
    <row r="18" spans="1:20" s="199" customFormat="1" ht="24" customHeight="1" x14ac:dyDescent="0.5">
      <c r="A18" s="170" t="s">
        <v>260</v>
      </c>
      <c r="B18" s="200"/>
      <c r="C18" s="200"/>
      <c r="D18" s="26">
        <v>80750682</v>
      </c>
      <c r="E18" s="52"/>
      <c r="F18" s="73">
        <v>80750682</v>
      </c>
      <c r="G18" s="52"/>
      <c r="H18" s="26">
        <v>80750682</v>
      </c>
      <c r="I18" s="52"/>
      <c r="J18" s="73">
        <v>80750682</v>
      </c>
      <c r="K18" s="52"/>
      <c r="L18" s="268"/>
      <c r="M18" s="256"/>
      <c r="N18" s="52"/>
      <c r="O18" s="52"/>
      <c r="P18" s="256"/>
      <c r="Q18" s="269"/>
      <c r="R18" s="269"/>
      <c r="S18" s="269"/>
      <c r="T18" s="269"/>
    </row>
    <row r="19" spans="1:20" s="199" customFormat="1" ht="24" customHeight="1" x14ac:dyDescent="0.75">
      <c r="A19" s="170" t="s">
        <v>15</v>
      </c>
      <c r="B19" s="200"/>
      <c r="C19" s="200"/>
      <c r="D19" s="26">
        <v>13272266</v>
      </c>
      <c r="E19" s="52"/>
      <c r="F19" s="73">
        <v>10272300</v>
      </c>
      <c r="G19" s="52"/>
      <c r="H19" s="26">
        <v>10450436</v>
      </c>
      <c r="I19" s="52"/>
      <c r="J19" s="73">
        <v>8068168</v>
      </c>
      <c r="K19" s="52"/>
      <c r="L19" s="84"/>
      <c r="M19" s="24"/>
      <c r="N19" s="52"/>
      <c r="O19" s="52"/>
      <c r="P19" s="256"/>
      <c r="Q19" s="269"/>
      <c r="R19" s="269"/>
      <c r="S19" s="269"/>
      <c r="T19" s="269"/>
    </row>
    <row r="20" spans="1:20" s="199" customFormat="1" ht="24" customHeight="1" x14ac:dyDescent="0.75">
      <c r="A20" s="270" t="s">
        <v>16</v>
      </c>
      <c r="B20" s="200"/>
      <c r="C20" s="200"/>
      <c r="D20" s="27">
        <f>SUM(D13:D19)</f>
        <v>2142133764</v>
      </c>
      <c r="E20" s="26"/>
      <c r="F20" s="74">
        <f>SUM(F13:F19)</f>
        <v>2111855254</v>
      </c>
      <c r="G20" s="26"/>
      <c r="H20" s="27">
        <f>SUM(H13:H19)</f>
        <v>2124949508</v>
      </c>
      <c r="I20" s="26"/>
      <c r="J20" s="74">
        <f>SUM(J13:J19)</f>
        <v>2098581793</v>
      </c>
      <c r="K20" s="52"/>
      <c r="L20" s="84"/>
      <c r="M20" s="24"/>
      <c r="N20" s="52"/>
      <c r="O20" s="52"/>
      <c r="Q20" s="269"/>
      <c r="R20" s="269"/>
      <c r="S20" s="269"/>
      <c r="T20" s="269"/>
    </row>
    <row r="21" spans="1:20" s="199" customFormat="1" ht="24" customHeight="1" x14ac:dyDescent="0.75">
      <c r="B21" s="200"/>
      <c r="C21" s="200"/>
      <c r="D21" s="26"/>
      <c r="E21" s="26"/>
      <c r="F21" s="75"/>
      <c r="G21" s="26"/>
      <c r="H21" s="26"/>
      <c r="I21" s="26"/>
      <c r="J21" s="75"/>
      <c r="K21" s="52"/>
      <c r="L21" s="84"/>
      <c r="M21" s="52"/>
      <c r="N21" s="52"/>
      <c r="O21" s="52"/>
      <c r="Q21" s="269"/>
      <c r="R21" s="269"/>
      <c r="S21" s="269"/>
      <c r="T21" s="269"/>
    </row>
    <row r="22" spans="1:20" s="199" customFormat="1" ht="24" customHeight="1" x14ac:dyDescent="0.75">
      <c r="A22" s="199" t="s">
        <v>17</v>
      </c>
      <c r="B22" s="200"/>
      <c r="C22" s="200"/>
      <c r="D22" s="52"/>
      <c r="E22" s="52"/>
      <c r="F22" s="76"/>
      <c r="G22" s="52"/>
      <c r="H22" s="52"/>
      <c r="I22" s="52"/>
      <c r="J22" s="76"/>
      <c r="K22" s="52"/>
      <c r="L22" s="84"/>
      <c r="M22" s="52"/>
      <c r="N22" s="52"/>
      <c r="O22" s="52"/>
      <c r="Q22" s="269"/>
      <c r="R22" s="269"/>
      <c r="S22" s="269"/>
      <c r="T22" s="269"/>
    </row>
    <row r="23" spans="1:20" s="199" customFormat="1" ht="24" customHeight="1" x14ac:dyDescent="0.55000000000000004">
      <c r="A23" s="170" t="s">
        <v>18</v>
      </c>
      <c r="B23" s="200"/>
      <c r="C23" s="200"/>
      <c r="D23" s="26">
        <v>1057261</v>
      </c>
      <c r="E23" s="28"/>
      <c r="F23" s="73">
        <v>1053842</v>
      </c>
      <c r="G23" s="28"/>
      <c r="H23" s="26">
        <v>929471</v>
      </c>
      <c r="I23" s="28"/>
      <c r="J23" s="73">
        <v>929471</v>
      </c>
      <c r="K23" s="271"/>
      <c r="L23" s="271"/>
      <c r="M23" s="52"/>
      <c r="N23" s="162"/>
      <c r="O23" s="52"/>
      <c r="P23" s="256"/>
      <c r="Q23" s="269"/>
      <c r="R23" s="269"/>
      <c r="S23" s="269"/>
      <c r="T23" s="269"/>
    </row>
    <row r="24" spans="1:20" s="199" customFormat="1" ht="24" customHeight="1" x14ac:dyDescent="0.55000000000000004">
      <c r="A24" s="170" t="s">
        <v>19</v>
      </c>
      <c r="B24" s="200">
        <v>18.100000000000001</v>
      </c>
      <c r="C24" s="200"/>
      <c r="D24" s="67">
        <v>0</v>
      </c>
      <c r="E24" s="67"/>
      <c r="F24" s="54">
        <v>0</v>
      </c>
      <c r="G24" s="67"/>
      <c r="H24" s="26">
        <v>139998520</v>
      </c>
      <c r="I24" s="67"/>
      <c r="J24" s="78">
        <v>139998520</v>
      </c>
      <c r="K24" s="271"/>
      <c r="L24" s="271"/>
      <c r="M24" s="52"/>
      <c r="N24" s="52"/>
      <c r="O24" s="52"/>
      <c r="P24" s="256"/>
      <c r="Q24" s="269"/>
      <c r="R24" s="269"/>
      <c r="S24" s="269"/>
      <c r="T24" s="269"/>
    </row>
    <row r="25" spans="1:20" s="199" customFormat="1" ht="24" customHeight="1" x14ac:dyDescent="0.55000000000000004">
      <c r="A25" s="170" t="s">
        <v>20</v>
      </c>
      <c r="B25" s="200">
        <v>8</v>
      </c>
      <c r="C25" s="200"/>
      <c r="D25" s="29">
        <v>30637779</v>
      </c>
      <c r="E25" s="39"/>
      <c r="F25" s="69">
        <v>34778266</v>
      </c>
      <c r="G25" s="39"/>
      <c r="H25" s="29">
        <v>12312440</v>
      </c>
      <c r="I25" s="39"/>
      <c r="J25" s="69">
        <v>14101651</v>
      </c>
      <c r="K25" s="271"/>
      <c r="L25" s="271"/>
      <c r="M25" s="52"/>
      <c r="N25" s="52"/>
      <c r="O25" s="52"/>
      <c r="P25" s="256"/>
      <c r="Q25" s="269"/>
      <c r="R25" s="269"/>
      <c r="S25" s="269"/>
      <c r="T25" s="269"/>
    </row>
    <row r="26" spans="1:20" s="199" customFormat="1" ht="24" customHeight="1" x14ac:dyDescent="0.55000000000000004">
      <c r="A26" s="170" t="s">
        <v>21</v>
      </c>
      <c r="B26" s="200">
        <v>4</v>
      </c>
      <c r="C26" s="200"/>
      <c r="D26" s="29">
        <v>18652020</v>
      </c>
      <c r="E26" s="39"/>
      <c r="F26" s="69">
        <v>18652020</v>
      </c>
      <c r="G26" s="39"/>
      <c r="H26" s="67">
        <v>0</v>
      </c>
      <c r="I26" s="39"/>
      <c r="J26" s="54">
        <v>0</v>
      </c>
      <c r="K26" s="271"/>
      <c r="L26" s="271"/>
      <c r="M26" s="52"/>
      <c r="N26" s="52"/>
      <c r="O26" s="52"/>
      <c r="P26" s="256"/>
      <c r="Q26" s="269"/>
      <c r="R26" s="269"/>
      <c r="S26" s="269"/>
      <c r="T26" s="269"/>
    </row>
    <row r="27" spans="1:20" s="199" customFormat="1" ht="24" customHeight="1" x14ac:dyDescent="0.55000000000000004">
      <c r="A27" s="170" t="s">
        <v>272</v>
      </c>
      <c r="B27" s="200">
        <v>9</v>
      </c>
      <c r="C27" s="200"/>
      <c r="D27" s="26">
        <v>112536920</v>
      </c>
      <c r="E27" s="28"/>
      <c r="F27" s="73">
        <v>111361087</v>
      </c>
      <c r="G27" s="28"/>
      <c r="H27" s="26">
        <v>20837862</v>
      </c>
      <c r="I27" s="28"/>
      <c r="J27" s="73">
        <v>20843757</v>
      </c>
      <c r="K27" s="271"/>
      <c r="L27" s="271"/>
      <c r="M27" s="84"/>
      <c r="N27" s="84"/>
      <c r="O27" s="52"/>
      <c r="P27" s="256"/>
      <c r="Q27" s="269"/>
      <c r="R27" s="269"/>
      <c r="S27" s="269"/>
      <c r="T27" s="269"/>
    </row>
    <row r="28" spans="1:20" s="199" customFormat="1" ht="24" customHeight="1" x14ac:dyDescent="0.55000000000000004">
      <c r="A28" s="170" t="s">
        <v>22</v>
      </c>
      <c r="B28" s="200">
        <v>10</v>
      </c>
      <c r="C28" s="200"/>
      <c r="D28" s="26">
        <v>35404658</v>
      </c>
      <c r="E28" s="28"/>
      <c r="F28" s="73">
        <v>32771422</v>
      </c>
      <c r="G28" s="28"/>
      <c r="H28" s="26">
        <v>5339242</v>
      </c>
      <c r="I28" s="28"/>
      <c r="J28" s="73">
        <v>4387654</v>
      </c>
      <c r="K28" s="271"/>
      <c r="L28" s="271"/>
      <c r="M28" s="84"/>
      <c r="N28" s="84"/>
      <c r="O28" s="52"/>
      <c r="P28" s="256"/>
      <c r="Q28" s="269"/>
      <c r="R28" s="269"/>
      <c r="S28" s="269"/>
      <c r="T28" s="269"/>
    </row>
    <row r="29" spans="1:20" s="199" customFormat="1" ht="24" customHeight="1" x14ac:dyDescent="0.55000000000000004">
      <c r="A29" s="170" t="s">
        <v>23</v>
      </c>
      <c r="B29" s="200">
        <v>11</v>
      </c>
      <c r="C29" s="200"/>
      <c r="D29" s="26">
        <v>116655912</v>
      </c>
      <c r="E29" s="28"/>
      <c r="F29" s="73">
        <v>107978678</v>
      </c>
      <c r="G29" s="28"/>
      <c r="H29" s="26">
        <v>108905705</v>
      </c>
      <c r="I29" s="28"/>
      <c r="J29" s="73">
        <v>100205254</v>
      </c>
      <c r="K29" s="271"/>
      <c r="L29" s="271"/>
      <c r="M29" s="84"/>
      <c r="N29" s="84"/>
      <c r="O29" s="52"/>
      <c r="P29" s="52"/>
      <c r="Q29" s="269"/>
      <c r="R29" s="269"/>
      <c r="S29" s="269"/>
      <c r="T29" s="269"/>
    </row>
    <row r="30" spans="1:20" s="199" customFormat="1" ht="24" customHeight="1" x14ac:dyDescent="0.75">
      <c r="A30" s="270" t="s">
        <v>24</v>
      </c>
      <c r="B30" s="200"/>
      <c r="C30" s="200"/>
      <c r="D30" s="27">
        <f>SUM(D23:D29)</f>
        <v>314944550</v>
      </c>
      <c r="E30" s="28"/>
      <c r="F30" s="74">
        <f>SUM(F23:F29)</f>
        <v>306595315</v>
      </c>
      <c r="G30" s="28"/>
      <c r="H30" s="27">
        <f>SUM(H23:H29)</f>
        <v>288323240</v>
      </c>
      <c r="I30" s="28"/>
      <c r="J30" s="74">
        <f>SUM(J23:J29)</f>
        <v>280466307</v>
      </c>
      <c r="K30" s="256"/>
      <c r="L30" s="84"/>
      <c r="M30" s="84"/>
      <c r="N30" s="84"/>
      <c r="O30" s="52"/>
      <c r="P30" s="52"/>
      <c r="Q30" s="269"/>
      <c r="R30" s="269"/>
      <c r="S30" s="269"/>
      <c r="T30" s="269"/>
    </row>
    <row r="31" spans="1:20" s="199" customFormat="1" ht="24" customHeight="1" thickBot="1" x14ac:dyDescent="0.8">
      <c r="A31" s="202" t="s">
        <v>25</v>
      </c>
      <c r="B31" s="147"/>
      <c r="C31" s="147"/>
      <c r="D31" s="62">
        <f>D20+D30</f>
        <v>2457078314</v>
      </c>
      <c r="E31" s="28"/>
      <c r="F31" s="77">
        <f>F20+F30</f>
        <v>2418450569</v>
      </c>
      <c r="G31" s="28"/>
      <c r="H31" s="62">
        <f>H20+H30</f>
        <v>2413272748</v>
      </c>
      <c r="I31" s="28"/>
      <c r="J31" s="77">
        <f>J20+J30</f>
        <v>2379048100</v>
      </c>
      <c r="L31" s="84"/>
      <c r="M31" s="84"/>
      <c r="N31" s="84"/>
      <c r="O31" s="52"/>
      <c r="P31" s="52"/>
      <c r="Q31" s="269"/>
      <c r="R31" s="269"/>
      <c r="S31" s="269"/>
      <c r="T31" s="269"/>
    </row>
    <row r="32" spans="1:20" s="199" customFormat="1" ht="24" customHeight="1" thickTop="1" x14ac:dyDescent="0.75">
      <c r="B32" s="200"/>
      <c r="C32" s="200"/>
      <c r="D32" s="256"/>
      <c r="E32" s="256"/>
      <c r="F32" s="256"/>
      <c r="G32" s="256"/>
      <c r="H32" s="256"/>
      <c r="I32" s="256"/>
      <c r="J32" s="256"/>
      <c r="K32" s="256"/>
      <c r="L32" s="84"/>
      <c r="M32" s="84"/>
      <c r="N32" s="84"/>
      <c r="O32" s="52"/>
    </row>
    <row r="33" spans="1:15" s="199" customFormat="1" ht="24" customHeight="1" x14ac:dyDescent="0.75">
      <c r="B33" s="200"/>
      <c r="C33" s="200"/>
      <c r="D33" s="272"/>
      <c r="E33" s="256"/>
      <c r="F33" s="256"/>
      <c r="G33" s="256"/>
      <c r="H33" s="256"/>
      <c r="I33" s="256"/>
      <c r="J33" s="256"/>
      <c r="K33" s="256"/>
      <c r="L33" s="52"/>
      <c r="M33" s="256"/>
      <c r="O33" s="52"/>
    </row>
    <row r="34" spans="1:15" s="199" customFormat="1" ht="24" customHeight="1" x14ac:dyDescent="0.75">
      <c r="B34" s="200"/>
      <c r="C34" s="200"/>
      <c r="D34" s="256"/>
      <c r="E34" s="256"/>
      <c r="F34" s="256"/>
      <c r="G34" s="256"/>
      <c r="H34" s="256"/>
      <c r="I34" s="256"/>
      <c r="J34" s="256"/>
      <c r="L34" s="24"/>
      <c r="M34" s="256"/>
      <c r="N34" s="24"/>
      <c r="O34" s="52"/>
    </row>
    <row r="35" spans="1:15" s="199" customFormat="1" ht="24" customHeight="1" x14ac:dyDescent="0.75">
      <c r="B35" s="200"/>
      <c r="C35" s="200"/>
      <c r="D35" s="256"/>
      <c r="E35" s="256"/>
      <c r="F35" s="256"/>
      <c r="G35" s="256"/>
      <c r="H35" s="256"/>
      <c r="I35" s="256"/>
      <c r="J35" s="256"/>
      <c r="L35" s="256"/>
      <c r="N35" s="256"/>
      <c r="O35" s="52"/>
    </row>
    <row r="36" spans="1:15" s="199" customFormat="1" ht="24" customHeight="1" x14ac:dyDescent="0.75">
      <c r="B36" s="200"/>
      <c r="C36" s="200"/>
      <c r="D36" s="256"/>
      <c r="E36" s="256"/>
      <c r="F36" s="256"/>
      <c r="G36" s="256"/>
      <c r="H36" s="256"/>
      <c r="I36" s="256"/>
      <c r="J36" s="256"/>
      <c r="L36" s="256"/>
      <c r="M36" s="256"/>
      <c r="N36" s="256"/>
      <c r="O36" s="52"/>
    </row>
    <row r="37" spans="1:15" s="199" customFormat="1" ht="24" customHeight="1" x14ac:dyDescent="0.75">
      <c r="B37" s="200"/>
      <c r="C37" s="200"/>
      <c r="D37" s="256"/>
      <c r="E37" s="256"/>
      <c r="F37" s="256"/>
      <c r="G37" s="256"/>
      <c r="H37" s="256"/>
      <c r="I37" s="256"/>
      <c r="J37" s="256"/>
      <c r="L37" s="256"/>
      <c r="M37" s="256"/>
      <c r="N37" s="256"/>
      <c r="O37" s="52"/>
    </row>
    <row r="38" spans="1:15" s="199" customFormat="1" ht="24" customHeight="1" x14ac:dyDescent="0.75">
      <c r="B38" s="200"/>
      <c r="C38" s="200"/>
      <c r="D38" s="256"/>
      <c r="E38" s="256"/>
      <c r="F38" s="256"/>
      <c r="G38" s="256"/>
      <c r="H38" s="256"/>
      <c r="I38" s="256"/>
      <c r="J38" s="256"/>
      <c r="O38" s="52"/>
    </row>
    <row r="39" spans="1:15" s="199" customFormat="1" ht="24" customHeight="1" x14ac:dyDescent="0.75">
      <c r="B39" s="200"/>
      <c r="C39" s="200"/>
      <c r="D39" s="256"/>
      <c r="E39" s="256"/>
      <c r="F39" s="256"/>
      <c r="G39" s="256"/>
      <c r="H39" s="256"/>
      <c r="I39" s="256"/>
      <c r="J39" s="256"/>
      <c r="O39" s="52"/>
    </row>
    <row r="40" spans="1:15" s="199" customFormat="1" ht="24" customHeight="1" x14ac:dyDescent="0.75">
      <c r="B40" s="200"/>
      <c r="C40" s="200"/>
      <c r="D40" s="256"/>
      <c r="E40" s="256"/>
      <c r="F40" s="256"/>
      <c r="G40" s="256"/>
      <c r="H40" s="256"/>
      <c r="I40" s="256"/>
      <c r="J40" s="256"/>
      <c r="O40" s="52"/>
    </row>
    <row r="41" spans="1:15" ht="24" customHeight="1" x14ac:dyDescent="0.75">
      <c r="B41" s="144"/>
      <c r="C41" s="144"/>
    </row>
    <row r="42" spans="1:15" ht="24" customHeight="1" x14ac:dyDescent="0.75">
      <c r="A42" s="246" t="s">
        <v>26</v>
      </c>
      <c r="B42" s="144"/>
      <c r="C42" s="144"/>
    </row>
    <row r="43" spans="1:15" ht="24" customHeight="1" x14ac:dyDescent="0.75">
      <c r="B43" s="144"/>
      <c r="C43" s="144"/>
    </row>
    <row r="44" spans="1:15" ht="24" customHeight="1" x14ac:dyDescent="0.75">
      <c r="B44" s="246"/>
      <c r="C44" s="246"/>
      <c r="D44" s="246"/>
      <c r="E44" s="246"/>
      <c r="F44" s="246"/>
      <c r="G44" s="246"/>
      <c r="H44" s="246"/>
      <c r="I44" s="246"/>
      <c r="J44" s="246"/>
    </row>
    <row r="45" spans="1:15" ht="24" customHeight="1" x14ac:dyDescent="0.75">
      <c r="E45" s="273"/>
      <c r="F45" s="273"/>
      <c r="G45" s="273"/>
      <c r="H45" s="273"/>
      <c r="I45" s="273"/>
      <c r="J45" s="273"/>
    </row>
    <row r="46" spans="1:15" ht="24" customHeight="1" x14ac:dyDescent="0.75">
      <c r="B46" s="144"/>
      <c r="C46" s="144"/>
      <c r="E46" s="273"/>
      <c r="F46" s="273"/>
      <c r="G46" s="273"/>
      <c r="H46" s="273"/>
      <c r="I46" s="273"/>
      <c r="J46" s="273"/>
    </row>
    <row r="47" spans="1:15" ht="24" customHeight="1" x14ac:dyDescent="0.75">
      <c r="B47" s="144"/>
      <c r="C47" s="144"/>
      <c r="E47" s="273"/>
      <c r="F47" s="273"/>
      <c r="G47" s="273"/>
      <c r="H47" s="273"/>
      <c r="I47" s="273"/>
      <c r="J47" s="273"/>
    </row>
    <row r="48" spans="1:15" ht="24" customHeight="1" x14ac:dyDescent="0.75">
      <c r="B48" s="144"/>
      <c r="C48" s="144"/>
      <c r="E48" s="273"/>
      <c r="F48" s="273"/>
      <c r="G48" s="273"/>
      <c r="H48" s="273"/>
      <c r="I48" s="273"/>
      <c r="J48" s="273"/>
    </row>
    <row r="49" spans="2:10" ht="24" customHeight="1" x14ac:dyDescent="0.75">
      <c r="B49" s="144"/>
      <c r="C49" s="144"/>
      <c r="E49" s="273"/>
      <c r="F49" s="273"/>
      <c r="G49" s="273"/>
      <c r="H49" s="273"/>
      <c r="I49" s="273"/>
      <c r="J49" s="273"/>
    </row>
    <row r="50" spans="2:10" ht="24" customHeight="1" x14ac:dyDescent="0.75">
      <c r="B50" s="144"/>
      <c r="C50" s="144"/>
      <c r="E50" s="273"/>
      <c r="F50" s="273"/>
      <c r="G50" s="273"/>
      <c r="H50" s="273"/>
      <c r="I50" s="273"/>
      <c r="J50" s="273"/>
    </row>
    <row r="51" spans="2:10" ht="24" customHeight="1" x14ac:dyDescent="0.75">
      <c r="B51" s="144"/>
      <c r="C51" s="144"/>
      <c r="E51" s="273"/>
      <c r="F51" s="273"/>
      <c r="G51" s="273"/>
      <c r="H51" s="273"/>
      <c r="I51" s="273"/>
      <c r="J51" s="273"/>
    </row>
    <row r="52" spans="2:10" ht="24" customHeight="1" x14ac:dyDescent="0.75">
      <c r="B52" s="144"/>
      <c r="C52" s="144"/>
      <c r="E52" s="273"/>
      <c r="F52" s="273"/>
      <c r="G52" s="273"/>
      <c r="H52" s="273"/>
      <c r="I52" s="273"/>
      <c r="J52" s="273"/>
    </row>
    <row r="53" spans="2:10" ht="24" customHeight="1" x14ac:dyDescent="0.75">
      <c r="B53" s="144"/>
      <c r="C53" s="144"/>
      <c r="E53" s="273"/>
      <c r="F53" s="273"/>
      <c r="G53" s="273"/>
      <c r="H53" s="273"/>
      <c r="I53" s="273"/>
      <c r="J53" s="273"/>
    </row>
    <row r="54" spans="2:10" ht="24" customHeight="1" x14ac:dyDescent="0.75">
      <c r="B54" s="144"/>
      <c r="C54" s="144"/>
      <c r="E54" s="273"/>
      <c r="F54" s="273"/>
      <c r="G54" s="273"/>
      <c r="H54" s="273"/>
      <c r="I54" s="273"/>
      <c r="J54" s="273"/>
    </row>
    <row r="55" spans="2:10" ht="24" customHeight="1" x14ac:dyDescent="0.75">
      <c r="B55" s="144"/>
      <c r="C55" s="144"/>
      <c r="E55" s="273"/>
      <c r="F55" s="273"/>
      <c r="G55" s="273"/>
      <c r="H55" s="273"/>
      <c r="I55" s="273"/>
      <c r="J55" s="273"/>
    </row>
    <row r="56" spans="2:10" ht="24" customHeight="1" x14ac:dyDescent="0.75">
      <c r="B56" s="144"/>
      <c r="C56" s="144"/>
      <c r="E56" s="273"/>
      <c r="F56" s="273"/>
      <c r="G56" s="273"/>
      <c r="H56" s="273"/>
      <c r="I56" s="273"/>
      <c r="J56" s="273"/>
    </row>
    <row r="57" spans="2:10" ht="24" customHeight="1" x14ac:dyDescent="0.75">
      <c r="B57" s="144"/>
      <c r="C57" s="144"/>
      <c r="E57" s="273"/>
      <c r="F57" s="273"/>
      <c r="G57" s="273"/>
      <c r="H57" s="273"/>
      <c r="I57" s="273"/>
      <c r="J57" s="273"/>
    </row>
    <row r="58" spans="2:10" ht="24" customHeight="1" x14ac:dyDescent="0.75">
      <c r="B58" s="144"/>
      <c r="C58" s="144"/>
      <c r="E58" s="273"/>
      <c r="F58" s="273"/>
      <c r="G58" s="273"/>
      <c r="H58" s="273"/>
      <c r="I58" s="273"/>
      <c r="J58" s="273"/>
    </row>
    <row r="59" spans="2:10" ht="24" customHeight="1" x14ac:dyDescent="0.75">
      <c r="B59" s="144"/>
      <c r="C59" s="144"/>
      <c r="E59" s="273"/>
      <c r="F59" s="273"/>
      <c r="G59" s="273"/>
      <c r="H59" s="273"/>
      <c r="I59" s="273"/>
      <c r="J59" s="273"/>
    </row>
    <row r="60" spans="2:10" ht="24" customHeight="1" x14ac:dyDescent="0.75">
      <c r="B60" s="144"/>
      <c r="C60" s="144"/>
      <c r="E60" s="273"/>
      <c r="F60" s="273"/>
      <c r="G60" s="273"/>
      <c r="H60" s="273"/>
      <c r="I60" s="273"/>
      <c r="J60" s="273"/>
    </row>
    <row r="61" spans="2:10" ht="24" customHeight="1" x14ac:dyDescent="0.75">
      <c r="B61" s="144"/>
      <c r="C61" s="144"/>
    </row>
    <row r="69" spans="2:4" ht="24" customHeight="1" x14ac:dyDescent="0.75">
      <c r="B69" s="144"/>
      <c r="C69" s="144"/>
    </row>
    <row r="70" spans="2:4" ht="24" customHeight="1" x14ac:dyDescent="0.75">
      <c r="D70" s="274"/>
    </row>
  </sheetData>
  <mergeCells count="6">
    <mergeCell ref="A4:J4"/>
    <mergeCell ref="A3:J3"/>
    <mergeCell ref="A2:J2"/>
    <mergeCell ref="A1:J1"/>
    <mergeCell ref="D6:F6"/>
    <mergeCell ref="H6:J6"/>
  </mergeCells>
  <pageMargins left="0.8" right="0.3" top="1" bottom="1" header="0.5" footer="0.3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4"/>
  <sheetViews>
    <sheetView view="pageBreakPreview" topLeftCell="A62" zoomScale="85" zoomScaleNormal="80" zoomScaleSheetLayoutView="85" workbookViewId="0">
      <selection activeCell="F71" sqref="F71"/>
    </sheetView>
  </sheetViews>
  <sheetFormatPr defaultColWidth="9.09765625" defaultRowHeight="24" customHeight="1" x14ac:dyDescent="0.75"/>
  <cols>
    <col min="1" max="1" width="56.69921875" style="144" customWidth="1"/>
    <col min="2" max="2" width="9" style="144" customWidth="1"/>
    <col min="3" max="3" width="1.59765625" style="144" customWidth="1"/>
    <col min="4" max="4" width="15.8984375" style="144" customWidth="1"/>
    <col min="5" max="5" width="1.59765625" style="144" customWidth="1"/>
    <col min="6" max="6" width="15.8984375" style="144" customWidth="1"/>
    <col min="7" max="7" width="1.59765625" style="144" customWidth="1"/>
    <col min="8" max="8" width="15.8984375" style="144" customWidth="1"/>
    <col min="9" max="9" width="1.59765625" style="144" customWidth="1"/>
    <col min="10" max="10" width="15.8984375" style="144" customWidth="1"/>
    <col min="11" max="11" width="27.09765625" style="144" bestFit="1" customWidth="1"/>
    <col min="12" max="12" width="15.3984375" style="82" bestFit="1" customWidth="1"/>
    <col min="13" max="15" width="5.3984375" style="82" customWidth="1"/>
    <col min="16" max="16" width="6.59765625" style="144" customWidth="1"/>
    <col min="17" max="16384" width="9.09765625" style="144"/>
  </cols>
  <sheetData>
    <row r="1" spans="1:15" ht="26" x14ac:dyDescent="0.7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5" ht="24" customHeight="1" x14ac:dyDescent="0.8">
      <c r="A2" s="249" t="s">
        <v>27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5" ht="24" customHeight="1" x14ac:dyDescent="0.75">
      <c r="A3" s="248" t="str">
        <f>งบดุล!A3</f>
        <v>ณ วันที่ 31 มีนาคม 2569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5" s="199" customFormat="1" ht="24" customHeight="1" x14ac:dyDescent="0.75">
      <c r="A4" s="250" t="s">
        <v>2</v>
      </c>
      <c r="B4" s="250"/>
      <c r="C4" s="250"/>
      <c r="D4" s="250"/>
      <c r="E4" s="250"/>
      <c r="F4" s="250"/>
      <c r="G4" s="250"/>
      <c r="H4" s="250"/>
      <c r="I4" s="250"/>
      <c r="J4" s="250"/>
      <c r="L4" s="52"/>
      <c r="M4" s="52"/>
      <c r="N4" s="52"/>
      <c r="O4" s="52"/>
    </row>
    <row r="5" spans="1:15" ht="9.65" customHeight="1" x14ac:dyDescent="0.75">
      <c r="B5" s="145"/>
      <c r="C5" s="145"/>
      <c r="D5" s="145"/>
      <c r="E5" s="145"/>
    </row>
    <row r="6" spans="1:15" s="199" customFormat="1" ht="24" customHeight="1" x14ac:dyDescent="0.75">
      <c r="B6" s="147" t="s">
        <v>3</v>
      </c>
      <c r="C6" s="147"/>
      <c r="D6" s="251" t="s">
        <v>4</v>
      </c>
      <c r="E6" s="251"/>
      <c r="F6" s="251"/>
      <c r="G6" s="147"/>
      <c r="H6" s="251" t="s">
        <v>5</v>
      </c>
      <c r="I6" s="251"/>
      <c r="J6" s="251"/>
      <c r="L6" s="52"/>
      <c r="M6" s="52"/>
      <c r="N6" s="52"/>
      <c r="O6" s="52"/>
    </row>
    <row r="7" spans="1:15" s="199" customFormat="1" ht="24" customHeight="1" x14ac:dyDescent="0.75">
      <c r="B7" s="147"/>
      <c r="C7" s="147"/>
      <c r="D7" s="147" t="s">
        <v>6</v>
      </c>
      <c r="E7" s="147"/>
      <c r="F7" s="150" t="s">
        <v>6</v>
      </c>
      <c r="G7" s="202"/>
      <c r="H7" s="147" t="s">
        <v>6</v>
      </c>
      <c r="I7" s="202"/>
      <c r="J7" s="150" t="s">
        <v>6</v>
      </c>
      <c r="L7" s="52"/>
      <c r="M7" s="52"/>
      <c r="N7" s="52"/>
      <c r="O7" s="52"/>
    </row>
    <row r="8" spans="1:15" s="199" customFormat="1" ht="24" customHeight="1" x14ac:dyDescent="0.75">
      <c r="B8" s="147"/>
      <c r="C8" s="147"/>
      <c r="D8" s="150" t="s">
        <v>257</v>
      </c>
      <c r="E8" s="150"/>
      <c r="F8" s="150" t="s">
        <v>7</v>
      </c>
      <c r="H8" s="150" t="s">
        <v>257</v>
      </c>
      <c r="I8" s="150"/>
      <c r="J8" s="150" t="s">
        <v>7</v>
      </c>
      <c r="L8" s="52"/>
      <c r="M8" s="52"/>
      <c r="N8" s="52"/>
      <c r="O8" s="52"/>
    </row>
    <row r="9" spans="1:15" s="199" customFormat="1" ht="24" customHeight="1" x14ac:dyDescent="0.75">
      <c r="B9" s="147"/>
      <c r="C9" s="147"/>
      <c r="D9" s="150">
        <v>2569</v>
      </c>
      <c r="E9" s="150"/>
      <c r="F9" s="150">
        <v>2568</v>
      </c>
      <c r="H9" s="150">
        <v>2569</v>
      </c>
      <c r="I9" s="150"/>
      <c r="J9" s="150">
        <v>2568</v>
      </c>
      <c r="L9" s="52"/>
      <c r="M9" s="52"/>
      <c r="N9" s="52"/>
      <c r="O9" s="52"/>
    </row>
    <row r="10" spans="1:15" s="199" customFormat="1" ht="24" customHeight="1" x14ac:dyDescent="0.75">
      <c r="B10" s="147"/>
      <c r="C10" s="147"/>
      <c r="D10" s="147" t="s">
        <v>8</v>
      </c>
      <c r="E10" s="147"/>
      <c r="F10" s="147" t="s">
        <v>273</v>
      </c>
      <c r="G10" s="202"/>
      <c r="H10" s="147" t="s">
        <v>8</v>
      </c>
      <c r="I10" s="202"/>
      <c r="L10" s="52"/>
      <c r="M10" s="52"/>
      <c r="N10" s="52"/>
      <c r="O10" s="52"/>
    </row>
    <row r="11" spans="1:15" s="199" customFormat="1" ht="24" customHeight="1" x14ac:dyDescent="0.75">
      <c r="A11" s="147" t="s">
        <v>28</v>
      </c>
      <c r="B11" s="147"/>
      <c r="C11" s="147"/>
      <c r="D11" s="147"/>
      <c r="E11" s="147"/>
      <c r="F11" s="252"/>
      <c r="G11" s="252"/>
      <c r="H11" s="252"/>
      <c r="I11" s="252"/>
      <c r="J11" s="252"/>
      <c r="L11" s="52"/>
      <c r="M11" s="52"/>
      <c r="N11" s="52"/>
      <c r="O11" s="52"/>
    </row>
    <row r="12" spans="1:15" s="199" customFormat="1" ht="24" customHeight="1" x14ac:dyDescent="0.75">
      <c r="A12" s="199" t="s">
        <v>29</v>
      </c>
      <c r="B12" s="200"/>
      <c r="C12" s="200"/>
      <c r="D12" s="200"/>
      <c r="E12" s="200"/>
      <c r="G12" s="253"/>
      <c r="H12" s="253"/>
      <c r="I12" s="253"/>
      <c r="L12" s="52"/>
      <c r="M12" s="52"/>
      <c r="N12" s="52"/>
      <c r="O12" s="52"/>
    </row>
    <row r="13" spans="1:15" s="199" customFormat="1" ht="24" customHeight="1" x14ac:dyDescent="0.75">
      <c r="A13" s="170" t="s">
        <v>30</v>
      </c>
      <c r="B13" s="200">
        <v>12</v>
      </c>
      <c r="C13" s="200"/>
      <c r="D13" s="79">
        <v>206133595</v>
      </c>
      <c r="E13" s="200"/>
      <c r="F13" s="73">
        <v>207013796</v>
      </c>
      <c r="G13" s="28"/>
      <c r="H13" s="254">
        <v>179905676</v>
      </c>
      <c r="I13" s="28"/>
      <c r="J13" s="73">
        <v>186385122</v>
      </c>
      <c r="K13" s="24"/>
      <c r="L13" s="52"/>
      <c r="M13" s="52"/>
      <c r="N13" s="52"/>
      <c r="O13" s="52"/>
    </row>
    <row r="14" spans="1:15" s="199" customFormat="1" ht="24" customHeight="1" x14ac:dyDescent="0.75">
      <c r="A14" s="170" t="s">
        <v>262</v>
      </c>
      <c r="B14" s="200">
        <v>13</v>
      </c>
      <c r="C14" s="200"/>
      <c r="D14" s="79">
        <v>199317911</v>
      </c>
      <c r="E14" s="200"/>
      <c r="F14" s="73">
        <v>226519180</v>
      </c>
      <c r="G14" s="28"/>
      <c r="H14" s="254">
        <v>188007956</v>
      </c>
      <c r="I14" s="28"/>
      <c r="J14" s="73">
        <v>211343392</v>
      </c>
      <c r="K14" s="24"/>
      <c r="L14" s="52"/>
      <c r="M14" s="52"/>
      <c r="N14" s="52"/>
      <c r="O14" s="52"/>
    </row>
    <row r="15" spans="1:15" s="199" customFormat="1" ht="24" customHeight="1" x14ac:dyDescent="0.75">
      <c r="A15" s="255" t="s">
        <v>31</v>
      </c>
      <c r="B15" s="200"/>
      <c r="C15" s="200"/>
      <c r="D15" s="79">
        <v>7752948</v>
      </c>
      <c r="E15" s="200"/>
      <c r="F15" s="73">
        <v>8221385</v>
      </c>
      <c r="G15" s="28"/>
      <c r="H15" s="29">
        <v>1256364</v>
      </c>
      <c r="I15" s="28"/>
      <c r="J15" s="79">
        <v>1477645</v>
      </c>
      <c r="K15" s="24"/>
      <c r="L15" s="52"/>
      <c r="M15" s="52"/>
      <c r="N15" s="52"/>
      <c r="O15" s="52"/>
    </row>
    <row r="16" spans="1:15" s="199" customFormat="1" ht="24" customHeight="1" x14ac:dyDescent="0.75">
      <c r="A16" s="255" t="s">
        <v>32</v>
      </c>
      <c r="B16" s="200"/>
      <c r="C16" s="200"/>
      <c r="D16" s="79">
        <v>1082804</v>
      </c>
      <c r="E16" s="200"/>
      <c r="F16" s="73">
        <v>561831</v>
      </c>
      <c r="G16" s="28"/>
      <c r="H16" s="119">
        <v>0</v>
      </c>
      <c r="I16" s="28"/>
      <c r="J16" s="67">
        <v>0</v>
      </c>
      <c r="K16" s="24"/>
      <c r="L16" s="52"/>
      <c r="M16" s="52"/>
      <c r="N16" s="52"/>
      <c r="O16" s="52"/>
    </row>
    <row r="17" spans="1:15" s="199" customFormat="1" ht="24" customHeight="1" x14ac:dyDescent="0.75">
      <c r="A17" s="170" t="s">
        <v>33</v>
      </c>
      <c r="B17" s="200"/>
      <c r="C17" s="200"/>
      <c r="D17" s="73">
        <v>64670268</v>
      </c>
      <c r="E17" s="200"/>
      <c r="F17" s="73">
        <v>61877495</v>
      </c>
      <c r="G17" s="28"/>
      <c r="H17" s="28">
        <v>60549473</v>
      </c>
      <c r="I17" s="28"/>
      <c r="J17" s="73">
        <v>58030657</v>
      </c>
      <c r="K17" s="256"/>
      <c r="L17" s="52"/>
      <c r="M17" s="52"/>
      <c r="N17" s="52"/>
      <c r="O17" s="52"/>
    </row>
    <row r="18" spans="1:15" s="199" customFormat="1" ht="24" customHeight="1" x14ac:dyDescent="0.75">
      <c r="A18" s="257" t="s">
        <v>34</v>
      </c>
      <c r="B18" s="258"/>
      <c r="C18" s="258"/>
      <c r="D18" s="74">
        <f>SUM(D13:D17)</f>
        <v>478957526</v>
      </c>
      <c r="E18" s="258"/>
      <c r="F18" s="74">
        <f>SUM(F13:F17)</f>
        <v>504193687</v>
      </c>
      <c r="G18" s="259"/>
      <c r="H18" s="74">
        <f>SUM(H13:H17)</f>
        <v>429719469</v>
      </c>
      <c r="I18" s="259"/>
      <c r="J18" s="74">
        <f>SUM(J13:J17)</f>
        <v>457236816</v>
      </c>
      <c r="K18" s="24"/>
      <c r="L18" s="52"/>
      <c r="M18" s="52"/>
      <c r="N18" s="52"/>
      <c r="O18" s="52"/>
    </row>
    <row r="19" spans="1:15" s="199" customFormat="1" ht="24" customHeight="1" x14ac:dyDescent="0.75">
      <c r="A19" s="257"/>
      <c r="B19" s="258"/>
      <c r="C19" s="258"/>
      <c r="D19" s="258"/>
      <c r="E19" s="258"/>
      <c r="F19" s="26"/>
      <c r="G19" s="259"/>
      <c r="H19" s="259"/>
      <c r="I19" s="259"/>
      <c r="J19" s="26"/>
      <c r="K19" s="24"/>
      <c r="L19" s="52"/>
      <c r="M19" s="52"/>
      <c r="N19" s="52"/>
      <c r="O19" s="52"/>
    </row>
    <row r="20" spans="1:15" s="199" customFormat="1" ht="24" customHeight="1" x14ac:dyDescent="0.75">
      <c r="A20" s="199" t="s">
        <v>35</v>
      </c>
      <c r="B20" s="258"/>
      <c r="C20" s="258"/>
      <c r="D20" s="258"/>
      <c r="E20" s="258"/>
      <c r="G20" s="259"/>
      <c r="H20" s="259"/>
      <c r="I20" s="259"/>
      <c r="K20" s="24"/>
      <c r="L20" s="52"/>
      <c r="M20" s="52"/>
      <c r="N20" s="52"/>
      <c r="O20" s="52"/>
    </row>
    <row r="21" spans="1:15" s="199" customFormat="1" ht="24" customHeight="1" x14ac:dyDescent="0.75">
      <c r="A21" s="170" t="s">
        <v>36</v>
      </c>
      <c r="B21" s="200"/>
      <c r="C21" s="200"/>
      <c r="D21" s="79">
        <v>7213308</v>
      </c>
      <c r="E21" s="200"/>
      <c r="F21" s="79">
        <v>8944957</v>
      </c>
      <c r="G21" s="28"/>
      <c r="H21" s="28">
        <v>1302376</v>
      </c>
      <c r="I21" s="28"/>
      <c r="J21" s="90">
        <v>1513357</v>
      </c>
      <c r="K21" s="24"/>
      <c r="L21" s="52"/>
      <c r="M21" s="52"/>
      <c r="N21" s="52"/>
      <c r="O21" s="52"/>
    </row>
    <row r="22" spans="1:15" s="199" customFormat="1" ht="24" customHeight="1" x14ac:dyDescent="0.75">
      <c r="A22" s="170" t="s">
        <v>37</v>
      </c>
      <c r="B22" s="200"/>
      <c r="C22" s="200"/>
      <c r="D22" s="79">
        <v>1858101</v>
      </c>
      <c r="E22" s="200"/>
      <c r="F22" s="73">
        <v>1858101</v>
      </c>
      <c r="G22" s="28"/>
      <c r="H22" s="28">
        <v>979333</v>
      </c>
      <c r="I22" s="28"/>
      <c r="J22" s="73">
        <v>979333</v>
      </c>
      <c r="K22" s="24"/>
      <c r="L22" s="52"/>
      <c r="M22" s="52"/>
      <c r="N22" s="52"/>
      <c r="O22" s="52"/>
    </row>
    <row r="23" spans="1:15" s="199" customFormat="1" ht="24" customHeight="1" x14ac:dyDescent="0.75">
      <c r="A23" s="170" t="s">
        <v>38</v>
      </c>
      <c r="B23" s="200">
        <v>14</v>
      </c>
      <c r="C23" s="200"/>
      <c r="D23" s="79">
        <v>153812780</v>
      </c>
      <c r="E23" s="200"/>
      <c r="F23" s="73">
        <v>140270531</v>
      </c>
      <c r="G23" s="28"/>
      <c r="H23" s="28">
        <v>134801434</v>
      </c>
      <c r="I23" s="28"/>
      <c r="J23" s="73">
        <v>122605129</v>
      </c>
      <c r="K23" s="24"/>
      <c r="L23" s="52"/>
      <c r="M23" s="52"/>
      <c r="N23" s="52"/>
      <c r="O23" s="52"/>
    </row>
    <row r="24" spans="1:15" s="199" customFormat="1" ht="24" customHeight="1" x14ac:dyDescent="0.75">
      <c r="A24" s="170" t="s">
        <v>39</v>
      </c>
      <c r="B24" s="200"/>
      <c r="C24" s="200"/>
      <c r="D24" s="79">
        <v>33695440</v>
      </c>
      <c r="E24" s="200"/>
      <c r="F24" s="73">
        <v>33555440</v>
      </c>
      <c r="G24" s="28"/>
      <c r="H24" s="72">
        <v>33695440</v>
      </c>
      <c r="I24" s="28"/>
      <c r="J24" s="73">
        <v>33555439</v>
      </c>
      <c r="K24" s="256"/>
      <c r="L24" s="52"/>
      <c r="M24" s="52"/>
      <c r="N24" s="52"/>
      <c r="O24" s="52"/>
    </row>
    <row r="25" spans="1:15" s="199" customFormat="1" ht="24" customHeight="1" x14ac:dyDescent="0.75">
      <c r="A25" s="257" t="s">
        <v>40</v>
      </c>
      <c r="B25" s="258"/>
      <c r="C25" s="258"/>
      <c r="D25" s="27">
        <f>SUM(D21:D24)</f>
        <v>196579629</v>
      </c>
      <c r="E25" s="258"/>
      <c r="F25" s="27">
        <f>SUM(F21:F24)</f>
        <v>184629029</v>
      </c>
      <c r="G25" s="259"/>
      <c r="H25" s="27">
        <f>SUM(H21:H24)</f>
        <v>170778583</v>
      </c>
      <c r="I25" s="259"/>
      <c r="J25" s="27">
        <f>SUM(J21:J24)</f>
        <v>158653258</v>
      </c>
      <c r="K25" s="24"/>
      <c r="L25" s="52"/>
      <c r="M25" s="52"/>
      <c r="N25" s="52"/>
      <c r="O25" s="52"/>
    </row>
    <row r="26" spans="1:15" s="199" customFormat="1" ht="24" customHeight="1" x14ac:dyDescent="0.75">
      <c r="A26" s="255" t="s">
        <v>41</v>
      </c>
      <c r="B26" s="258"/>
      <c r="C26" s="258"/>
      <c r="D26" s="27">
        <f>D18+D25</f>
        <v>675537155</v>
      </c>
      <c r="E26" s="258"/>
      <c r="F26" s="27">
        <f>F18+F25</f>
        <v>688822716</v>
      </c>
      <c r="G26" s="259"/>
      <c r="H26" s="27">
        <f>H18+H25</f>
        <v>600498052</v>
      </c>
      <c r="I26" s="259"/>
      <c r="J26" s="27">
        <f>J18+J25</f>
        <v>615890074</v>
      </c>
      <c r="K26" s="24"/>
      <c r="L26" s="52"/>
      <c r="M26" s="52"/>
      <c r="N26" s="52"/>
      <c r="O26" s="52"/>
    </row>
    <row r="27" spans="1:15" s="199" customFormat="1" ht="24" customHeight="1" x14ac:dyDescent="0.75">
      <c r="A27" s="255"/>
      <c r="B27" s="258"/>
      <c r="C27" s="258"/>
      <c r="D27" s="258"/>
      <c r="E27" s="258"/>
      <c r="F27" s="258"/>
      <c r="G27" s="259"/>
      <c r="H27" s="258"/>
      <c r="I27" s="259"/>
      <c r="J27" s="258"/>
      <c r="L27" s="52"/>
      <c r="M27" s="52"/>
      <c r="N27" s="52"/>
      <c r="O27" s="52"/>
    </row>
    <row r="28" spans="1:15" s="199" customFormat="1" ht="24" customHeight="1" x14ac:dyDescent="0.75">
      <c r="A28" s="255"/>
      <c r="B28" s="258"/>
      <c r="C28" s="258"/>
      <c r="D28" s="258"/>
      <c r="E28" s="258"/>
      <c r="F28" s="258"/>
      <c r="G28" s="259"/>
      <c r="H28" s="258"/>
      <c r="I28" s="259"/>
      <c r="J28" s="258"/>
      <c r="L28" s="52"/>
      <c r="M28" s="52"/>
      <c r="N28" s="52"/>
      <c r="O28" s="52"/>
    </row>
    <row r="29" spans="1:15" s="199" customFormat="1" ht="24" customHeight="1" x14ac:dyDescent="0.75">
      <c r="A29" s="255"/>
      <c r="B29" s="258"/>
      <c r="C29" s="258"/>
      <c r="D29" s="258"/>
      <c r="E29" s="258"/>
      <c r="F29" s="259"/>
      <c r="G29" s="259"/>
      <c r="H29" s="259"/>
      <c r="I29" s="259"/>
      <c r="J29" s="259"/>
      <c r="L29" s="52"/>
      <c r="M29" s="52"/>
      <c r="N29" s="52"/>
      <c r="O29" s="52"/>
    </row>
    <row r="30" spans="1:15" s="199" customFormat="1" ht="24" customHeight="1" x14ac:dyDescent="0.75">
      <c r="A30" s="255"/>
      <c r="B30" s="258"/>
      <c r="C30" s="258"/>
      <c r="D30" s="258"/>
      <c r="E30" s="258"/>
      <c r="F30" s="259"/>
      <c r="G30" s="259"/>
      <c r="H30" s="259"/>
      <c r="I30" s="259"/>
      <c r="J30" s="259"/>
      <c r="L30" s="52"/>
      <c r="M30" s="52"/>
      <c r="N30" s="52"/>
      <c r="O30" s="52"/>
    </row>
    <row r="31" spans="1:15" s="199" customFormat="1" ht="24" customHeight="1" x14ac:dyDescent="0.75">
      <c r="A31" s="255"/>
      <c r="B31" s="258"/>
      <c r="C31" s="258"/>
      <c r="D31" s="258"/>
      <c r="E31" s="258"/>
      <c r="F31" s="259"/>
      <c r="G31" s="259"/>
      <c r="H31" s="259"/>
      <c r="I31" s="259"/>
      <c r="J31" s="259"/>
      <c r="L31" s="52"/>
      <c r="M31" s="52"/>
      <c r="N31" s="52"/>
      <c r="O31" s="52"/>
    </row>
    <row r="32" spans="1:15" s="199" customFormat="1" ht="24" customHeight="1" x14ac:dyDescent="0.75">
      <c r="A32" s="255"/>
      <c r="B32" s="258"/>
      <c r="C32" s="258"/>
      <c r="D32" s="258"/>
      <c r="E32" s="258"/>
      <c r="F32" s="259"/>
      <c r="G32" s="259"/>
      <c r="H32" s="259"/>
      <c r="I32" s="259"/>
      <c r="J32" s="259"/>
      <c r="L32" s="52"/>
      <c r="M32" s="52"/>
      <c r="N32" s="52"/>
      <c r="O32" s="52"/>
    </row>
    <row r="33" spans="1:15" s="199" customFormat="1" ht="24" customHeight="1" x14ac:dyDescent="0.75">
      <c r="A33" s="255"/>
      <c r="B33" s="258"/>
      <c r="C33" s="258"/>
      <c r="D33" s="258"/>
      <c r="E33" s="258"/>
      <c r="F33" s="259"/>
      <c r="G33" s="259"/>
      <c r="H33" s="259"/>
      <c r="I33" s="259"/>
      <c r="J33" s="259"/>
      <c r="L33" s="52"/>
      <c r="M33" s="52"/>
      <c r="N33" s="52"/>
      <c r="O33" s="52"/>
    </row>
    <row r="34" spans="1:15" s="199" customFormat="1" ht="24" customHeight="1" x14ac:dyDescent="0.75">
      <c r="A34" s="255"/>
      <c r="B34" s="258"/>
      <c r="C34" s="258"/>
      <c r="D34" s="258"/>
      <c r="E34" s="258"/>
      <c r="F34" s="259"/>
      <c r="G34" s="259"/>
      <c r="H34" s="259"/>
      <c r="I34" s="259"/>
      <c r="J34" s="259"/>
      <c r="L34" s="52"/>
      <c r="M34" s="52"/>
      <c r="N34" s="52"/>
      <c r="O34" s="52"/>
    </row>
    <row r="35" spans="1:15" s="199" customFormat="1" ht="24" customHeight="1" x14ac:dyDescent="0.75">
      <c r="A35" s="255"/>
      <c r="B35" s="258"/>
      <c r="C35" s="258"/>
      <c r="D35" s="258"/>
      <c r="E35" s="258"/>
      <c r="F35" s="259"/>
      <c r="G35" s="259"/>
      <c r="H35" s="259"/>
      <c r="I35" s="259"/>
      <c r="J35" s="259"/>
      <c r="L35" s="52"/>
      <c r="M35" s="52"/>
      <c r="N35" s="52"/>
      <c r="O35" s="52"/>
    </row>
    <row r="36" spans="1:15" s="199" customFormat="1" ht="24" customHeight="1" x14ac:dyDescent="0.75">
      <c r="A36" s="255"/>
      <c r="B36" s="258"/>
      <c r="C36" s="258"/>
      <c r="D36" s="258"/>
      <c r="E36" s="258"/>
      <c r="F36" s="259"/>
      <c r="G36" s="259"/>
      <c r="H36" s="259"/>
      <c r="I36" s="259"/>
      <c r="J36" s="259"/>
      <c r="L36" s="52"/>
      <c r="M36" s="52"/>
      <c r="N36" s="52"/>
      <c r="O36" s="52"/>
    </row>
    <row r="37" spans="1:15" s="199" customFormat="1" ht="24" customHeight="1" x14ac:dyDescent="0.75">
      <c r="A37" s="246"/>
      <c r="B37" s="246"/>
      <c r="C37" s="246"/>
      <c r="D37" s="246"/>
      <c r="E37" s="246"/>
      <c r="F37" s="246"/>
      <c r="G37" s="246"/>
      <c r="H37" s="246"/>
      <c r="I37" s="246"/>
      <c r="J37" s="246"/>
      <c r="L37" s="52"/>
      <c r="M37" s="52"/>
      <c r="N37" s="52"/>
      <c r="O37" s="52"/>
    </row>
    <row r="38" spans="1:15" s="199" customFormat="1" ht="24" customHeight="1" x14ac:dyDescent="0.75">
      <c r="A38" s="260"/>
      <c r="B38" s="260"/>
      <c r="C38" s="260"/>
      <c r="D38" s="260"/>
      <c r="E38" s="260"/>
      <c r="F38" s="260"/>
      <c r="G38" s="260"/>
      <c r="H38" s="260"/>
      <c r="I38" s="260"/>
      <c r="J38" s="260"/>
      <c r="L38" s="52"/>
      <c r="M38" s="52"/>
      <c r="N38" s="52"/>
      <c r="O38" s="52"/>
    </row>
    <row r="39" spans="1:15" s="199" customFormat="1" ht="24" customHeight="1" x14ac:dyDescent="0.75">
      <c r="A39" s="260"/>
      <c r="B39" s="260"/>
      <c r="C39" s="260"/>
      <c r="D39" s="260"/>
      <c r="E39" s="260"/>
      <c r="F39" s="260"/>
      <c r="G39" s="260"/>
      <c r="H39" s="260"/>
      <c r="I39" s="260"/>
      <c r="J39" s="260"/>
      <c r="L39" s="52"/>
      <c r="M39" s="52"/>
      <c r="N39" s="52"/>
      <c r="O39" s="52"/>
    </row>
    <row r="40" spans="1:15" s="199" customFormat="1" ht="24" customHeight="1" x14ac:dyDescent="0.75">
      <c r="A40" s="260"/>
      <c r="B40" s="260"/>
      <c r="C40" s="260"/>
      <c r="D40" s="260"/>
      <c r="E40" s="260"/>
      <c r="F40" s="260"/>
      <c r="G40" s="260"/>
      <c r="H40" s="260"/>
      <c r="I40" s="260"/>
      <c r="J40" s="260"/>
      <c r="L40" s="52"/>
      <c r="M40" s="52"/>
      <c r="N40" s="52"/>
      <c r="O40" s="52"/>
    </row>
    <row r="41" spans="1:15" ht="26" x14ac:dyDescent="0.75">
      <c r="A41" s="248" t="s">
        <v>0</v>
      </c>
      <c r="B41" s="248"/>
      <c r="C41" s="248"/>
      <c r="D41" s="248"/>
      <c r="E41" s="248"/>
      <c r="F41" s="248"/>
      <c r="G41" s="248"/>
      <c r="H41" s="248"/>
      <c r="I41" s="248"/>
      <c r="J41" s="248"/>
    </row>
    <row r="42" spans="1:15" ht="24" customHeight="1" x14ac:dyDescent="0.8">
      <c r="A42" s="249" t="s">
        <v>27</v>
      </c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15" ht="24" customHeight="1" x14ac:dyDescent="0.75">
      <c r="A43" s="248" t="str">
        <f>งบดุล!A3</f>
        <v>ณ วันที่ 31 มีนาคม 2569</v>
      </c>
      <c r="B43" s="248"/>
      <c r="C43" s="248"/>
      <c r="D43" s="248"/>
      <c r="E43" s="248"/>
      <c r="F43" s="248"/>
      <c r="G43" s="248"/>
      <c r="H43" s="248"/>
      <c r="I43" s="248"/>
      <c r="J43" s="248"/>
    </row>
    <row r="44" spans="1:15" s="199" customFormat="1" ht="24" customHeight="1" x14ac:dyDescent="0.75">
      <c r="A44" s="250" t="s">
        <v>2</v>
      </c>
      <c r="B44" s="250"/>
      <c r="C44" s="250"/>
      <c r="D44" s="250"/>
      <c r="E44" s="250"/>
      <c r="F44" s="250"/>
      <c r="G44" s="250"/>
      <c r="H44" s="250"/>
      <c r="I44" s="250"/>
      <c r="J44" s="250"/>
      <c r="L44" s="52"/>
      <c r="M44" s="52"/>
      <c r="N44" s="52"/>
      <c r="O44" s="52"/>
    </row>
    <row r="45" spans="1:15" s="199" customFormat="1" ht="9.65" customHeight="1" x14ac:dyDescent="0.75">
      <c r="L45" s="52"/>
      <c r="M45" s="52"/>
      <c r="N45" s="52"/>
      <c r="O45" s="52"/>
    </row>
    <row r="46" spans="1:15" s="199" customFormat="1" ht="24" customHeight="1" x14ac:dyDescent="0.75">
      <c r="B46" s="147" t="s">
        <v>3</v>
      </c>
      <c r="C46" s="147"/>
      <c r="D46" s="251" t="s">
        <v>4</v>
      </c>
      <c r="E46" s="251"/>
      <c r="F46" s="251"/>
      <c r="G46" s="147"/>
      <c r="H46" s="251" t="s">
        <v>5</v>
      </c>
      <c r="I46" s="251"/>
      <c r="J46" s="251"/>
      <c r="L46" s="52"/>
      <c r="M46" s="52"/>
      <c r="N46" s="52"/>
      <c r="O46" s="52"/>
    </row>
    <row r="47" spans="1:15" s="199" customFormat="1" ht="24" customHeight="1" x14ac:dyDescent="0.75">
      <c r="B47" s="147"/>
      <c r="C47" s="147"/>
      <c r="D47" s="147" t="s">
        <v>6</v>
      </c>
      <c r="E47" s="147"/>
      <c r="F47" s="150" t="s">
        <v>6</v>
      </c>
      <c r="G47" s="202"/>
      <c r="H47" s="147" t="s">
        <v>6</v>
      </c>
      <c r="I47" s="202"/>
      <c r="J47" s="150" t="s">
        <v>6</v>
      </c>
      <c r="L47" s="52"/>
      <c r="M47" s="52"/>
      <c r="N47" s="52"/>
      <c r="O47" s="52"/>
    </row>
    <row r="48" spans="1:15" s="199" customFormat="1" ht="24" customHeight="1" x14ac:dyDescent="0.75">
      <c r="B48" s="147"/>
      <c r="C48" s="147"/>
      <c r="D48" s="150" t="s">
        <v>257</v>
      </c>
      <c r="E48" s="150"/>
      <c r="F48" s="150" t="s">
        <v>7</v>
      </c>
      <c r="H48" s="150" t="s">
        <v>257</v>
      </c>
      <c r="I48" s="150"/>
      <c r="J48" s="150" t="s">
        <v>7</v>
      </c>
      <c r="L48" s="52"/>
      <c r="M48" s="52"/>
      <c r="N48" s="52"/>
      <c r="O48" s="52"/>
    </row>
    <row r="49" spans="1:15" s="199" customFormat="1" ht="24" customHeight="1" x14ac:dyDescent="0.75">
      <c r="B49" s="147"/>
      <c r="C49" s="147"/>
      <c r="D49" s="150">
        <v>2569</v>
      </c>
      <c r="E49" s="150"/>
      <c r="F49" s="150">
        <v>2568</v>
      </c>
      <c r="H49" s="150">
        <v>2569</v>
      </c>
      <c r="I49" s="150"/>
      <c r="J49" s="150">
        <v>2568</v>
      </c>
      <c r="L49" s="52"/>
      <c r="M49" s="52"/>
      <c r="N49" s="52"/>
      <c r="O49" s="52"/>
    </row>
    <row r="50" spans="1:15" s="199" customFormat="1" ht="24" customHeight="1" x14ac:dyDescent="0.75">
      <c r="B50" s="147"/>
      <c r="C50" s="147"/>
      <c r="D50" s="147" t="s">
        <v>8</v>
      </c>
      <c r="E50" s="147"/>
      <c r="F50" s="147" t="s">
        <v>273</v>
      </c>
      <c r="G50" s="202"/>
      <c r="H50" s="147" t="s">
        <v>8</v>
      </c>
      <c r="I50" s="202"/>
      <c r="L50" s="52"/>
      <c r="M50" s="52"/>
      <c r="N50" s="52"/>
      <c r="O50" s="52"/>
    </row>
    <row r="51" spans="1:15" s="199" customFormat="1" ht="24" customHeight="1" x14ac:dyDescent="0.75">
      <c r="A51" s="147" t="s">
        <v>42</v>
      </c>
      <c r="B51" s="261"/>
      <c r="C51" s="261"/>
      <c r="D51" s="261"/>
      <c r="E51" s="261"/>
      <c r="F51" s="261"/>
      <c r="G51" s="253"/>
      <c r="H51" s="253"/>
      <c r="I51" s="253"/>
      <c r="J51" s="261"/>
      <c r="L51" s="52"/>
      <c r="M51" s="52"/>
      <c r="N51" s="52"/>
      <c r="O51" s="52"/>
    </row>
    <row r="52" spans="1:15" s="199" customFormat="1" ht="24" customHeight="1" x14ac:dyDescent="0.75">
      <c r="A52" s="199" t="s">
        <v>43</v>
      </c>
      <c r="B52" s="253"/>
      <c r="C52" s="253"/>
      <c r="D52" s="253"/>
      <c r="E52" s="253"/>
      <c r="F52" s="253"/>
      <c r="G52" s="253"/>
      <c r="H52" s="253"/>
      <c r="I52" s="253"/>
      <c r="J52" s="253"/>
      <c r="L52" s="52"/>
      <c r="M52" s="52"/>
      <c r="N52" s="52"/>
      <c r="O52" s="52"/>
    </row>
    <row r="53" spans="1:15" s="199" customFormat="1" ht="24" customHeight="1" x14ac:dyDescent="0.75">
      <c r="A53" s="253" t="s">
        <v>44</v>
      </c>
      <c r="B53" s="200"/>
      <c r="C53" s="258"/>
      <c r="D53" s="258"/>
      <c r="E53" s="258"/>
      <c r="F53" s="253"/>
      <c r="G53" s="253"/>
      <c r="H53" s="253"/>
      <c r="I53" s="253"/>
      <c r="J53" s="253"/>
      <c r="L53" s="52"/>
      <c r="M53" s="52"/>
      <c r="N53" s="52"/>
      <c r="O53" s="52"/>
    </row>
    <row r="54" spans="1:15" s="199" customFormat="1" ht="24" customHeight="1" x14ac:dyDescent="0.75">
      <c r="A54" s="255" t="s">
        <v>45</v>
      </c>
      <c r="B54" s="200"/>
      <c r="C54" s="255"/>
      <c r="D54" s="255"/>
      <c r="E54" s="255"/>
      <c r="F54" s="253"/>
      <c r="G54" s="253"/>
      <c r="H54" s="253"/>
      <c r="I54" s="253"/>
      <c r="J54" s="253"/>
      <c r="L54" s="52"/>
      <c r="M54" s="52"/>
      <c r="N54" s="52"/>
      <c r="O54" s="52"/>
    </row>
    <row r="55" spans="1:15" s="199" customFormat="1" ht="24" customHeight="1" thickBot="1" x14ac:dyDescent="0.8">
      <c r="A55" s="262" t="s">
        <v>46</v>
      </c>
      <c r="B55" s="200"/>
      <c r="C55" s="255"/>
      <c r="D55" s="51">
        <v>300000000</v>
      </c>
      <c r="E55" s="255"/>
      <c r="F55" s="51">
        <v>300000000</v>
      </c>
      <c r="G55" s="253"/>
      <c r="H55" s="51">
        <v>300000000</v>
      </c>
      <c r="I55" s="253"/>
      <c r="J55" s="51">
        <v>300000000</v>
      </c>
      <c r="L55" s="52"/>
      <c r="M55" s="52"/>
      <c r="N55" s="52"/>
      <c r="O55" s="52"/>
    </row>
    <row r="56" spans="1:15" s="199" customFormat="1" ht="24" customHeight="1" thickTop="1" x14ac:dyDescent="0.75">
      <c r="A56" s="255" t="s">
        <v>47</v>
      </c>
      <c r="B56" s="200"/>
      <c r="C56" s="255"/>
      <c r="D56" s="255"/>
      <c r="E56" s="255"/>
      <c r="F56" s="259"/>
      <c r="G56" s="259"/>
      <c r="H56" s="259"/>
      <c r="I56" s="259"/>
      <c r="J56" s="259"/>
      <c r="L56" s="52"/>
      <c r="M56" s="52"/>
      <c r="N56" s="52"/>
      <c r="O56" s="52"/>
    </row>
    <row r="57" spans="1:15" s="199" customFormat="1" ht="24" customHeight="1" x14ac:dyDescent="0.75">
      <c r="A57" s="262" t="s">
        <v>46</v>
      </c>
      <c r="B57" s="200"/>
      <c r="C57" s="255"/>
      <c r="D57" s="255"/>
      <c r="E57" s="255"/>
      <c r="F57" s="259"/>
      <c r="G57" s="259"/>
      <c r="H57" s="259"/>
      <c r="I57" s="259"/>
      <c r="J57" s="259"/>
      <c r="L57" s="52"/>
      <c r="M57" s="52"/>
      <c r="N57" s="52"/>
      <c r="O57" s="52"/>
    </row>
    <row r="58" spans="1:15" s="199" customFormat="1" ht="24" customHeight="1" x14ac:dyDescent="0.75">
      <c r="A58" s="263" t="s">
        <v>48</v>
      </c>
      <c r="B58" s="200"/>
      <c r="C58" s="255"/>
      <c r="D58" s="52">
        <v>300000000</v>
      </c>
      <c r="E58" s="255"/>
      <c r="F58" s="26">
        <v>300000000</v>
      </c>
      <c r="G58" s="259"/>
      <c r="H58" s="52">
        <v>300000000</v>
      </c>
      <c r="I58" s="259"/>
      <c r="J58" s="26">
        <v>300000000</v>
      </c>
      <c r="L58" s="52"/>
      <c r="M58" s="52"/>
      <c r="N58" s="52"/>
      <c r="O58" s="52"/>
    </row>
    <row r="59" spans="1:15" s="199" customFormat="1" ht="24" customHeight="1" x14ac:dyDescent="0.75">
      <c r="A59" s="253" t="s">
        <v>49</v>
      </c>
      <c r="B59" s="200"/>
      <c r="C59" s="200"/>
      <c r="D59" s="253">
        <v>971405000</v>
      </c>
      <c r="E59" s="200"/>
      <c r="F59" s="78">
        <v>971405000</v>
      </c>
      <c r="G59" s="259"/>
      <c r="H59" s="253">
        <v>971405000</v>
      </c>
      <c r="I59" s="259"/>
      <c r="J59" s="78">
        <v>971405000</v>
      </c>
      <c r="K59" s="256"/>
      <c r="L59" s="52"/>
      <c r="M59" s="52"/>
      <c r="N59" s="52"/>
      <c r="O59" s="52"/>
    </row>
    <row r="60" spans="1:15" s="199" customFormat="1" ht="24" customHeight="1" x14ac:dyDescent="0.75">
      <c r="A60" s="253" t="s">
        <v>50</v>
      </c>
      <c r="B60" s="200"/>
      <c r="C60" s="200"/>
      <c r="D60" s="78">
        <v>800010</v>
      </c>
      <c r="E60" s="200"/>
      <c r="F60" s="78">
        <v>800010</v>
      </c>
      <c r="G60" s="259"/>
      <c r="H60" s="67">
        <v>0</v>
      </c>
      <c r="I60" s="259"/>
      <c r="J60" s="67">
        <v>0</v>
      </c>
      <c r="K60" s="256"/>
      <c r="L60" s="52"/>
      <c r="M60" s="52"/>
      <c r="N60" s="52"/>
      <c r="O60" s="52"/>
    </row>
    <row r="61" spans="1:15" s="199" customFormat="1" ht="24" customHeight="1" x14ac:dyDescent="0.75">
      <c r="A61" s="253" t="s">
        <v>51</v>
      </c>
      <c r="B61" s="200"/>
      <c r="C61" s="200"/>
      <c r="D61" s="253">
        <v>6587330</v>
      </c>
      <c r="E61" s="200"/>
      <c r="F61" s="78">
        <v>6587330</v>
      </c>
      <c r="G61" s="259"/>
      <c r="H61" s="67">
        <v>0</v>
      </c>
      <c r="I61" s="259"/>
      <c r="J61" s="67">
        <v>0</v>
      </c>
      <c r="K61" s="256"/>
      <c r="L61" s="52"/>
      <c r="M61" s="52"/>
      <c r="N61" s="52"/>
      <c r="O61" s="52"/>
    </row>
    <row r="62" spans="1:15" s="199" customFormat="1" ht="9" customHeight="1" x14ac:dyDescent="0.75">
      <c r="A62" s="253"/>
      <c r="B62" s="200"/>
      <c r="C62" s="200"/>
      <c r="D62" s="253"/>
      <c r="E62" s="200"/>
      <c r="F62" s="78"/>
      <c r="G62" s="259"/>
      <c r="H62" s="67"/>
      <c r="I62" s="259"/>
      <c r="J62" s="67"/>
      <c r="K62" s="256"/>
      <c r="L62" s="52"/>
      <c r="M62" s="52"/>
      <c r="N62" s="52"/>
      <c r="O62" s="52"/>
    </row>
    <row r="63" spans="1:15" s="199" customFormat="1" ht="24" customHeight="1" x14ac:dyDescent="0.75">
      <c r="A63" s="253" t="s">
        <v>52</v>
      </c>
      <c r="B63" s="200"/>
      <c r="C63" s="200"/>
      <c r="D63" s="200"/>
      <c r="E63" s="200"/>
      <c r="F63" s="184"/>
      <c r="G63" s="259"/>
      <c r="H63" s="259"/>
      <c r="I63" s="259"/>
      <c r="J63" s="184"/>
      <c r="K63" s="24"/>
      <c r="L63" s="52"/>
      <c r="M63" s="52"/>
      <c r="N63" s="52"/>
      <c r="O63" s="52"/>
    </row>
    <row r="64" spans="1:15" s="199" customFormat="1" ht="24" customHeight="1" x14ac:dyDescent="0.75">
      <c r="A64" s="255" t="s">
        <v>53</v>
      </c>
      <c r="B64" s="200"/>
      <c r="C64" s="200"/>
      <c r="D64" s="200"/>
      <c r="E64" s="200"/>
      <c r="F64" s="184"/>
      <c r="G64" s="259"/>
      <c r="H64" s="259"/>
      <c r="I64" s="259"/>
      <c r="J64" s="184"/>
      <c r="K64" s="24"/>
      <c r="L64" s="52"/>
      <c r="M64" s="52"/>
      <c r="N64" s="52"/>
      <c r="O64" s="52"/>
    </row>
    <row r="65" spans="1:15" s="199" customFormat="1" ht="24" customHeight="1" x14ac:dyDescent="0.75">
      <c r="A65" s="262" t="s">
        <v>54</v>
      </c>
      <c r="B65" s="201"/>
      <c r="C65" s="201"/>
      <c r="D65" s="73">
        <v>30000000</v>
      </c>
      <c r="E65" s="201"/>
      <c r="F65" s="79">
        <v>30000000</v>
      </c>
      <c r="G65" s="259"/>
      <c r="H65" s="73">
        <v>30000000</v>
      </c>
      <c r="I65" s="259"/>
      <c r="J65" s="90">
        <v>30000000</v>
      </c>
      <c r="K65" s="256"/>
      <c r="L65" s="52"/>
      <c r="M65" s="52"/>
      <c r="N65" s="52"/>
      <c r="O65" s="52"/>
    </row>
    <row r="66" spans="1:15" s="199" customFormat="1" ht="24" customHeight="1" x14ac:dyDescent="0.75">
      <c r="A66" s="255" t="s">
        <v>55</v>
      </c>
      <c r="B66" s="200"/>
      <c r="C66" s="200"/>
      <c r="D66" s="73">
        <f>'ส่วนผู้ถือหุ้น-รวม'!O29</f>
        <v>459222576</v>
      </c>
      <c r="E66" s="200"/>
      <c r="F66" s="73">
        <v>405240675</v>
      </c>
      <c r="G66" s="259"/>
      <c r="H66" s="73">
        <f>ส่วนผู้ถือหุ้น!J22</f>
        <v>502459544</v>
      </c>
      <c r="I66" s="259"/>
      <c r="J66" s="73">
        <v>452842874</v>
      </c>
      <c r="K66" s="256"/>
      <c r="L66" s="52"/>
      <c r="M66" s="52"/>
      <c r="N66" s="52"/>
      <c r="O66" s="52"/>
    </row>
    <row r="67" spans="1:15" s="199" customFormat="1" ht="24" customHeight="1" x14ac:dyDescent="0.75">
      <c r="A67" s="146" t="s">
        <v>56</v>
      </c>
      <c r="B67" s="200"/>
      <c r="C67" s="200"/>
      <c r="D67" s="80">
        <f>'ส่วนผู้ถือหุ้น-รวม'!U29</f>
        <v>10012018</v>
      </c>
      <c r="E67" s="200"/>
      <c r="F67" s="80">
        <v>10012018</v>
      </c>
      <c r="G67" s="259"/>
      <c r="H67" s="81">
        <f>ส่วนผู้ถือหุ้น!P22</f>
        <v>8910152</v>
      </c>
      <c r="I67" s="259"/>
      <c r="J67" s="81">
        <v>8910152</v>
      </c>
      <c r="K67" s="256"/>
      <c r="L67" s="52"/>
      <c r="M67" s="52"/>
      <c r="N67" s="52"/>
      <c r="O67" s="52"/>
    </row>
    <row r="68" spans="1:15" s="199" customFormat="1" ht="24" customHeight="1" x14ac:dyDescent="0.75">
      <c r="A68" s="264" t="s">
        <v>57</v>
      </c>
      <c r="B68" s="200"/>
      <c r="C68" s="200"/>
      <c r="D68" s="70">
        <f>SUM(D56:D67)</f>
        <v>1778026934</v>
      </c>
      <c r="E68" s="200"/>
      <c r="F68" s="70">
        <f>SUM(F56:F67)</f>
        <v>1724045033</v>
      </c>
      <c r="G68" s="259"/>
      <c r="H68" s="47">
        <f>SUM(H56:H67)</f>
        <v>1812774696</v>
      </c>
      <c r="I68" s="259"/>
      <c r="J68" s="47">
        <f>SUM(J56:J67)</f>
        <v>1763158026</v>
      </c>
      <c r="K68" s="256"/>
      <c r="L68" s="52"/>
      <c r="M68" s="52"/>
      <c r="N68" s="52"/>
      <c r="O68" s="52"/>
    </row>
    <row r="69" spans="1:15" s="199" customFormat="1" ht="24" customHeight="1" x14ac:dyDescent="0.75">
      <c r="A69" s="146" t="s">
        <v>58</v>
      </c>
      <c r="B69" s="200"/>
      <c r="C69" s="200"/>
      <c r="D69" s="81">
        <f>'ส่วนผู้ถือหุ้น-รวม'!Y29</f>
        <v>3514225</v>
      </c>
      <c r="E69" s="200"/>
      <c r="F69" s="80">
        <f>'ส่วนผู้ถือหุ้น-รวม'!Y27</f>
        <v>5582820</v>
      </c>
      <c r="G69" s="259"/>
      <c r="H69" s="71">
        <v>0</v>
      </c>
      <c r="I69" s="259"/>
      <c r="J69" s="71">
        <v>0</v>
      </c>
      <c r="K69" s="256"/>
      <c r="L69" s="52"/>
      <c r="M69" s="52"/>
      <c r="N69" s="52"/>
      <c r="O69" s="52"/>
    </row>
    <row r="70" spans="1:15" s="199" customFormat="1" ht="24" customHeight="1" x14ac:dyDescent="0.75">
      <c r="A70" s="264" t="s">
        <v>59</v>
      </c>
      <c r="B70" s="200"/>
      <c r="C70" s="200"/>
      <c r="D70" s="73">
        <f>SUM(D68:D69)</f>
        <v>1781541159</v>
      </c>
      <c r="E70" s="200"/>
      <c r="F70" s="73">
        <f>SUM(F68:F69)</f>
        <v>1729627853</v>
      </c>
      <c r="G70" s="259"/>
      <c r="H70" s="73">
        <f>SUM(H68:H69)</f>
        <v>1812774696</v>
      </c>
      <c r="I70" s="259"/>
      <c r="J70" s="26">
        <f>SUM(J68:J69)</f>
        <v>1763158026</v>
      </c>
      <c r="K70" s="256"/>
      <c r="L70" s="52"/>
      <c r="M70" s="52"/>
      <c r="N70" s="52"/>
      <c r="O70" s="52"/>
    </row>
    <row r="71" spans="1:15" s="199" customFormat="1" ht="24" customHeight="1" thickBot="1" x14ac:dyDescent="0.8">
      <c r="A71" s="202" t="s">
        <v>60</v>
      </c>
      <c r="B71" s="265"/>
      <c r="C71" s="265"/>
      <c r="D71" s="77">
        <f>D26+D70</f>
        <v>2457078314</v>
      </c>
      <c r="E71" s="265"/>
      <c r="F71" s="77">
        <f>F26+F70</f>
        <v>2418450569</v>
      </c>
      <c r="G71" s="259"/>
      <c r="H71" s="77">
        <f>H26+H70</f>
        <v>2413272748</v>
      </c>
      <c r="I71" s="259"/>
      <c r="J71" s="62">
        <f>J26+J70</f>
        <v>2379048100</v>
      </c>
      <c r="K71" s="256"/>
      <c r="L71" s="70"/>
      <c r="M71" s="52"/>
      <c r="N71" s="52"/>
      <c r="O71" s="52"/>
    </row>
    <row r="72" spans="1:15" s="199" customFormat="1" ht="24" customHeight="1" thickTop="1" x14ac:dyDescent="0.75">
      <c r="A72" s="253"/>
      <c r="B72" s="253"/>
      <c r="C72" s="253"/>
      <c r="D72" s="73"/>
      <c r="E72" s="200"/>
      <c r="F72" s="73"/>
      <c r="G72" s="259"/>
      <c r="H72" s="73"/>
      <c r="I72" s="259"/>
      <c r="J72" s="73"/>
      <c r="L72" s="70"/>
      <c r="M72" s="52"/>
      <c r="N72" s="52"/>
      <c r="O72" s="52"/>
    </row>
    <row r="73" spans="1:15" s="199" customFormat="1" ht="24" customHeight="1" x14ac:dyDescent="0.75">
      <c r="A73" s="253"/>
      <c r="B73" s="253"/>
      <c r="C73" s="253"/>
      <c r="D73" s="256"/>
      <c r="E73" s="253"/>
      <c r="F73" s="256"/>
      <c r="G73" s="31"/>
      <c r="H73" s="256"/>
      <c r="I73" s="31"/>
      <c r="J73" s="256"/>
      <c r="L73" s="70"/>
      <c r="M73" s="52"/>
      <c r="N73" s="52"/>
      <c r="O73" s="52"/>
    </row>
    <row r="74" spans="1:15" s="199" customFormat="1" ht="24" customHeight="1" x14ac:dyDescent="0.75">
      <c r="A74" s="253"/>
      <c r="B74" s="253"/>
      <c r="C74" s="253"/>
      <c r="D74" s="256"/>
      <c r="E74" s="253"/>
      <c r="F74" s="256"/>
      <c r="G74" s="31"/>
      <c r="H74" s="256"/>
      <c r="I74" s="31"/>
      <c r="J74" s="256"/>
      <c r="L74" s="52"/>
      <c r="M74" s="52"/>
      <c r="N74" s="52"/>
      <c r="O74" s="52"/>
    </row>
    <row r="75" spans="1:15" s="199" customFormat="1" ht="24" customHeight="1" x14ac:dyDescent="0.75">
      <c r="A75" s="253"/>
      <c r="B75" s="253"/>
      <c r="C75" s="253"/>
      <c r="D75" s="256"/>
      <c r="E75" s="253"/>
      <c r="F75" s="256"/>
      <c r="G75" s="31"/>
      <c r="H75" s="256"/>
      <c r="I75" s="31"/>
      <c r="J75" s="256"/>
      <c r="L75" s="52"/>
      <c r="M75" s="52"/>
      <c r="N75" s="52"/>
      <c r="O75" s="52"/>
    </row>
    <row r="76" spans="1:15" s="199" customFormat="1" ht="24" customHeight="1" x14ac:dyDescent="0.75">
      <c r="A76" s="253"/>
      <c r="B76" s="253"/>
      <c r="C76" s="253"/>
      <c r="D76" s="256"/>
      <c r="E76" s="253"/>
      <c r="F76" s="256"/>
      <c r="G76" s="31"/>
      <c r="H76" s="256"/>
      <c r="I76" s="31"/>
      <c r="J76" s="256"/>
      <c r="L76" s="52"/>
      <c r="M76" s="52"/>
      <c r="N76" s="52"/>
      <c r="O76" s="52"/>
    </row>
    <row r="77" spans="1:15" s="199" customFormat="1" ht="24" customHeight="1" x14ac:dyDescent="0.75">
      <c r="A77" s="253"/>
      <c r="B77" s="253"/>
      <c r="C77" s="253"/>
      <c r="D77" s="253"/>
      <c r="E77" s="253"/>
      <c r="F77" s="26"/>
      <c r="G77" s="31"/>
      <c r="H77" s="31"/>
      <c r="I77" s="31"/>
      <c r="J77" s="26"/>
      <c r="L77" s="52"/>
      <c r="M77" s="52"/>
      <c r="N77" s="52"/>
      <c r="O77" s="52"/>
    </row>
    <row r="78" spans="1:15" s="199" customFormat="1" ht="24" customHeight="1" x14ac:dyDescent="0.75">
      <c r="A78" s="253"/>
      <c r="B78" s="253"/>
      <c r="C78" s="253"/>
      <c r="D78" s="253"/>
      <c r="E78" s="253"/>
      <c r="F78" s="26"/>
      <c r="G78" s="31"/>
      <c r="H78" s="31"/>
      <c r="I78" s="31"/>
      <c r="J78" s="26"/>
      <c r="L78" s="52"/>
      <c r="M78" s="52"/>
      <c r="N78" s="52"/>
      <c r="O78" s="52"/>
    </row>
    <row r="79" spans="1:15" s="199" customFormat="1" ht="24" customHeight="1" x14ac:dyDescent="0.75">
      <c r="L79" s="52"/>
      <c r="M79" s="52"/>
      <c r="N79" s="52"/>
      <c r="O79" s="52"/>
    </row>
    <row r="80" spans="1:15" s="199" customFormat="1" ht="24" customHeight="1" x14ac:dyDescent="0.75">
      <c r="L80" s="52"/>
      <c r="M80" s="52"/>
      <c r="N80" s="52"/>
      <c r="O80" s="52"/>
    </row>
    <row r="83" spans="1:10" ht="24" customHeight="1" x14ac:dyDescent="0.75">
      <c r="A83" s="246" t="s">
        <v>26</v>
      </c>
      <c r="D83" s="60"/>
      <c r="F83" s="60"/>
      <c r="H83" s="125"/>
      <c r="J83" s="60"/>
    </row>
    <row r="84" spans="1:10" ht="24" customHeight="1" x14ac:dyDescent="0.75">
      <c r="B84" s="266"/>
      <c r="C84" s="266"/>
      <c r="D84" s="266"/>
      <c r="E84" s="266"/>
      <c r="F84" s="5"/>
      <c r="G84" s="4"/>
      <c r="H84" s="4"/>
      <c r="I84" s="4"/>
      <c r="J84" s="4"/>
    </row>
  </sheetData>
  <mergeCells count="12">
    <mergeCell ref="A1:J1"/>
    <mergeCell ref="A2:J2"/>
    <mergeCell ref="A3:J3"/>
    <mergeCell ref="H6:J6"/>
    <mergeCell ref="D6:F6"/>
    <mergeCell ref="A44:J44"/>
    <mergeCell ref="A41:J41"/>
    <mergeCell ref="D46:F46"/>
    <mergeCell ref="H46:J46"/>
    <mergeCell ref="A4:J4"/>
    <mergeCell ref="A43:J43"/>
    <mergeCell ref="A42:J42"/>
  </mergeCells>
  <pageMargins left="0.8" right="0.3" top="1" bottom="1" header="0.5" footer="0.3"/>
  <pageSetup paperSize="9" scale="73" orientation="portrait" r:id="rId1"/>
  <headerFooter alignWithMargins="0"/>
  <rowBreaks count="1" manualBreakCount="1">
    <brk id="40" max="16383" man="1"/>
  </rowBreaks>
  <ignoredErrors>
    <ignoredError sqref="F68:G68 I6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60" bestFit="1" customWidth="1"/>
    <col min="13" max="16384" width="9.09765625" style="1"/>
  </cols>
  <sheetData>
    <row r="1" spans="1:14" ht="24" customHeight="1" x14ac:dyDescent="0.75">
      <c r="C1" s="134" t="s">
        <v>61</v>
      </c>
      <c r="D1" s="134"/>
      <c r="E1" s="134"/>
      <c r="F1" s="134"/>
      <c r="G1" s="134"/>
      <c r="H1" s="134"/>
      <c r="I1" s="134"/>
      <c r="J1" s="134"/>
    </row>
    <row r="2" spans="1:14" ht="24" customHeight="1" x14ac:dyDescent="0.75">
      <c r="C2" s="134" t="s">
        <v>62</v>
      </c>
      <c r="D2" s="134"/>
      <c r="E2" s="134"/>
      <c r="F2" s="134"/>
      <c r="G2" s="134"/>
      <c r="H2" s="134"/>
      <c r="I2" s="134"/>
      <c r="J2" s="134"/>
    </row>
    <row r="3" spans="1:14" ht="24" customHeight="1" x14ac:dyDescent="0.75">
      <c r="C3" s="134" t="s">
        <v>63</v>
      </c>
      <c r="D3" s="134"/>
      <c r="E3" s="134"/>
      <c r="F3" s="134"/>
      <c r="G3" s="134"/>
      <c r="H3" s="134"/>
      <c r="I3" s="134"/>
      <c r="J3" s="134"/>
    </row>
    <row r="4" spans="1:14" ht="24" customHeight="1" x14ac:dyDescent="0.75">
      <c r="C4" s="135" t="s">
        <v>8</v>
      </c>
      <c r="D4" s="135"/>
      <c r="E4" s="135"/>
      <c r="F4" s="135"/>
      <c r="G4" s="135"/>
      <c r="H4" s="135"/>
      <c r="I4" s="135"/>
      <c r="J4" s="135"/>
    </row>
    <row r="5" spans="1:14" s="10" customFormat="1" ht="18" customHeight="1" x14ac:dyDescent="0.75">
      <c r="A5" s="17"/>
      <c r="C5" s="136" t="s">
        <v>64</v>
      </c>
      <c r="D5" s="136"/>
      <c r="E5" s="136"/>
      <c r="F5" s="136"/>
      <c r="G5" s="136"/>
      <c r="H5" s="136"/>
      <c r="I5" s="136"/>
      <c r="J5" s="136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65" t="s">
        <v>3</v>
      </c>
      <c r="E7" s="32"/>
      <c r="F7" s="137" t="s">
        <v>4</v>
      </c>
      <c r="G7" s="137"/>
      <c r="H7" s="65"/>
      <c r="I7" s="61" t="s">
        <v>5</v>
      </c>
      <c r="J7" s="61"/>
      <c r="L7" s="24"/>
    </row>
    <row r="8" spans="1:14" s="10" customFormat="1" ht="23" x14ac:dyDescent="0.75">
      <c r="A8" s="33" t="s">
        <v>65</v>
      </c>
      <c r="C8" s="17"/>
      <c r="E8" s="34"/>
      <c r="F8" s="35">
        <v>2564</v>
      </c>
      <c r="G8" s="36"/>
      <c r="H8" s="36"/>
      <c r="I8" s="35">
        <v>2564</v>
      </c>
      <c r="J8" s="35"/>
      <c r="L8" s="24"/>
    </row>
    <row r="9" spans="1:14" s="10" customFormat="1" ht="23" x14ac:dyDescent="0.75">
      <c r="A9" s="37"/>
      <c r="C9" s="17" t="s">
        <v>66</v>
      </c>
      <c r="D9" s="32"/>
      <c r="E9" s="34"/>
      <c r="F9" s="38"/>
      <c r="G9" s="34"/>
      <c r="H9" s="34"/>
      <c r="I9" s="39"/>
      <c r="J9" s="39"/>
      <c r="L9" s="24"/>
    </row>
    <row r="10" spans="1:14" s="10" customFormat="1" ht="23" x14ac:dyDescent="0.75">
      <c r="A10" s="17"/>
      <c r="C10" s="18" t="s">
        <v>67</v>
      </c>
      <c r="D10" s="22">
        <v>25</v>
      </c>
      <c r="E10" s="34"/>
      <c r="F10" s="40">
        <v>1283136811</v>
      </c>
      <c r="G10" s="41"/>
      <c r="H10" s="41"/>
      <c r="I10" s="40">
        <v>1239744675</v>
      </c>
      <c r="J10" s="40"/>
      <c r="L10" s="24"/>
      <c r="M10" s="24"/>
      <c r="N10" s="24"/>
    </row>
    <row r="11" spans="1:14" s="10" customFormat="1" ht="23" x14ac:dyDescent="0.75">
      <c r="A11" s="17"/>
      <c r="C11" s="18" t="s">
        <v>68</v>
      </c>
      <c r="D11" s="22"/>
      <c r="E11" s="34"/>
      <c r="F11" s="40">
        <v>86382</v>
      </c>
      <c r="G11" s="41"/>
      <c r="H11" s="41">
        <v>0</v>
      </c>
      <c r="I11" s="40">
        <v>5860836</v>
      </c>
      <c r="J11" s="40"/>
      <c r="L11" s="24"/>
      <c r="M11" s="24"/>
      <c r="N11" s="24"/>
    </row>
    <row r="12" spans="1:14" s="10" customFormat="1" ht="23" x14ac:dyDescent="0.75">
      <c r="A12" s="33" t="s">
        <v>69</v>
      </c>
      <c r="C12" s="21" t="s">
        <v>70</v>
      </c>
      <c r="D12" s="32"/>
      <c r="E12" s="34"/>
      <c r="F12" s="42">
        <f>SUM(F10:F11)</f>
        <v>1283223193</v>
      </c>
      <c r="G12" s="41"/>
      <c r="H12" s="41"/>
      <c r="I12" s="42">
        <f>SUM(I10:I11)</f>
        <v>1245605511</v>
      </c>
      <c r="J12" s="53"/>
      <c r="L12" s="24"/>
      <c r="M12" s="24"/>
      <c r="N12" s="24"/>
    </row>
    <row r="13" spans="1:14" s="10" customFormat="1" ht="6" customHeight="1" x14ac:dyDescent="0.75">
      <c r="A13" s="17"/>
      <c r="C13" s="33"/>
      <c r="D13" s="32"/>
      <c r="E13" s="34"/>
      <c r="F13" s="43"/>
      <c r="G13" s="41"/>
      <c r="H13" s="41"/>
      <c r="I13" s="43"/>
      <c r="J13" s="43"/>
      <c r="L13" s="24"/>
      <c r="M13" s="24"/>
      <c r="N13" s="24"/>
    </row>
    <row r="14" spans="1:14" s="10" customFormat="1" ht="23" x14ac:dyDescent="0.75">
      <c r="A14" s="17"/>
      <c r="C14" s="17" t="s">
        <v>71</v>
      </c>
      <c r="E14" s="34"/>
      <c r="F14" s="43"/>
      <c r="G14" s="41"/>
      <c r="H14" s="41"/>
      <c r="I14" s="43"/>
      <c r="J14" s="43"/>
      <c r="L14" s="24"/>
      <c r="M14" s="24"/>
      <c r="N14" s="24"/>
    </row>
    <row r="15" spans="1:14" s="10" customFormat="1" ht="23" x14ac:dyDescent="0.75">
      <c r="A15" s="17"/>
      <c r="C15" s="18" t="s">
        <v>72</v>
      </c>
      <c r="D15" s="22">
        <v>25</v>
      </c>
      <c r="E15" s="34"/>
      <c r="F15" s="40">
        <v>1166393162</v>
      </c>
      <c r="G15" s="41"/>
      <c r="H15" s="41">
        <v>0</v>
      </c>
      <c r="I15" s="40">
        <v>1145905505</v>
      </c>
      <c r="J15" s="40"/>
      <c r="L15" s="24"/>
      <c r="M15" s="24"/>
      <c r="N15" s="24"/>
    </row>
    <row r="16" spans="1:14" s="10" customFormat="1" ht="23" x14ac:dyDescent="0.75">
      <c r="A16" s="17"/>
      <c r="C16" s="18" t="s">
        <v>73</v>
      </c>
      <c r="E16" s="34"/>
      <c r="F16" s="40">
        <v>64960621</v>
      </c>
      <c r="G16" s="41"/>
      <c r="H16" s="41">
        <v>0</v>
      </c>
      <c r="I16" s="40">
        <v>51803537</v>
      </c>
      <c r="J16" s="40"/>
      <c r="L16" s="24"/>
      <c r="M16" s="24"/>
      <c r="N16" s="24"/>
    </row>
    <row r="17" spans="1:14" s="10" customFormat="1" ht="23" x14ac:dyDescent="0.75">
      <c r="A17" s="33"/>
      <c r="C17" s="21" t="s">
        <v>74</v>
      </c>
      <c r="D17" s="32"/>
      <c r="E17" s="34"/>
      <c r="F17" s="42">
        <f>SUM(F15:F16)</f>
        <v>1231353783</v>
      </c>
      <c r="G17" s="41"/>
      <c r="H17" s="41"/>
      <c r="I17" s="42">
        <f>SUM(I15:I16)</f>
        <v>1197709042</v>
      </c>
      <c r="J17" s="53"/>
      <c r="L17" s="24"/>
      <c r="M17" s="24"/>
      <c r="N17" s="24"/>
    </row>
    <row r="18" spans="1:14" s="10" customFormat="1" ht="6" customHeight="1" x14ac:dyDescent="0.75">
      <c r="A18" s="17"/>
      <c r="C18" s="33"/>
      <c r="D18" s="32"/>
      <c r="E18" s="34"/>
      <c r="F18" s="43"/>
      <c r="G18" s="41"/>
      <c r="H18" s="41"/>
      <c r="I18" s="68"/>
      <c r="J18" s="43"/>
      <c r="L18" s="24"/>
      <c r="M18" s="24"/>
      <c r="N18" s="24"/>
    </row>
    <row r="19" spans="1:14" s="10" customFormat="1" ht="23" x14ac:dyDescent="0.75">
      <c r="A19" s="33"/>
      <c r="C19" s="11" t="s">
        <v>75</v>
      </c>
      <c r="D19" s="32"/>
      <c r="E19" s="34"/>
      <c r="F19" s="40">
        <f>F12-F17</f>
        <v>51869410</v>
      </c>
      <c r="G19" s="41"/>
      <c r="H19" s="41"/>
      <c r="I19" s="14">
        <f>I12-I17</f>
        <v>47896469</v>
      </c>
      <c r="J19" s="40"/>
      <c r="L19" s="24"/>
      <c r="M19" s="24"/>
      <c r="N19" s="24"/>
    </row>
    <row r="20" spans="1:14" s="10" customFormat="1" ht="23" x14ac:dyDescent="0.75">
      <c r="A20" s="33" t="s">
        <v>76</v>
      </c>
      <c r="C20" s="18" t="s">
        <v>77</v>
      </c>
      <c r="D20" s="32"/>
      <c r="E20" s="34"/>
      <c r="F20" s="30">
        <v>4290292</v>
      </c>
      <c r="G20" s="41"/>
      <c r="H20" s="41">
        <v>0</v>
      </c>
      <c r="I20" s="30">
        <v>3778065</v>
      </c>
      <c r="J20" s="53"/>
      <c r="L20" s="24"/>
      <c r="M20" s="24"/>
      <c r="N20" s="24"/>
    </row>
    <row r="21" spans="1:14" s="10" customFormat="1" ht="23" x14ac:dyDescent="0.75">
      <c r="A21" s="33" t="s">
        <v>78</v>
      </c>
      <c r="C21" s="11" t="s">
        <v>79</v>
      </c>
      <c r="D21" s="32"/>
      <c r="E21" s="34"/>
      <c r="F21" s="63">
        <f>F19-F20</f>
        <v>47579118</v>
      </c>
      <c r="G21" s="41"/>
      <c r="H21" s="41"/>
      <c r="I21" s="63">
        <f>I19-I20</f>
        <v>44118404</v>
      </c>
      <c r="J21" s="63"/>
      <c r="L21" s="24"/>
      <c r="M21" s="24"/>
      <c r="N21" s="24"/>
    </row>
    <row r="22" spans="1:14" s="10" customFormat="1" ht="23" x14ac:dyDescent="0.75">
      <c r="A22" s="33" t="s">
        <v>80</v>
      </c>
      <c r="C22" s="18" t="s">
        <v>81</v>
      </c>
      <c r="D22" s="32">
        <v>22</v>
      </c>
      <c r="E22" s="34"/>
      <c r="F22" s="30">
        <v>8867833</v>
      </c>
      <c r="G22" s="41"/>
      <c r="H22" s="41">
        <v>0</v>
      </c>
      <c r="I22" s="30">
        <v>8165028</v>
      </c>
      <c r="J22" s="53"/>
      <c r="L22" s="24"/>
      <c r="M22" s="24"/>
      <c r="N22" s="24"/>
    </row>
    <row r="23" spans="1:14" s="10" customFormat="1" ht="23" x14ac:dyDescent="0.75">
      <c r="A23" s="33" t="s">
        <v>78</v>
      </c>
      <c r="C23" s="11" t="s">
        <v>82</v>
      </c>
      <c r="D23" s="32"/>
      <c r="E23" s="34"/>
      <c r="F23" s="42">
        <f>F21-F22</f>
        <v>38711285</v>
      </c>
      <c r="G23" s="41"/>
      <c r="H23" s="41"/>
      <c r="I23" s="42">
        <f>I21-I22</f>
        <v>35953376</v>
      </c>
      <c r="J23" s="53"/>
      <c r="L23" s="24"/>
      <c r="M23" s="24"/>
      <c r="N23" s="24"/>
    </row>
    <row r="24" spans="1:14" s="10" customFormat="1" ht="23.5" thickBot="1" x14ac:dyDescent="0.8">
      <c r="A24" s="37"/>
      <c r="C24" s="44" t="s">
        <v>83</v>
      </c>
      <c r="D24" s="32"/>
      <c r="E24" s="34"/>
      <c r="F24" s="64">
        <f>F23</f>
        <v>38711285</v>
      </c>
      <c r="G24" s="53"/>
      <c r="H24" s="53"/>
      <c r="I24" s="64">
        <f>I23</f>
        <v>35953376</v>
      </c>
      <c r="J24" s="66"/>
      <c r="L24" s="24"/>
      <c r="M24" s="24"/>
      <c r="N24" s="24"/>
    </row>
    <row r="25" spans="1:14" s="10" customFormat="1" ht="6" customHeight="1" thickTop="1" x14ac:dyDescent="0.75">
      <c r="A25" s="17"/>
      <c r="C25" s="33"/>
      <c r="D25" s="32"/>
      <c r="E25" s="34"/>
      <c r="F25" s="43"/>
      <c r="G25" s="41"/>
      <c r="H25" s="41"/>
      <c r="I25" s="63"/>
      <c r="J25" s="43"/>
      <c r="L25" s="24"/>
      <c r="M25" s="24"/>
      <c r="N25" s="24"/>
    </row>
    <row r="26" spans="1:14" s="10" customFormat="1" ht="23" x14ac:dyDescent="0.75">
      <c r="A26" s="37"/>
      <c r="C26" s="44" t="s">
        <v>84</v>
      </c>
      <c r="D26" s="32"/>
      <c r="E26" s="34"/>
      <c r="F26" s="45"/>
      <c r="G26" s="46"/>
      <c r="H26" s="46"/>
      <c r="I26" s="45"/>
      <c r="J26" s="45"/>
      <c r="L26" s="31"/>
    </row>
    <row r="27" spans="1:14" s="10" customFormat="1" ht="23" x14ac:dyDescent="0.75">
      <c r="A27" s="37"/>
      <c r="C27" s="18" t="s">
        <v>85</v>
      </c>
      <c r="D27" s="32"/>
      <c r="E27" s="34"/>
      <c r="F27" s="53">
        <v>38801150</v>
      </c>
      <c r="G27" s="53"/>
      <c r="H27" s="53"/>
      <c r="I27" s="53">
        <v>35953376</v>
      </c>
      <c r="J27" s="54"/>
      <c r="L27" s="31"/>
    </row>
    <row r="28" spans="1:14" s="10" customFormat="1" ht="23" x14ac:dyDescent="0.75">
      <c r="A28" s="37"/>
      <c r="C28" s="18" t="s">
        <v>86</v>
      </c>
      <c r="D28" s="32"/>
      <c r="E28" s="34"/>
      <c r="F28" s="53">
        <v>-89865</v>
      </c>
      <c r="G28" s="53"/>
      <c r="H28" s="53"/>
      <c r="I28" s="67">
        <v>0</v>
      </c>
      <c r="J28" s="54"/>
      <c r="L28" s="31"/>
    </row>
    <row r="29" spans="1:14" s="10" customFormat="1" ht="6" customHeight="1" x14ac:dyDescent="0.75">
      <c r="A29" s="17"/>
      <c r="C29" s="33"/>
      <c r="D29" s="32"/>
      <c r="E29" s="34"/>
      <c r="F29" s="43"/>
      <c r="G29" s="41"/>
      <c r="H29" s="41"/>
      <c r="I29" s="66"/>
      <c r="J29" s="43"/>
      <c r="L29" s="24"/>
    </row>
    <row r="30" spans="1:14" s="10" customFormat="1" ht="23" x14ac:dyDescent="0.75">
      <c r="A30" s="37"/>
      <c r="C30" s="44" t="s">
        <v>87</v>
      </c>
      <c r="D30" s="32"/>
      <c r="E30" s="34"/>
      <c r="J30" s="29"/>
      <c r="L30" s="31"/>
    </row>
    <row r="31" spans="1:14" s="10" customFormat="1" ht="23" x14ac:dyDescent="0.75">
      <c r="A31" s="37"/>
      <c r="C31" s="18" t="s">
        <v>85</v>
      </c>
      <c r="D31" s="32"/>
      <c r="E31" s="34"/>
      <c r="F31" s="29">
        <v>38801150</v>
      </c>
      <c r="G31" s="46"/>
      <c r="H31" s="46"/>
      <c r="I31" s="29">
        <f>I27</f>
        <v>35953376</v>
      </c>
      <c r="J31" s="54"/>
      <c r="L31" s="31"/>
    </row>
    <row r="32" spans="1:14" s="10" customFormat="1" ht="23" x14ac:dyDescent="0.75">
      <c r="A32" s="37"/>
      <c r="C32" s="18" t="s">
        <v>86</v>
      </c>
      <c r="D32" s="32"/>
      <c r="E32" s="34"/>
      <c r="F32" s="53">
        <v>-89865</v>
      </c>
      <c r="G32" s="53"/>
      <c r="H32" s="53"/>
      <c r="I32" s="67">
        <v>0</v>
      </c>
      <c r="J32" s="54"/>
      <c r="L32" s="31"/>
    </row>
    <row r="33" spans="1:12" s="10" customFormat="1" ht="6" customHeight="1" x14ac:dyDescent="0.75">
      <c r="A33" s="17"/>
      <c r="C33" s="33"/>
      <c r="D33" s="32"/>
      <c r="E33" s="34"/>
      <c r="F33" s="43"/>
      <c r="G33" s="41"/>
      <c r="H33" s="41"/>
      <c r="I33" s="66"/>
      <c r="J33" s="43"/>
      <c r="L33" s="24"/>
    </row>
    <row r="34" spans="1:12" s="10" customFormat="1" ht="23" x14ac:dyDescent="0.75">
      <c r="A34" s="37"/>
      <c r="C34" s="44" t="s">
        <v>88</v>
      </c>
      <c r="D34" s="32">
        <v>23</v>
      </c>
      <c r="E34" s="34"/>
      <c r="F34" s="69">
        <f>ROUND(F27/F35,0)</f>
        <v>388</v>
      </c>
      <c r="G34" s="39"/>
      <c r="H34" s="39"/>
      <c r="I34" s="69">
        <f>ROUND(I27/I35,0)</f>
        <v>360</v>
      </c>
      <c r="J34" s="29"/>
      <c r="L34" s="31"/>
    </row>
    <row r="35" spans="1:12" s="10" customFormat="1" ht="23" x14ac:dyDescent="0.75">
      <c r="A35" s="37"/>
      <c r="C35" s="44" t="s">
        <v>89</v>
      </c>
      <c r="D35" s="32"/>
      <c r="E35" s="34"/>
      <c r="F35" s="70">
        <v>100000</v>
      </c>
      <c r="G35" s="32"/>
      <c r="H35" s="32"/>
      <c r="I35" s="70">
        <v>100000</v>
      </c>
      <c r="J35" s="47"/>
      <c r="L35" s="31"/>
    </row>
    <row r="36" spans="1:12" s="10" customFormat="1" ht="12" customHeight="1" x14ac:dyDescent="0.75">
      <c r="A36" s="37"/>
      <c r="C36" s="44"/>
      <c r="D36" s="48"/>
      <c r="E36" s="34"/>
      <c r="F36" s="47"/>
      <c r="G36" s="32"/>
      <c r="H36" s="32"/>
      <c r="I36" s="47"/>
      <c r="J36" s="47"/>
      <c r="L36" s="31"/>
    </row>
    <row r="37" spans="1:12" s="10" customFormat="1" ht="23" x14ac:dyDescent="0.75">
      <c r="A37" s="37"/>
      <c r="C37" s="138" t="s">
        <v>90</v>
      </c>
      <c r="D37" s="138"/>
      <c r="E37" s="138"/>
      <c r="F37" s="138"/>
      <c r="G37" s="138"/>
      <c r="H37" s="138"/>
      <c r="I37" s="138"/>
      <c r="J37" s="138"/>
      <c r="L37" s="31"/>
    </row>
    <row r="38" spans="1:12" s="10" customFormat="1" ht="12" customHeight="1" x14ac:dyDescent="0.75">
      <c r="A38" s="37"/>
      <c r="C38" s="44" t="s">
        <v>91</v>
      </c>
      <c r="D38" s="48"/>
      <c r="E38" s="34"/>
      <c r="F38" s="47"/>
      <c r="G38" s="32"/>
      <c r="H38" s="32"/>
      <c r="I38" s="47"/>
      <c r="J38" s="47"/>
      <c r="L38" s="31"/>
    </row>
    <row r="39" spans="1:12" s="10" customFormat="1" ht="23" x14ac:dyDescent="0.75">
      <c r="A39" s="37"/>
      <c r="C39" s="133" t="s">
        <v>92</v>
      </c>
      <c r="D39" s="133"/>
      <c r="E39" s="133"/>
      <c r="F39" s="133"/>
      <c r="G39" s="133"/>
      <c r="H39" s="133"/>
      <c r="I39" s="133"/>
      <c r="J39" s="133"/>
      <c r="L39" s="31"/>
    </row>
    <row r="40" spans="1:12" s="10" customFormat="1" ht="23" x14ac:dyDescent="0.75">
      <c r="A40" s="37"/>
      <c r="C40" s="133" t="s">
        <v>93</v>
      </c>
      <c r="D40" s="133"/>
      <c r="E40" s="133"/>
      <c r="F40" s="133"/>
      <c r="G40" s="133"/>
      <c r="H40" s="133"/>
      <c r="I40" s="133"/>
      <c r="J40" s="133"/>
      <c r="L40" s="31"/>
    </row>
    <row r="41" spans="1:12" s="10" customFormat="1" ht="12" customHeight="1" x14ac:dyDescent="0.75">
      <c r="A41" s="37"/>
      <c r="C41" s="44"/>
      <c r="D41" s="48"/>
      <c r="E41" s="34"/>
      <c r="F41" s="47"/>
      <c r="G41" s="32"/>
      <c r="H41" s="32"/>
      <c r="I41" s="47"/>
      <c r="J41" s="47"/>
      <c r="L41" s="31"/>
    </row>
    <row r="42" spans="1:12" s="10" customFormat="1" ht="23" x14ac:dyDescent="0.75">
      <c r="A42" s="37"/>
      <c r="C42" s="133" t="s">
        <v>94</v>
      </c>
      <c r="D42" s="133"/>
      <c r="E42" s="133"/>
      <c r="F42" s="133"/>
      <c r="G42" s="133"/>
      <c r="H42" s="133"/>
      <c r="I42" s="133"/>
      <c r="J42" s="133"/>
      <c r="L42" s="31"/>
    </row>
    <row r="43" spans="1:12" s="10" customFormat="1" ht="12" customHeight="1" x14ac:dyDescent="0.75">
      <c r="A43" s="37"/>
      <c r="C43" s="44"/>
      <c r="D43" s="48"/>
      <c r="E43" s="34"/>
      <c r="F43" s="47"/>
      <c r="G43" s="32"/>
      <c r="H43" s="32"/>
      <c r="I43" s="47"/>
      <c r="J43" s="47"/>
      <c r="L43" s="31"/>
    </row>
    <row r="44" spans="1:12" s="10" customFormat="1" ht="23" x14ac:dyDescent="0.75">
      <c r="A44" s="37"/>
      <c r="C44" s="133" t="s">
        <v>95</v>
      </c>
      <c r="D44" s="133"/>
      <c r="E44" s="133"/>
      <c r="F44" s="133"/>
      <c r="G44" s="133"/>
      <c r="H44" s="133"/>
      <c r="I44" s="133"/>
      <c r="J44" s="133"/>
      <c r="L44" s="31"/>
    </row>
    <row r="45" spans="1:12" s="10" customFormat="1" ht="23" x14ac:dyDescent="0.75">
      <c r="A45" s="37"/>
      <c r="C45" s="133" t="s">
        <v>96</v>
      </c>
      <c r="D45" s="133"/>
      <c r="E45" s="133"/>
      <c r="F45" s="133"/>
      <c r="G45" s="133"/>
      <c r="H45" s="133"/>
      <c r="I45" s="133"/>
      <c r="J45" s="133"/>
      <c r="L45" s="31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60" bestFit="1" customWidth="1"/>
    <col min="11" max="16384" width="9.09765625" style="1"/>
  </cols>
  <sheetData>
    <row r="1" spans="1:10" ht="24" customHeight="1" x14ac:dyDescent="0.75">
      <c r="C1" s="134" t="s">
        <v>61</v>
      </c>
      <c r="D1" s="134"/>
      <c r="E1" s="134"/>
      <c r="F1" s="134"/>
      <c r="G1" s="134"/>
      <c r="H1" s="134"/>
    </row>
    <row r="2" spans="1:10" ht="24" customHeight="1" x14ac:dyDescent="0.75">
      <c r="C2" s="134" t="s">
        <v>62</v>
      </c>
      <c r="D2" s="134"/>
      <c r="E2" s="134"/>
      <c r="F2" s="134"/>
      <c r="G2" s="134"/>
      <c r="H2" s="134"/>
    </row>
    <row r="3" spans="1:10" ht="24" customHeight="1" x14ac:dyDescent="0.75">
      <c r="C3" s="134" t="s">
        <v>97</v>
      </c>
      <c r="D3" s="134"/>
      <c r="E3" s="134"/>
      <c r="F3" s="134"/>
      <c r="G3" s="134"/>
      <c r="H3" s="134"/>
    </row>
    <row r="4" spans="1:10" ht="24" customHeight="1" x14ac:dyDescent="0.75">
      <c r="C4" s="135" t="s">
        <v>8</v>
      </c>
      <c r="D4" s="134"/>
      <c r="E4" s="134"/>
      <c r="F4" s="134"/>
      <c r="G4" s="134"/>
      <c r="H4" s="134"/>
    </row>
    <row r="5" spans="1:10" s="10" customFormat="1" ht="18" customHeight="1" x14ac:dyDescent="0.75">
      <c r="A5" s="17"/>
      <c r="C5" s="136" t="s">
        <v>64</v>
      </c>
      <c r="D5" s="136"/>
      <c r="E5" s="136"/>
      <c r="F5" s="136"/>
      <c r="G5" s="136"/>
      <c r="H5" s="136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65" t="s">
        <v>3</v>
      </c>
      <c r="E7" s="32"/>
      <c r="F7" s="137" t="s">
        <v>4</v>
      </c>
      <c r="G7" s="137"/>
      <c r="H7" s="61" t="s">
        <v>5</v>
      </c>
      <c r="J7" s="24"/>
    </row>
    <row r="8" spans="1:10" s="10" customFormat="1" ht="23" x14ac:dyDescent="0.75">
      <c r="A8" s="33" t="s">
        <v>65</v>
      </c>
      <c r="C8" s="17"/>
      <c r="E8" s="34"/>
      <c r="F8" s="35">
        <v>2563</v>
      </c>
      <c r="G8" s="36"/>
      <c r="H8" s="35">
        <v>2563</v>
      </c>
      <c r="J8" s="24"/>
    </row>
    <row r="9" spans="1:10" s="10" customFormat="1" ht="23" x14ac:dyDescent="0.75">
      <c r="A9" s="37"/>
      <c r="C9" s="17" t="s">
        <v>66</v>
      </c>
      <c r="D9" s="32"/>
      <c r="E9" s="34"/>
      <c r="F9" s="38"/>
      <c r="G9" s="34"/>
      <c r="H9" s="39"/>
      <c r="J9" s="24"/>
    </row>
    <row r="10" spans="1:10" s="10" customFormat="1" ht="23" x14ac:dyDescent="0.75">
      <c r="A10" s="17"/>
      <c r="C10" s="18" t="s">
        <v>67</v>
      </c>
      <c r="D10" s="22">
        <v>28</v>
      </c>
      <c r="E10" s="34"/>
      <c r="F10" s="40">
        <v>2439039149</v>
      </c>
      <c r="G10" s="41"/>
      <c r="H10" s="40">
        <v>2327049831</v>
      </c>
      <c r="J10" s="24"/>
    </row>
    <row r="11" spans="1:10" s="10" customFormat="1" ht="23" x14ac:dyDescent="0.75">
      <c r="A11" s="17"/>
      <c r="C11" s="18" t="s">
        <v>68</v>
      </c>
      <c r="D11" s="22"/>
      <c r="E11" s="34"/>
      <c r="F11" s="40">
        <v>601557</v>
      </c>
      <c r="G11" s="41"/>
      <c r="H11" s="15">
        <v>18870185</v>
      </c>
      <c r="J11" s="24"/>
    </row>
    <row r="12" spans="1:10" s="10" customFormat="1" ht="23" x14ac:dyDescent="0.75">
      <c r="A12" s="33" t="s">
        <v>69</v>
      </c>
      <c r="C12" s="21" t="s">
        <v>70</v>
      </c>
      <c r="D12" s="32"/>
      <c r="E12" s="34"/>
      <c r="F12" s="42">
        <f>SUM(F10:F11)</f>
        <v>2439640706</v>
      </c>
      <c r="G12" s="41"/>
      <c r="H12" s="42">
        <f>SUM(H10:H11)</f>
        <v>2345920016</v>
      </c>
      <c r="J12" s="24"/>
    </row>
    <row r="13" spans="1:10" s="10" customFormat="1" ht="6" customHeight="1" x14ac:dyDescent="0.75">
      <c r="A13" s="17"/>
      <c r="C13" s="33"/>
      <c r="D13" s="32"/>
      <c r="E13" s="34"/>
      <c r="F13" s="43"/>
      <c r="G13" s="41"/>
      <c r="H13" s="43"/>
      <c r="J13" s="24"/>
    </row>
    <row r="14" spans="1:10" s="10" customFormat="1" ht="23" x14ac:dyDescent="0.75">
      <c r="A14" s="17"/>
      <c r="C14" s="17" t="s">
        <v>71</v>
      </c>
      <c r="E14" s="34"/>
      <c r="F14" s="43"/>
      <c r="G14" s="41"/>
      <c r="H14" s="43"/>
      <c r="J14" s="24"/>
    </row>
    <row r="15" spans="1:10" s="10" customFormat="1" ht="23" x14ac:dyDescent="0.75">
      <c r="A15" s="17"/>
      <c r="C15" s="18" t="s">
        <v>72</v>
      </c>
      <c r="D15" s="22">
        <v>28</v>
      </c>
      <c r="E15" s="34"/>
      <c r="F15" s="40">
        <v>2202631252</v>
      </c>
      <c r="G15" s="41"/>
      <c r="H15" s="15">
        <v>2156252946</v>
      </c>
      <c r="J15" s="24"/>
    </row>
    <row r="16" spans="1:10" s="10" customFormat="1" ht="23" x14ac:dyDescent="0.75">
      <c r="A16" s="17"/>
      <c r="C16" s="18" t="s">
        <v>73</v>
      </c>
      <c r="E16" s="34"/>
      <c r="F16" s="40">
        <v>137963696</v>
      </c>
      <c r="G16" s="41"/>
      <c r="H16" s="15">
        <v>109271261</v>
      </c>
      <c r="J16" s="24"/>
    </row>
    <row r="17" spans="1:10" s="10" customFormat="1" ht="23" x14ac:dyDescent="0.75">
      <c r="A17" s="33"/>
      <c r="C17" s="21" t="s">
        <v>74</v>
      </c>
      <c r="D17" s="32"/>
      <c r="E17" s="34"/>
      <c r="F17" s="42">
        <f>SUM(F15:F16)</f>
        <v>2340594948</v>
      </c>
      <c r="G17" s="41"/>
      <c r="H17" s="42">
        <f>SUM(H15:H16)</f>
        <v>2265524207</v>
      </c>
      <c r="J17" s="24"/>
    </row>
    <row r="18" spans="1:10" s="10" customFormat="1" ht="6" customHeight="1" x14ac:dyDescent="0.75">
      <c r="A18" s="17"/>
      <c r="C18" s="33"/>
      <c r="D18" s="32"/>
      <c r="E18" s="34"/>
      <c r="F18" s="43"/>
      <c r="G18" s="41"/>
      <c r="H18" s="43"/>
      <c r="J18" s="24"/>
    </row>
    <row r="19" spans="1:10" s="10" customFormat="1" ht="23" x14ac:dyDescent="0.75">
      <c r="A19" s="33"/>
      <c r="C19" s="11" t="s">
        <v>98</v>
      </c>
      <c r="D19" s="32"/>
      <c r="E19" s="34"/>
      <c r="F19" s="14">
        <f>F12-F17</f>
        <v>99045758</v>
      </c>
      <c r="G19" s="41"/>
      <c r="H19" s="14">
        <f>H12-H17</f>
        <v>80395809</v>
      </c>
      <c r="J19" s="24"/>
    </row>
    <row r="20" spans="1:10" s="10" customFormat="1" ht="23" x14ac:dyDescent="0.75">
      <c r="A20" s="33" t="s">
        <v>76</v>
      </c>
      <c r="C20" s="18" t="s">
        <v>77</v>
      </c>
      <c r="D20" s="32"/>
      <c r="E20" s="34"/>
      <c r="F20" s="30">
        <v>11346846</v>
      </c>
      <c r="G20" s="41"/>
      <c r="H20" s="50">
        <v>10080788</v>
      </c>
      <c r="J20" s="24"/>
    </row>
    <row r="21" spans="1:10" s="10" customFormat="1" ht="23" x14ac:dyDescent="0.75">
      <c r="A21" s="33" t="s">
        <v>78</v>
      </c>
      <c r="C21" s="11" t="s">
        <v>79</v>
      </c>
      <c r="D21" s="32"/>
      <c r="E21" s="34"/>
      <c r="F21" s="63">
        <f>F19-F20</f>
        <v>87698912</v>
      </c>
      <c r="G21" s="41"/>
      <c r="H21" s="63">
        <f>H19-H20</f>
        <v>70315021</v>
      </c>
      <c r="J21" s="24"/>
    </row>
    <row r="22" spans="1:10" s="10" customFormat="1" ht="23" x14ac:dyDescent="0.75">
      <c r="A22" s="33" t="s">
        <v>80</v>
      </c>
      <c r="C22" s="18" t="s">
        <v>81</v>
      </c>
      <c r="D22" s="32">
        <v>25</v>
      </c>
      <c r="E22" s="34"/>
      <c r="F22" s="30">
        <v>17855816</v>
      </c>
      <c r="G22" s="41"/>
      <c r="H22" s="15">
        <v>14337713</v>
      </c>
      <c r="J22" s="24"/>
    </row>
    <row r="23" spans="1:10" s="10" customFormat="1" ht="23" x14ac:dyDescent="0.75">
      <c r="A23" s="33" t="s">
        <v>78</v>
      </c>
      <c r="C23" s="11" t="s">
        <v>82</v>
      </c>
      <c r="D23" s="32"/>
      <c r="E23" s="34"/>
      <c r="F23" s="42">
        <f>F21-F22</f>
        <v>69843096</v>
      </c>
      <c r="G23" s="41"/>
      <c r="H23" s="42">
        <f>H21-H22</f>
        <v>55977308</v>
      </c>
      <c r="J23" s="24"/>
    </row>
    <row r="24" spans="1:10" s="10" customFormat="1" ht="23.5" thickBot="1" x14ac:dyDescent="0.8">
      <c r="A24" s="37"/>
      <c r="C24" s="44" t="s">
        <v>83</v>
      </c>
      <c r="D24" s="32"/>
      <c r="E24" s="34"/>
      <c r="F24" s="64">
        <f>F23</f>
        <v>69843096</v>
      </c>
      <c r="G24" s="53"/>
      <c r="H24" s="64">
        <f>H23</f>
        <v>55977308</v>
      </c>
      <c r="J24" s="31"/>
    </row>
    <row r="25" spans="1:10" s="10" customFormat="1" ht="6" customHeight="1" thickTop="1" x14ac:dyDescent="0.75">
      <c r="A25" s="17"/>
      <c r="C25" s="33"/>
      <c r="D25" s="32"/>
      <c r="E25" s="34"/>
      <c r="F25" s="43"/>
      <c r="G25" s="41"/>
      <c r="H25" s="43"/>
      <c r="J25" s="24"/>
    </row>
    <row r="26" spans="1:10" s="10" customFormat="1" ht="23" x14ac:dyDescent="0.75">
      <c r="A26" s="37"/>
      <c r="C26" s="44" t="s">
        <v>99</v>
      </c>
      <c r="D26" s="32"/>
      <c r="E26" s="34"/>
      <c r="F26" s="45"/>
      <c r="G26" s="46"/>
      <c r="H26" s="45"/>
      <c r="J26" s="31"/>
    </row>
    <row r="27" spans="1:10" s="10" customFormat="1" ht="23" x14ac:dyDescent="0.75">
      <c r="A27" s="37"/>
      <c r="C27" s="18" t="s">
        <v>85</v>
      </c>
      <c r="D27" s="32"/>
      <c r="E27" s="34"/>
      <c r="F27" s="53">
        <v>69974390</v>
      </c>
      <c r="G27" s="53"/>
      <c r="H27" s="54">
        <v>0</v>
      </c>
      <c r="J27" s="31"/>
    </row>
    <row r="28" spans="1:10" s="10" customFormat="1" ht="23" x14ac:dyDescent="0.75">
      <c r="A28" s="37"/>
      <c r="C28" s="18" t="s">
        <v>86</v>
      </c>
      <c r="D28" s="32"/>
      <c r="E28" s="34"/>
      <c r="F28" s="53">
        <v>-131294</v>
      </c>
      <c r="G28" s="53"/>
      <c r="H28" s="54">
        <v>0</v>
      </c>
      <c r="J28" s="31"/>
    </row>
    <row r="29" spans="1:10" s="10" customFormat="1" ht="6" customHeight="1" x14ac:dyDescent="0.75">
      <c r="A29" s="17"/>
      <c r="C29" s="33"/>
      <c r="D29" s="32"/>
      <c r="E29" s="34"/>
      <c r="F29" s="43"/>
      <c r="G29" s="41"/>
      <c r="H29" s="43"/>
      <c r="J29" s="24"/>
    </row>
    <row r="30" spans="1:10" s="10" customFormat="1" ht="23" x14ac:dyDescent="0.75">
      <c r="A30" s="37"/>
      <c r="C30" s="44" t="s">
        <v>100</v>
      </c>
      <c r="D30" s="32"/>
      <c r="E30" s="34"/>
      <c r="F30" s="45"/>
      <c r="G30" s="46"/>
      <c r="H30" s="29"/>
      <c r="J30" s="31"/>
    </row>
    <row r="31" spans="1:10" s="10" customFormat="1" ht="23" x14ac:dyDescent="0.75">
      <c r="A31" s="37"/>
      <c r="C31" s="18" t="s">
        <v>85</v>
      </c>
      <c r="D31" s="32"/>
      <c r="E31" s="34"/>
      <c r="F31" s="53">
        <v>69974390</v>
      </c>
      <c r="G31" s="53"/>
      <c r="H31" s="54">
        <v>0</v>
      </c>
      <c r="J31" s="31"/>
    </row>
    <row r="32" spans="1:10" s="10" customFormat="1" ht="23" x14ac:dyDescent="0.75">
      <c r="A32" s="37"/>
      <c r="C32" s="18" t="s">
        <v>86</v>
      </c>
      <c r="D32" s="32"/>
      <c r="E32" s="34"/>
      <c r="F32" s="53">
        <v>-131294</v>
      </c>
      <c r="G32" s="53"/>
      <c r="H32" s="54">
        <v>0</v>
      </c>
      <c r="J32" s="31"/>
    </row>
    <row r="33" spans="1:10" s="10" customFormat="1" ht="6" customHeight="1" x14ac:dyDescent="0.75">
      <c r="A33" s="17"/>
      <c r="C33" s="33"/>
      <c r="D33" s="32"/>
      <c r="E33" s="34"/>
      <c r="F33" s="43"/>
      <c r="G33" s="41"/>
      <c r="H33" s="43"/>
      <c r="J33" s="24"/>
    </row>
    <row r="34" spans="1:10" s="10" customFormat="1" ht="23" x14ac:dyDescent="0.75">
      <c r="A34" s="37"/>
      <c r="C34" s="44" t="s">
        <v>88</v>
      </c>
      <c r="D34" s="32">
        <v>26</v>
      </c>
      <c r="E34" s="34"/>
      <c r="F34" s="29">
        <f>ROUND(F23/F35,0)</f>
        <v>698</v>
      </c>
      <c r="G34" s="39"/>
      <c r="H34" s="29">
        <f>ROUND(H23/H35,0)</f>
        <v>560</v>
      </c>
      <c r="J34" s="31"/>
    </row>
    <row r="35" spans="1:10" s="10" customFormat="1" ht="23" x14ac:dyDescent="0.75">
      <c r="A35" s="37"/>
      <c r="C35" s="44" t="s">
        <v>89</v>
      </c>
      <c r="D35" s="32"/>
      <c r="E35" s="34"/>
      <c r="F35" s="47">
        <v>100000</v>
      </c>
      <c r="G35" s="32"/>
      <c r="H35" s="47">
        <v>100000</v>
      </c>
      <c r="J35" s="31"/>
    </row>
    <row r="36" spans="1:10" s="10" customFormat="1" ht="12" customHeight="1" x14ac:dyDescent="0.75">
      <c r="A36" s="37"/>
      <c r="C36" s="44"/>
      <c r="D36" s="48"/>
      <c r="E36" s="34"/>
      <c r="F36" s="47"/>
      <c r="G36" s="32"/>
      <c r="H36" s="47"/>
      <c r="J36" s="31"/>
    </row>
    <row r="37" spans="1:10" s="10" customFormat="1" ht="23" x14ac:dyDescent="0.75">
      <c r="A37" s="37"/>
      <c r="C37" s="139" t="s">
        <v>90</v>
      </c>
      <c r="D37" s="139"/>
      <c r="E37" s="139"/>
      <c r="F37" s="139"/>
      <c r="G37" s="139"/>
      <c r="H37" s="139"/>
      <c r="J37" s="31"/>
    </row>
    <row r="38" spans="1:10" s="10" customFormat="1" ht="12" customHeight="1" x14ac:dyDescent="0.75">
      <c r="A38" s="37"/>
      <c r="C38" s="44" t="s">
        <v>91</v>
      </c>
      <c r="D38" s="48"/>
      <c r="E38" s="34"/>
      <c r="F38" s="47"/>
      <c r="G38" s="32"/>
      <c r="H38" s="47"/>
      <c r="J38" s="31"/>
    </row>
    <row r="39" spans="1:10" s="10" customFormat="1" ht="23" x14ac:dyDescent="0.75">
      <c r="A39" s="37"/>
      <c r="C39" s="133" t="s">
        <v>92</v>
      </c>
      <c r="D39" s="133"/>
      <c r="E39" s="133"/>
      <c r="F39" s="133"/>
      <c r="G39" s="133"/>
      <c r="H39" s="133"/>
      <c r="J39" s="31"/>
    </row>
    <row r="40" spans="1:10" s="10" customFormat="1" ht="23" x14ac:dyDescent="0.75">
      <c r="A40" s="37"/>
      <c r="C40" s="133" t="s">
        <v>93</v>
      </c>
      <c r="D40" s="133"/>
      <c r="E40" s="133"/>
      <c r="F40" s="133"/>
      <c r="G40" s="133"/>
      <c r="H40" s="133"/>
      <c r="J40" s="31"/>
    </row>
    <row r="41" spans="1:10" s="10" customFormat="1" ht="12" customHeight="1" x14ac:dyDescent="0.75">
      <c r="A41" s="37"/>
      <c r="C41" s="44"/>
      <c r="D41" s="48"/>
      <c r="E41" s="34"/>
      <c r="F41" s="47"/>
      <c r="G41" s="32"/>
      <c r="H41" s="47"/>
      <c r="J41" s="31"/>
    </row>
    <row r="42" spans="1:10" s="10" customFormat="1" ht="23" x14ac:dyDescent="0.75">
      <c r="A42" s="37"/>
      <c r="C42" s="133" t="s">
        <v>94</v>
      </c>
      <c r="D42" s="133"/>
      <c r="E42" s="133"/>
      <c r="F42" s="133"/>
      <c r="G42" s="133"/>
      <c r="H42" s="133"/>
      <c r="J42" s="31"/>
    </row>
    <row r="43" spans="1:10" s="10" customFormat="1" ht="12" customHeight="1" x14ac:dyDescent="0.75">
      <c r="A43" s="37"/>
      <c r="C43" s="44"/>
      <c r="D43" s="48"/>
      <c r="E43" s="34"/>
      <c r="F43" s="47"/>
      <c r="G43" s="32"/>
      <c r="H43" s="47"/>
      <c r="J43" s="31"/>
    </row>
    <row r="44" spans="1:10" s="10" customFormat="1" ht="23" x14ac:dyDescent="0.75">
      <c r="A44" s="37"/>
      <c r="C44" s="133" t="s">
        <v>95</v>
      </c>
      <c r="D44" s="133"/>
      <c r="E44" s="133"/>
      <c r="F44" s="133"/>
      <c r="G44" s="133"/>
      <c r="H44" s="133"/>
      <c r="J44" s="31"/>
    </row>
    <row r="45" spans="1:10" s="10" customFormat="1" ht="23" x14ac:dyDescent="0.75">
      <c r="A45" s="37"/>
      <c r="C45" s="133" t="s">
        <v>96</v>
      </c>
      <c r="D45" s="133"/>
      <c r="E45" s="133"/>
      <c r="F45" s="133"/>
      <c r="G45" s="133"/>
      <c r="H45" s="133"/>
      <c r="J45" s="31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432D-1B23-44DA-884B-F62D7D4368F5}">
  <sheetPr>
    <tabColor rgb="FF00B050"/>
  </sheetPr>
  <dimension ref="A1:S71"/>
  <sheetViews>
    <sheetView view="pageBreakPreview" topLeftCell="A19" zoomScale="85" zoomScaleNormal="70" zoomScaleSheetLayoutView="85" workbookViewId="0">
      <selection activeCell="B82" sqref="A1:XFD1048576"/>
    </sheetView>
  </sheetViews>
  <sheetFormatPr defaultColWidth="9.09765625" defaultRowHeight="20" x14ac:dyDescent="0.75"/>
  <cols>
    <col min="1" max="1" width="51.59765625" style="245" customWidth="1"/>
    <col min="2" max="2" width="9.3984375" style="149" bestFit="1" customWidth="1"/>
    <col min="3" max="3" width="1.59765625" style="149" customWidth="1"/>
    <col min="4" max="4" width="16.3984375" style="149" customWidth="1"/>
    <col min="5" max="5" width="1.59765625" style="149" customWidth="1"/>
    <col min="6" max="6" width="16.3984375" style="149" customWidth="1"/>
    <col min="7" max="7" width="1.59765625" style="149" customWidth="1"/>
    <col min="8" max="8" width="16.3984375" style="149" customWidth="1"/>
    <col min="9" max="9" width="1.59765625" style="149" customWidth="1"/>
    <col min="10" max="10" width="16.3984375" style="149" customWidth="1"/>
    <col min="11" max="11" width="5" style="149" customWidth="1"/>
    <col min="12" max="12" width="4.09765625" style="82" bestFit="1" customWidth="1"/>
    <col min="13" max="13" width="14.8984375" style="82" bestFit="1" customWidth="1"/>
    <col min="14" max="14" width="5.59765625" style="82" bestFit="1" customWidth="1"/>
    <col min="15" max="15" width="5.09765625" style="82" customWidth="1"/>
    <col min="16" max="16" width="12.09765625" style="82" bestFit="1" customWidth="1"/>
    <col min="17" max="17" width="5.09765625" style="82" customWidth="1"/>
    <col min="18" max="18" width="4.09765625" style="82" bestFit="1" customWidth="1"/>
    <col min="19" max="19" width="5.09765625" style="82" customWidth="1"/>
    <col min="20" max="16384" width="9.09765625" style="149"/>
  </cols>
  <sheetData>
    <row r="1" spans="1:19" ht="24" customHeight="1" x14ac:dyDescent="0.7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9" ht="24" customHeight="1" x14ac:dyDescent="0.75">
      <c r="A2" s="140" t="s">
        <v>101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9" ht="27.65" customHeight="1" x14ac:dyDescent="0.75">
      <c r="A3" s="140" t="s">
        <v>258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9" ht="24" customHeight="1" x14ac:dyDescent="0.75">
      <c r="A4" s="236" t="s">
        <v>8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9" s="146" customFormat="1" ht="18" customHeight="1" x14ac:dyDescent="0.75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L5" s="52"/>
      <c r="M5" s="52"/>
      <c r="N5" s="52"/>
      <c r="O5" s="52"/>
      <c r="P5" s="52"/>
      <c r="Q5" s="52"/>
      <c r="R5" s="52"/>
      <c r="S5" s="52"/>
    </row>
    <row r="6" spans="1:19" s="144" customFormat="1" ht="9.65" customHeight="1" x14ac:dyDescent="0.75">
      <c r="A6" s="145"/>
      <c r="L6" s="82"/>
      <c r="M6" s="52"/>
      <c r="N6" s="52"/>
      <c r="O6" s="52"/>
      <c r="P6" s="52"/>
      <c r="Q6" s="52"/>
      <c r="R6" s="52"/>
      <c r="S6" s="82"/>
    </row>
    <row r="7" spans="1:19" s="146" customFormat="1" ht="23" x14ac:dyDescent="0.75">
      <c r="A7" s="167"/>
      <c r="B7" s="150" t="s">
        <v>3</v>
      </c>
      <c r="C7" s="201"/>
      <c r="D7" s="148" t="s">
        <v>4</v>
      </c>
      <c r="E7" s="148"/>
      <c r="F7" s="148"/>
      <c r="G7" s="150"/>
      <c r="H7" s="237" t="s">
        <v>5</v>
      </c>
      <c r="I7" s="237"/>
      <c r="J7" s="237"/>
      <c r="L7" s="52"/>
      <c r="M7" s="52"/>
      <c r="N7" s="52"/>
      <c r="O7" s="52"/>
      <c r="P7" s="52"/>
      <c r="Q7" s="52"/>
      <c r="R7" s="52"/>
      <c r="S7" s="52"/>
    </row>
    <row r="8" spans="1:19" s="146" customFormat="1" ht="23" x14ac:dyDescent="0.75">
      <c r="A8" s="167"/>
      <c r="C8" s="238"/>
      <c r="D8" s="151">
        <v>2569</v>
      </c>
      <c r="E8" s="151"/>
      <c r="F8" s="151">
        <v>2568</v>
      </c>
      <c r="G8" s="152"/>
      <c r="H8" s="151">
        <v>2569</v>
      </c>
      <c r="I8" s="151"/>
      <c r="J8" s="151">
        <v>2568</v>
      </c>
      <c r="L8" s="52"/>
      <c r="M8" s="52"/>
      <c r="N8" s="52"/>
      <c r="O8" s="52"/>
      <c r="P8" s="52"/>
      <c r="Q8" s="52"/>
      <c r="R8" s="52"/>
      <c r="S8" s="52"/>
    </row>
    <row r="9" spans="1:19" s="146" customFormat="1" ht="23" x14ac:dyDescent="0.75">
      <c r="A9" s="167" t="s">
        <v>66</v>
      </c>
      <c r="B9" s="201"/>
      <c r="C9" s="238"/>
      <c r="D9" s="238"/>
      <c r="E9" s="38"/>
      <c r="F9" s="238"/>
      <c r="G9" s="238"/>
      <c r="H9" s="238"/>
      <c r="I9" s="39"/>
      <c r="J9" s="39"/>
      <c r="L9" s="52"/>
      <c r="M9" s="52"/>
      <c r="N9" s="52"/>
      <c r="O9" s="52"/>
      <c r="P9" s="52"/>
      <c r="Q9" s="52"/>
      <c r="R9" s="52"/>
      <c r="S9" s="52"/>
    </row>
    <row r="10" spans="1:19" s="146" customFormat="1" ht="23" x14ac:dyDescent="0.75">
      <c r="A10" s="170" t="s">
        <v>67</v>
      </c>
      <c r="B10" s="200"/>
      <c r="C10" s="238"/>
      <c r="D10" s="40">
        <v>1870294882</v>
      </c>
      <c r="E10" s="40"/>
      <c r="F10" s="40">
        <v>1882092864</v>
      </c>
      <c r="G10" s="41"/>
      <c r="H10" s="40">
        <v>1745617660</v>
      </c>
      <c r="I10" s="40"/>
      <c r="J10" s="40">
        <v>1812648837</v>
      </c>
      <c r="L10" s="124"/>
      <c r="Q10" s="52"/>
      <c r="R10" s="124"/>
      <c r="S10" s="52"/>
    </row>
    <row r="11" spans="1:19" s="146" customFormat="1" ht="23" x14ac:dyDescent="0.75">
      <c r="A11" s="170" t="s">
        <v>68</v>
      </c>
      <c r="B11" s="200"/>
      <c r="C11" s="238"/>
      <c r="D11" s="40">
        <v>1589535</v>
      </c>
      <c r="E11" s="40"/>
      <c r="F11" s="40">
        <v>229651</v>
      </c>
      <c r="G11" s="41"/>
      <c r="H11" s="40">
        <v>15516611</v>
      </c>
      <c r="I11" s="40"/>
      <c r="J11" s="40">
        <v>11650828</v>
      </c>
      <c r="L11" s="52"/>
      <c r="Q11" s="52"/>
      <c r="R11" s="52"/>
      <c r="S11" s="52"/>
    </row>
    <row r="12" spans="1:19" s="146" customFormat="1" ht="23" x14ac:dyDescent="0.75">
      <c r="A12" s="239" t="s">
        <v>70</v>
      </c>
      <c r="B12" s="201"/>
      <c r="C12" s="238"/>
      <c r="D12" s="42">
        <f>SUM(D10:D11)</f>
        <v>1871884417</v>
      </c>
      <c r="E12" s="53"/>
      <c r="F12" s="42">
        <f>SUM(F10:F11)</f>
        <v>1882322515</v>
      </c>
      <c r="G12" s="41"/>
      <c r="H12" s="42">
        <f>SUM(H10:H11)</f>
        <v>1761134271</v>
      </c>
      <c r="I12" s="53"/>
      <c r="J12" s="42">
        <f>SUM(J10:J11)</f>
        <v>1824299665</v>
      </c>
      <c r="L12" s="52"/>
      <c r="P12" s="240"/>
      <c r="Q12" s="52"/>
      <c r="R12" s="52"/>
      <c r="S12" s="52"/>
    </row>
    <row r="13" spans="1:19" s="146" customFormat="1" ht="23" x14ac:dyDescent="0.75">
      <c r="A13" s="241"/>
      <c r="B13" s="201"/>
      <c r="C13" s="238"/>
      <c r="D13" s="43"/>
      <c r="E13" s="43"/>
      <c r="F13" s="43"/>
      <c r="G13" s="41"/>
      <c r="H13" s="43"/>
      <c r="I13" s="43"/>
      <c r="J13" s="43"/>
      <c r="L13" s="52"/>
      <c r="Q13" s="52"/>
      <c r="R13" s="52"/>
      <c r="S13" s="52"/>
    </row>
    <row r="14" spans="1:19" s="146" customFormat="1" ht="23" x14ac:dyDescent="0.75">
      <c r="A14" s="167" t="s">
        <v>71</v>
      </c>
      <c r="C14" s="238"/>
      <c r="D14" s="43"/>
      <c r="E14" s="43"/>
      <c r="F14" s="43"/>
      <c r="G14" s="41"/>
      <c r="H14" s="43"/>
      <c r="I14" s="43"/>
      <c r="J14" s="43"/>
      <c r="R14" s="52"/>
      <c r="S14" s="52"/>
    </row>
    <row r="15" spans="1:19" s="146" customFormat="1" ht="23" x14ac:dyDescent="0.75">
      <c r="A15" s="170" t="s">
        <v>72</v>
      </c>
      <c r="B15" s="200"/>
      <c r="C15" s="238"/>
      <c r="D15" s="40">
        <v>1698573235</v>
      </c>
      <c r="E15" s="40"/>
      <c r="F15" s="40">
        <v>1717898817</v>
      </c>
      <c r="G15" s="41"/>
      <c r="H15" s="40">
        <v>1621363941</v>
      </c>
      <c r="I15" s="40"/>
      <c r="J15" s="40">
        <v>1682532978</v>
      </c>
      <c r="L15" s="52"/>
      <c r="M15" s="52"/>
      <c r="N15" s="52"/>
      <c r="O15" s="52"/>
      <c r="P15" s="52"/>
      <c r="Q15" s="52"/>
      <c r="R15" s="52"/>
      <c r="S15" s="52"/>
    </row>
    <row r="16" spans="1:19" s="146" customFormat="1" ht="23" x14ac:dyDescent="0.75">
      <c r="A16" s="170" t="s">
        <v>73</v>
      </c>
      <c r="C16" s="238"/>
      <c r="D16" s="40">
        <v>111359731</v>
      </c>
      <c r="E16" s="40"/>
      <c r="F16" s="40">
        <v>100549397</v>
      </c>
      <c r="G16" s="41"/>
      <c r="H16" s="40">
        <v>80881672</v>
      </c>
      <c r="I16" s="40"/>
      <c r="J16" s="40">
        <v>76998768</v>
      </c>
      <c r="L16" s="124"/>
      <c r="M16" s="242"/>
      <c r="N16" s="124"/>
      <c r="O16" s="52"/>
      <c r="P16" s="124"/>
      <c r="Q16" s="52"/>
      <c r="R16" s="124"/>
      <c r="S16" s="52"/>
    </row>
    <row r="17" spans="1:19" s="146" customFormat="1" ht="23" x14ac:dyDescent="0.75">
      <c r="A17" s="239" t="s">
        <v>74</v>
      </c>
      <c r="B17" s="201"/>
      <c r="C17" s="238"/>
      <c r="D17" s="42">
        <f>SUM(D15:D16)</f>
        <v>1809932966</v>
      </c>
      <c r="E17" s="53"/>
      <c r="F17" s="42">
        <f>SUM(F15:F16)</f>
        <v>1818448214</v>
      </c>
      <c r="G17" s="41"/>
      <c r="H17" s="42">
        <f>SUM(H15:H16)</f>
        <v>1702245613</v>
      </c>
      <c r="I17" s="53"/>
      <c r="J17" s="42">
        <f>SUM(J15:J16)</f>
        <v>1759531746</v>
      </c>
      <c r="L17" s="52"/>
      <c r="M17" s="52"/>
      <c r="N17" s="52"/>
      <c r="O17" s="52"/>
      <c r="P17" s="52"/>
      <c r="Q17" s="52"/>
      <c r="R17" s="52"/>
      <c r="S17" s="52"/>
    </row>
    <row r="18" spans="1:19" s="146" customFormat="1" ht="23" x14ac:dyDescent="0.75">
      <c r="A18" s="241"/>
      <c r="B18" s="201"/>
      <c r="C18" s="238"/>
      <c r="D18" s="43"/>
      <c r="E18" s="43"/>
      <c r="F18" s="43"/>
      <c r="G18" s="41"/>
      <c r="H18" s="43"/>
      <c r="I18" s="68"/>
      <c r="J18" s="43"/>
      <c r="L18" s="52"/>
      <c r="M18" s="52"/>
      <c r="N18" s="52"/>
      <c r="O18" s="52"/>
      <c r="P18" s="52"/>
      <c r="Q18" s="52"/>
      <c r="R18" s="52"/>
      <c r="S18" s="52"/>
    </row>
    <row r="19" spans="1:19" s="146" customFormat="1" ht="23" x14ac:dyDescent="0.75">
      <c r="A19" s="154" t="s">
        <v>75</v>
      </c>
      <c r="B19" s="201"/>
      <c r="C19" s="238"/>
      <c r="D19" s="40">
        <f>D12-D17</f>
        <v>61951451</v>
      </c>
      <c r="E19" s="40"/>
      <c r="F19" s="40">
        <f>F12-F17</f>
        <v>63874301</v>
      </c>
      <c r="G19" s="41"/>
      <c r="H19" s="40">
        <f>H12-H17</f>
        <v>58888658</v>
      </c>
      <c r="I19" s="40"/>
      <c r="J19" s="40">
        <f>J12-J17</f>
        <v>64767919</v>
      </c>
      <c r="L19" s="52"/>
      <c r="M19" s="52"/>
      <c r="N19" s="52"/>
      <c r="O19" s="52"/>
      <c r="P19" s="52"/>
      <c r="Q19" s="52"/>
      <c r="R19" s="52"/>
      <c r="S19" s="52"/>
    </row>
    <row r="20" spans="1:19" s="146" customFormat="1" ht="23" x14ac:dyDescent="0.75">
      <c r="A20" s="146" t="s">
        <v>102</v>
      </c>
      <c r="B20" s="201"/>
      <c r="C20" s="238"/>
      <c r="D20" s="40">
        <v>1603105</v>
      </c>
      <c r="E20" s="40"/>
      <c r="F20" s="40">
        <v>2904695</v>
      </c>
      <c r="G20" s="40"/>
      <c r="H20" s="40">
        <v>2098688</v>
      </c>
      <c r="I20" s="40"/>
      <c r="J20" s="40">
        <v>3159640</v>
      </c>
      <c r="L20" s="52"/>
      <c r="M20" s="52"/>
      <c r="N20" s="52"/>
      <c r="O20" s="52"/>
      <c r="P20" s="52"/>
      <c r="Q20" s="52"/>
      <c r="R20" s="52"/>
      <c r="S20" s="52"/>
    </row>
    <row r="21" spans="1:19" s="146" customFormat="1" ht="23" x14ac:dyDescent="0.75">
      <c r="A21" s="146" t="s">
        <v>77</v>
      </c>
      <c r="B21" s="201"/>
      <c r="C21" s="238"/>
      <c r="D21" s="30">
        <v>239830</v>
      </c>
      <c r="E21" s="53"/>
      <c r="F21" s="30">
        <v>1147940</v>
      </c>
      <c r="G21" s="41"/>
      <c r="H21" s="30">
        <v>37926</v>
      </c>
      <c r="I21" s="53"/>
      <c r="J21" s="30">
        <v>823567</v>
      </c>
      <c r="L21" s="52"/>
      <c r="M21" s="52"/>
      <c r="N21" s="52"/>
      <c r="O21" s="52"/>
      <c r="P21" s="52"/>
      <c r="Q21" s="52"/>
      <c r="R21" s="52"/>
      <c r="S21" s="52"/>
    </row>
    <row r="22" spans="1:19" s="146" customFormat="1" ht="23" x14ac:dyDescent="0.75">
      <c r="A22" s="154" t="s">
        <v>103</v>
      </c>
      <c r="B22" s="201"/>
      <c r="C22" s="238"/>
      <c r="D22" s="63">
        <f>D19+D20-D21</f>
        <v>63314726</v>
      </c>
      <c r="E22" s="63"/>
      <c r="F22" s="63">
        <f>F19+F20-F21</f>
        <v>65631056</v>
      </c>
      <c r="G22" s="41"/>
      <c r="H22" s="63">
        <f>H19+H20-H21</f>
        <v>60949420</v>
      </c>
      <c r="I22" s="63"/>
      <c r="J22" s="63">
        <f>J19+J20-J21</f>
        <v>67103992</v>
      </c>
      <c r="L22" s="52"/>
      <c r="M22" s="52"/>
      <c r="N22" s="52"/>
      <c r="O22" s="52"/>
      <c r="P22" s="52"/>
      <c r="Q22" s="52"/>
      <c r="R22" s="52"/>
      <c r="S22" s="52"/>
    </row>
    <row r="23" spans="1:19" s="146" customFormat="1" ht="23" x14ac:dyDescent="0.75">
      <c r="A23" s="146" t="s">
        <v>104</v>
      </c>
      <c r="B23" s="201">
        <v>10</v>
      </c>
      <c r="C23" s="238"/>
      <c r="D23" s="30">
        <v>11401420</v>
      </c>
      <c r="E23" s="53"/>
      <c r="F23" s="30">
        <v>12464515</v>
      </c>
      <c r="G23" s="41"/>
      <c r="H23" s="30">
        <v>11332750</v>
      </c>
      <c r="I23" s="53"/>
      <c r="J23" s="30">
        <v>12760926</v>
      </c>
      <c r="L23" s="52"/>
      <c r="M23" s="52"/>
      <c r="N23" s="52"/>
      <c r="O23" s="52"/>
      <c r="P23" s="52"/>
      <c r="Q23" s="52"/>
      <c r="R23" s="52"/>
      <c r="S23" s="52"/>
    </row>
    <row r="24" spans="1:19" s="146" customFormat="1" ht="23" x14ac:dyDescent="0.75">
      <c r="A24" s="154" t="s">
        <v>105</v>
      </c>
      <c r="B24" s="201"/>
      <c r="C24" s="238"/>
      <c r="D24" s="42">
        <f>D22-D23</f>
        <v>51913306</v>
      </c>
      <c r="E24" s="53"/>
      <c r="F24" s="42">
        <f>F22-F23</f>
        <v>53166541</v>
      </c>
      <c r="G24" s="41"/>
      <c r="H24" s="42">
        <f>H22-H23</f>
        <v>49616670</v>
      </c>
      <c r="I24" s="53"/>
      <c r="J24" s="42">
        <f>J22-J23</f>
        <v>54343066</v>
      </c>
      <c r="L24" s="52"/>
      <c r="M24" s="52"/>
      <c r="N24" s="52"/>
      <c r="O24" s="52"/>
      <c r="P24" s="52"/>
      <c r="Q24" s="52"/>
      <c r="R24" s="52"/>
      <c r="S24" s="52"/>
    </row>
    <row r="25" spans="1:19" s="146" customFormat="1" ht="23.5" thickBot="1" x14ac:dyDescent="0.8">
      <c r="A25" s="243" t="s">
        <v>83</v>
      </c>
      <c r="B25" s="201"/>
      <c r="C25" s="238"/>
      <c r="D25" s="64">
        <f>D24</f>
        <v>51913306</v>
      </c>
      <c r="E25" s="66"/>
      <c r="F25" s="64">
        <f>F24</f>
        <v>53166541</v>
      </c>
      <c r="G25" s="53"/>
      <c r="H25" s="64">
        <f>H24</f>
        <v>49616670</v>
      </c>
      <c r="I25" s="66"/>
      <c r="J25" s="64">
        <f>J24</f>
        <v>54343066</v>
      </c>
      <c r="L25" s="52"/>
      <c r="M25" s="52"/>
      <c r="N25" s="52"/>
      <c r="O25" s="52"/>
      <c r="P25" s="52"/>
      <c r="Q25" s="52"/>
      <c r="R25" s="52"/>
      <c r="S25" s="52"/>
    </row>
    <row r="26" spans="1:19" s="146" customFormat="1" ht="23.5" thickTop="1" x14ac:dyDescent="0.75">
      <c r="A26" s="241"/>
      <c r="B26" s="201"/>
      <c r="C26" s="238"/>
      <c r="D26" s="43"/>
      <c r="E26" s="43"/>
      <c r="F26" s="43"/>
      <c r="G26" s="41"/>
      <c r="H26" s="43"/>
      <c r="I26" s="63"/>
      <c r="J26" s="43"/>
      <c r="L26" s="52"/>
      <c r="M26" s="124"/>
      <c r="N26" s="52"/>
      <c r="O26" s="52"/>
      <c r="P26" s="52"/>
      <c r="Q26" s="52"/>
      <c r="R26" s="52"/>
      <c r="S26" s="52"/>
    </row>
    <row r="27" spans="1:19" s="146" customFormat="1" ht="23" x14ac:dyDescent="0.75">
      <c r="A27" s="243" t="s">
        <v>99</v>
      </c>
      <c r="B27" s="201"/>
      <c r="C27" s="238"/>
      <c r="D27" s="45"/>
      <c r="E27" s="45"/>
      <c r="F27" s="45"/>
      <c r="G27" s="244"/>
      <c r="H27" s="45"/>
      <c r="I27" s="45"/>
      <c r="J27" s="45"/>
      <c r="L27" s="52"/>
      <c r="M27" s="52"/>
      <c r="N27" s="52"/>
      <c r="O27" s="52"/>
      <c r="P27" s="52"/>
      <c r="Q27" s="52"/>
      <c r="R27" s="52"/>
      <c r="S27" s="52"/>
    </row>
    <row r="28" spans="1:19" s="146" customFormat="1" ht="23" x14ac:dyDescent="0.75">
      <c r="A28" s="170" t="s">
        <v>85</v>
      </c>
      <c r="B28" s="201"/>
      <c r="C28" s="238"/>
      <c r="D28" s="53">
        <v>53981901</v>
      </c>
      <c r="E28" s="53"/>
      <c r="F28" s="53">
        <v>55035686</v>
      </c>
      <c r="G28" s="53"/>
      <c r="H28" s="53">
        <v>49616670</v>
      </c>
      <c r="I28" s="53"/>
      <c r="J28" s="53">
        <v>54343066</v>
      </c>
      <c r="L28" s="52"/>
      <c r="M28" s="52"/>
      <c r="N28" s="52"/>
      <c r="O28" s="52"/>
      <c r="P28" s="52"/>
      <c r="Q28" s="52"/>
      <c r="R28" s="52"/>
      <c r="S28" s="52"/>
    </row>
    <row r="29" spans="1:19" s="146" customFormat="1" ht="23" x14ac:dyDescent="0.75">
      <c r="A29" s="170" t="s">
        <v>86</v>
      </c>
      <c r="B29" s="201"/>
      <c r="C29" s="238"/>
      <c r="D29" s="53">
        <v>-2068595</v>
      </c>
      <c r="E29" s="53"/>
      <c r="F29" s="53">
        <v>-1869145</v>
      </c>
      <c r="G29" s="53"/>
      <c r="H29" s="67">
        <v>0</v>
      </c>
      <c r="I29" s="67"/>
      <c r="J29" s="67">
        <v>0</v>
      </c>
      <c r="L29" s="52"/>
      <c r="M29" s="52"/>
      <c r="N29" s="52"/>
      <c r="O29" s="52"/>
      <c r="P29" s="52"/>
      <c r="Q29" s="52"/>
      <c r="R29" s="52"/>
      <c r="S29" s="52"/>
    </row>
    <row r="30" spans="1:19" s="146" customFormat="1" ht="23.5" thickBot="1" x14ac:dyDescent="0.8">
      <c r="A30" s="243" t="s">
        <v>105</v>
      </c>
      <c r="B30" s="201"/>
      <c r="C30" s="238"/>
      <c r="D30" s="95">
        <f>SUM(D28:D29)</f>
        <v>51913306</v>
      </c>
      <c r="E30" s="53"/>
      <c r="F30" s="95">
        <f>SUM(F28:F29)</f>
        <v>53166541</v>
      </c>
      <c r="G30" s="53"/>
      <c r="H30" s="95">
        <f>SUM(H28:H29)</f>
        <v>49616670</v>
      </c>
      <c r="I30" s="67"/>
      <c r="J30" s="95">
        <f>SUM(J28:J29)</f>
        <v>54343066</v>
      </c>
      <c r="L30" s="52"/>
      <c r="M30" s="52"/>
      <c r="N30" s="52"/>
      <c r="O30" s="52"/>
      <c r="P30" s="52"/>
      <c r="Q30" s="52"/>
      <c r="R30" s="52"/>
      <c r="S30" s="52"/>
    </row>
    <row r="31" spans="1:19" s="146" customFormat="1" ht="23.5" thickTop="1" x14ac:dyDescent="0.75">
      <c r="A31" s="241"/>
      <c r="B31" s="201"/>
      <c r="C31" s="238"/>
      <c r="D31" s="43"/>
      <c r="E31" s="43"/>
      <c r="F31" s="43"/>
      <c r="G31" s="41"/>
      <c r="H31" s="43"/>
      <c r="I31" s="66"/>
      <c r="J31" s="43"/>
      <c r="L31" s="52"/>
      <c r="M31" s="52"/>
      <c r="N31" s="52"/>
      <c r="O31" s="52"/>
      <c r="P31" s="52"/>
      <c r="Q31" s="52"/>
      <c r="R31" s="52"/>
      <c r="S31" s="52"/>
    </row>
    <row r="32" spans="1:19" s="146" customFormat="1" ht="23" x14ac:dyDescent="0.75">
      <c r="A32" s="243" t="s">
        <v>100</v>
      </c>
      <c r="B32" s="201"/>
      <c r="C32" s="238"/>
      <c r="D32" s="45"/>
      <c r="F32" s="45"/>
      <c r="H32" s="45"/>
      <c r="J32" s="29"/>
      <c r="L32" s="52"/>
      <c r="M32" s="52"/>
      <c r="N32" s="52"/>
      <c r="O32" s="52"/>
      <c r="P32" s="52"/>
      <c r="Q32" s="52"/>
      <c r="R32" s="52"/>
      <c r="S32" s="52"/>
    </row>
    <row r="33" spans="1:19" s="146" customFormat="1" ht="23" x14ac:dyDescent="0.75">
      <c r="A33" s="170" t="s">
        <v>85</v>
      </c>
      <c r="B33" s="201"/>
      <c r="C33" s="238"/>
      <c r="D33" s="29">
        <v>53981901</v>
      </c>
      <c r="E33" s="29"/>
      <c r="F33" s="29">
        <v>55035686</v>
      </c>
      <c r="G33" s="244"/>
      <c r="H33" s="29">
        <v>49616670</v>
      </c>
      <c r="I33" s="29"/>
      <c r="J33" s="29">
        <v>54343066</v>
      </c>
      <c r="L33" s="52"/>
      <c r="M33" s="52"/>
      <c r="N33" s="52"/>
      <c r="O33" s="52"/>
      <c r="P33" s="52"/>
      <c r="Q33" s="52"/>
      <c r="R33" s="52"/>
      <c r="S33" s="52"/>
    </row>
    <row r="34" spans="1:19" s="146" customFormat="1" ht="23" x14ac:dyDescent="0.75">
      <c r="A34" s="170" t="s">
        <v>86</v>
      </c>
      <c r="B34" s="201"/>
      <c r="C34" s="238"/>
      <c r="D34" s="53">
        <v>-2068595</v>
      </c>
      <c r="E34" s="53"/>
      <c r="F34" s="53">
        <v>-1869145</v>
      </c>
      <c r="G34" s="53"/>
      <c r="H34" s="67">
        <v>0</v>
      </c>
      <c r="I34" s="67"/>
      <c r="J34" s="67">
        <v>0</v>
      </c>
      <c r="L34" s="52"/>
      <c r="M34" s="52"/>
      <c r="N34" s="52"/>
      <c r="O34" s="52"/>
      <c r="P34" s="52"/>
      <c r="Q34" s="52"/>
      <c r="R34" s="52"/>
      <c r="S34" s="52"/>
    </row>
    <row r="35" spans="1:19" s="146" customFormat="1" ht="23.5" thickBot="1" x14ac:dyDescent="0.8">
      <c r="A35" s="243" t="s">
        <v>83</v>
      </c>
      <c r="B35" s="201"/>
      <c r="C35" s="238"/>
      <c r="D35" s="95">
        <f>SUM(D33:D34)</f>
        <v>51913306</v>
      </c>
      <c r="E35" s="53"/>
      <c r="F35" s="95">
        <f>SUM(F33:F34)</f>
        <v>53166541</v>
      </c>
      <c r="G35" s="53"/>
      <c r="H35" s="95">
        <f>SUM(H33:H34)</f>
        <v>49616670</v>
      </c>
      <c r="I35" s="67"/>
      <c r="J35" s="95">
        <f>SUM(J33:J34)</f>
        <v>54343066</v>
      </c>
      <c r="L35" s="52"/>
      <c r="M35" s="132"/>
      <c r="N35" s="52"/>
      <c r="O35" s="52"/>
      <c r="P35" s="52"/>
      <c r="Q35" s="52"/>
      <c r="R35" s="52"/>
      <c r="S35" s="52"/>
    </row>
    <row r="36" spans="1:19" s="146" customFormat="1" ht="23.5" thickTop="1" x14ac:dyDescent="0.75">
      <c r="A36" s="241"/>
      <c r="B36" s="201"/>
      <c r="C36" s="238"/>
      <c r="D36" s="43"/>
      <c r="E36" s="43"/>
      <c r="F36" s="43"/>
      <c r="G36" s="41"/>
      <c r="H36" s="43"/>
      <c r="I36" s="66"/>
      <c r="J36" s="43"/>
      <c r="L36" s="52"/>
      <c r="M36" s="132"/>
      <c r="N36" s="52"/>
      <c r="O36" s="52"/>
      <c r="P36" s="52"/>
      <c r="Q36" s="52"/>
      <c r="R36" s="52"/>
      <c r="S36" s="52"/>
    </row>
    <row r="37" spans="1:19" s="146" customFormat="1" ht="23" x14ac:dyDescent="0.75">
      <c r="A37" s="243" t="s">
        <v>106</v>
      </c>
      <c r="B37" s="201">
        <v>15</v>
      </c>
      <c r="C37" s="238"/>
      <c r="D37" s="45">
        <f>D28/D38</f>
        <v>8.9969834999999998E-2</v>
      </c>
      <c r="E37" s="69"/>
      <c r="F37" s="45">
        <f>F28/F38</f>
        <v>9.1726143333333329E-2</v>
      </c>
      <c r="G37" s="39"/>
      <c r="H37" s="45">
        <f>H28/H38</f>
        <v>8.2694450000000003E-2</v>
      </c>
      <c r="I37" s="69"/>
      <c r="J37" s="45">
        <f>J28/J38</f>
        <v>9.0571776666666673E-2</v>
      </c>
      <c r="L37" s="52"/>
      <c r="M37" s="52"/>
      <c r="N37" s="52"/>
      <c r="O37" s="52"/>
      <c r="P37" s="52"/>
      <c r="Q37" s="52"/>
      <c r="R37" s="52"/>
      <c r="S37" s="52"/>
    </row>
    <row r="38" spans="1:19" s="146" customFormat="1" ht="23" x14ac:dyDescent="0.75">
      <c r="A38" s="243" t="s">
        <v>89</v>
      </c>
      <c r="B38" s="201">
        <v>15</v>
      </c>
      <c r="C38" s="238"/>
      <c r="D38" s="47">
        <f>'[1]กำไร 3 M'!$D$36</f>
        <v>600000000</v>
      </c>
      <c r="E38" s="70"/>
      <c r="F38" s="47">
        <f>'[1]กำไร 3 M'!$H$36</f>
        <v>600000000</v>
      </c>
      <c r="G38" s="201"/>
      <c r="H38" s="47">
        <v>600000000</v>
      </c>
      <c r="I38" s="70"/>
      <c r="J38" s="47">
        <v>600000000</v>
      </c>
      <c r="L38" s="52"/>
      <c r="M38" s="52"/>
      <c r="N38" s="52"/>
      <c r="O38" s="52"/>
      <c r="P38" s="52"/>
      <c r="Q38" s="52"/>
      <c r="R38" s="52"/>
      <c r="S38" s="52"/>
    </row>
    <row r="39" spans="1:19" s="146" customFormat="1" ht="23" x14ac:dyDescent="0.75">
      <c r="A39" s="243"/>
      <c r="B39" s="201"/>
      <c r="C39" s="238"/>
      <c r="D39" s="47"/>
      <c r="E39" s="70"/>
      <c r="F39" s="47"/>
      <c r="G39" s="201"/>
      <c r="H39" s="47"/>
      <c r="I39" s="70"/>
      <c r="J39" s="47"/>
      <c r="L39" s="52"/>
      <c r="M39" s="52"/>
      <c r="N39" s="52"/>
      <c r="O39" s="52"/>
      <c r="P39" s="52"/>
      <c r="Q39" s="52"/>
      <c r="R39" s="52"/>
      <c r="S39" s="52"/>
    </row>
    <row r="40" spans="1:19" s="146" customFormat="1" ht="23" x14ac:dyDescent="0.75">
      <c r="A40" s="243"/>
      <c r="B40" s="201"/>
      <c r="C40" s="238"/>
      <c r="D40" s="47"/>
      <c r="E40" s="70"/>
      <c r="F40" s="47"/>
      <c r="G40" s="201"/>
      <c r="H40" s="47"/>
      <c r="I40" s="70"/>
      <c r="J40" s="47"/>
      <c r="L40" s="52"/>
      <c r="M40" s="52"/>
      <c r="N40" s="52"/>
      <c r="O40" s="52"/>
      <c r="P40" s="52"/>
      <c r="Q40" s="52"/>
      <c r="R40" s="52"/>
      <c r="S40" s="52"/>
    </row>
    <row r="41" spans="1:19" s="146" customFormat="1" ht="23" x14ac:dyDescent="0.75">
      <c r="A41" s="243"/>
      <c r="B41" s="201"/>
      <c r="C41" s="238"/>
      <c r="D41" s="47"/>
      <c r="E41" s="70"/>
      <c r="F41" s="47"/>
      <c r="G41" s="201"/>
      <c r="H41" s="47"/>
      <c r="I41" s="70"/>
      <c r="J41" s="47"/>
      <c r="L41" s="52"/>
      <c r="M41" s="52"/>
      <c r="N41" s="52"/>
      <c r="O41" s="52"/>
      <c r="P41" s="52"/>
      <c r="Q41" s="52"/>
      <c r="R41" s="52"/>
      <c r="S41" s="52"/>
    </row>
    <row r="42" spans="1:19" ht="23.15" customHeight="1" x14ac:dyDescent="0.75">
      <c r="B42" s="246"/>
      <c r="C42" s="246"/>
      <c r="D42" s="246"/>
      <c r="E42" s="246"/>
      <c r="F42" s="246"/>
      <c r="G42" s="246"/>
      <c r="H42" s="246"/>
      <c r="I42" s="246"/>
      <c r="J42" s="246"/>
      <c r="M42" s="52"/>
      <c r="N42" s="52"/>
      <c r="O42" s="52"/>
      <c r="P42" s="52"/>
      <c r="Q42" s="52"/>
      <c r="R42" s="52"/>
    </row>
    <row r="43" spans="1:19" ht="23.15" customHeight="1" x14ac:dyDescent="0.75">
      <c r="B43" s="246"/>
      <c r="C43" s="246"/>
      <c r="D43" s="246"/>
      <c r="E43" s="246"/>
      <c r="F43" s="246"/>
      <c r="G43" s="246"/>
      <c r="H43" s="246"/>
      <c r="I43" s="246"/>
      <c r="J43" s="246"/>
      <c r="M43" s="52"/>
      <c r="N43" s="52"/>
      <c r="O43" s="52"/>
      <c r="P43" s="52"/>
      <c r="Q43" s="52"/>
      <c r="R43" s="52"/>
    </row>
    <row r="44" spans="1:19" ht="23.15" customHeight="1" x14ac:dyDescent="0.75">
      <c r="A44" s="246" t="s">
        <v>26</v>
      </c>
      <c r="D44" s="247"/>
      <c r="F44" s="247"/>
      <c r="H44" s="247"/>
      <c r="J44" s="247"/>
      <c r="M44" s="52"/>
      <c r="N44" s="52"/>
      <c r="O44" s="52"/>
      <c r="P44" s="52"/>
      <c r="Q44" s="52"/>
      <c r="R44" s="52"/>
    </row>
    <row r="45" spans="1:19" ht="23.15" customHeight="1" x14ac:dyDescent="0.75">
      <c r="D45" s="247"/>
      <c r="F45" s="247"/>
      <c r="H45" s="247"/>
      <c r="J45" s="247"/>
      <c r="M45" s="52"/>
      <c r="N45" s="52"/>
      <c r="O45" s="52"/>
      <c r="P45" s="52"/>
      <c r="Q45" s="52"/>
      <c r="R45" s="52"/>
    </row>
    <row r="46" spans="1:19" ht="23.15" customHeight="1" x14ac:dyDescent="0.75">
      <c r="D46" s="247"/>
      <c r="F46" s="247"/>
      <c r="H46" s="247"/>
      <c r="J46" s="247"/>
      <c r="M46" s="52"/>
      <c r="N46" s="52"/>
      <c r="O46" s="52"/>
      <c r="P46" s="52"/>
      <c r="Q46" s="52"/>
      <c r="R46" s="52"/>
    </row>
    <row r="47" spans="1:19" ht="23.15" customHeight="1" x14ac:dyDescent="0.75">
      <c r="D47" s="247"/>
      <c r="M47" s="52"/>
      <c r="N47" s="52"/>
      <c r="O47" s="52"/>
      <c r="P47" s="52"/>
      <c r="Q47" s="52"/>
      <c r="R47" s="52"/>
    </row>
    <row r="48" spans="1:19" ht="23.15" customHeight="1" x14ac:dyDescent="0.75">
      <c r="A48" s="149"/>
    </row>
    <row r="49" spans="1:1" ht="23.15" customHeight="1" x14ac:dyDescent="0.75">
      <c r="A49" s="149"/>
    </row>
    <row r="50" spans="1:1" ht="23.15" customHeight="1" x14ac:dyDescent="0.75">
      <c r="A50" s="149"/>
    </row>
    <row r="51" spans="1:1" ht="23.15" customHeight="1" x14ac:dyDescent="0.75">
      <c r="A51" s="149"/>
    </row>
    <row r="52" spans="1:1" ht="23.15" customHeight="1" x14ac:dyDescent="0.75">
      <c r="A52" s="149"/>
    </row>
    <row r="53" spans="1:1" ht="23.15" customHeight="1" x14ac:dyDescent="0.75">
      <c r="A53" s="149"/>
    </row>
    <row r="54" spans="1:1" ht="23.15" customHeight="1" x14ac:dyDescent="0.75">
      <c r="A54" s="149"/>
    </row>
    <row r="55" spans="1:1" ht="23.15" customHeight="1" x14ac:dyDescent="0.75">
      <c r="A55" s="149"/>
    </row>
    <row r="56" spans="1:1" ht="23.15" customHeight="1" x14ac:dyDescent="0.75">
      <c r="A56" s="149"/>
    </row>
    <row r="57" spans="1:1" ht="23.15" customHeight="1" x14ac:dyDescent="0.75">
      <c r="A57" s="149"/>
    </row>
    <row r="58" spans="1:1" ht="23.15" customHeight="1" x14ac:dyDescent="0.75">
      <c r="A58" s="149"/>
    </row>
    <row r="59" spans="1:1" ht="23.15" customHeight="1" x14ac:dyDescent="0.75">
      <c r="A59" s="149"/>
    </row>
    <row r="60" spans="1:1" ht="23.15" customHeight="1" x14ac:dyDescent="0.75">
      <c r="A60" s="149"/>
    </row>
    <row r="61" spans="1:1" ht="23.15" customHeight="1" x14ac:dyDescent="0.75">
      <c r="A61" s="149"/>
    </row>
    <row r="62" spans="1:1" ht="23.15" customHeight="1" x14ac:dyDescent="0.75">
      <c r="A62" s="149"/>
    </row>
    <row r="63" spans="1:1" ht="23.15" customHeight="1" x14ac:dyDescent="0.75">
      <c r="A63" s="149"/>
    </row>
    <row r="64" spans="1:1" ht="23.15" customHeight="1" x14ac:dyDescent="0.75">
      <c r="A64" s="149"/>
    </row>
    <row r="65" spans="1:1" ht="23.15" customHeight="1" x14ac:dyDescent="0.75">
      <c r="A65" s="149"/>
    </row>
    <row r="66" spans="1:1" x14ac:dyDescent="0.75">
      <c r="A66" s="149"/>
    </row>
    <row r="67" spans="1:1" ht="24" customHeight="1" x14ac:dyDescent="0.75">
      <c r="A67" s="149"/>
    </row>
    <row r="68" spans="1:1" ht="24" customHeight="1" x14ac:dyDescent="0.75">
      <c r="A68" s="149"/>
    </row>
    <row r="69" spans="1:1" ht="24" customHeight="1" x14ac:dyDescent="0.75">
      <c r="A69" s="149"/>
    </row>
    <row r="70" spans="1:1" ht="24" customHeight="1" x14ac:dyDescent="0.75">
      <c r="A70" s="149"/>
    </row>
    <row r="71" spans="1:1" ht="24" customHeight="1" x14ac:dyDescent="0.75">
      <c r="A71" s="149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1" bottom="1" header="0.5" footer="0.3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B46"/>
  <sheetViews>
    <sheetView topLeftCell="A20" zoomScale="70" zoomScaleNormal="70" zoomScaleSheetLayoutView="85" zoomScalePageLayoutView="40" workbookViewId="0">
      <selection activeCell="Y32" sqref="Y32"/>
    </sheetView>
  </sheetViews>
  <sheetFormatPr defaultColWidth="9.09765625" defaultRowHeight="24" customHeight="1" x14ac:dyDescent="0.4"/>
  <cols>
    <col min="1" max="1" width="43" style="212" customWidth="1"/>
    <col min="2" max="2" width="8.69921875" style="212" customWidth="1"/>
    <col min="3" max="3" width="1.09765625" style="212" customWidth="1"/>
    <col min="4" max="4" width="14.8984375" style="212" customWidth="1"/>
    <col min="5" max="5" width="0.8984375" style="212" customWidth="1"/>
    <col min="6" max="6" width="14.59765625" style="212" bestFit="1" customWidth="1"/>
    <col min="7" max="7" width="0.8984375" style="212" customWidth="1"/>
    <col min="8" max="8" width="16.69921875" style="212" bestFit="1" customWidth="1"/>
    <col min="9" max="9" width="1.09765625" style="212" customWidth="1"/>
    <col min="10" max="10" width="17.8984375" style="212" customWidth="1"/>
    <col min="11" max="12" width="0.8984375" style="212" customWidth="1"/>
    <col min="13" max="13" width="12.69921875" style="212" customWidth="1"/>
    <col min="14" max="14" width="0.8984375" style="212" customWidth="1"/>
    <col min="15" max="15" width="14.59765625" style="212" bestFit="1" customWidth="1"/>
    <col min="16" max="16" width="0.8984375" style="212" customWidth="1"/>
    <col min="17" max="17" width="22.59765625" style="212" bestFit="1" customWidth="1"/>
    <col min="18" max="18" width="0.8984375" style="212" customWidth="1"/>
    <col min="19" max="19" width="18.3984375" style="212" customWidth="1"/>
    <col min="20" max="20" width="0.8984375" style="212" customWidth="1"/>
    <col min="21" max="21" width="16" style="212" bestFit="1" customWidth="1"/>
    <col min="22" max="22" width="0.8984375" style="212" customWidth="1"/>
    <col min="23" max="23" width="15.3984375" style="212" bestFit="1" customWidth="1"/>
    <col min="24" max="24" width="0.8984375" style="212" customWidth="1"/>
    <col min="25" max="25" width="12.8984375" style="212" bestFit="1" customWidth="1"/>
    <col min="26" max="26" width="0.8984375" style="212" customWidth="1"/>
    <col min="27" max="27" width="15.8984375" style="212" bestFit="1" customWidth="1"/>
    <col min="28" max="28" width="13.3984375" style="212" customWidth="1"/>
    <col min="29" max="16384" width="9.09765625" style="212"/>
  </cols>
  <sheetData>
    <row r="1" spans="1:28" ht="26" x14ac:dyDescent="0.4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</row>
    <row r="2" spans="1:28" ht="26" x14ac:dyDescent="0.4">
      <c r="A2" s="211" t="s">
        <v>107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</row>
    <row r="3" spans="1:28" ht="26" x14ac:dyDescent="0.4">
      <c r="A3" s="211" t="s">
        <v>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</row>
    <row r="4" spans="1:28" ht="26" x14ac:dyDescent="0.4">
      <c r="A4" s="211" t="s">
        <v>258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</row>
    <row r="5" spans="1:28" ht="26" x14ac:dyDescent="0.4">
      <c r="A5" s="213" t="s">
        <v>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8" ht="24" customHeight="1" x14ac:dyDescent="0.4">
      <c r="A6" s="214" t="s">
        <v>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</row>
    <row r="7" spans="1:28" s="193" customFormat="1" ht="6" customHeight="1" x14ac:dyDescent="0.4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</row>
    <row r="8" spans="1:28" ht="23.5" customHeight="1" x14ac:dyDescent="0.4">
      <c r="A8" s="215"/>
      <c r="B8" s="195" t="s">
        <v>3</v>
      </c>
      <c r="D8" s="216" t="s">
        <v>108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W8" s="195" t="s">
        <v>109</v>
      </c>
      <c r="X8" s="206"/>
      <c r="Y8" s="195" t="s">
        <v>110</v>
      </c>
      <c r="Z8" s="206"/>
      <c r="AA8" s="195" t="s">
        <v>109</v>
      </c>
    </row>
    <row r="9" spans="1:28" ht="23.5" customHeight="1" x14ac:dyDescent="0.7">
      <c r="A9" s="215"/>
      <c r="B9" s="215"/>
      <c r="D9" s="195" t="s">
        <v>111</v>
      </c>
      <c r="E9" s="217"/>
      <c r="F9" s="218" t="s">
        <v>112</v>
      </c>
      <c r="G9" s="218"/>
      <c r="H9" s="195" t="s">
        <v>113</v>
      </c>
      <c r="I9" s="195"/>
      <c r="J9" s="195" t="s">
        <v>114</v>
      </c>
      <c r="K9" s="195"/>
      <c r="L9" s="219"/>
      <c r="M9" s="220" t="s">
        <v>52</v>
      </c>
      <c r="N9" s="220"/>
      <c r="O9" s="220"/>
      <c r="P9" s="195"/>
      <c r="Q9" s="221" t="s">
        <v>56</v>
      </c>
      <c r="R9" s="221"/>
      <c r="S9" s="221"/>
      <c r="T9" s="221"/>
      <c r="U9" s="221"/>
      <c r="V9" s="219"/>
      <c r="W9" s="195" t="s">
        <v>115</v>
      </c>
      <c r="X9" s="195"/>
      <c r="Y9" s="195" t="s">
        <v>116</v>
      </c>
      <c r="Z9" s="195"/>
      <c r="AA9" s="195" t="s">
        <v>43</v>
      </c>
    </row>
    <row r="10" spans="1:28" ht="23.5" customHeight="1" x14ac:dyDescent="0.4">
      <c r="A10" s="206"/>
      <c r="B10" s="206"/>
      <c r="D10" s="195" t="s">
        <v>117</v>
      </c>
      <c r="E10" s="195"/>
      <c r="F10" s="147" t="s">
        <v>118</v>
      </c>
      <c r="G10" s="147"/>
      <c r="H10" s="195" t="s">
        <v>119</v>
      </c>
      <c r="I10" s="195"/>
      <c r="J10" s="195" t="s">
        <v>120</v>
      </c>
      <c r="K10" s="195"/>
      <c r="L10" s="219"/>
      <c r="M10" s="195" t="s">
        <v>53</v>
      </c>
      <c r="N10" s="195"/>
      <c r="O10" s="195" t="s">
        <v>121</v>
      </c>
      <c r="P10" s="195"/>
      <c r="Q10" s="222" t="s">
        <v>122</v>
      </c>
      <c r="R10" s="223"/>
      <c r="S10" s="195" t="s">
        <v>104</v>
      </c>
      <c r="T10" s="195"/>
      <c r="U10" s="224" t="s">
        <v>109</v>
      </c>
      <c r="V10" s="195"/>
      <c r="W10" s="195" t="s">
        <v>123</v>
      </c>
      <c r="X10" s="195"/>
      <c r="Y10" s="195" t="s">
        <v>124</v>
      </c>
      <c r="Z10" s="195"/>
      <c r="AA10" s="195"/>
    </row>
    <row r="11" spans="1:28" ht="23.5" customHeight="1" x14ac:dyDescent="0.4">
      <c r="A11" s="206"/>
      <c r="B11" s="206"/>
      <c r="C11" s="206"/>
      <c r="D11" s="195"/>
      <c r="E11" s="195"/>
      <c r="F11" s="147"/>
      <c r="G11" s="147"/>
      <c r="H11" s="195" t="s">
        <v>125</v>
      </c>
      <c r="I11" s="195"/>
      <c r="J11" s="195" t="s">
        <v>126</v>
      </c>
      <c r="K11" s="195"/>
      <c r="L11" s="195"/>
      <c r="M11" s="195" t="s">
        <v>127</v>
      </c>
      <c r="N11" s="195"/>
      <c r="O11" s="195"/>
      <c r="P11" s="195"/>
      <c r="Q11" s="222" t="s">
        <v>128</v>
      </c>
      <c r="R11" s="223"/>
      <c r="S11" s="222" t="s">
        <v>129</v>
      </c>
      <c r="T11" s="222"/>
      <c r="U11" s="223" t="s">
        <v>130</v>
      </c>
      <c r="V11" s="195"/>
      <c r="W11" s="195"/>
      <c r="X11" s="120"/>
      <c r="Y11" s="195"/>
      <c r="Z11" s="120"/>
      <c r="AA11" s="195"/>
    </row>
    <row r="12" spans="1:28" ht="23.5" customHeight="1" x14ac:dyDescent="0.4">
      <c r="A12" s="206"/>
      <c r="B12" s="206"/>
      <c r="C12" s="206"/>
      <c r="D12" s="195"/>
      <c r="E12" s="195"/>
      <c r="F12" s="147"/>
      <c r="G12" s="147"/>
      <c r="H12" s="195" t="s">
        <v>131</v>
      </c>
      <c r="I12" s="195"/>
      <c r="J12" s="195" t="s">
        <v>132</v>
      </c>
      <c r="K12" s="195"/>
      <c r="L12" s="225"/>
      <c r="M12" s="195" t="s">
        <v>133</v>
      </c>
      <c r="N12" s="195"/>
      <c r="O12" s="195"/>
      <c r="P12" s="195"/>
      <c r="Q12" s="222" t="s">
        <v>134</v>
      </c>
      <c r="R12" s="223"/>
      <c r="S12" s="222" t="s">
        <v>135</v>
      </c>
      <c r="T12" s="222"/>
      <c r="U12" s="223" t="s">
        <v>136</v>
      </c>
      <c r="V12" s="195"/>
      <c r="W12" s="195"/>
      <c r="X12" s="120"/>
      <c r="Y12" s="195"/>
      <c r="Z12" s="120"/>
      <c r="AA12" s="195"/>
    </row>
    <row r="13" spans="1:28" ht="23.5" customHeight="1" x14ac:dyDescent="0.4">
      <c r="A13" s="206"/>
      <c r="B13" s="206"/>
      <c r="C13" s="206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222" t="s">
        <v>137</v>
      </c>
      <c r="R13" s="223"/>
      <c r="S13" s="222" t="s">
        <v>138</v>
      </c>
      <c r="T13" s="222"/>
      <c r="U13" s="223" t="s">
        <v>139</v>
      </c>
      <c r="V13" s="195"/>
      <c r="W13" s="195"/>
      <c r="X13" s="120"/>
      <c r="Y13" s="195"/>
      <c r="Z13" s="120"/>
      <c r="AA13" s="195"/>
    </row>
    <row r="14" spans="1:28" ht="23.5" customHeight="1" x14ac:dyDescent="0.4">
      <c r="A14" s="206"/>
      <c r="B14" s="206"/>
      <c r="C14" s="206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222" t="s">
        <v>140</v>
      </c>
      <c r="R14" s="223"/>
      <c r="S14" s="223" t="s">
        <v>141</v>
      </c>
      <c r="T14" s="222"/>
      <c r="U14" s="223"/>
      <c r="V14" s="195"/>
      <c r="W14" s="195"/>
      <c r="X14" s="120"/>
      <c r="Y14" s="195"/>
      <c r="Z14" s="120"/>
      <c r="AA14" s="195"/>
    </row>
    <row r="15" spans="1:28" ht="23.5" customHeight="1" x14ac:dyDescent="0.4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195"/>
      <c r="M15" s="195"/>
      <c r="N15" s="195"/>
      <c r="O15" s="97"/>
      <c r="P15" s="206"/>
      <c r="Q15" s="222"/>
      <c r="R15" s="226"/>
      <c r="S15" s="222"/>
      <c r="T15" s="222"/>
      <c r="U15" s="223"/>
      <c r="V15" s="206"/>
      <c r="W15" s="206"/>
      <c r="X15" s="96"/>
      <c r="Y15" s="206"/>
      <c r="Z15" s="96"/>
      <c r="AA15" s="206"/>
    </row>
    <row r="16" spans="1:28" ht="23.5" customHeight="1" x14ac:dyDescent="0.4">
      <c r="A16" s="202" t="s">
        <v>146</v>
      </c>
      <c r="B16" s="206"/>
      <c r="C16" s="227"/>
      <c r="D16" s="98">
        <v>300000000</v>
      </c>
      <c r="E16" s="99"/>
      <c r="F16" s="98">
        <v>971405000</v>
      </c>
      <c r="G16" s="98"/>
      <c r="H16" s="98">
        <v>800010</v>
      </c>
      <c r="I16" s="98"/>
      <c r="J16" s="98">
        <v>6587330</v>
      </c>
      <c r="K16" s="99"/>
      <c r="L16" s="99"/>
      <c r="M16" s="98">
        <v>30000000</v>
      </c>
      <c r="N16" s="100"/>
      <c r="O16" s="98">
        <v>339314841</v>
      </c>
      <c r="P16" s="75"/>
      <c r="Q16" s="98">
        <v>12515022</v>
      </c>
      <c r="R16" s="202"/>
      <c r="S16" s="98">
        <v>-2503004</v>
      </c>
      <c r="T16" s="98"/>
      <c r="U16" s="98">
        <f>SUM(Q16:T16)</f>
        <v>10012018</v>
      </c>
      <c r="V16" s="68"/>
      <c r="W16" s="98">
        <f>SUM(D16,F16,M16,O16+U16,H16,J16)</f>
        <v>1658119199</v>
      </c>
      <c r="X16" s="101"/>
      <c r="Y16" s="98">
        <v>10361362</v>
      </c>
      <c r="Z16" s="101"/>
      <c r="AA16" s="98">
        <f>W16+Y16</f>
        <v>1668480561</v>
      </c>
      <c r="AB16" s="228"/>
    </row>
    <row r="17" spans="1:28" ht="23.5" customHeight="1" x14ac:dyDescent="0.4">
      <c r="A17" s="199" t="s">
        <v>145</v>
      </c>
      <c r="B17" s="200"/>
      <c r="C17" s="200"/>
      <c r="D17" s="98">
        <v>0</v>
      </c>
      <c r="E17" s="99"/>
      <c r="F17" s="98">
        <v>0</v>
      </c>
      <c r="G17" s="98"/>
      <c r="H17" s="98">
        <v>0</v>
      </c>
      <c r="I17" s="98"/>
      <c r="J17" s="98">
        <v>0</v>
      </c>
      <c r="K17" s="98"/>
      <c r="L17" s="98"/>
      <c r="M17" s="98">
        <v>0</v>
      </c>
      <c r="N17" s="100"/>
      <c r="O17" s="98">
        <v>55035686</v>
      </c>
      <c r="P17" s="75"/>
      <c r="Q17" s="67">
        <v>0</v>
      </c>
      <c r="R17" s="68"/>
      <c r="S17" s="67">
        <v>0</v>
      </c>
      <c r="T17" s="98"/>
      <c r="U17" s="67">
        <v>0</v>
      </c>
      <c r="V17" s="75"/>
      <c r="W17" s="98">
        <f>SUM(D17,F17,M17,O17+U17,H17,J17)</f>
        <v>55035686</v>
      </c>
      <c r="X17" s="101"/>
      <c r="Y17" s="98">
        <v>-1869145</v>
      </c>
      <c r="Z17" s="101"/>
      <c r="AA17" s="98">
        <f>W17+Y17</f>
        <v>53166541</v>
      </c>
      <c r="AB17" s="228"/>
    </row>
    <row r="18" spans="1:28" ht="23.5" customHeight="1" thickBot="1" x14ac:dyDescent="0.45">
      <c r="A18" s="202" t="s">
        <v>263</v>
      </c>
      <c r="B18" s="199"/>
      <c r="C18" s="200"/>
      <c r="D18" s="106">
        <f>SUM(D16:D17)</f>
        <v>300000000</v>
      </c>
      <c r="E18" s="99"/>
      <c r="F18" s="106">
        <f>SUM(F16:F17)</f>
        <v>971405000</v>
      </c>
      <c r="G18" s="29"/>
      <c r="H18" s="106">
        <f>SUM(H16:H17)</f>
        <v>800010</v>
      </c>
      <c r="I18" s="107"/>
      <c r="J18" s="106">
        <f>SUM(J16:J17)</f>
        <v>6587330</v>
      </c>
      <c r="K18" s="99"/>
      <c r="L18" s="99"/>
      <c r="M18" s="106">
        <f>SUM(M16:M17)</f>
        <v>30000000</v>
      </c>
      <c r="N18" s="100"/>
      <c r="O18" s="106">
        <f>SUM(O16:O17)</f>
        <v>394350527</v>
      </c>
      <c r="P18" s="75"/>
      <c r="Q18" s="106">
        <f>SUM(Q16:Q17)</f>
        <v>12515022</v>
      </c>
      <c r="R18" s="202"/>
      <c r="S18" s="108">
        <f>SUM(S16:S17)</f>
        <v>-2503004</v>
      </c>
      <c r="T18" s="107"/>
      <c r="U18" s="106">
        <f>SUM(U16:U17)</f>
        <v>10012018</v>
      </c>
      <c r="V18" s="75"/>
      <c r="W18" s="106">
        <f>SUM(W16:W17)</f>
        <v>1713154885</v>
      </c>
      <c r="X18" s="199"/>
      <c r="Y18" s="106">
        <f>SUM(Y16:Y17)</f>
        <v>8492217</v>
      </c>
      <c r="Z18" s="199"/>
      <c r="AA18" s="106">
        <f>SUM(AA16:AA17)</f>
        <v>1721647102</v>
      </c>
    </row>
    <row r="19" spans="1:28" ht="23.5" customHeight="1" thickTop="1" x14ac:dyDescent="0.4">
      <c r="A19" s="202"/>
      <c r="B19" s="199"/>
      <c r="C19" s="200"/>
      <c r="D19" s="31"/>
      <c r="E19" s="24"/>
      <c r="F19" s="31"/>
      <c r="G19" s="31"/>
      <c r="H19" s="24"/>
      <c r="I19" s="24"/>
      <c r="J19" s="24"/>
      <c r="K19" s="24"/>
      <c r="L19" s="24"/>
      <c r="M19" s="31"/>
      <c r="N19" s="24"/>
      <c r="O19" s="31"/>
      <c r="P19" s="31"/>
      <c r="Q19" s="31"/>
      <c r="R19" s="109"/>
      <c r="S19" s="31"/>
      <c r="T19" s="31"/>
      <c r="U19" s="29"/>
      <c r="V19" s="31"/>
      <c r="W19" s="29"/>
      <c r="X19" s="24"/>
      <c r="Y19" s="45"/>
      <c r="Z19" s="199"/>
      <c r="AA19" s="29"/>
    </row>
    <row r="20" spans="1:28" ht="23.5" customHeight="1" x14ac:dyDescent="0.4">
      <c r="A20" s="202" t="s">
        <v>264</v>
      </c>
      <c r="B20" s="199"/>
      <c r="C20" s="200"/>
      <c r="D20" s="98">
        <v>300000000</v>
      </c>
      <c r="E20" s="99"/>
      <c r="F20" s="98">
        <v>971405000</v>
      </c>
      <c r="G20" s="98"/>
      <c r="H20" s="98">
        <v>800010</v>
      </c>
      <c r="I20" s="98"/>
      <c r="J20" s="98">
        <v>6587330</v>
      </c>
      <c r="K20" s="99"/>
      <c r="L20" s="99"/>
      <c r="M20" s="98">
        <v>30000000</v>
      </c>
      <c r="N20" s="100"/>
      <c r="O20" s="98">
        <v>405240675</v>
      </c>
      <c r="P20" s="75"/>
      <c r="Q20" s="98">
        <v>12515022</v>
      </c>
      <c r="R20" s="202"/>
      <c r="S20" s="98">
        <v>-2503004</v>
      </c>
      <c r="T20" s="98"/>
      <c r="U20" s="98">
        <f>SUM(Q20:T20)</f>
        <v>10012018</v>
      </c>
      <c r="V20" s="68"/>
      <c r="W20" s="98">
        <f>SUM(D20,F20,M20,O20+U20,H20,J20)</f>
        <v>1724045033</v>
      </c>
      <c r="X20" s="101"/>
      <c r="Y20" s="98">
        <v>5583193</v>
      </c>
      <c r="Z20" s="101"/>
      <c r="AA20" s="98">
        <f>W20+Y20</f>
        <v>1729628226</v>
      </c>
      <c r="AB20" s="118"/>
    </row>
    <row r="21" spans="1:28" ht="23.5" hidden="1" customHeight="1" x14ac:dyDescent="0.4">
      <c r="A21" s="229" t="s">
        <v>142</v>
      </c>
      <c r="B21" s="200"/>
      <c r="C21" s="200"/>
      <c r="D21" s="98">
        <v>0</v>
      </c>
      <c r="E21" s="99"/>
      <c r="F21" s="98">
        <v>0</v>
      </c>
      <c r="G21" s="98"/>
      <c r="H21" s="98">
        <v>0</v>
      </c>
      <c r="I21" s="98"/>
      <c r="J21" s="98">
        <v>0</v>
      </c>
      <c r="K21" s="99"/>
      <c r="L21" s="99"/>
      <c r="M21" s="98">
        <v>0</v>
      </c>
      <c r="N21" s="100"/>
      <c r="O21" s="98"/>
      <c r="P21" s="75"/>
      <c r="Q21" s="67">
        <v>0</v>
      </c>
      <c r="R21" s="67"/>
      <c r="S21" s="67">
        <v>0</v>
      </c>
      <c r="T21" s="98"/>
      <c r="U21" s="67">
        <v>0</v>
      </c>
      <c r="V21" s="68"/>
      <c r="W21" s="98">
        <f>SUM(D21,F21,M21,O21+U21,H21,J21)</f>
        <v>0</v>
      </c>
      <c r="X21" s="101"/>
      <c r="Y21" s="67">
        <v>0</v>
      </c>
      <c r="Z21" s="101"/>
      <c r="AA21" s="98">
        <f>W21+Y21</f>
        <v>0</v>
      </c>
      <c r="AB21" s="118"/>
    </row>
    <row r="22" spans="1:28" ht="23.5" customHeight="1" x14ac:dyDescent="0.4">
      <c r="A22" s="229" t="s">
        <v>255</v>
      </c>
      <c r="B22" s="200"/>
      <c r="C22" s="200"/>
      <c r="AB22" s="118"/>
    </row>
    <row r="23" spans="1:28" ht="23.5" customHeight="1" x14ac:dyDescent="0.4">
      <c r="A23" s="230" t="s">
        <v>267</v>
      </c>
      <c r="B23" s="200">
        <v>4</v>
      </c>
      <c r="C23" s="200"/>
      <c r="D23" s="25">
        <v>0</v>
      </c>
      <c r="E23" s="130"/>
      <c r="F23" s="25">
        <v>0</v>
      </c>
      <c r="G23" s="25"/>
      <c r="H23" s="25">
        <v>0</v>
      </c>
      <c r="I23" s="25"/>
      <c r="J23" s="25">
        <v>0</v>
      </c>
      <c r="K23" s="130"/>
      <c r="L23" s="130"/>
      <c r="M23" s="25">
        <v>0</v>
      </c>
      <c r="N23" s="75"/>
      <c r="O23" s="25">
        <v>0</v>
      </c>
      <c r="P23" s="75"/>
      <c r="Q23" s="67">
        <v>0</v>
      </c>
      <c r="R23" s="67"/>
      <c r="S23" s="67">
        <v>0</v>
      </c>
      <c r="T23" s="25"/>
      <c r="U23" s="25">
        <v>0</v>
      </c>
      <c r="V23" s="68"/>
      <c r="W23" s="25">
        <v>0</v>
      </c>
      <c r="X23" s="131"/>
      <c r="Y23" s="25">
        <v>-373</v>
      </c>
      <c r="Z23" s="131"/>
      <c r="AA23" s="25">
        <f>W23+Y23</f>
        <v>-373</v>
      </c>
      <c r="AB23" s="118"/>
    </row>
    <row r="24" spans="1:28" ht="23.5" hidden="1" customHeight="1" x14ac:dyDescent="0.4">
      <c r="A24" s="229" t="s">
        <v>143</v>
      </c>
      <c r="B24" s="199"/>
      <c r="C24" s="200"/>
      <c r="D24" s="98"/>
      <c r="E24" s="99"/>
      <c r="F24" s="98"/>
      <c r="G24" s="98"/>
      <c r="H24" s="98"/>
      <c r="I24" s="98"/>
      <c r="J24" s="98"/>
      <c r="K24" s="99"/>
      <c r="L24" s="99"/>
      <c r="M24" s="98"/>
      <c r="N24" s="100"/>
      <c r="O24" s="98"/>
      <c r="P24" s="75"/>
      <c r="Q24" s="67"/>
      <c r="R24" s="67"/>
      <c r="S24" s="67"/>
      <c r="T24" s="98"/>
      <c r="U24" s="67"/>
      <c r="V24" s="68"/>
      <c r="W24" s="98"/>
      <c r="X24" s="101"/>
      <c r="Y24" s="121"/>
      <c r="Z24" s="101"/>
      <c r="AA24" s="98"/>
      <c r="AB24" s="118"/>
    </row>
    <row r="25" spans="1:28" ht="23.5" hidden="1" customHeight="1" x14ac:dyDescent="0.4">
      <c r="A25" s="231" t="s">
        <v>144</v>
      </c>
      <c r="B25" s="200"/>
      <c r="C25" s="200"/>
      <c r="D25" s="98">
        <v>0</v>
      </c>
      <c r="E25" s="99"/>
      <c r="F25" s="98">
        <v>0</v>
      </c>
      <c r="G25" s="98"/>
      <c r="H25" s="98">
        <v>0</v>
      </c>
      <c r="I25" s="98"/>
      <c r="J25" s="98">
        <v>0</v>
      </c>
      <c r="K25" s="99"/>
      <c r="L25" s="99"/>
      <c r="M25" s="98">
        <v>0</v>
      </c>
      <c r="N25" s="100"/>
      <c r="O25" s="98">
        <v>0</v>
      </c>
      <c r="P25" s="75"/>
      <c r="Q25" s="67">
        <v>0</v>
      </c>
      <c r="R25" s="67"/>
      <c r="S25" s="67">
        <v>0</v>
      </c>
      <c r="T25" s="98"/>
      <c r="U25" s="67">
        <v>0</v>
      </c>
      <c r="V25" s="68"/>
      <c r="W25" s="98">
        <f>SUM(D25,F25,M25,O25+U25,H25,J25)</f>
        <v>0</v>
      </c>
      <c r="X25" s="101"/>
      <c r="Y25" s="98"/>
      <c r="Z25" s="101"/>
      <c r="AA25" s="98">
        <f>W25+Y25</f>
        <v>0</v>
      </c>
      <c r="AB25" s="118"/>
    </row>
    <row r="26" spans="1:28" ht="23.5" customHeight="1" x14ac:dyDescent="0.4">
      <c r="A26" s="202" t="s">
        <v>146</v>
      </c>
      <c r="B26" s="200"/>
      <c r="C26" s="200"/>
      <c r="D26" s="25"/>
      <c r="E26" s="130"/>
      <c r="F26" s="25"/>
      <c r="G26" s="25"/>
      <c r="H26" s="25"/>
      <c r="I26" s="25"/>
      <c r="J26" s="25"/>
      <c r="K26" s="130"/>
      <c r="L26" s="130"/>
      <c r="M26" s="25"/>
      <c r="N26" s="75"/>
      <c r="O26" s="25"/>
      <c r="P26" s="75"/>
      <c r="Q26" s="25"/>
      <c r="R26" s="67"/>
      <c r="S26" s="25"/>
      <c r="T26" s="25"/>
      <c r="U26" s="25"/>
      <c r="V26" s="68"/>
      <c r="W26" s="25"/>
      <c r="X26" s="131"/>
      <c r="Y26" s="25"/>
      <c r="Z26" s="131"/>
      <c r="AA26" s="25"/>
      <c r="AB26" s="118"/>
    </row>
    <row r="27" spans="1:28" ht="23.5" customHeight="1" x14ac:dyDescent="0.4">
      <c r="A27" s="202" t="s">
        <v>274</v>
      </c>
      <c r="B27" s="200"/>
      <c r="C27" s="200"/>
      <c r="D27" s="129">
        <f>SUM(D20:D26)</f>
        <v>300000000</v>
      </c>
      <c r="E27" s="99"/>
      <c r="F27" s="129">
        <f>SUM(F20:F26)</f>
        <v>971405000</v>
      </c>
      <c r="G27" s="98"/>
      <c r="H27" s="129">
        <f>SUM(H20:H26)</f>
        <v>800010</v>
      </c>
      <c r="I27" s="98"/>
      <c r="J27" s="129">
        <f>SUM(J20:J26)</f>
        <v>6587330</v>
      </c>
      <c r="K27" s="99"/>
      <c r="L27" s="99"/>
      <c r="M27" s="129">
        <f>SUM(M20:M26)</f>
        <v>30000000</v>
      </c>
      <c r="N27" s="100"/>
      <c r="O27" s="129">
        <f>SUM(O20:O26)</f>
        <v>405240675</v>
      </c>
      <c r="P27" s="75"/>
      <c r="Q27" s="129">
        <f>SUM(Q20:Q26)</f>
        <v>12515022</v>
      </c>
      <c r="R27" s="67"/>
      <c r="S27" s="129">
        <f>SUM(S20:S26)</f>
        <v>-2503004</v>
      </c>
      <c r="T27" s="98"/>
      <c r="U27" s="129">
        <f>SUM(U20:U26)</f>
        <v>10012018</v>
      </c>
      <c r="V27" s="68"/>
      <c r="W27" s="129">
        <f>SUM(W20:W26)</f>
        <v>1724045033</v>
      </c>
      <c r="X27" s="101"/>
      <c r="Y27" s="129">
        <f>SUM(Y20:Y26)</f>
        <v>5582820</v>
      </c>
      <c r="Z27" s="101"/>
      <c r="AA27" s="129">
        <f>SUM(AA20:AA26)</f>
        <v>1729627853</v>
      </c>
      <c r="AB27" s="118"/>
    </row>
    <row r="28" spans="1:28" ht="23.5" customHeight="1" x14ac:dyDescent="0.4">
      <c r="A28" s="199" t="s">
        <v>145</v>
      </c>
      <c r="B28" s="227"/>
      <c r="C28" s="227"/>
      <c r="D28" s="98">
        <v>0</v>
      </c>
      <c r="E28" s="102"/>
      <c r="F28" s="98">
        <v>0</v>
      </c>
      <c r="G28" s="103"/>
      <c r="H28" s="98">
        <v>0</v>
      </c>
      <c r="I28" s="103"/>
      <c r="J28" s="98">
        <v>0</v>
      </c>
      <c r="K28" s="102"/>
      <c r="L28" s="102"/>
      <c r="M28" s="98">
        <v>0</v>
      </c>
      <c r="N28" s="104"/>
      <c r="O28" s="98">
        <f>'กำไร 3'!D33</f>
        <v>53981901</v>
      </c>
      <c r="P28" s="75"/>
      <c r="Q28" s="67">
        <v>0</v>
      </c>
      <c r="R28" s="67"/>
      <c r="S28" s="67">
        <v>0</v>
      </c>
      <c r="T28" s="98"/>
      <c r="U28" s="67">
        <v>0</v>
      </c>
      <c r="V28" s="75"/>
      <c r="W28" s="98">
        <f>SUM(D28,F28,M28,O28+U28,H28,J28)</f>
        <v>53981901</v>
      </c>
      <c r="X28" s="101"/>
      <c r="Y28" s="123">
        <f>'กำไร 3'!D34</f>
        <v>-2068595</v>
      </c>
      <c r="Z28" s="105"/>
      <c r="AA28" s="103">
        <f>W28+Y28</f>
        <v>51913306</v>
      </c>
    </row>
    <row r="29" spans="1:28" ht="23.5" customHeight="1" thickBot="1" x14ac:dyDescent="0.45">
      <c r="A29" s="202" t="s">
        <v>265</v>
      </c>
      <c r="B29" s="206"/>
      <c r="C29" s="227"/>
      <c r="D29" s="110">
        <f>SUM(D27:D28)</f>
        <v>300000000</v>
      </c>
      <c r="E29" s="102"/>
      <c r="F29" s="110">
        <f>SUM(F27:F28)</f>
        <v>971405000</v>
      </c>
      <c r="G29" s="49"/>
      <c r="H29" s="110">
        <f>SUM(H27:H28)</f>
        <v>800010</v>
      </c>
      <c r="I29" s="49"/>
      <c r="J29" s="110">
        <f>SUM(J27:J28)</f>
        <v>6587330</v>
      </c>
      <c r="K29" s="102"/>
      <c r="L29" s="102"/>
      <c r="M29" s="110">
        <f>SUM(M27:M28)</f>
        <v>30000000</v>
      </c>
      <c r="N29" s="104"/>
      <c r="O29" s="106">
        <f>SUM(O27:O28)</f>
        <v>459222576</v>
      </c>
      <c r="P29" s="75"/>
      <c r="Q29" s="106">
        <f>SUM(Q27:Q28)</f>
        <v>12515022</v>
      </c>
      <c r="R29" s="202"/>
      <c r="S29" s="108">
        <f>SUM(S27:S28)</f>
        <v>-2503004</v>
      </c>
      <c r="T29" s="107"/>
      <c r="U29" s="106">
        <f>SUM(U27:U28)</f>
        <v>10012018</v>
      </c>
      <c r="V29" s="75"/>
      <c r="W29" s="106">
        <f>SUM(W27:W28)</f>
        <v>1778026934</v>
      </c>
      <c r="X29" s="199"/>
      <c r="Y29" s="106">
        <f>SUM(Y27:Y28)</f>
        <v>3514225</v>
      </c>
      <c r="Z29" s="229"/>
      <c r="AA29" s="110">
        <f>SUM(AA27:AA28)</f>
        <v>1781541159</v>
      </c>
      <c r="AB29" s="98"/>
    </row>
    <row r="30" spans="1:28" ht="23.5" customHeight="1" thickTop="1" x14ac:dyDescent="0.4">
      <c r="A30" s="232"/>
      <c r="B30" s="232"/>
      <c r="C30" s="233"/>
      <c r="D30" s="56"/>
      <c r="E30" s="58"/>
      <c r="F30" s="56"/>
      <c r="G30" s="56"/>
      <c r="H30" s="58"/>
      <c r="I30" s="58"/>
      <c r="J30" s="58"/>
      <c r="K30" s="58"/>
      <c r="L30" s="58"/>
      <c r="M30" s="56"/>
      <c r="N30" s="58"/>
      <c r="O30" s="56"/>
      <c r="P30" s="56"/>
      <c r="Q30" s="56"/>
      <c r="R30" s="55"/>
      <c r="S30" s="56"/>
      <c r="T30" s="56"/>
      <c r="U30" s="56"/>
      <c r="V30" s="56"/>
      <c r="W30" s="57"/>
      <c r="X30" s="58"/>
      <c r="Y30" s="56"/>
      <c r="Z30" s="234"/>
      <c r="AA30" s="57"/>
    </row>
    <row r="31" spans="1:28" ht="23.5" customHeight="1" x14ac:dyDescent="0.4">
      <c r="A31" s="232"/>
      <c r="B31" s="232"/>
      <c r="C31" s="233"/>
      <c r="D31" s="56"/>
      <c r="E31" s="58"/>
      <c r="F31" s="56"/>
      <c r="G31" s="56"/>
      <c r="H31" s="58"/>
      <c r="I31" s="58"/>
      <c r="J31" s="58"/>
      <c r="K31" s="58"/>
      <c r="L31" s="58"/>
      <c r="M31" s="56"/>
      <c r="N31" s="58"/>
      <c r="O31" s="92"/>
      <c r="P31" s="56"/>
      <c r="Q31" s="56"/>
      <c r="R31" s="55"/>
      <c r="S31" s="56"/>
      <c r="T31" s="56"/>
      <c r="U31" s="57"/>
      <c r="V31" s="56"/>
      <c r="W31" s="57"/>
      <c r="X31" s="58"/>
      <c r="Y31" s="57"/>
      <c r="Z31" s="234"/>
      <c r="AA31" s="57"/>
    </row>
    <row r="32" spans="1:28" ht="24" customHeight="1" x14ac:dyDescent="0.4">
      <c r="A32" s="232"/>
      <c r="B32" s="232"/>
      <c r="C32" s="233"/>
      <c r="D32" s="56"/>
      <c r="E32" s="58"/>
      <c r="F32" s="56"/>
      <c r="G32" s="56"/>
      <c r="H32" s="58"/>
      <c r="I32" s="58"/>
      <c r="J32" s="58"/>
      <c r="K32" s="58"/>
      <c r="L32" s="58"/>
      <c r="M32" s="56"/>
      <c r="N32" s="58"/>
      <c r="O32" s="56"/>
      <c r="P32" s="56"/>
      <c r="Q32" s="56"/>
      <c r="R32" s="55"/>
      <c r="S32" s="56"/>
      <c r="T32" s="56"/>
      <c r="U32" s="57"/>
      <c r="V32" s="56"/>
      <c r="W32" s="57"/>
      <c r="X32" s="58"/>
      <c r="Y32" s="59"/>
      <c r="Z32" s="234"/>
      <c r="AA32" s="57"/>
    </row>
    <row r="33" spans="1:27" ht="24" customHeight="1" x14ac:dyDescent="0.4">
      <c r="A33" s="232"/>
      <c r="B33" s="232"/>
      <c r="C33" s="233"/>
      <c r="D33" s="56"/>
      <c r="E33" s="58"/>
      <c r="F33" s="56"/>
      <c r="G33" s="56"/>
      <c r="H33" s="58"/>
      <c r="I33" s="58"/>
      <c r="J33" s="58"/>
      <c r="K33" s="58"/>
      <c r="L33" s="58"/>
      <c r="M33" s="56"/>
      <c r="N33" s="58"/>
      <c r="O33" s="56"/>
      <c r="P33" s="56"/>
      <c r="Q33" s="56"/>
      <c r="R33" s="55"/>
      <c r="S33" s="56"/>
      <c r="T33" s="56"/>
      <c r="U33" s="57"/>
      <c r="V33" s="56"/>
      <c r="W33" s="57"/>
      <c r="X33" s="58"/>
      <c r="Y33" s="59"/>
      <c r="Z33" s="234"/>
      <c r="AA33" s="57"/>
    </row>
    <row r="34" spans="1:27" ht="24" customHeight="1" x14ac:dyDescent="0.4">
      <c r="A34" s="232"/>
      <c r="B34" s="232"/>
      <c r="C34" s="233"/>
      <c r="D34" s="56"/>
      <c r="E34" s="58"/>
      <c r="F34" s="56"/>
      <c r="G34" s="56"/>
      <c r="H34" s="58"/>
      <c r="I34" s="58"/>
      <c r="J34" s="58"/>
      <c r="K34" s="58"/>
      <c r="L34" s="58"/>
      <c r="M34" s="56"/>
      <c r="N34" s="58"/>
      <c r="O34" s="56"/>
      <c r="P34" s="56"/>
      <c r="Q34" s="56"/>
      <c r="R34" s="55"/>
      <c r="S34" s="56"/>
      <c r="T34" s="56"/>
      <c r="U34" s="57"/>
      <c r="V34" s="56"/>
      <c r="W34" s="57"/>
      <c r="X34" s="58"/>
      <c r="Y34" s="59"/>
      <c r="Z34" s="234"/>
      <c r="AA34" s="57"/>
    </row>
    <row r="35" spans="1:27" ht="24" customHeight="1" x14ac:dyDescent="0.4">
      <c r="A35" s="232"/>
      <c r="B35" s="232"/>
      <c r="C35" s="233"/>
      <c r="D35" s="56"/>
      <c r="E35" s="58"/>
      <c r="F35" s="56"/>
      <c r="G35" s="56"/>
      <c r="H35" s="58"/>
      <c r="I35" s="58"/>
      <c r="J35" s="58"/>
      <c r="K35" s="58"/>
      <c r="L35" s="58"/>
      <c r="M35" s="56"/>
      <c r="N35" s="58"/>
      <c r="O35" s="56"/>
      <c r="P35" s="56"/>
      <c r="Q35" s="56"/>
      <c r="R35" s="55"/>
      <c r="S35" s="56"/>
      <c r="T35" s="56"/>
      <c r="U35" s="57"/>
      <c r="V35" s="56"/>
      <c r="W35" s="57"/>
      <c r="X35" s="58"/>
      <c r="Y35" s="59"/>
      <c r="Z35" s="234"/>
      <c r="AA35" s="57"/>
    </row>
    <row r="36" spans="1:27" ht="24" customHeight="1" x14ac:dyDescent="0.4">
      <c r="A36" s="232"/>
      <c r="B36" s="232"/>
      <c r="C36" s="233"/>
      <c r="D36" s="56"/>
      <c r="E36" s="58"/>
      <c r="F36" s="56"/>
      <c r="G36" s="56"/>
      <c r="H36" s="58"/>
      <c r="I36" s="58"/>
      <c r="J36" s="58"/>
      <c r="K36" s="58"/>
      <c r="L36" s="58"/>
      <c r="M36" s="56"/>
      <c r="N36" s="58"/>
      <c r="O36" s="56"/>
      <c r="P36" s="56"/>
      <c r="Q36" s="56"/>
      <c r="R36" s="55"/>
      <c r="S36" s="56"/>
      <c r="T36" s="56"/>
      <c r="U36" s="57"/>
      <c r="V36" s="56"/>
      <c r="W36" s="57"/>
      <c r="X36" s="58"/>
      <c r="Y36" s="59"/>
      <c r="Z36" s="234"/>
      <c r="AA36" s="57"/>
    </row>
    <row r="37" spans="1:27" ht="24" customHeight="1" x14ac:dyDescent="0.4">
      <c r="A37" s="232"/>
      <c r="B37" s="232"/>
      <c r="C37" s="233"/>
      <c r="D37" s="56"/>
      <c r="E37" s="58"/>
      <c r="F37" s="56"/>
      <c r="G37" s="56"/>
      <c r="H37" s="58"/>
      <c r="I37" s="58"/>
      <c r="J37" s="58"/>
      <c r="K37" s="58"/>
      <c r="L37" s="58"/>
      <c r="M37" s="56"/>
      <c r="N37" s="58"/>
      <c r="O37" s="56"/>
      <c r="P37" s="56"/>
      <c r="Q37" s="56"/>
      <c r="R37" s="55"/>
      <c r="S37" s="56"/>
      <c r="T37" s="56"/>
      <c r="U37" s="57"/>
      <c r="V37" s="56"/>
      <c r="W37" s="57"/>
      <c r="X37" s="58"/>
      <c r="Y37" s="59"/>
      <c r="Z37" s="234"/>
      <c r="AA37" s="57"/>
    </row>
    <row r="38" spans="1:27" ht="24" customHeight="1" x14ac:dyDescent="0.7">
      <c r="A38" s="209"/>
    </row>
    <row r="42" spans="1:27" ht="24" customHeight="1" x14ac:dyDescent="0.4">
      <c r="U42" s="228"/>
      <c r="W42" s="228"/>
      <c r="Y42" s="228"/>
    </row>
    <row r="46" spans="1:27" ht="24" customHeight="1" x14ac:dyDescent="0.7">
      <c r="A46" s="235"/>
    </row>
  </sheetData>
  <mergeCells count="9">
    <mergeCell ref="D8:U8"/>
    <mergeCell ref="M9:O9"/>
    <mergeCell ref="Q9:U9"/>
    <mergeCell ref="A1:AA1"/>
    <mergeCell ref="A2:AA2"/>
    <mergeCell ref="A3:AA3"/>
    <mergeCell ref="A4:AA4"/>
    <mergeCell ref="A6:AA6"/>
    <mergeCell ref="A5:AA5"/>
  </mergeCells>
  <pageMargins left="0.4" right="0.196850393700787" top="0.98425196850393704" bottom="0.511811023622047" header="0.511811023622047" footer="0.31496062992126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T37"/>
  <sheetViews>
    <sheetView tabSelected="1" view="pageBreakPreview" topLeftCell="B8" zoomScale="85" zoomScaleNormal="70" zoomScaleSheetLayoutView="85" workbookViewId="0">
      <selection activeCell="R23" sqref="R23"/>
    </sheetView>
  </sheetViews>
  <sheetFormatPr defaultColWidth="9.09765625" defaultRowHeight="12.5" x14ac:dyDescent="0.25"/>
  <cols>
    <col min="1" max="1" width="52.3984375" style="192" customWidth="1"/>
    <col min="2" max="2" width="9.3984375" style="192" bestFit="1" customWidth="1"/>
    <col min="3" max="3" width="2.59765625" style="192" customWidth="1"/>
    <col min="4" max="4" width="18.69921875" style="192" customWidth="1"/>
    <col min="5" max="5" width="1.8984375" style="192" customWidth="1"/>
    <col min="6" max="6" width="18.69921875" style="192" customWidth="1"/>
    <col min="7" max="7" width="1.8984375" style="192" customWidth="1"/>
    <col min="8" max="8" width="18.69921875" style="192" customWidth="1"/>
    <col min="9" max="9" width="1.8984375" style="192" customWidth="1"/>
    <col min="10" max="10" width="18.69921875" style="192" customWidth="1"/>
    <col min="11" max="11" width="1.8984375" style="192" customWidth="1"/>
    <col min="12" max="12" width="21.8984375" style="192" customWidth="1"/>
    <col min="13" max="13" width="1.8984375" style="192" customWidth="1"/>
    <col min="14" max="14" width="20.3984375" style="192" customWidth="1"/>
    <col min="15" max="15" width="1.8984375" style="192" customWidth="1"/>
    <col min="16" max="16" width="18.3984375" style="192" customWidth="1"/>
    <col min="17" max="17" width="1.8984375" style="192" customWidth="1"/>
    <col min="18" max="18" width="20.3984375" style="192" customWidth="1"/>
    <col min="19" max="19" width="16.3984375" style="192" bestFit="1" customWidth="1"/>
    <col min="20" max="20" width="14.09765625" style="192" bestFit="1" customWidth="1"/>
    <col min="21" max="16384" width="9.09765625" style="192"/>
  </cols>
  <sheetData>
    <row r="1" spans="1:18" ht="26" x14ac:dyDescent="0.2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18" ht="24" customHeight="1" x14ac:dyDescent="0.25">
      <c r="A2" s="140" t="s">
        <v>147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ht="24" customHeight="1" x14ac:dyDescent="0.25">
      <c r="A3" s="140" t="s">
        <v>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8" ht="26" x14ac:dyDescent="0.25">
      <c r="A4" s="140" t="s">
        <v>258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26" x14ac:dyDescent="0.25">
      <c r="A5" s="140" t="s">
        <v>8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s="193" customFormat="1" ht="24" customHeight="1" x14ac:dyDescent="0.4">
      <c r="A6" s="142" t="s">
        <v>2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18" s="193" customFormat="1" ht="6" customHeight="1" x14ac:dyDescent="0.4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</row>
    <row r="8" spans="1:18" s="193" customFormat="1" ht="23.5" customHeight="1" x14ac:dyDescent="0.4">
      <c r="A8" s="154"/>
      <c r="B8" s="147"/>
      <c r="C8" s="147"/>
      <c r="D8" s="150" t="s">
        <v>148</v>
      </c>
      <c r="E8" s="147"/>
      <c r="F8" s="195" t="s">
        <v>112</v>
      </c>
      <c r="G8" s="147"/>
      <c r="H8" s="196" t="s">
        <v>52</v>
      </c>
      <c r="I8" s="196"/>
      <c r="J8" s="196"/>
      <c r="K8" s="154"/>
      <c r="L8" s="196" t="s">
        <v>56</v>
      </c>
      <c r="M8" s="196"/>
      <c r="N8" s="196"/>
      <c r="O8" s="196"/>
      <c r="P8" s="196"/>
      <c r="Q8" s="154"/>
      <c r="R8" s="150" t="s">
        <v>109</v>
      </c>
    </row>
    <row r="9" spans="1:18" s="193" customFormat="1" ht="23.5" customHeight="1" x14ac:dyDescent="0.4">
      <c r="A9" s="154"/>
      <c r="B9" s="154"/>
      <c r="C9" s="154"/>
      <c r="D9" s="150" t="s">
        <v>149</v>
      </c>
      <c r="F9" s="195" t="s">
        <v>118</v>
      </c>
      <c r="H9" s="150" t="s">
        <v>53</v>
      </c>
      <c r="J9" s="150" t="s">
        <v>121</v>
      </c>
      <c r="K9" s="154"/>
      <c r="L9" s="150" t="s">
        <v>122</v>
      </c>
      <c r="M9" s="150"/>
      <c r="N9" s="150" t="s">
        <v>104</v>
      </c>
      <c r="P9" s="150" t="s">
        <v>150</v>
      </c>
      <c r="Q9" s="154"/>
      <c r="R9" s="150" t="s">
        <v>43</v>
      </c>
    </row>
    <row r="10" spans="1:18" s="193" customFormat="1" ht="23.5" customHeight="1" x14ac:dyDescent="0.4">
      <c r="A10" s="154"/>
      <c r="B10" s="154"/>
      <c r="C10" s="154"/>
      <c r="D10" s="154"/>
      <c r="F10" s="150"/>
      <c r="H10" s="150" t="s">
        <v>54</v>
      </c>
      <c r="I10" s="150"/>
      <c r="J10" s="154"/>
      <c r="K10" s="154"/>
      <c r="L10" s="150" t="s">
        <v>128</v>
      </c>
      <c r="M10" s="154"/>
      <c r="N10" s="150" t="s">
        <v>129</v>
      </c>
      <c r="O10" s="150"/>
      <c r="P10" s="150" t="s">
        <v>151</v>
      </c>
      <c r="Q10" s="154"/>
      <c r="R10" s="154"/>
    </row>
    <row r="11" spans="1:18" s="193" customFormat="1" ht="23.5" customHeight="1" x14ac:dyDescent="0.4">
      <c r="A11" s="154"/>
      <c r="B11" s="154"/>
      <c r="C11" s="154"/>
      <c r="D11" s="154"/>
      <c r="E11" s="193" t="s">
        <v>91</v>
      </c>
      <c r="F11" s="150"/>
      <c r="G11" s="193" t="s">
        <v>91</v>
      </c>
      <c r="H11" s="150"/>
      <c r="I11" s="150"/>
      <c r="J11" s="154"/>
      <c r="K11" s="154"/>
      <c r="L11" s="150" t="s">
        <v>134</v>
      </c>
      <c r="M11" s="154"/>
      <c r="N11" s="150" t="s">
        <v>135</v>
      </c>
      <c r="O11" s="150"/>
      <c r="P11" s="150" t="s">
        <v>136</v>
      </c>
      <c r="Q11" s="154"/>
      <c r="R11" s="154"/>
    </row>
    <row r="12" spans="1:18" s="193" customFormat="1" ht="23.5" customHeight="1" x14ac:dyDescent="0.4">
      <c r="A12" s="154"/>
      <c r="B12" s="154"/>
      <c r="C12" s="154"/>
      <c r="D12" s="154"/>
      <c r="F12" s="150"/>
      <c r="H12" s="150"/>
      <c r="I12" s="150"/>
      <c r="J12" s="154"/>
      <c r="K12" s="154"/>
      <c r="L12" s="150" t="s">
        <v>137</v>
      </c>
      <c r="M12" s="154"/>
      <c r="N12" s="150" t="s">
        <v>138</v>
      </c>
      <c r="O12" s="150"/>
      <c r="P12" s="150" t="s">
        <v>139</v>
      </c>
      <c r="Q12" s="154"/>
      <c r="R12" s="154"/>
    </row>
    <row r="13" spans="1:18" s="193" customFormat="1" ht="23.5" customHeight="1" x14ac:dyDescent="0.4">
      <c r="A13" s="154"/>
      <c r="B13" s="154"/>
      <c r="C13" s="154"/>
      <c r="D13" s="154"/>
      <c r="F13" s="150"/>
      <c r="H13" s="150"/>
      <c r="I13" s="150"/>
      <c r="J13" s="154"/>
      <c r="K13" s="154"/>
      <c r="L13" s="150" t="s">
        <v>140</v>
      </c>
      <c r="M13" s="154"/>
      <c r="N13" s="150" t="s">
        <v>141</v>
      </c>
      <c r="O13" s="150"/>
      <c r="P13" s="154"/>
      <c r="Q13" s="154"/>
      <c r="R13" s="154"/>
    </row>
    <row r="14" spans="1:18" s="193" customFormat="1" ht="23.5" customHeight="1" x14ac:dyDescent="0.4">
      <c r="A14" s="146"/>
      <c r="B14" s="146"/>
      <c r="C14" s="14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</row>
    <row r="15" spans="1:18" s="193" customFormat="1" ht="23.5" customHeight="1" x14ac:dyDescent="0.4">
      <c r="A15" s="197" t="s">
        <v>146</v>
      </c>
      <c r="B15" s="198"/>
      <c r="C15" s="154"/>
      <c r="D15" s="69">
        <v>300000000</v>
      </c>
      <c r="E15" s="111"/>
      <c r="F15" s="29">
        <v>971405000</v>
      </c>
      <c r="G15" s="111"/>
      <c r="H15" s="69">
        <v>30000000</v>
      </c>
      <c r="I15" s="69"/>
      <c r="J15" s="69">
        <v>351102392</v>
      </c>
      <c r="K15" s="112"/>
      <c r="L15" s="112">
        <v>11137687</v>
      </c>
      <c r="M15" s="69"/>
      <c r="N15" s="91">
        <v>-2227535</v>
      </c>
      <c r="O15" s="69"/>
      <c r="P15" s="69">
        <f>SUM(L15:O15)</f>
        <v>8910152</v>
      </c>
      <c r="Q15" s="112"/>
      <c r="R15" s="69">
        <f>SUM(D15:J15)+P15</f>
        <v>1661417544</v>
      </c>
    </row>
    <row r="16" spans="1:18" s="193" customFormat="1" ht="23.5" customHeight="1" x14ac:dyDescent="0.4">
      <c r="A16" s="199" t="s">
        <v>83</v>
      </c>
      <c r="B16" s="200"/>
      <c r="C16" s="200"/>
      <c r="D16" s="98">
        <v>0</v>
      </c>
      <c r="E16" s="157"/>
      <c r="F16" s="98">
        <v>0</v>
      </c>
      <c r="G16" s="157"/>
      <c r="H16" s="98">
        <v>0</v>
      </c>
      <c r="I16" s="201"/>
      <c r="J16" s="69">
        <v>54343066</v>
      </c>
      <c r="K16" s="98"/>
      <c r="L16" s="122">
        <v>0</v>
      </c>
      <c r="M16" s="88"/>
      <c r="N16" s="122">
        <v>0</v>
      </c>
      <c r="O16" s="198"/>
      <c r="P16" s="67">
        <v>0</v>
      </c>
      <c r="Q16" s="98"/>
      <c r="R16" s="25">
        <f>SUM(D16:J16)+P16</f>
        <v>54343066</v>
      </c>
    </row>
    <row r="17" spans="1:20" s="193" customFormat="1" ht="23.5" customHeight="1" thickBot="1" x14ac:dyDescent="0.45">
      <c r="A17" s="202" t="s">
        <v>263</v>
      </c>
      <c r="B17" s="154"/>
      <c r="C17" s="154"/>
      <c r="D17" s="203">
        <f>SUM(D15:D16)</f>
        <v>300000000</v>
      </c>
      <c r="E17" s="157"/>
      <c r="F17" s="203">
        <f>SUM(F15:F16)</f>
        <v>971405000</v>
      </c>
      <c r="G17" s="157"/>
      <c r="H17" s="203">
        <f>SUM(H15:H16)</f>
        <v>30000000</v>
      </c>
      <c r="I17" s="157"/>
      <c r="J17" s="204">
        <f>SUM(J15:J16)</f>
        <v>405445458</v>
      </c>
      <c r="K17" s="157"/>
      <c r="L17" s="204">
        <f>SUM(L15:L16)</f>
        <v>11137687</v>
      </c>
      <c r="M17" s="184"/>
      <c r="N17" s="113">
        <f>SUM(N15:N16)</f>
        <v>-2227535</v>
      </c>
      <c r="O17" s="184"/>
      <c r="P17" s="204">
        <f>SUM(P15:P16)</f>
        <v>8910152</v>
      </c>
      <c r="Q17" s="157"/>
      <c r="R17" s="203">
        <f>SUM(R15:R16)</f>
        <v>1715760610</v>
      </c>
    </row>
    <row r="18" spans="1:20" s="193" customFormat="1" ht="23.5" customHeight="1" thickTop="1" x14ac:dyDescent="0.4">
      <c r="A18" s="146"/>
      <c r="B18" s="146"/>
      <c r="C18" s="14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20" s="193" customFormat="1" ht="23.5" customHeight="1" x14ac:dyDescent="0.4">
      <c r="A19" s="197" t="s">
        <v>264</v>
      </c>
      <c r="B19" s="198"/>
      <c r="C19" s="146"/>
      <c r="D19" s="69">
        <v>300000000</v>
      </c>
      <c r="E19" s="111"/>
      <c r="F19" s="29">
        <v>971405000</v>
      </c>
      <c r="G19" s="111"/>
      <c r="H19" s="69">
        <v>30000000</v>
      </c>
      <c r="I19" s="69"/>
      <c r="J19" s="69">
        <v>452842874</v>
      </c>
      <c r="K19" s="112"/>
      <c r="L19" s="112">
        <v>11137687</v>
      </c>
      <c r="M19" s="69"/>
      <c r="N19" s="91">
        <v>-2227535</v>
      </c>
      <c r="O19" s="69"/>
      <c r="P19" s="69">
        <f>SUM(L19:O19)</f>
        <v>8910152</v>
      </c>
      <c r="Q19" s="112"/>
      <c r="R19" s="69">
        <f>SUM(D19:J19)+P19</f>
        <v>1763158026</v>
      </c>
    </row>
    <row r="20" spans="1:20" s="193" customFormat="1" ht="23.5" hidden="1" customHeight="1" x14ac:dyDescent="0.4">
      <c r="A20" s="199" t="s">
        <v>142</v>
      </c>
      <c r="B20" s="198"/>
      <c r="C20" s="146"/>
      <c r="D20" s="98">
        <v>0</v>
      </c>
      <c r="E20" s="157"/>
      <c r="F20" s="98">
        <v>0</v>
      </c>
      <c r="G20" s="157"/>
      <c r="H20" s="98">
        <v>0</v>
      </c>
      <c r="I20" s="69"/>
      <c r="J20" s="91"/>
      <c r="K20" s="112"/>
      <c r="L20" s="122">
        <v>0</v>
      </c>
      <c r="M20" s="88"/>
      <c r="N20" s="122">
        <v>0</v>
      </c>
      <c r="O20" s="198"/>
      <c r="P20" s="67">
        <v>0</v>
      </c>
      <c r="Q20" s="112"/>
      <c r="R20" s="25">
        <f>SUM(D20:J20)+P20</f>
        <v>0</v>
      </c>
    </row>
    <row r="21" spans="1:20" s="193" customFormat="1" ht="23.5" customHeight="1" x14ac:dyDescent="0.4">
      <c r="A21" s="199" t="s">
        <v>83</v>
      </c>
      <c r="B21" s="200"/>
      <c r="C21" s="146"/>
      <c r="D21" s="98">
        <v>0</v>
      </c>
      <c r="E21" s="205"/>
      <c r="F21" s="98">
        <v>0</v>
      </c>
      <c r="G21" s="205"/>
      <c r="H21" s="98">
        <v>0</v>
      </c>
      <c r="I21" s="198"/>
      <c r="J21" s="69">
        <f>'กำไร 3'!H28</f>
        <v>49616670</v>
      </c>
      <c r="K21" s="114"/>
      <c r="L21" s="122">
        <v>0</v>
      </c>
      <c r="M21" s="67"/>
      <c r="N21" s="122">
        <v>0</v>
      </c>
      <c r="O21" s="198"/>
      <c r="P21" s="67">
        <v>0</v>
      </c>
      <c r="Q21" s="114"/>
      <c r="R21" s="69">
        <f>SUM(D21:J21)+P21</f>
        <v>49616670</v>
      </c>
    </row>
    <row r="22" spans="1:20" s="193" customFormat="1" ht="23.5" customHeight="1" thickBot="1" x14ac:dyDescent="0.45">
      <c r="A22" s="206" t="s">
        <v>265</v>
      </c>
      <c r="B22" s="154"/>
      <c r="C22" s="146"/>
      <c r="D22" s="113">
        <f>SUM(D19:D21)</f>
        <v>300000000</v>
      </c>
      <c r="E22" s="109"/>
      <c r="F22" s="113">
        <f>SUM(F19:F21)</f>
        <v>971405000</v>
      </c>
      <c r="G22" s="109"/>
      <c r="H22" s="113">
        <f>SUM(H19:H21)</f>
        <v>30000000</v>
      </c>
      <c r="I22" s="115"/>
      <c r="J22" s="113">
        <f>SUM(J19:J21)</f>
        <v>502459544</v>
      </c>
      <c r="K22" s="116"/>
      <c r="L22" s="113">
        <f>SUM(L19:L21)</f>
        <v>11137687</v>
      </c>
      <c r="M22" s="116"/>
      <c r="N22" s="117">
        <f>SUM(N19:N21)</f>
        <v>-2227535</v>
      </c>
      <c r="O22" s="115"/>
      <c r="P22" s="117">
        <f>SUM(P19:P21)</f>
        <v>8910152</v>
      </c>
      <c r="Q22" s="184"/>
      <c r="R22" s="113">
        <f>SUM(R19:R21)</f>
        <v>1812774696</v>
      </c>
      <c r="S22" s="207"/>
      <c r="T22" s="208"/>
    </row>
    <row r="23" spans="1:20" s="193" customFormat="1" ht="23.5" customHeight="1" thickTop="1" x14ac:dyDescent="0.4">
      <c r="A23" s="146"/>
      <c r="B23" s="146"/>
      <c r="C23" s="14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20" s="193" customFormat="1" ht="23.5" customHeight="1" x14ac:dyDescent="0.4">
      <c r="A24" s="146"/>
      <c r="B24" s="146"/>
      <c r="C24" s="14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20" s="193" customFormat="1" ht="23.5" customHeight="1" x14ac:dyDescent="0.4">
      <c r="A25" s="146"/>
      <c r="B25" s="146"/>
      <c r="C25" s="14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20" s="193" customFormat="1" ht="23.5" customHeight="1" x14ac:dyDescent="0.4">
      <c r="A26" s="146"/>
      <c r="B26" s="146"/>
      <c r="C26" s="146"/>
      <c r="D26" s="156"/>
      <c r="E26" s="156"/>
      <c r="F26" s="156"/>
      <c r="G26" s="156"/>
      <c r="H26" s="156"/>
      <c r="I26" s="156"/>
      <c r="J26" s="24"/>
      <c r="K26" s="156"/>
      <c r="L26" s="156"/>
      <c r="M26" s="156"/>
      <c r="N26" s="156"/>
      <c r="O26" s="156"/>
      <c r="P26" s="156"/>
      <c r="Q26" s="156"/>
      <c r="R26" s="156"/>
    </row>
    <row r="27" spans="1:20" s="193" customFormat="1" ht="23.5" customHeight="1" x14ac:dyDescent="0.4">
      <c r="A27" s="146"/>
      <c r="B27" s="146"/>
      <c r="C27" s="14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20" s="193" customFormat="1" ht="23.5" customHeight="1" x14ac:dyDescent="0.4">
      <c r="A28" s="146"/>
      <c r="B28" s="146"/>
      <c r="C28" s="14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20" s="193" customFormat="1" ht="23.5" customHeight="1" x14ac:dyDescent="0.4">
      <c r="A29" s="146"/>
      <c r="B29" s="146"/>
      <c r="C29" s="14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20" s="193" customFormat="1" ht="23.5" customHeight="1" x14ac:dyDescent="0.4">
      <c r="A30" s="146"/>
      <c r="B30" s="146"/>
      <c r="C30" s="14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20" s="193" customFormat="1" ht="23.5" customHeight="1" x14ac:dyDescent="0.4">
      <c r="A31" s="146"/>
      <c r="B31" s="146"/>
      <c r="C31" s="14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20" ht="23.5" customHeight="1" x14ac:dyDescent="0.7">
      <c r="A32" s="209" t="s">
        <v>26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208"/>
      <c r="Q32" s="193"/>
      <c r="R32" s="193"/>
    </row>
    <row r="33" spans="1:16" ht="22.5" customHeight="1" x14ac:dyDescent="0.25">
      <c r="J33" s="207"/>
      <c r="N33" s="207"/>
      <c r="P33" s="207"/>
    </row>
    <row r="34" spans="1:16" ht="22.5" customHeight="1" x14ac:dyDescent="0.25"/>
    <row r="35" spans="1:16" ht="22.5" customHeight="1" x14ac:dyDescent="0.25">
      <c r="A35" s="210"/>
    </row>
    <row r="36" spans="1:16" ht="22.5" customHeight="1" x14ac:dyDescent="0.25"/>
    <row r="37" spans="1:16" ht="22.5" customHeight="1" x14ac:dyDescent="0.25"/>
  </sheetData>
  <mergeCells count="8">
    <mergeCell ref="H8:J8"/>
    <mergeCell ref="A6:R6"/>
    <mergeCell ref="A1:R1"/>
    <mergeCell ref="A2:R2"/>
    <mergeCell ref="A3:R3"/>
    <mergeCell ref="A4:R4"/>
    <mergeCell ref="A5:R5"/>
    <mergeCell ref="L8:P8"/>
  </mergeCells>
  <pageMargins left="0.511811023622047" right="0.196850393700787" top="0.98425196850393704" bottom="0.511811023622047" header="0.511811023622047" footer="0.31496062992126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82"/>
  <sheetViews>
    <sheetView topLeftCell="A79" zoomScale="55" zoomScaleNormal="55" zoomScaleSheetLayoutView="85" workbookViewId="0">
      <selection activeCell="A92" sqref="A92"/>
    </sheetView>
  </sheetViews>
  <sheetFormatPr defaultColWidth="9.09765625" defaultRowHeight="24" customHeight="1" x14ac:dyDescent="0.75"/>
  <cols>
    <col min="1" max="1" width="60.8984375" style="149" bestFit="1" customWidth="1"/>
    <col min="2" max="2" width="10.8984375" style="149" bestFit="1" customWidth="1"/>
    <col min="3" max="3" width="1" style="149" customWidth="1"/>
    <col min="4" max="4" width="13.296875" style="149" bestFit="1" customWidth="1"/>
    <col min="5" max="5" width="1" style="149" customWidth="1"/>
    <col min="6" max="6" width="13.296875" style="149" bestFit="1" customWidth="1"/>
    <col min="7" max="7" width="1" style="149" customWidth="1"/>
    <col min="8" max="8" width="13.296875" style="149" bestFit="1" customWidth="1"/>
    <col min="9" max="9" width="1" style="149" customWidth="1"/>
    <col min="10" max="10" width="13.296875" style="149" bestFit="1" customWidth="1"/>
    <col min="11" max="11" width="8.59765625" style="149" customWidth="1"/>
    <col min="12" max="12" width="14.3984375" style="149" bestFit="1" customWidth="1"/>
    <col min="13" max="13" width="14.5" style="149" bestFit="1" customWidth="1"/>
    <col min="14" max="14" width="16.59765625" style="149" customWidth="1"/>
    <col min="15" max="15" width="15" style="82" customWidth="1"/>
    <col min="16" max="16" width="14.3984375" style="82" bestFit="1" customWidth="1"/>
    <col min="17" max="17" width="12" style="82" bestFit="1" customWidth="1"/>
    <col min="18" max="18" width="12.3984375" style="82" bestFit="1" customWidth="1"/>
    <col min="19" max="19" width="12" style="149" bestFit="1" customWidth="1"/>
    <col min="20" max="16384" width="9.09765625" style="149"/>
  </cols>
  <sheetData>
    <row r="1" spans="1:19" s="141" customFormat="1" ht="26" x14ac:dyDescent="0.7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O1" s="85"/>
      <c r="P1" s="85"/>
      <c r="Q1" s="85"/>
      <c r="R1" s="85"/>
    </row>
    <row r="2" spans="1:19" s="141" customFormat="1" ht="24" customHeight="1" x14ac:dyDescent="0.7">
      <c r="A2" s="140" t="s">
        <v>152</v>
      </c>
      <c r="B2" s="140"/>
      <c r="C2" s="140"/>
      <c r="D2" s="140"/>
      <c r="E2" s="140"/>
      <c r="F2" s="140"/>
      <c r="G2" s="140"/>
      <c r="H2" s="140"/>
      <c r="I2" s="140"/>
      <c r="J2" s="140"/>
      <c r="O2" s="85"/>
      <c r="P2" s="85"/>
      <c r="Q2" s="85"/>
      <c r="R2" s="85"/>
    </row>
    <row r="3" spans="1:19" s="141" customFormat="1" ht="24" customHeight="1" x14ac:dyDescent="0.7">
      <c r="A3" s="140" t="s">
        <v>258</v>
      </c>
      <c r="B3" s="140"/>
      <c r="C3" s="140"/>
      <c r="D3" s="140"/>
      <c r="E3" s="140"/>
      <c r="F3" s="140"/>
      <c r="G3" s="140"/>
      <c r="H3" s="140"/>
      <c r="I3" s="140"/>
      <c r="J3" s="140"/>
      <c r="O3" s="85"/>
      <c r="P3" s="85"/>
      <c r="Q3" s="85"/>
      <c r="R3" s="85"/>
    </row>
    <row r="4" spans="1:19" s="141" customFormat="1" ht="24" customHeight="1" x14ac:dyDescent="0.7">
      <c r="A4" s="140" t="s">
        <v>8</v>
      </c>
      <c r="B4" s="140"/>
      <c r="C4" s="140"/>
      <c r="D4" s="140"/>
      <c r="E4" s="140"/>
      <c r="F4" s="140"/>
      <c r="G4" s="140"/>
      <c r="H4" s="140"/>
      <c r="I4" s="140"/>
      <c r="J4" s="140"/>
      <c r="O4" s="85"/>
      <c r="P4" s="85"/>
      <c r="Q4" s="85"/>
      <c r="R4" s="85"/>
    </row>
    <row r="5" spans="1:19" s="143" customFormat="1" ht="19.5" customHeight="1" x14ac:dyDescent="0.75">
      <c r="A5" s="142" t="s">
        <v>2</v>
      </c>
      <c r="B5" s="142"/>
      <c r="C5" s="142"/>
      <c r="D5" s="142"/>
      <c r="E5" s="142"/>
      <c r="F5" s="142"/>
      <c r="G5" s="142"/>
      <c r="H5" s="142"/>
      <c r="I5" s="142"/>
      <c r="J5" s="142"/>
      <c r="O5" s="86"/>
      <c r="P5" s="86"/>
      <c r="Q5" s="86"/>
      <c r="R5" s="86"/>
    </row>
    <row r="6" spans="1:19" s="144" customFormat="1" ht="9.65" customHeight="1" x14ac:dyDescent="0.75">
      <c r="B6" s="145"/>
      <c r="C6" s="145"/>
      <c r="D6" s="145"/>
      <c r="E6" s="145"/>
      <c r="O6" s="82"/>
      <c r="P6" s="82"/>
      <c r="Q6" s="82"/>
      <c r="R6" s="82"/>
    </row>
    <row r="7" spans="1:19" ht="24" customHeight="1" x14ac:dyDescent="0.75">
      <c r="A7" s="146"/>
      <c r="B7" s="147" t="s">
        <v>3</v>
      </c>
      <c r="C7" s="148" t="s">
        <v>4</v>
      </c>
      <c r="D7" s="148"/>
      <c r="E7" s="148"/>
      <c r="F7" s="148"/>
      <c r="G7" s="148"/>
      <c r="H7" s="148" t="s">
        <v>5</v>
      </c>
      <c r="I7" s="148"/>
      <c r="J7" s="148"/>
    </row>
    <row r="8" spans="1:19" s="153" customFormat="1" ht="24" customHeight="1" x14ac:dyDescent="0.75">
      <c r="A8" s="150"/>
      <c r="B8" s="150"/>
      <c r="C8" s="150"/>
      <c r="D8" s="151">
        <v>2569</v>
      </c>
      <c r="E8" s="151"/>
      <c r="F8" s="151">
        <v>2568</v>
      </c>
      <c r="G8" s="152"/>
      <c r="H8" s="151">
        <v>2569</v>
      </c>
      <c r="I8" s="151"/>
      <c r="J8" s="151">
        <v>2568</v>
      </c>
      <c r="L8" s="82"/>
      <c r="O8" s="87"/>
      <c r="P8" s="87"/>
      <c r="Q8" s="87"/>
      <c r="R8" s="87"/>
    </row>
    <row r="9" spans="1:19" ht="24" customHeight="1" x14ac:dyDescent="0.75">
      <c r="A9" s="154" t="s">
        <v>153</v>
      </c>
      <c r="B9" s="154"/>
      <c r="C9" s="154"/>
      <c r="D9" s="154"/>
      <c r="E9" s="154"/>
      <c r="F9" s="12"/>
      <c r="G9" s="155"/>
      <c r="H9" s="155"/>
      <c r="I9" s="155"/>
      <c r="J9" s="155"/>
      <c r="L9" s="82"/>
    </row>
    <row r="10" spans="1:19" ht="24" customHeight="1" x14ac:dyDescent="0.75">
      <c r="A10" s="156" t="s">
        <v>82</v>
      </c>
      <c r="B10" s="156"/>
      <c r="C10" s="156"/>
      <c r="D10" s="13">
        <v>51913306</v>
      </c>
      <c r="E10" s="156"/>
      <c r="F10" s="13">
        <v>53166541</v>
      </c>
      <c r="G10" s="157"/>
      <c r="H10" s="13">
        <v>49616670</v>
      </c>
      <c r="I10" s="157"/>
      <c r="J10" s="13">
        <v>54343066</v>
      </c>
      <c r="L10" s="82"/>
    </row>
    <row r="11" spans="1:19" ht="24" customHeight="1" x14ac:dyDescent="0.75">
      <c r="A11" s="156" t="s">
        <v>154</v>
      </c>
      <c r="B11" s="156"/>
      <c r="C11" s="156"/>
      <c r="D11" s="13"/>
      <c r="E11" s="156"/>
      <c r="F11" s="13"/>
      <c r="G11" s="156"/>
      <c r="H11" s="13"/>
      <c r="I11" s="156"/>
      <c r="J11" s="13"/>
      <c r="L11" s="82"/>
    </row>
    <row r="12" spans="1:19" ht="24" customHeight="1" x14ac:dyDescent="0.75">
      <c r="A12" s="158" t="s">
        <v>104</v>
      </c>
      <c r="B12" s="156"/>
      <c r="C12" s="156"/>
      <c r="D12" s="13">
        <v>11401420</v>
      </c>
      <c r="E12" s="156"/>
      <c r="F12" s="13">
        <v>12464515</v>
      </c>
      <c r="G12" s="156"/>
      <c r="H12" s="13">
        <v>11332750</v>
      </c>
      <c r="I12" s="156"/>
      <c r="J12" s="13">
        <v>12760926</v>
      </c>
      <c r="L12" s="82"/>
      <c r="N12" s="82"/>
    </row>
    <row r="13" spans="1:19" ht="24" customHeight="1" x14ac:dyDescent="0.75">
      <c r="A13" s="158" t="s">
        <v>271</v>
      </c>
      <c r="B13" s="159"/>
      <c r="C13" s="158"/>
      <c r="D13" s="13">
        <v>458964</v>
      </c>
      <c r="E13" s="158"/>
      <c r="F13" s="13">
        <v>91257</v>
      </c>
      <c r="G13" s="156"/>
      <c r="H13" s="13">
        <v>279582</v>
      </c>
      <c r="I13" s="156"/>
      <c r="J13" s="13">
        <v>91257</v>
      </c>
      <c r="L13" s="82"/>
      <c r="M13" s="60"/>
      <c r="N13" s="82"/>
      <c r="S13" s="160"/>
    </row>
    <row r="14" spans="1:19" ht="24" customHeight="1" x14ac:dyDescent="0.75">
      <c r="A14" s="158" t="s">
        <v>155</v>
      </c>
      <c r="B14" s="159">
        <v>8</v>
      </c>
      <c r="C14" s="158"/>
      <c r="D14" s="13">
        <v>4344255</v>
      </c>
      <c r="E14" s="158"/>
      <c r="F14" s="13">
        <v>6083597</v>
      </c>
      <c r="G14" s="156"/>
      <c r="H14" s="13">
        <v>1839579</v>
      </c>
      <c r="I14" s="156"/>
      <c r="J14" s="13">
        <v>3877219</v>
      </c>
      <c r="L14" s="82"/>
      <c r="M14" s="60"/>
      <c r="N14" s="82"/>
      <c r="S14" s="160"/>
    </row>
    <row r="15" spans="1:19" ht="24" customHeight="1" x14ac:dyDescent="0.75">
      <c r="A15" s="161" t="s">
        <v>156</v>
      </c>
      <c r="B15" s="159">
        <v>9</v>
      </c>
      <c r="C15" s="158"/>
      <c r="D15" s="13">
        <v>3974857</v>
      </c>
      <c r="E15" s="158"/>
      <c r="F15" s="13">
        <v>3053124</v>
      </c>
      <c r="G15" s="156"/>
      <c r="H15" s="13">
        <v>1100449</v>
      </c>
      <c r="I15" s="156"/>
      <c r="J15" s="13">
        <v>1066730</v>
      </c>
      <c r="L15" s="82"/>
      <c r="M15" s="60"/>
      <c r="N15" s="82"/>
      <c r="S15" s="160"/>
    </row>
    <row r="16" spans="1:19" ht="24" customHeight="1" x14ac:dyDescent="0.75">
      <c r="A16" s="161" t="s">
        <v>157</v>
      </c>
      <c r="B16" s="159"/>
      <c r="C16" s="158"/>
      <c r="D16" s="13">
        <v>0</v>
      </c>
      <c r="E16" s="158"/>
      <c r="F16" s="13">
        <v>312</v>
      </c>
      <c r="G16" s="156"/>
      <c r="H16" s="13">
        <v>0</v>
      </c>
      <c r="I16" s="156"/>
      <c r="J16" s="13">
        <v>242</v>
      </c>
      <c r="L16" s="13"/>
      <c r="M16" s="13"/>
      <c r="N16" s="82"/>
      <c r="S16" s="160"/>
    </row>
    <row r="17" spans="1:19" ht="24" customHeight="1" x14ac:dyDescent="0.55000000000000004">
      <c r="A17" s="161" t="s">
        <v>158</v>
      </c>
      <c r="B17" s="159"/>
      <c r="C17" s="158"/>
      <c r="D17" s="13">
        <v>0</v>
      </c>
      <c r="E17" s="158"/>
      <c r="F17" s="13">
        <v>-607</v>
      </c>
      <c r="G17" s="156"/>
      <c r="H17" s="13">
        <v>0</v>
      </c>
      <c r="I17" s="156"/>
      <c r="J17" s="67">
        <v>0</v>
      </c>
      <c r="K17" s="162"/>
      <c r="L17" s="82"/>
      <c r="M17" s="60"/>
      <c r="N17" s="82"/>
      <c r="S17" s="160"/>
    </row>
    <row r="18" spans="1:19" ht="24" customHeight="1" x14ac:dyDescent="0.55000000000000004">
      <c r="A18" s="161" t="s">
        <v>159</v>
      </c>
      <c r="B18" s="159"/>
      <c r="C18" s="158"/>
      <c r="D18" s="13">
        <v>5495338</v>
      </c>
      <c r="E18" s="158"/>
      <c r="F18" s="13">
        <v>2221926</v>
      </c>
      <c r="G18" s="156"/>
      <c r="H18" s="13">
        <v>3827394</v>
      </c>
      <c r="I18" s="156"/>
      <c r="J18" s="13">
        <v>1606246</v>
      </c>
      <c r="K18" s="162"/>
      <c r="L18" s="82"/>
      <c r="M18" s="60"/>
      <c r="N18" s="82"/>
      <c r="S18" s="160"/>
    </row>
    <row r="19" spans="1:19" ht="24" hidden="1" customHeight="1" x14ac:dyDescent="0.55000000000000004">
      <c r="A19" s="161" t="s">
        <v>160</v>
      </c>
      <c r="B19" s="159"/>
      <c r="C19" s="158"/>
      <c r="D19" s="13">
        <v>0</v>
      </c>
      <c r="E19" s="158"/>
      <c r="F19" s="67">
        <v>0</v>
      </c>
      <c r="G19" s="156"/>
      <c r="H19" s="13">
        <v>0</v>
      </c>
      <c r="I19" s="156"/>
      <c r="J19" s="67">
        <v>0</v>
      </c>
      <c r="K19" s="162"/>
      <c r="L19" s="82"/>
      <c r="M19" s="60"/>
      <c r="N19" s="82"/>
      <c r="S19" s="160"/>
    </row>
    <row r="20" spans="1:19" ht="24" customHeight="1" x14ac:dyDescent="0.75">
      <c r="A20" s="161" t="s">
        <v>102</v>
      </c>
      <c r="B20" s="163"/>
      <c r="C20" s="163"/>
      <c r="D20" s="13">
        <f>-'กำไร 3'!D20</f>
        <v>-1603105</v>
      </c>
      <c r="E20" s="163"/>
      <c r="F20" s="13">
        <v>-2904695</v>
      </c>
      <c r="G20" s="156"/>
      <c r="H20" s="20">
        <f>-'กำไร 3'!H20</f>
        <v>-2098688</v>
      </c>
      <c r="I20" s="156"/>
      <c r="J20" s="20">
        <v>-3159640</v>
      </c>
      <c r="L20" s="82"/>
      <c r="M20" s="60"/>
      <c r="N20" s="82"/>
      <c r="S20" s="160"/>
    </row>
    <row r="21" spans="1:19" ht="24" customHeight="1" x14ac:dyDescent="0.7">
      <c r="A21" s="164" t="s">
        <v>161</v>
      </c>
      <c r="B21" s="163"/>
      <c r="C21" s="163"/>
      <c r="D21" s="16">
        <f>'กำไร 3'!D21</f>
        <v>239830</v>
      </c>
      <c r="E21" s="163"/>
      <c r="F21" s="16">
        <v>1147940</v>
      </c>
      <c r="G21" s="156"/>
      <c r="H21" s="16">
        <f>'กำไร 3'!H21</f>
        <v>37926</v>
      </c>
      <c r="I21" s="156"/>
      <c r="J21" s="16">
        <v>823567</v>
      </c>
      <c r="L21" s="82"/>
      <c r="M21" s="60"/>
      <c r="N21" s="82"/>
      <c r="S21" s="160"/>
    </row>
    <row r="22" spans="1:19" ht="23" x14ac:dyDescent="0.75">
      <c r="A22" s="165" t="s">
        <v>162</v>
      </c>
      <c r="B22" s="163"/>
      <c r="C22" s="163"/>
      <c r="L22" s="82"/>
      <c r="M22" s="60"/>
      <c r="N22" s="60"/>
      <c r="S22" s="160"/>
    </row>
    <row r="23" spans="1:19" ht="23" x14ac:dyDescent="0.75">
      <c r="A23" s="158" t="s">
        <v>163</v>
      </c>
      <c r="B23" s="163"/>
      <c r="C23" s="163"/>
      <c r="D23" s="20">
        <f>SUM(D10:D21)</f>
        <v>76224865</v>
      </c>
      <c r="E23" s="13"/>
      <c r="F23" s="20">
        <f>SUM(F10:F21)</f>
        <v>75323910</v>
      </c>
      <c r="G23" s="13"/>
      <c r="H23" s="20">
        <f>SUM(H10:H21)</f>
        <v>65935662</v>
      </c>
      <c r="I23" s="13"/>
      <c r="J23" s="20">
        <f>SUM(J10:J21)</f>
        <v>71409613</v>
      </c>
      <c r="L23" s="82"/>
      <c r="M23" s="166"/>
      <c r="N23" s="60"/>
      <c r="S23" s="160"/>
    </row>
    <row r="24" spans="1:19" ht="24" customHeight="1" x14ac:dyDescent="0.75">
      <c r="A24" s="167" t="s">
        <v>164</v>
      </c>
      <c r="B24" s="168"/>
      <c r="C24" s="168"/>
      <c r="D24" s="13"/>
      <c r="E24" s="168"/>
      <c r="F24" s="13"/>
      <c r="G24" s="156"/>
      <c r="H24" s="13"/>
      <c r="I24" s="156"/>
      <c r="J24" s="13"/>
      <c r="M24" s="60"/>
      <c r="N24" s="60"/>
      <c r="S24" s="160"/>
    </row>
    <row r="25" spans="1:19" ht="24" customHeight="1" x14ac:dyDescent="0.75">
      <c r="A25" s="158" t="s">
        <v>12</v>
      </c>
      <c r="B25" s="158"/>
      <c r="C25" s="158"/>
      <c r="D25" s="13">
        <v>-82637769</v>
      </c>
      <c r="E25" s="158"/>
      <c r="F25" s="13">
        <v>-45060285</v>
      </c>
      <c r="G25" s="157"/>
      <c r="H25" s="13">
        <v>-89890018</v>
      </c>
      <c r="I25" s="157"/>
      <c r="J25" s="13">
        <v>-46763698</v>
      </c>
      <c r="L25" s="82"/>
      <c r="M25" s="60"/>
      <c r="N25" s="82"/>
      <c r="Q25" s="60"/>
      <c r="S25" s="160"/>
    </row>
    <row r="26" spans="1:19" ht="24" customHeight="1" x14ac:dyDescent="0.75">
      <c r="A26" s="158" t="str">
        <f>+[1]กระแสเงินสด!$A$26</f>
        <v xml:space="preserve">สินทรัพย์หมุนเวียนที่เกิดจากสัญญา </v>
      </c>
      <c r="B26" s="158"/>
      <c r="C26" s="158"/>
      <c r="D26" s="13">
        <v>46811178</v>
      </c>
      <c r="E26" s="158"/>
      <c r="F26" s="13">
        <v>11620348</v>
      </c>
      <c r="G26" s="157"/>
      <c r="H26" s="13">
        <v>49776798</v>
      </c>
      <c r="I26" s="157"/>
      <c r="J26" s="13">
        <v>14711731</v>
      </c>
      <c r="L26" s="82"/>
      <c r="M26" s="60"/>
      <c r="N26" s="82"/>
      <c r="Q26" s="60"/>
      <c r="S26" s="160"/>
    </row>
    <row r="27" spans="1:19" ht="24" customHeight="1" x14ac:dyDescent="0.75">
      <c r="A27" s="158" t="s">
        <v>15</v>
      </c>
      <c r="B27" s="158"/>
      <c r="C27" s="158"/>
      <c r="D27" s="13">
        <v>-2999965</v>
      </c>
      <c r="E27" s="158"/>
      <c r="F27" s="13">
        <v>3091353</v>
      </c>
      <c r="G27" s="157"/>
      <c r="H27" s="13">
        <v>-2382268</v>
      </c>
      <c r="I27" s="157"/>
      <c r="J27" s="13">
        <v>3346059</v>
      </c>
      <c r="L27" s="82"/>
      <c r="M27" s="60"/>
      <c r="N27" s="82"/>
      <c r="S27" s="160"/>
    </row>
    <row r="28" spans="1:19" ht="24" customHeight="1" x14ac:dyDescent="0.75">
      <c r="A28" s="158" t="s">
        <v>23</v>
      </c>
      <c r="B28" s="158"/>
      <c r="C28" s="158"/>
      <c r="D28" s="13">
        <v>-308323</v>
      </c>
      <c r="E28" s="158"/>
      <c r="F28" s="13">
        <v>-23219</v>
      </c>
      <c r="G28" s="157"/>
      <c r="H28" s="13">
        <v>-331540</v>
      </c>
      <c r="I28" s="157"/>
      <c r="J28" s="67">
        <v>0</v>
      </c>
      <c r="L28" s="82"/>
      <c r="M28" s="60"/>
      <c r="N28" s="60"/>
      <c r="S28" s="160"/>
    </row>
    <row r="29" spans="1:19" ht="24" customHeight="1" x14ac:dyDescent="0.75">
      <c r="A29" s="167" t="s">
        <v>165</v>
      </c>
      <c r="B29" s="158"/>
      <c r="C29" s="158"/>
      <c r="D29" s="13"/>
      <c r="E29" s="158"/>
      <c r="F29" s="13"/>
      <c r="G29" s="157"/>
      <c r="H29" s="13"/>
      <c r="I29" s="157"/>
      <c r="J29" s="13"/>
      <c r="L29" s="82"/>
      <c r="M29" s="60"/>
      <c r="N29" s="82"/>
      <c r="S29" s="160"/>
    </row>
    <row r="30" spans="1:19" ht="24" customHeight="1" x14ac:dyDescent="0.75">
      <c r="A30" s="158" t="str">
        <f>[1]กระแสเงินสด!$A$32</f>
        <v>เจ้าหนี้การค้าและเจ้าหนี้หมุนเวียนอื่น</v>
      </c>
      <c r="B30" s="158"/>
      <c r="C30" s="158"/>
      <c r="D30" s="13">
        <v>167798</v>
      </c>
      <c r="E30" s="158"/>
      <c r="F30" s="13">
        <v>2363946</v>
      </c>
      <c r="G30" s="157"/>
      <c r="H30" s="13">
        <v>-6319696</v>
      </c>
      <c r="I30" s="157"/>
      <c r="J30" s="13">
        <v>1526336</v>
      </c>
      <c r="L30" s="82"/>
      <c r="M30" s="128"/>
      <c r="N30" s="128"/>
      <c r="S30" s="160"/>
    </row>
    <row r="31" spans="1:19" ht="24" customHeight="1" x14ac:dyDescent="0.75">
      <c r="A31" s="169" t="s">
        <v>262</v>
      </c>
      <c r="B31" s="158"/>
      <c r="C31" s="158"/>
      <c r="D31" s="13">
        <v>-27201269</v>
      </c>
      <c r="E31" s="158"/>
      <c r="F31" s="13">
        <v>-19502488</v>
      </c>
      <c r="G31" s="157"/>
      <c r="H31" s="13">
        <v>-23335436</v>
      </c>
      <c r="I31" s="157"/>
      <c r="J31" s="13">
        <v>-22452252</v>
      </c>
      <c r="L31" s="82"/>
      <c r="M31" s="60"/>
      <c r="N31" s="82"/>
      <c r="S31" s="160"/>
    </row>
    <row r="32" spans="1:19" ht="24" customHeight="1" x14ac:dyDescent="0.75">
      <c r="A32" s="170" t="s">
        <v>166</v>
      </c>
      <c r="B32" s="170"/>
      <c r="C32" s="170"/>
      <c r="D32" s="20">
        <v>2792773</v>
      </c>
      <c r="E32" s="170"/>
      <c r="F32" s="13">
        <v>1665402</v>
      </c>
      <c r="G32" s="157"/>
      <c r="H32" s="20">
        <v>2518816</v>
      </c>
      <c r="I32" s="157"/>
      <c r="J32" s="13">
        <v>1540198</v>
      </c>
      <c r="L32" s="82"/>
      <c r="M32" s="60"/>
      <c r="N32" s="82"/>
      <c r="S32" s="160"/>
    </row>
    <row r="33" spans="1:19" ht="24" customHeight="1" x14ac:dyDescent="0.75">
      <c r="A33" s="170" t="s">
        <v>39</v>
      </c>
      <c r="B33" s="170"/>
      <c r="C33" s="170"/>
      <c r="D33" s="16">
        <v>140000</v>
      </c>
      <c r="E33" s="170"/>
      <c r="F33" s="16">
        <v>-1574321</v>
      </c>
      <c r="G33" s="157"/>
      <c r="H33" s="16">
        <v>140000</v>
      </c>
      <c r="I33" s="157"/>
      <c r="J33" s="16">
        <v>-1574321</v>
      </c>
      <c r="L33" s="82"/>
      <c r="M33" s="60"/>
      <c r="N33" s="82"/>
      <c r="S33" s="160"/>
    </row>
    <row r="34" spans="1:19" ht="24" customHeight="1" x14ac:dyDescent="0.75">
      <c r="A34" s="167" t="s">
        <v>167</v>
      </c>
      <c r="B34" s="170"/>
      <c r="C34" s="170"/>
      <c r="D34" s="13">
        <f>SUM(D23:D33)</f>
        <v>12989288</v>
      </c>
      <c r="E34" s="170"/>
      <c r="F34" s="13">
        <f>SUM(F23:F33)</f>
        <v>27904646</v>
      </c>
      <c r="G34" s="157"/>
      <c r="H34" s="13">
        <f>SUM(H23:H33)</f>
        <v>-3887682</v>
      </c>
      <c r="I34" s="157"/>
      <c r="J34" s="13">
        <f>SUM(J23:J33)</f>
        <v>21743666</v>
      </c>
      <c r="L34" s="82"/>
      <c r="M34" s="60"/>
      <c r="N34" s="60"/>
      <c r="S34" s="160"/>
    </row>
    <row r="35" spans="1:19" ht="24" customHeight="1" x14ac:dyDescent="0.75">
      <c r="A35" s="167" t="s">
        <v>168</v>
      </c>
      <c r="B35" s="159"/>
      <c r="C35" s="158"/>
      <c r="D35" s="13">
        <v>23456119</v>
      </c>
      <c r="E35" s="158"/>
      <c r="F35" s="13">
        <v>12040130</v>
      </c>
      <c r="G35" s="157"/>
      <c r="H35" s="13">
        <v>23456119</v>
      </c>
      <c r="I35" s="157"/>
      <c r="J35" s="13">
        <v>12040130</v>
      </c>
      <c r="L35" s="13"/>
      <c r="M35" s="60"/>
      <c r="N35" s="82"/>
      <c r="S35" s="160"/>
    </row>
    <row r="36" spans="1:19" ht="24" customHeight="1" x14ac:dyDescent="0.75">
      <c r="A36" s="167" t="s">
        <v>169</v>
      </c>
      <c r="B36" s="159">
        <v>14</v>
      </c>
      <c r="C36" s="158"/>
      <c r="D36" s="13">
        <v>-23778119</v>
      </c>
      <c r="E36" s="13"/>
      <c r="F36" s="13">
        <v>-12080130</v>
      </c>
      <c r="G36" s="13"/>
      <c r="H36" s="13">
        <v>-23456119</v>
      </c>
      <c r="I36" s="13"/>
      <c r="J36" s="13">
        <v>-12040130</v>
      </c>
      <c r="L36" s="82"/>
      <c r="M36" s="60"/>
      <c r="N36" s="82"/>
      <c r="S36" s="160"/>
    </row>
    <row r="37" spans="1:19" ht="24" customHeight="1" x14ac:dyDescent="0.75">
      <c r="A37" s="167" t="s">
        <v>268</v>
      </c>
      <c r="B37" s="158"/>
      <c r="C37" s="158"/>
      <c r="D37" s="13">
        <v>0</v>
      </c>
      <c r="E37" s="158"/>
      <c r="F37" s="13">
        <v>140277127</v>
      </c>
      <c r="G37" s="157"/>
      <c r="H37" s="13">
        <v>0</v>
      </c>
      <c r="I37" s="157"/>
      <c r="J37" s="13">
        <v>140277127</v>
      </c>
      <c r="L37" s="82"/>
      <c r="M37" s="60"/>
      <c r="N37" s="82"/>
      <c r="S37" s="160"/>
    </row>
    <row r="38" spans="1:19" ht="24" customHeight="1" x14ac:dyDescent="0.75">
      <c r="A38" s="167" t="s">
        <v>269</v>
      </c>
      <c r="B38" s="158"/>
      <c r="C38" s="158"/>
      <c r="D38" s="13">
        <v>-53761667</v>
      </c>
      <c r="E38" s="158"/>
      <c r="F38" s="13">
        <v>-50839417</v>
      </c>
      <c r="G38" s="157"/>
      <c r="H38" s="13">
        <v>-50008967</v>
      </c>
      <c r="I38" s="157"/>
      <c r="J38" s="13">
        <v>-49702838</v>
      </c>
      <c r="L38" s="82"/>
      <c r="M38" s="60"/>
      <c r="N38" s="82"/>
      <c r="S38" s="160"/>
    </row>
    <row r="39" spans="1:19" ht="24" customHeight="1" x14ac:dyDescent="0.75">
      <c r="A39" s="171" t="s">
        <v>170</v>
      </c>
      <c r="B39" s="172"/>
      <c r="C39" s="158"/>
      <c r="D39" s="19">
        <f>SUM(D34:D38)</f>
        <v>-41094379</v>
      </c>
      <c r="E39" s="158"/>
      <c r="F39" s="19">
        <f>SUM(F34:F38)</f>
        <v>117302356</v>
      </c>
      <c r="G39" s="157"/>
      <c r="H39" s="19">
        <f>SUM(H34:H38)</f>
        <v>-53896649</v>
      </c>
      <c r="I39" s="157"/>
      <c r="J39" s="19">
        <f>SUM(J34:J38)</f>
        <v>112317955</v>
      </c>
      <c r="L39" s="82"/>
      <c r="M39" s="60"/>
      <c r="N39" s="60"/>
      <c r="S39" s="160"/>
    </row>
    <row r="40" spans="1:19" ht="23" x14ac:dyDescent="0.75">
      <c r="A40" s="173"/>
      <c r="B40" s="174"/>
      <c r="C40" s="174"/>
      <c r="D40" s="174"/>
      <c r="E40" s="174"/>
      <c r="F40" s="6"/>
      <c r="G40" s="175"/>
      <c r="H40" s="175"/>
      <c r="I40" s="175"/>
      <c r="J40" s="6"/>
      <c r="L40" s="82"/>
    </row>
    <row r="41" spans="1:19" ht="23" x14ac:dyDescent="0.75">
      <c r="A41" s="173"/>
      <c r="B41" s="174"/>
      <c r="C41" s="174"/>
      <c r="D41" s="174"/>
      <c r="E41" s="174"/>
      <c r="F41" s="6"/>
      <c r="G41" s="175"/>
      <c r="H41" s="175"/>
      <c r="I41" s="175"/>
      <c r="J41" s="6"/>
      <c r="L41" s="82"/>
    </row>
    <row r="42" spans="1:19" ht="23" x14ac:dyDescent="0.75">
      <c r="A42" s="173"/>
      <c r="B42" s="174"/>
      <c r="C42" s="174"/>
      <c r="D42" s="174"/>
      <c r="E42" s="174"/>
      <c r="F42" s="6"/>
      <c r="G42" s="175"/>
      <c r="H42" s="175"/>
      <c r="I42" s="175"/>
      <c r="J42" s="6"/>
      <c r="L42" s="82"/>
    </row>
    <row r="43" spans="1:19" ht="23" x14ac:dyDescent="0.75">
      <c r="A43" s="173"/>
      <c r="B43" s="174"/>
      <c r="C43" s="174"/>
      <c r="D43" s="174"/>
      <c r="E43" s="174"/>
      <c r="F43" s="6"/>
      <c r="G43" s="175"/>
      <c r="H43" s="175"/>
      <c r="I43" s="175"/>
      <c r="J43" s="6"/>
      <c r="L43" s="82"/>
    </row>
    <row r="44" spans="1:19" s="141" customFormat="1" ht="26" x14ac:dyDescent="0.7">
      <c r="A44" s="140" t="s">
        <v>0</v>
      </c>
      <c r="B44" s="140"/>
      <c r="C44" s="140"/>
      <c r="D44" s="140"/>
      <c r="E44" s="140"/>
      <c r="F44" s="140"/>
      <c r="G44" s="140"/>
      <c r="H44" s="140"/>
      <c r="I44" s="140"/>
      <c r="J44" s="140"/>
      <c r="L44" s="83"/>
      <c r="O44" s="85"/>
      <c r="P44" s="85"/>
      <c r="Q44" s="85"/>
      <c r="R44" s="85"/>
    </row>
    <row r="45" spans="1:19" s="141" customFormat="1" ht="26" x14ac:dyDescent="0.7">
      <c r="A45" s="176" t="s">
        <v>171</v>
      </c>
      <c r="B45" s="176"/>
      <c r="C45" s="176"/>
      <c r="D45" s="176"/>
      <c r="E45" s="176"/>
      <c r="F45" s="176"/>
      <c r="G45" s="176"/>
      <c r="H45" s="176"/>
      <c r="I45" s="176"/>
      <c r="J45" s="176"/>
      <c r="L45" s="83"/>
      <c r="O45" s="85"/>
      <c r="P45" s="85"/>
      <c r="Q45" s="85"/>
      <c r="R45" s="85"/>
    </row>
    <row r="46" spans="1:19" s="141" customFormat="1" ht="26" x14ac:dyDescent="0.7">
      <c r="A46" s="140" t="s">
        <v>258</v>
      </c>
      <c r="B46" s="140"/>
      <c r="C46" s="140"/>
      <c r="D46" s="140"/>
      <c r="E46" s="140"/>
      <c r="F46" s="140"/>
      <c r="G46" s="140"/>
      <c r="H46" s="140"/>
      <c r="I46" s="140"/>
      <c r="J46" s="140"/>
      <c r="L46" s="83"/>
      <c r="O46" s="85"/>
      <c r="P46" s="85"/>
      <c r="Q46" s="85"/>
      <c r="R46" s="85"/>
    </row>
    <row r="47" spans="1:19" s="141" customFormat="1" ht="26" x14ac:dyDescent="0.7">
      <c r="A47" s="140" t="s">
        <v>8</v>
      </c>
      <c r="B47" s="140"/>
      <c r="C47" s="140"/>
      <c r="D47" s="140"/>
      <c r="E47" s="140"/>
      <c r="F47" s="140"/>
      <c r="G47" s="140"/>
      <c r="H47" s="140"/>
      <c r="I47" s="140"/>
      <c r="J47" s="140"/>
      <c r="L47" s="83"/>
      <c r="O47" s="85"/>
      <c r="P47" s="85"/>
      <c r="Q47" s="85"/>
      <c r="R47" s="85"/>
    </row>
    <row r="48" spans="1:19" ht="24" customHeight="1" x14ac:dyDescent="0.75">
      <c r="A48" s="177" t="s">
        <v>2</v>
      </c>
      <c r="B48" s="177"/>
      <c r="C48" s="177"/>
      <c r="D48" s="177"/>
      <c r="E48" s="177"/>
      <c r="F48" s="177"/>
      <c r="G48" s="177"/>
      <c r="H48" s="177"/>
      <c r="I48" s="177"/>
      <c r="J48" s="177"/>
      <c r="L48" s="82"/>
    </row>
    <row r="49" spans="1:18" ht="9.65" customHeight="1" x14ac:dyDescent="0.7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L49" s="82"/>
    </row>
    <row r="50" spans="1:18" ht="24" customHeight="1" x14ac:dyDescent="0.75">
      <c r="A50" s="156"/>
      <c r="B50" s="147" t="s">
        <v>3</v>
      </c>
      <c r="C50" s="178" t="s">
        <v>4</v>
      </c>
      <c r="D50" s="178"/>
      <c r="E50" s="178"/>
      <c r="F50" s="178"/>
      <c r="G50" s="178"/>
      <c r="H50" s="178" t="s">
        <v>5</v>
      </c>
      <c r="I50" s="178"/>
      <c r="J50" s="178"/>
      <c r="L50" s="82"/>
      <c r="M50" s="60"/>
      <c r="N50" s="60"/>
    </row>
    <row r="51" spans="1:18" s="153" customFormat="1" ht="24" customHeight="1" x14ac:dyDescent="0.75">
      <c r="A51" s="179"/>
      <c r="B51" s="150"/>
      <c r="C51" s="179"/>
      <c r="D51" s="151">
        <v>2569</v>
      </c>
      <c r="E51" s="151"/>
      <c r="F51" s="151">
        <v>2568</v>
      </c>
      <c r="G51" s="152"/>
      <c r="H51" s="151">
        <v>2569</v>
      </c>
      <c r="I51" s="151"/>
      <c r="J51" s="151">
        <v>2568</v>
      </c>
      <c r="L51" s="82"/>
      <c r="M51" s="60"/>
      <c r="N51" s="60"/>
      <c r="O51" s="82"/>
      <c r="P51" s="87"/>
      <c r="Q51" s="87"/>
      <c r="R51" s="87"/>
    </row>
    <row r="52" spans="1:18" ht="24" customHeight="1" x14ac:dyDescent="0.75">
      <c r="A52" s="180" t="s">
        <v>172</v>
      </c>
      <c r="B52" s="171"/>
      <c r="C52" s="171"/>
      <c r="D52" s="171"/>
      <c r="E52" s="171"/>
      <c r="F52" s="157"/>
      <c r="G52" s="157"/>
      <c r="H52" s="157"/>
      <c r="I52" s="157"/>
      <c r="J52" s="157"/>
      <c r="L52" s="82"/>
      <c r="M52" s="60"/>
      <c r="N52" s="60"/>
    </row>
    <row r="53" spans="1:18" ht="24" hidden="1" customHeight="1" x14ac:dyDescent="0.7">
      <c r="A53" s="164" t="s">
        <v>173</v>
      </c>
      <c r="B53" s="181"/>
      <c r="C53" s="158"/>
      <c r="D53" s="67">
        <v>0</v>
      </c>
      <c r="E53" s="158"/>
      <c r="F53" s="67">
        <v>0</v>
      </c>
      <c r="H53" s="20">
        <v>0</v>
      </c>
      <c r="I53" s="157"/>
      <c r="J53" s="67">
        <v>0</v>
      </c>
      <c r="L53" s="82"/>
      <c r="M53" s="60"/>
      <c r="N53" s="82"/>
    </row>
    <row r="54" spans="1:18" ht="24" customHeight="1" x14ac:dyDescent="0.7">
      <c r="A54" s="164" t="s">
        <v>174</v>
      </c>
      <c r="B54" s="181"/>
      <c r="C54" s="158"/>
      <c r="D54" s="67">
        <v>0</v>
      </c>
      <c r="E54" s="158"/>
      <c r="F54" s="67">
        <v>0</v>
      </c>
      <c r="H54" s="67">
        <v>0</v>
      </c>
      <c r="I54" s="157"/>
      <c r="J54" s="20">
        <v>-1300000</v>
      </c>
      <c r="L54" s="82"/>
      <c r="M54" s="60"/>
      <c r="N54" s="82"/>
    </row>
    <row r="55" spans="1:18" ht="24" hidden="1" customHeight="1" x14ac:dyDescent="0.7">
      <c r="A55" s="164" t="s">
        <v>175</v>
      </c>
      <c r="B55" s="181"/>
      <c r="C55" s="158"/>
      <c r="D55" s="20">
        <v>0</v>
      </c>
      <c r="E55" s="158"/>
      <c r="F55" s="67">
        <v>0</v>
      </c>
      <c r="H55" s="20">
        <v>0</v>
      </c>
      <c r="I55" s="157"/>
      <c r="J55" s="67">
        <v>0</v>
      </c>
      <c r="L55" s="82"/>
      <c r="M55" s="60"/>
      <c r="N55" s="82"/>
    </row>
    <row r="56" spans="1:18" ht="24" hidden="1" customHeight="1" x14ac:dyDescent="0.7">
      <c r="A56" s="164" t="str">
        <f>[1]กระแสเงินสด!$A$64</f>
        <v>เงินสดจ่ายเพื่อซื้อเงินลงทุนในบริษัทย่อย</v>
      </c>
      <c r="B56" s="181"/>
      <c r="C56" s="158"/>
      <c r="D56" s="20">
        <v>0</v>
      </c>
      <c r="E56" s="158"/>
      <c r="F56" s="67"/>
      <c r="H56" s="20">
        <v>0</v>
      </c>
      <c r="I56" s="157"/>
      <c r="J56" s="67"/>
      <c r="L56" s="82"/>
      <c r="M56" s="60"/>
      <c r="N56" s="82"/>
    </row>
    <row r="57" spans="1:18" ht="24" hidden="1" customHeight="1" x14ac:dyDescent="0.7">
      <c r="A57" s="164" t="s">
        <v>176</v>
      </c>
      <c r="B57" s="181"/>
      <c r="C57" s="158"/>
      <c r="D57" s="20">
        <v>0</v>
      </c>
      <c r="E57" s="158"/>
      <c r="F57" s="67">
        <v>0</v>
      </c>
      <c r="H57" s="20">
        <v>0</v>
      </c>
      <c r="I57" s="157"/>
      <c r="J57" s="67">
        <v>0</v>
      </c>
      <c r="L57" s="82"/>
      <c r="M57" s="60"/>
      <c r="N57" s="82"/>
    </row>
    <row r="58" spans="1:18" ht="24" customHeight="1" x14ac:dyDescent="0.7">
      <c r="A58" s="164" t="s">
        <v>270</v>
      </c>
      <c r="B58" s="181"/>
      <c r="C58" s="158"/>
      <c r="D58" s="67">
        <v>0</v>
      </c>
      <c r="E58" s="158"/>
      <c r="F58" s="67">
        <v>0</v>
      </c>
      <c r="H58" s="20">
        <v>2000000</v>
      </c>
      <c r="I58" s="157"/>
      <c r="J58" s="67">
        <v>0</v>
      </c>
      <c r="L58" s="82"/>
      <c r="M58" s="60"/>
      <c r="N58" s="82"/>
    </row>
    <row r="59" spans="1:18" ht="24" customHeight="1" x14ac:dyDescent="0.7">
      <c r="A59" s="182" t="s">
        <v>177</v>
      </c>
      <c r="B59" s="181">
        <v>5.2</v>
      </c>
      <c r="C59" s="158"/>
      <c r="D59" s="20">
        <v>-262268</v>
      </c>
      <c r="E59" s="158"/>
      <c r="F59" s="20">
        <v>-226878</v>
      </c>
      <c r="H59" s="20">
        <v>-108868</v>
      </c>
      <c r="I59" s="157"/>
      <c r="J59" s="20">
        <v>-221860</v>
      </c>
      <c r="L59" s="82"/>
      <c r="M59" s="60"/>
      <c r="N59" s="82"/>
    </row>
    <row r="60" spans="1:18" ht="24" customHeight="1" x14ac:dyDescent="0.7">
      <c r="A60" s="182" t="s">
        <v>178</v>
      </c>
      <c r="B60" s="181">
        <v>5.2</v>
      </c>
      <c r="C60" s="158"/>
      <c r="D60" s="25">
        <v>-6038940</v>
      </c>
      <c r="E60" s="158"/>
      <c r="F60" s="20">
        <v>-4390749</v>
      </c>
      <c r="H60" s="25">
        <v>-1094554</v>
      </c>
      <c r="I60" s="157"/>
      <c r="J60" s="20">
        <v>-1305800</v>
      </c>
      <c r="L60" s="82"/>
      <c r="M60" s="60"/>
      <c r="N60" s="82"/>
    </row>
    <row r="61" spans="1:18" ht="24" customHeight="1" x14ac:dyDescent="0.7">
      <c r="A61" s="182" t="s">
        <v>179</v>
      </c>
      <c r="B61" s="159"/>
      <c r="C61" s="158"/>
      <c r="D61" s="25">
        <v>942257</v>
      </c>
      <c r="E61" s="158"/>
      <c r="F61" s="25">
        <v>942628</v>
      </c>
      <c r="H61" s="25">
        <v>936951</v>
      </c>
      <c r="I61" s="157"/>
      <c r="J61" s="25">
        <v>942628</v>
      </c>
      <c r="L61" s="82"/>
      <c r="M61" s="60"/>
      <c r="N61" s="82"/>
    </row>
    <row r="62" spans="1:18" ht="24" hidden="1" customHeight="1" x14ac:dyDescent="0.75">
      <c r="A62" s="161" t="s">
        <v>180</v>
      </c>
      <c r="B62" s="158"/>
      <c r="C62" s="158"/>
      <c r="E62" s="158"/>
      <c r="F62" s="67">
        <v>0</v>
      </c>
      <c r="G62" s="157"/>
      <c r="H62" s="25"/>
      <c r="I62" s="157"/>
      <c r="J62" s="67">
        <v>0</v>
      </c>
      <c r="K62" s="6"/>
      <c r="L62" s="82"/>
      <c r="M62" s="60"/>
      <c r="N62" s="82"/>
    </row>
    <row r="63" spans="1:18" ht="24" customHeight="1" x14ac:dyDescent="0.75">
      <c r="A63" s="171" t="s">
        <v>253</v>
      </c>
      <c r="B63" s="159"/>
      <c r="C63" s="171"/>
      <c r="D63" s="19">
        <f>SUM(D53:D61)</f>
        <v>-5358951</v>
      </c>
      <c r="E63" s="171"/>
      <c r="F63" s="19">
        <f>SUM(F53:F62)</f>
        <v>-3674999</v>
      </c>
      <c r="G63" s="157"/>
      <c r="H63" s="19">
        <f>SUM(H53:H62)</f>
        <v>1733529</v>
      </c>
      <c r="I63" s="157"/>
      <c r="J63" s="19">
        <f>SUM(J53:J62)</f>
        <v>-1885032</v>
      </c>
    </row>
    <row r="64" spans="1:18" ht="17.149999999999999" customHeight="1" x14ac:dyDescent="0.75">
      <c r="A64" s="183"/>
      <c r="B64" s="159"/>
      <c r="C64" s="183"/>
      <c r="D64" s="25"/>
      <c r="E64" s="183"/>
      <c r="F64" s="157"/>
      <c r="G64" s="157"/>
      <c r="H64" s="157"/>
      <c r="I64" s="157"/>
      <c r="J64" s="157"/>
    </row>
    <row r="65" spans="1:14" ht="24" customHeight="1" x14ac:dyDescent="0.75">
      <c r="A65" s="180" t="s">
        <v>181</v>
      </c>
      <c r="B65" s="179"/>
      <c r="C65" s="180"/>
      <c r="D65" s="25"/>
      <c r="E65" s="180"/>
      <c r="F65" s="157"/>
      <c r="G65" s="157"/>
      <c r="H65" s="157"/>
      <c r="I65" s="157"/>
      <c r="J65" s="157"/>
    </row>
    <row r="66" spans="1:14" ht="24" hidden="1" customHeight="1" x14ac:dyDescent="0.75">
      <c r="A66" s="158" t="s">
        <v>182</v>
      </c>
      <c r="B66" s="179"/>
      <c r="C66" s="180"/>
      <c r="D66" s="25">
        <f>[1]กระแสเงินสด!$D$79</f>
        <v>0</v>
      </c>
      <c r="E66" s="180"/>
      <c r="F66" s="67">
        <v>0</v>
      </c>
      <c r="G66" s="67"/>
      <c r="H66" s="25">
        <f>[1]กระแสเงินสด!$G$79</f>
        <v>0</v>
      </c>
      <c r="I66" s="67"/>
      <c r="J66" s="67">
        <v>0</v>
      </c>
    </row>
    <row r="67" spans="1:14" ht="24" customHeight="1" x14ac:dyDescent="0.75">
      <c r="A67" s="158" t="s">
        <v>183</v>
      </c>
      <c r="B67" s="181" t="s">
        <v>266</v>
      </c>
      <c r="C67" s="180"/>
      <c r="D67" s="20">
        <v>-2200086</v>
      </c>
      <c r="E67" s="180"/>
      <c r="F67" s="25">
        <v>-4050824</v>
      </c>
      <c r="G67" s="91"/>
      <c r="H67" s="25">
        <v>-432262</v>
      </c>
      <c r="I67" s="184"/>
      <c r="J67" s="25">
        <v>-2548591</v>
      </c>
      <c r="L67" s="82"/>
      <c r="M67" s="60"/>
      <c r="N67" s="82"/>
    </row>
    <row r="68" spans="1:14" ht="24" customHeight="1" x14ac:dyDescent="0.75">
      <c r="A68" s="158" t="s">
        <v>184</v>
      </c>
      <c r="B68" s="159"/>
      <c r="C68" s="158"/>
      <c r="D68" s="20">
        <v>-101250</v>
      </c>
      <c r="E68" s="158"/>
      <c r="F68" s="67">
        <v>0</v>
      </c>
      <c r="G68" s="157"/>
      <c r="H68" s="25">
        <v>-101250</v>
      </c>
      <c r="I68" s="157"/>
      <c r="J68" s="67">
        <v>0</v>
      </c>
      <c r="K68" s="6"/>
      <c r="L68" s="82"/>
      <c r="M68" s="60"/>
      <c r="N68" s="82"/>
    </row>
    <row r="69" spans="1:14" ht="24" hidden="1" customHeight="1" x14ac:dyDescent="0.75">
      <c r="A69" s="158" t="s">
        <v>185</v>
      </c>
      <c r="B69" s="159"/>
      <c r="C69" s="158"/>
      <c r="D69" s="25">
        <v>0</v>
      </c>
      <c r="E69" s="158"/>
      <c r="F69" s="67">
        <v>0</v>
      </c>
      <c r="G69" s="157"/>
      <c r="H69" s="25">
        <v>0</v>
      </c>
      <c r="I69" s="157"/>
      <c r="J69" s="67">
        <v>0</v>
      </c>
      <c r="K69" s="6"/>
      <c r="L69" s="82"/>
      <c r="M69" s="60"/>
      <c r="N69" s="82"/>
    </row>
    <row r="70" spans="1:14" ht="24" customHeight="1" x14ac:dyDescent="0.75">
      <c r="A70" s="161" t="s">
        <v>186</v>
      </c>
      <c r="B70" s="158"/>
      <c r="C70" s="158"/>
      <c r="D70" s="25">
        <v>-239830</v>
      </c>
      <c r="E70" s="158"/>
      <c r="F70" s="25">
        <v>-1147940</v>
      </c>
      <c r="G70" s="157"/>
      <c r="H70" s="25">
        <v>-37926</v>
      </c>
      <c r="I70" s="157"/>
      <c r="J70" s="25">
        <v>-823567</v>
      </c>
      <c r="K70" s="6"/>
      <c r="L70" s="82"/>
      <c r="M70" s="60"/>
      <c r="N70" s="82"/>
    </row>
    <row r="71" spans="1:14" ht="24" customHeight="1" x14ac:dyDescent="0.75">
      <c r="A71" s="185" t="s">
        <v>187</v>
      </c>
      <c r="B71" s="171"/>
      <c r="C71" s="171"/>
      <c r="D71" s="19">
        <f>SUM(D66:D70)</f>
        <v>-2541166</v>
      </c>
      <c r="E71" s="171"/>
      <c r="F71" s="19">
        <f>SUM(F66:F70)</f>
        <v>-5198764</v>
      </c>
      <c r="G71" s="157"/>
      <c r="H71" s="19">
        <f>SUM(H66:H70)</f>
        <v>-571438</v>
      </c>
      <c r="I71" s="157"/>
      <c r="J71" s="19">
        <f>SUM(J66:J70)</f>
        <v>-3372158</v>
      </c>
      <c r="L71" s="82"/>
      <c r="M71" s="60"/>
      <c r="N71" s="60"/>
    </row>
    <row r="72" spans="1:14" ht="20.25" customHeight="1" x14ac:dyDescent="0.75">
      <c r="A72" s="186"/>
      <c r="B72" s="186"/>
      <c r="C72" s="186"/>
      <c r="D72" s="186"/>
      <c r="E72" s="186"/>
      <c r="F72" s="157"/>
      <c r="G72" s="157"/>
      <c r="H72" s="157"/>
      <c r="I72" s="157"/>
      <c r="J72" s="157"/>
      <c r="L72" s="82"/>
      <c r="M72" s="60"/>
      <c r="N72" s="60"/>
    </row>
    <row r="73" spans="1:14" ht="24" customHeight="1" x14ac:dyDescent="0.75">
      <c r="A73" s="165" t="s">
        <v>254</v>
      </c>
      <c r="B73" s="165"/>
      <c r="C73" s="165"/>
      <c r="D73" s="20">
        <f>+D39+D71+D63</f>
        <v>-48994496</v>
      </c>
      <c r="E73" s="165"/>
      <c r="F73" s="20">
        <f>+F39+F71+F63</f>
        <v>108428593</v>
      </c>
      <c r="G73" s="157"/>
      <c r="H73" s="20">
        <f>+H39+H71+H63</f>
        <v>-52734558</v>
      </c>
      <c r="I73" s="157"/>
      <c r="J73" s="20">
        <f>+J39+J71+J63</f>
        <v>107060765</v>
      </c>
      <c r="L73" s="82"/>
      <c r="M73" s="60"/>
      <c r="N73" s="60"/>
    </row>
    <row r="74" spans="1:14" ht="24" customHeight="1" x14ac:dyDescent="0.75">
      <c r="A74" s="165" t="s">
        <v>188</v>
      </c>
      <c r="B74" s="165"/>
      <c r="C74" s="165"/>
      <c r="D74" s="127">
        <v>536283069</v>
      </c>
      <c r="E74" s="165"/>
      <c r="F74" s="20">
        <f>477798633</f>
        <v>477798633</v>
      </c>
      <c r="G74" s="157"/>
      <c r="H74" s="16">
        <v>496697155</v>
      </c>
      <c r="I74" s="157"/>
      <c r="J74" s="20">
        <v>424466766</v>
      </c>
      <c r="L74" s="82"/>
      <c r="M74" s="60"/>
      <c r="N74" s="60"/>
    </row>
    <row r="75" spans="1:14" ht="24" customHeight="1" thickBot="1" x14ac:dyDescent="0.8">
      <c r="A75" s="187" t="s">
        <v>259</v>
      </c>
      <c r="B75" s="181">
        <v>5.0999999999999996</v>
      </c>
      <c r="C75" s="187"/>
      <c r="D75" s="126">
        <f>SUM(D73:D74)</f>
        <v>487288573</v>
      </c>
      <c r="E75" s="187"/>
      <c r="F75" s="23">
        <f>SUM(F73:F74)</f>
        <v>586227226</v>
      </c>
      <c r="G75" s="157"/>
      <c r="H75" s="126">
        <f>SUM(H73:H74)</f>
        <v>443962597</v>
      </c>
      <c r="I75" s="157"/>
      <c r="J75" s="23">
        <f>SUM(J73:J74)</f>
        <v>531527531</v>
      </c>
      <c r="L75" s="82"/>
      <c r="M75" s="60"/>
      <c r="N75" s="60"/>
    </row>
    <row r="76" spans="1:14" ht="24" customHeight="1" thickTop="1" x14ac:dyDescent="0.75">
      <c r="A76" s="158"/>
      <c r="B76" s="158"/>
      <c r="C76" s="158"/>
      <c r="D76" s="89"/>
      <c r="E76" s="158"/>
      <c r="F76" s="84"/>
      <c r="G76" s="24"/>
      <c r="H76" s="89"/>
      <c r="I76" s="24"/>
      <c r="J76" s="24"/>
      <c r="L76" s="60"/>
      <c r="M76" s="60"/>
      <c r="N76" s="60"/>
    </row>
    <row r="77" spans="1:14" ht="24" customHeight="1" x14ac:dyDescent="0.75">
      <c r="A77" s="158"/>
      <c r="B77" s="158"/>
      <c r="C77" s="20"/>
      <c r="D77" s="188"/>
      <c r="H77" s="188"/>
      <c r="I77" s="20"/>
      <c r="J77" s="20"/>
      <c r="L77" s="60"/>
      <c r="M77" s="60"/>
      <c r="N77" s="60"/>
    </row>
    <row r="78" spans="1:14" ht="24" customHeight="1" x14ac:dyDescent="0.75">
      <c r="A78" s="158"/>
      <c r="B78" s="158"/>
      <c r="C78" s="158"/>
      <c r="D78" s="84"/>
      <c r="E78" s="158"/>
      <c r="F78" s="24"/>
      <c r="G78" s="24"/>
      <c r="H78" s="84"/>
      <c r="I78" s="24"/>
      <c r="J78" s="24"/>
      <c r="L78" s="60"/>
      <c r="M78" s="60"/>
      <c r="N78" s="60"/>
    </row>
    <row r="79" spans="1:14" ht="24" customHeight="1" x14ac:dyDescent="0.75">
      <c r="A79" s="158"/>
      <c r="B79" s="158"/>
      <c r="C79" s="158"/>
      <c r="D79" s="84"/>
      <c r="E79" s="158"/>
      <c r="F79" s="24"/>
      <c r="G79" s="24"/>
      <c r="H79" s="52"/>
      <c r="I79" s="24"/>
      <c r="J79" s="24"/>
      <c r="L79" s="60"/>
      <c r="M79" s="60"/>
      <c r="N79" s="60"/>
    </row>
    <row r="80" spans="1:14" ht="24" customHeight="1" x14ac:dyDescent="0.75">
      <c r="A80" s="158"/>
      <c r="B80" s="158"/>
      <c r="C80" s="158"/>
      <c r="D80" s="84"/>
      <c r="E80" s="158"/>
      <c r="F80" s="24"/>
      <c r="G80" s="24"/>
      <c r="H80" s="52"/>
      <c r="I80" s="24"/>
      <c r="J80" s="24"/>
      <c r="L80" s="60"/>
      <c r="M80" s="60"/>
      <c r="N80" s="60"/>
    </row>
    <row r="81" spans="1:14" ht="24" customHeight="1" x14ac:dyDescent="0.75">
      <c r="A81" s="158"/>
      <c r="B81" s="158"/>
      <c r="C81" s="158"/>
      <c r="D81" s="84"/>
      <c r="E81" s="158"/>
      <c r="F81" s="24"/>
      <c r="G81" s="24"/>
      <c r="H81" s="52"/>
      <c r="I81" s="24"/>
      <c r="J81" s="24"/>
      <c r="L81" s="60"/>
      <c r="M81" s="60"/>
      <c r="N81" s="60"/>
    </row>
    <row r="82" spans="1:14" ht="24" customHeight="1" x14ac:dyDescent="0.75">
      <c r="A82" s="158"/>
      <c r="B82" s="158"/>
      <c r="C82" s="158"/>
      <c r="D82" s="84"/>
      <c r="E82" s="158"/>
      <c r="F82" s="24"/>
      <c r="G82" s="24"/>
      <c r="H82" s="52"/>
      <c r="I82" s="24"/>
      <c r="J82" s="24"/>
      <c r="L82" s="60"/>
      <c r="M82" s="60"/>
      <c r="N82" s="60"/>
    </row>
    <row r="83" spans="1:14" ht="24" customHeight="1" x14ac:dyDescent="0.75">
      <c r="A83" s="158"/>
      <c r="B83" s="158"/>
      <c r="C83" s="158"/>
      <c r="D83" s="84"/>
      <c r="E83" s="158"/>
      <c r="F83" s="24"/>
      <c r="G83" s="24"/>
      <c r="H83" s="52"/>
      <c r="I83" s="24"/>
      <c r="J83" s="24"/>
      <c r="L83" s="60"/>
      <c r="M83" s="60"/>
      <c r="N83" s="60"/>
    </row>
    <row r="84" spans="1:14" ht="24" customHeight="1" x14ac:dyDescent="0.75">
      <c r="A84" s="158"/>
      <c r="B84" s="158"/>
      <c r="C84" s="158"/>
      <c r="D84" s="84"/>
      <c r="E84" s="158"/>
      <c r="F84" s="24"/>
      <c r="G84" s="24"/>
      <c r="H84" s="52"/>
      <c r="I84" s="24"/>
      <c r="J84" s="24"/>
      <c r="L84" s="60"/>
      <c r="M84" s="60"/>
      <c r="N84" s="60"/>
    </row>
    <row r="85" spans="1:14" ht="24" customHeight="1" x14ac:dyDescent="0.75">
      <c r="A85" s="158"/>
      <c r="B85" s="158"/>
      <c r="C85" s="158"/>
      <c r="D85" s="84"/>
      <c r="E85" s="158"/>
      <c r="F85" s="24"/>
      <c r="G85" s="24"/>
      <c r="H85" s="52"/>
      <c r="I85" s="24"/>
      <c r="J85" s="24"/>
      <c r="L85" s="60"/>
      <c r="M85" s="60"/>
      <c r="N85" s="60"/>
    </row>
    <row r="86" spans="1:14" ht="24" customHeight="1" x14ac:dyDescent="0.75">
      <c r="A86" s="158"/>
      <c r="B86" s="158"/>
      <c r="C86" s="158"/>
      <c r="D86" s="84"/>
      <c r="E86" s="158"/>
      <c r="F86" s="24"/>
      <c r="G86" s="24"/>
      <c r="H86" s="52"/>
      <c r="I86" s="24"/>
      <c r="J86" s="24"/>
      <c r="L86" s="60"/>
      <c r="M86" s="60"/>
      <c r="N86" s="60"/>
    </row>
    <row r="87" spans="1:14" ht="24" customHeight="1" x14ac:dyDescent="0.75">
      <c r="A87" s="158"/>
      <c r="B87" s="158"/>
      <c r="C87" s="158"/>
      <c r="D87" s="84"/>
      <c r="E87" s="158"/>
      <c r="F87" s="24"/>
      <c r="G87" s="24"/>
      <c r="H87" s="52"/>
      <c r="I87" s="24"/>
      <c r="J87" s="24"/>
      <c r="L87" s="60"/>
      <c r="M87" s="60"/>
      <c r="N87" s="60"/>
    </row>
    <row r="88" spans="1:14" ht="24" customHeight="1" x14ac:dyDescent="0.75">
      <c r="A88" s="158"/>
      <c r="B88" s="158"/>
      <c r="C88" s="158"/>
      <c r="D88" s="84"/>
      <c r="E88" s="158"/>
      <c r="F88" s="24"/>
      <c r="G88" s="24"/>
      <c r="H88" s="52"/>
      <c r="I88" s="24"/>
      <c r="J88" s="24"/>
      <c r="L88" s="60"/>
      <c r="M88" s="60"/>
      <c r="N88" s="60"/>
    </row>
    <row r="89" spans="1:14" ht="24" customHeight="1" x14ac:dyDescent="0.75">
      <c r="A89" s="158"/>
      <c r="B89" s="158"/>
      <c r="C89" s="158"/>
      <c r="D89" s="84"/>
      <c r="E89" s="158"/>
      <c r="F89" s="24"/>
      <c r="G89" s="24"/>
      <c r="H89" s="52"/>
      <c r="I89" s="24"/>
      <c r="J89" s="24"/>
      <c r="L89" s="60"/>
      <c r="M89" s="60"/>
      <c r="N89" s="60"/>
    </row>
    <row r="90" spans="1:14" ht="24" customHeight="1" x14ac:dyDescent="0.75">
      <c r="A90" s="158"/>
      <c r="B90" s="158"/>
      <c r="C90" s="158"/>
      <c r="D90" s="158"/>
      <c r="E90" s="158"/>
      <c r="F90" s="24"/>
      <c r="G90" s="24"/>
      <c r="H90" s="24"/>
      <c r="I90" s="24"/>
      <c r="J90" s="24"/>
      <c r="L90" s="60"/>
      <c r="M90" s="60"/>
      <c r="N90" s="60"/>
    </row>
    <row r="91" spans="1:14" ht="24" customHeight="1" x14ac:dyDescent="0.75">
      <c r="A91" s="158"/>
      <c r="B91" s="158"/>
      <c r="C91" s="158"/>
      <c r="D91" s="158"/>
      <c r="E91" s="158"/>
      <c r="F91" s="24"/>
      <c r="G91" s="24"/>
      <c r="H91" s="24"/>
      <c r="I91" s="24"/>
      <c r="J91" s="24"/>
      <c r="L91" s="60"/>
      <c r="M91" s="60"/>
      <c r="N91" s="60"/>
    </row>
    <row r="92" spans="1:14" ht="24" customHeight="1" x14ac:dyDescent="0.75">
      <c r="A92" s="189" t="s">
        <v>26</v>
      </c>
      <c r="B92" s="158"/>
      <c r="C92" s="158"/>
      <c r="D92" s="158"/>
      <c r="E92" s="158"/>
      <c r="F92" s="24"/>
      <c r="G92" s="24"/>
      <c r="H92" s="24"/>
      <c r="I92" s="24"/>
      <c r="J92" s="24"/>
      <c r="L92" s="60"/>
      <c r="M92" s="60"/>
      <c r="N92" s="60"/>
    </row>
    <row r="93" spans="1:14" ht="24" customHeight="1" x14ac:dyDescent="0.75">
      <c r="A93" s="158"/>
      <c r="B93" s="158"/>
      <c r="C93" s="158"/>
      <c r="D93" s="158"/>
      <c r="E93" s="158"/>
      <c r="F93" s="24"/>
      <c r="G93" s="24"/>
      <c r="H93" s="24"/>
      <c r="I93" s="24"/>
      <c r="J93" s="24"/>
      <c r="L93" s="60"/>
      <c r="M93" s="60"/>
      <c r="N93" s="60"/>
    </row>
    <row r="94" spans="1:14" ht="24" customHeight="1" x14ac:dyDescent="0.75">
      <c r="B94" s="158"/>
      <c r="C94" s="158"/>
      <c r="D94" s="158"/>
      <c r="E94" s="158"/>
      <c r="F94" s="52"/>
      <c r="G94" s="24"/>
      <c r="H94" s="89"/>
      <c r="I94" s="24"/>
      <c r="J94" s="24"/>
      <c r="L94" s="60"/>
      <c r="M94" s="60"/>
      <c r="N94" s="60"/>
    </row>
    <row r="95" spans="1:14" ht="24" customHeight="1" x14ac:dyDescent="0.75">
      <c r="B95" s="158"/>
      <c r="C95" s="158"/>
      <c r="D95" s="158"/>
      <c r="E95" s="158"/>
      <c r="F95" s="52"/>
      <c r="G95" s="24"/>
      <c r="H95" s="89"/>
      <c r="I95" s="24"/>
      <c r="J95" s="24"/>
      <c r="L95" s="60"/>
      <c r="M95" s="60"/>
      <c r="N95" s="60"/>
    </row>
    <row r="96" spans="1:14" ht="24" customHeight="1" x14ac:dyDescent="0.75">
      <c r="B96" s="158"/>
      <c r="C96" s="158"/>
      <c r="D96" s="158"/>
      <c r="E96" s="158"/>
      <c r="F96" s="52"/>
      <c r="G96" s="24"/>
      <c r="H96" s="89"/>
      <c r="I96" s="24"/>
      <c r="J96" s="24"/>
      <c r="L96" s="60"/>
      <c r="M96" s="60"/>
      <c r="N96" s="60"/>
    </row>
    <row r="97" spans="1:14" ht="24" customHeight="1" x14ac:dyDescent="0.75">
      <c r="B97" s="158"/>
      <c r="C97" s="158"/>
      <c r="D97" s="158"/>
      <c r="E97" s="158"/>
      <c r="F97" s="52"/>
      <c r="G97" s="24"/>
      <c r="H97" s="89"/>
      <c r="I97" s="24"/>
      <c r="J97" s="24"/>
      <c r="L97" s="60"/>
      <c r="M97" s="60"/>
      <c r="N97" s="60"/>
    </row>
    <row r="98" spans="1:14" ht="24" customHeight="1" x14ac:dyDescent="0.75">
      <c r="B98" s="158"/>
      <c r="C98" s="158"/>
      <c r="D98" s="158"/>
      <c r="E98" s="158"/>
      <c r="F98" s="52"/>
      <c r="G98" s="24"/>
      <c r="H98" s="89"/>
      <c r="I98" s="24"/>
      <c r="J98" s="24"/>
      <c r="L98" s="60"/>
      <c r="M98" s="60"/>
      <c r="N98" s="60"/>
    </row>
    <row r="99" spans="1:14" ht="24" customHeight="1" x14ac:dyDescent="0.75">
      <c r="B99" s="158"/>
      <c r="C99" s="158"/>
      <c r="D99" s="158"/>
      <c r="E99" s="158"/>
      <c r="F99" s="52"/>
      <c r="G99" s="24"/>
      <c r="H99" s="89"/>
      <c r="I99" s="24"/>
      <c r="J99" s="24"/>
      <c r="L99" s="60"/>
      <c r="M99" s="60"/>
      <c r="N99" s="60"/>
    </row>
    <row r="100" spans="1:14" ht="24" customHeight="1" x14ac:dyDescent="0.75">
      <c r="B100" s="158"/>
      <c r="C100" s="158"/>
      <c r="D100" s="20"/>
      <c r="E100" s="20"/>
      <c r="F100" s="20"/>
      <c r="G100" s="20"/>
      <c r="H100" s="20"/>
      <c r="I100" s="24"/>
      <c r="J100" s="20"/>
      <c r="L100" s="60"/>
      <c r="M100" s="60"/>
      <c r="N100" s="60"/>
    </row>
    <row r="101" spans="1:14" ht="24" customHeight="1" x14ac:dyDescent="0.75">
      <c r="A101" s="158"/>
      <c r="B101" s="158"/>
      <c r="C101" s="158"/>
      <c r="D101" s="89"/>
      <c r="E101" s="158"/>
      <c r="F101" s="24"/>
      <c r="G101" s="24"/>
      <c r="H101" s="24"/>
      <c r="I101" s="24"/>
      <c r="J101" s="24"/>
      <c r="L101" s="60"/>
      <c r="M101" s="60"/>
      <c r="N101" s="60"/>
    </row>
    <row r="102" spans="1:14" ht="24" customHeight="1" x14ac:dyDescent="0.75">
      <c r="A102" s="158"/>
      <c r="B102" s="158"/>
      <c r="C102" s="158"/>
      <c r="D102" s="158"/>
      <c r="E102" s="158"/>
      <c r="F102" s="24"/>
      <c r="G102" s="24"/>
      <c r="H102" s="24"/>
      <c r="I102" s="24"/>
      <c r="J102" s="24"/>
      <c r="L102" s="60"/>
      <c r="M102" s="60"/>
      <c r="N102" s="60"/>
    </row>
    <row r="103" spans="1:14" ht="24" customHeight="1" x14ac:dyDescent="0.75">
      <c r="A103" s="158"/>
      <c r="B103" s="158"/>
      <c r="C103" s="158"/>
      <c r="D103" s="158"/>
      <c r="E103" s="158"/>
      <c r="F103" s="24"/>
      <c r="G103" s="24"/>
      <c r="H103" s="24"/>
      <c r="I103" s="24"/>
      <c r="J103" s="24"/>
    </row>
    <row r="104" spans="1:14" ht="24" customHeight="1" x14ac:dyDescent="0.75">
      <c r="B104" s="158"/>
      <c r="C104" s="158"/>
      <c r="D104" s="158"/>
      <c r="E104" s="158"/>
      <c r="F104" s="24"/>
      <c r="G104" s="156"/>
      <c r="H104" s="156"/>
      <c r="I104" s="156"/>
      <c r="J104" s="24"/>
    </row>
    <row r="105" spans="1:14" ht="24" customHeight="1" x14ac:dyDescent="0.75">
      <c r="A105" s="158"/>
      <c r="B105" s="158"/>
      <c r="C105" s="158"/>
      <c r="D105" s="158"/>
      <c r="E105" s="158"/>
      <c r="F105" s="24"/>
      <c r="G105" s="156"/>
      <c r="H105" s="156"/>
      <c r="I105" s="156"/>
      <c r="J105" s="24"/>
    </row>
    <row r="106" spans="1:14" ht="24" customHeight="1" x14ac:dyDescent="0.75">
      <c r="A106" s="190"/>
      <c r="F106" s="191"/>
      <c r="G106" s="191"/>
      <c r="H106" s="191"/>
      <c r="I106" s="191"/>
      <c r="J106" s="191"/>
    </row>
    <row r="107" spans="1:14" ht="24" customHeight="1" x14ac:dyDescent="0.75">
      <c r="F107" s="191"/>
      <c r="G107" s="191"/>
      <c r="H107" s="191"/>
      <c r="I107" s="191"/>
      <c r="J107" s="191"/>
    </row>
    <row r="108" spans="1:14" ht="24" customHeight="1" x14ac:dyDescent="0.75">
      <c r="F108" s="191"/>
      <c r="G108" s="191"/>
      <c r="H108" s="191"/>
      <c r="I108" s="191"/>
      <c r="J108" s="191"/>
    </row>
    <row r="109" spans="1:14" ht="24" customHeight="1" x14ac:dyDescent="0.75">
      <c r="F109" s="191"/>
      <c r="G109" s="191"/>
      <c r="H109" s="191"/>
      <c r="I109" s="191"/>
      <c r="J109" s="191"/>
    </row>
    <row r="110" spans="1:14" ht="24" customHeight="1" x14ac:dyDescent="0.75">
      <c r="F110" s="191"/>
      <c r="G110" s="191"/>
      <c r="H110" s="191"/>
      <c r="I110" s="191"/>
      <c r="J110" s="191"/>
    </row>
    <row r="111" spans="1:14" ht="24" customHeight="1" x14ac:dyDescent="0.75">
      <c r="F111" s="191"/>
      <c r="G111" s="191"/>
      <c r="H111" s="191"/>
      <c r="I111" s="191"/>
      <c r="J111" s="191"/>
    </row>
    <row r="112" spans="1:14" ht="24" customHeight="1" x14ac:dyDescent="0.75">
      <c r="F112" s="191"/>
      <c r="G112" s="191"/>
      <c r="H112" s="191"/>
      <c r="I112" s="191"/>
      <c r="J112" s="191"/>
    </row>
    <row r="113" spans="6:10" ht="24" customHeight="1" x14ac:dyDescent="0.75">
      <c r="F113" s="191"/>
      <c r="G113" s="191"/>
      <c r="H113" s="191"/>
      <c r="I113" s="191"/>
      <c r="J113" s="191"/>
    </row>
    <row r="114" spans="6:10" ht="24" customHeight="1" x14ac:dyDescent="0.75">
      <c r="F114" s="191"/>
      <c r="G114" s="191"/>
      <c r="H114" s="191"/>
      <c r="I114" s="191"/>
      <c r="J114" s="191"/>
    </row>
    <row r="115" spans="6:10" ht="24" customHeight="1" x14ac:dyDescent="0.75">
      <c r="F115" s="191"/>
      <c r="G115" s="191"/>
      <c r="H115" s="191"/>
      <c r="I115" s="191"/>
      <c r="J115" s="191"/>
    </row>
    <row r="116" spans="6:10" ht="24" customHeight="1" x14ac:dyDescent="0.75">
      <c r="F116" s="191"/>
      <c r="G116" s="191"/>
      <c r="H116" s="191"/>
      <c r="I116" s="191"/>
      <c r="J116" s="191"/>
    </row>
    <row r="117" spans="6:10" ht="24" customHeight="1" x14ac:dyDescent="0.75">
      <c r="F117" s="191"/>
      <c r="G117" s="191"/>
      <c r="H117" s="191"/>
      <c r="I117" s="191"/>
      <c r="J117" s="191"/>
    </row>
    <row r="118" spans="6:10" ht="24" customHeight="1" x14ac:dyDescent="0.75">
      <c r="F118" s="191"/>
      <c r="G118" s="191"/>
      <c r="H118" s="191"/>
      <c r="I118" s="191"/>
      <c r="J118" s="191"/>
    </row>
    <row r="119" spans="6:10" ht="24" customHeight="1" x14ac:dyDescent="0.75">
      <c r="F119" s="191"/>
      <c r="G119" s="191"/>
      <c r="H119" s="191"/>
      <c r="I119" s="191"/>
      <c r="J119" s="191"/>
    </row>
    <row r="120" spans="6:10" ht="24" customHeight="1" x14ac:dyDescent="0.75">
      <c r="F120" s="191"/>
      <c r="G120" s="191"/>
      <c r="H120" s="191"/>
      <c r="I120" s="191"/>
      <c r="J120" s="191"/>
    </row>
    <row r="121" spans="6:10" ht="24" customHeight="1" x14ac:dyDescent="0.75">
      <c r="F121" s="191"/>
      <c r="G121" s="191"/>
      <c r="H121" s="191"/>
      <c r="I121" s="191"/>
      <c r="J121" s="191"/>
    </row>
    <row r="122" spans="6:10" ht="24" customHeight="1" x14ac:dyDescent="0.75">
      <c r="F122" s="191"/>
      <c r="G122" s="191"/>
      <c r="H122" s="191"/>
      <c r="I122" s="191"/>
      <c r="J122" s="191"/>
    </row>
    <row r="123" spans="6:10" ht="24" customHeight="1" x14ac:dyDescent="0.75">
      <c r="F123" s="191"/>
      <c r="G123" s="191"/>
      <c r="H123" s="191"/>
      <c r="I123" s="191"/>
      <c r="J123" s="191"/>
    </row>
    <row r="124" spans="6:10" ht="24" customHeight="1" x14ac:dyDescent="0.75">
      <c r="F124" s="191"/>
      <c r="G124" s="191"/>
      <c r="H124" s="191"/>
      <c r="I124" s="191"/>
      <c r="J124" s="191"/>
    </row>
    <row r="125" spans="6:10" ht="24" customHeight="1" x14ac:dyDescent="0.75">
      <c r="F125" s="191"/>
      <c r="G125" s="191"/>
      <c r="H125" s="191"/>
      <c r="I125" s="191"/>
      <c r="J125" s="191"/>
    </row>
    <row r="126" spans="6:10" ht="24" customHeight="1" x14ac:dyDescent="0.75">
      <c r="F126" s="191"/>
      <c r="G126" s="191"/>
      <c r="H126" s="191"/>
      <c r="I126" s="191"/>
      <c r="J126" s="191"/>
    </row>
    <row r="127" spans="6:10" ht="24" customHeight="1" x14ac:dyDescent="0.75">
      <c r="F127" s="191"/>
      <c r="G127" s="191"/>
      <c r="H127" s="191"/>
      <c r="I127" s="191"/>
      <c r="J127" s="191"/>
    </row>
    <row r="128" spans="6:10" ht="24" customHeight="1" x14ac:dyDescent="0.75">
      <c r="F128" s="191"/>
      <c r="G128" s="191"/>
      <c r="H128" s="191"/>
      <c r="I128" s="191"/>
      <c r="J128" s="191"/>
    </row>
    <row r="129" spans="6:10" ht="24" customHeight="1" x14ac:dyDescent="0.75">
      <c r="F129" s="191"/>
      <c r="G129" s="191"/>
      <c r="H129" s="191"/>
      <c r="I129" s="191"/>
      <c r="J129" s="191"/>
    </row>
    <row r="130" spans="6:10" ht="24" customHeight="1" x14ac:dyDescent="0.75">
      <c r="F130" s="191"/>
      <c r="G130" s="191"/>
      <c r="H130" s="191"/>
      <c r="I130" s="191"/>
      <c r="J130" s="191"/>
    </row>
    <row r="131" spans="6:10" ht="24" customHeight="1" x14ac:dyDescent="0.75">
      <c r="F131" s="191"/>
      <c r="G131" s="191"/>
      <c r="H131" s="191"/>
      <c r="I131" s="191"/>
      <c r="J131" s="191"/>
    </row>
    <row r="132" spans="6:10" ht="24" customHeight="1" x14ac:dyDescent="0.75">
      <c r="F132" s="191"/>
      <c r="G132" s="191"/>
      <c r="H132" s="191"/>
      <c r="I132" s="191"/>
      <c r="J132" s="191"/>
    </row>
    <row r="133" spans="6:10" ht="24" customHeight="1" x14ac:dyDescent="0.75">
      <c r="F133" s="191"/>
      <c r="G133" s="191"/>
      <c r="H133" s="191"/>
      <c r="I133" s="191"/>
      <c r="J133" s="191"/>
    </row>
    <row r="134" spans="6:10" ht="24" customHeight="1" x14ac:dyDescent="0.75">
      <c r="F134" s="191"/>
      <c r="G134" s="191"/>
      <c r="H134" s="191"/>
      <c r="I134" s="191"/>
      <c r="J134" s="191"/>
    </row>
    <row r="135" spans="6:10" ht="24" customHeight="1" x14ac:dyDescent="0.75">
      <c r="F135" s="191"/>
      <c r="G135" s="191"/>
      <c r="H135" s="191"/>
      <c r="I135" s="191"/>
      <c r="J135" s="191"/>
    </row>
    <row r="136" spans="6:10" ht="24" customHeight="1" x14ac:dyDescent="0.75">
      <c r="F136" s="191"/>
      <c r="G136" s="191"/>
      <c r="H136" s="191"/>
      <c r="I136" s="191"/>
      <c r="J136" s="191"/>
    </row>
    <row r="137" spans="6:10" ht="24" customHeight="1" x14ac:dyDescent="0.75">
      <c r="F137" s="191"/>
      <c r="G137" s="191"/>
      <c r="H137" s="191"/>
      <c r="I137" s="191"/>
      <c r="J137" s="191"/>
    </row>
    <row r="138" spans="6:10" ht="24" customHeight="1" x14ac:dyDescent="0.75">
      <c r="F138" s="191"/>
      <c r="G138" s="191"/>
      <c r="H138" s="191"/>
      <c r="I138" s="191"/>
      <c r="J138" s="191"/>
    </row>
    <row r="139" spans="6:10" ht="24" customHeight="1" x14ac:dyDescent="0.75">
      <c r="F139" s="191"/>
      <c r="G139" s="191"/>
      <c r="H139" s="191"/>
      <c r="I139" s="191"/>
      <c r="J139" s="191"/>
    </row>
    <row r="140" spans="6:10" ht="24" customHeight="1" x14ac:dyDescent="0.75">
      <c r="F140" s="191"/>
      <c r="G140" s="191"/>
      <c r="H140" s="191"/>
      <c r="I140" s="191"/>
      <c r="J140" s="191"/>
    </row>
    <row r="141" spans="6:10" ht="24" customHeight="1" x14ac:dyDescent="0.75">
      <c r="F141" s="191"/>
      <c r="G141" s="191"/>
      <c r="H141" s="191"/>
      <c r="I141" s="191"/>
      <c r="J141" s="191"/>
    </row>
    <row r="142" spans="6:10" ht="24" customHeight="1" x14ac:dyDescent="0.75">
      <c r="F142" s="191"/>
      <c r="G142" s="191"/>
      <c r="H142" s="191"/>
      <c r="I142" s="191"/>
      <c r="J142" s="191"/>
    </row>
    <row r="143" spans="6:10" ht="24" customHeight="1" x14ac:dyDescent="0.75">
      <c r="F143" s="191"/>
      <c r="G143" s="191"/>
      <c r="H143" s="191"/>
      <c r="I143" s="191"/>
      <c r="J143" s="191"/>
    </row>
    <row r="144" spans="6:10" ht="24" customHeight="1" x14ac:dyDescent="0.75">
      <c r="F144" s="191"/>
      <c r="G144" s="191"/>
      <c r="H144" s="191"/>
      <c r="I144" s="191"/>
      <c r="J144" s="191"/>
    </row>
    <row r="145" spans="6:10" ht="24" customHeight="1" x14ac:dyDescent="0.75">
      <c r="F145" s="191"/>
      <c r="G145" s="191"/>
      <c r="H145" s="191"/>
      <c r="I145" s="191"/>
      <c r="J145" s="191"/>
    </row>
    <row r="146" spans="6:10" ht="24" customHeight="1" x14ac:dyDescent="0.75">
      <c r="F146" s="191"/>
      <c r="G146" s="191"/>
      <c r="H146" s="191"/>
      <c r="I146" s="191"/>
      <c r="J146" s="191"/>
    </row>
    <row r="147" spans="6:10" ht="24" customHeight="1" x14ac:dyDescent="0.75">
      <c r="F147" s="191"/>
      <c r="G147" s="191"/>
      <c r="H147" s="191"/>
      <c r="I147" s="191"/>
      <c r="J147" s="191"/>
    </row>
    <row r="148" spans="6:10" ht="24" customHeight="1" x14ac:dyDescent="0.75">
      <c r="F148" s="191"/>
      <c r="G148" s="191"/>
      <c r="H148" s="191"/>
      <c r="I148" s="191"/>
      <c r="J148" s="191"/>
    </row>
    <row r="149" spans="6:10" ht="24" customHeight="1" x14ac:dyDescent="0.75">
      <c r="F149" s="191"/>
      <c r="G149" s="191"/>
      <c r="H149" s="191"/>
      <c r="I149" s="191"/>
      <c r="J149" s="191"/>
    </row>
    <row r="150" spans="6:10" ht="24" customHeight="1" x14ac:dyDescent="0.75">
      <c r="F150" s="191"/>
      <c r="G150" s="191"/>
      <c r="H150" s="191"/>
      <c r="I150" s="191"/>
      <c r="J150" s="191"/>
    </row>
    <row r="151" spans="6:10" ht="24" customHeight="1" x14ac:dyDescent="0.75">
      <c r="F151" s="191"/>
      <c r="G151" s="191"/>
      <c r="H151" s="191"/>
      <c r="I151" s="191"/>
      <c r="J151" s="191"/>
    </row>
    <row r="152" spans="6:10" ht="24" customHeight="1" x14ac:dyDescent="0.75">
      <c r="F152" s="191"/>
      <c r="G152" s="191"/>
      <c r="H152" s="191"/>
      <c r="I152" s="191"/>
      <c r="J152" s="191"/>
    </row>
    <row r="153" spans="6:10" ht="24" customHeight="1" x14ac:dyDescent="0.75">
      <c r="F153" s="191"/>
      <c r="G153" s="191"/>
      <c r="H153" s="191"/>
      <c r="I153" s="191"/>
      <c r="J153" s="191"/>
    </row>
    <row r="154" spans="6:10" ht="24" customHeight="1" x14ac:dyDescent="0.75">
      <c r="F154" s="191"/>
      <c r="G154" s="191"/>
      <c r="H154" s="191"/>
      <c r="I154" s="191"/>
      <c r="J154" s="191"/>
    </row>
    <row r="155" spans="6:10" ht="24" customHeight="1" x14ac:dyDescent="0.75">
      <c r="F155" s="191"/>
      <c r="G155" s="191"/>
      <c r="H155" s="191"/>
      <c r="I155" s="191"/>
      <c r="J155" s="191"/>
    </row>
    <row r="156" spans="6:10" ht="24" customHeight="1" x14ac:dyDescent="0.75">
      <c r="F156" s="191"/>
      <c r="G156" s="191"/>
      <c r="H156" s="191"/>
      <c r="I156" s="191"/>
      <c r="J156" s="191"/>
    </row>
    <row r="157" spans="6:10" ht="24" customHeight="1" x14ac:dyDescent="0.75">
      <c r="F157" s="191"/>
      <c r="G157" s="191"/>
      <c r="H157" s="191"/>
      <c r="I157" s="191"/>
      <c r="J157" s="191"/>
    </row>
    <row r="158" spans="6:10" ht="24" customHeight="1" x14ac:dyDescent="0.75">
      <c r="F158" s="191"/>
      <c r="G158" s="191"/>
      <c r="H158" s="191"/>
      <c r="I158" s="191"/>
      <c r="J158" s="191"/>
    </row>
    <row r="159" spans="6:10" ht="24" customHeight="1" x14ac:dyDescent="0.75">
      <c r="F159" s="191"/>
      <c r="G159" s="191"/>
      <c r="H159" s="191"/>
      <c r="I159" s="191"/>
      <c r="J159" s="191"/>
    </row>
    <row r="160" spans="6:10" ht="24" customHeight="1" x14ac:dyDescent="0.75">
      <c r="F160" s="191"/>
      <c r="G160" s="191"/>
      <c r="H160" s="191"/>
      <c r="I160" s="191"/>
      <c r="J160" s="191"/>
    </row>
    <row r="161" spans="6:10" ht="24" customHeight="1" x14ac:dyDescent="0.75">
      <c r="F161" s="191"/>
      <c r="G161" s="191"/>
      <c r="H161" s="191"/>
      <c r="I161" s="191"/>
      <c r="J161" s="191"/>
    </row>
    <row r="162" spans="6:10" ht="24" customHeight="1" x14ac:dyDescent="0.75">
      <c r="F162" s="191"/>
      <c r="G162" s="191"/>
      <c r="H162" s="191"/>
      <c r="I162" s="191"/>
      <c r="J162" s="191"/>
    </row>
    <row r="163" spans="6:10" ht="24" customHeight="1" x14ac:dyDescent="0.75">
      <c r="F163" s="191"/>
      <c r="G163" s="191"/>
      <c r="H163" s="191"/>
      <c r="I163" s="191"/>
      <c r="J163" s="191"/>
    </row>
    <row r="164" spans="6:10" ht="24" customHeight="1" x14ac:dyDescent="0.75">
      <c r="F164" s="191"/>
      <c r="G164" s="191"/>
      <c r="H164" s="191"/>
      <c r="I164" s="191"/>
      <c r="J164" s="191"/>
    </row>
    <row r="165" spans="6:10" ht="24" customHeight="1" x14ac:dyDescent="0.75">
      <c r="F165" s="191"/>
      <c r="G165" s="191"/>
      <c r="H165" s="191"/>
      <c r="I165" s="191"/>
      <c r="J165" s="191"/>
    </row>
    <row r="166" spans="6:10" ht="24" customHeight="1" x14ac:dyDescent="0.75">
      <c r="F166" s="191"/>
      <c r="G166" s="191"/>
      <c r="H166" s="191"/>
      <c r="I166" s="191"/>
      <c r="J166" s="191"/>
    </row>
    <row r="167" spans="6:10" ht="24" customHeight="1" x14ac:dyDescent="0.75">
      <c r="F167" s="191"/>
      <c r="G167" s="191"/>
      <c r="H167" s="191"/>
      <c r="I167" s="191"/>
      <c r="J167" s="191"/>
    </row>
    <row r="168" spans="6:10" ht="24" customHeight="1" x14ac:dyDescent="0.75">
      <c r="F168" s="191"/>
      <c r="G168" s="191"/>
      <c r="H168" s="191"/>
      <c r="I168" s="191"/>
      <c r="J168" s="191"/>
    </row>
    <row r="169" spans="6:10" ht="24" customHeight="1" x14ac:dyDescent="0.75">
      <c r="F169" s="191"/>
      <c r="G169" s="191"/>
      <c r="H169" s="191"/>
      <c r="I169" s="191"/>
      <c r="J169" s="191"/>
    </row>
    <row r="170" spans="6:10" ht="24" customHeight="1" x14ac:dyDescent="0.75">
      <c r="F170" s="191"/>
      <c r="G170" s="191"/>
      <c r="H170" s="191"/>
      <c r="I170" s="191"/>
      <c r="J170" s="191"/>
    </row>
    <row r="171" spans="6:10" ht="24" customHeight="1" x14ac:dyDescent="0.75">
      <c r="F171" s="191"/>
      <c r="G171" s="191"/>
      <c r="H171" s="191"/>
      <c r="I171" s="191"/>
      <c r="J171" s="191"/>
    </row>
    <row r="172" spans="6:10" ht="24" customHeight="1" x14ac:dyDescent="0.75">
      <c r="F172" s="191"/>
      <c r="G172" s="191"/>
      <c r="H172" s="191"/>
      <c r="I172" s="191"/>
      <c r="J172" s="191"/>
    </row>
    <row r="173" spans="6:10" ht="24" customHeight="1" x14ac:dyDescent="0.75">
      <c r="F173" s="191"/>
      <c r="G173" s="191"/>
      <c r="H173" s="191"/>
      <c r="I173" s="191"/>
      <c r="J173" s="191"/>
    </row>
    <row r="174" spans="6:10" ht="24" customHeight="1" x14ac:dyDescent="0.75">
      <c r="F174" s="191"/>
      <c r="G174" s="191"/>
      <c r="H174" s="191"/>
      <c r="I174" s="191"/>
      <c r="J174" s="191"/>
    </row>
    <row r="175" spans="6:10" ht="24" customHeight="1" x14ac:dyDescent="0.75">
      <c r="F175" s="191"/>
      <c r="G175" s="191"/>
      <c r="H175" s="191"/>
      <c r="I175" s="191"/>
      <c r="J175" s="191"/>
    </row>
    <row r="176" spans="6:10" ht="24" customHeight="1" x14ac:dyDescent="0.75">
      <c r="F176" s="191"/>
      <c r="G176" s="191"/>
      <c r="H176" s="191"/>
      <c r="I176" s="191"/>
      <c r="J176" s="191"/>
    </row>
    <row r="177" spans="6:10" ht="24" customHeight="1" x14ac:dyDescent="0.75">
      <c r="F177" s="191"/>
      <c r="G177" s="191"/>
      <c r="H177" s="191"/>
      <c r="I177" s="191"/>
      <c r="J177" s="191"/>
    </row>
    <row r="178" spans="6:10" ht="24" customHeight="1" x14ac:dyDescent="0.75">
      <c r="F178" s="191"/>
      <c r="G178" s="191"/>
      <c r="H178" s="191"/>
      <c r="I178" s="191"/>
      <c r="J178" s="191"/>
    </row>
    <row r="179" spans="6:10" ht="24" customHeight="1" x14ac:dyDescent="0.75">
      <c r="F179" s="191"/>
      <c r="G179" s="191"/>
      <c r="H179" s="191"/>
      <c r="I179" s="191"/>
      <c r="J179" s="191"/>
    </row>
    <row r="180" spans="6:10" ht="24" customHeight="1" x14ac:dyDescent="0.75">
      <c r="F180" s="191"/>
      <c r="G180" s="191"/>
      <c r="H180" s="191"/>
      <c r="I180" s="191"/>
      <c r="J180" s="191"/>
    </row>
    <row r="181" spans="6:10" ht="24" customHeight="1" x14ac:dyDescent="0.75">
      <c r="F181" s="191"/>
      <c r="G181" s="191"/>
      <c r="H181" s="191"/>
      <c r="I181" s="191"/>
      <c r="J181" s="191"/>
    </row>
    <row r="182" spans="6:10" ht="24" customHeight="1" x14ac:dyDescent="0.75">
      <c r="F182" s="191"/>
      <c r="G182" s="191"/>
      <c r="H182" s="191"/>
      <c r="I182" s="191"/>
      <c r="J182" s="191"/>
    </row>
  </sheetData>
  <mergeCells count="14">
    <mergeCell ref="A1:J1"/>
    <mergeCell ref="A2:J2"/>
    <mergeCell ref="A3:J3"/>
    <mergeCell ref="A4:J4"/>
    <mergeCell ref="A5:J5"/>
    <mergeCell ref="C50:G50"/>
    <mergeCell ref="H50:J50"/>
    <mergeCell ref="A44:J44"/>
    <mergeCell ref="A45:J45"/>
    <mergeCell ref="C7:G7"/>
    <mergeCell ref="H7:J7"/>
    <mergeCell ref="A47:J47"/>
    <mergeCell ref="A46:J46"/>
    <mergeCell ref="A48:J48"/>
  </mergeCells>
  <phoneticPr fontId="0" type="noConversion"/>
  <pageMargins left="0.9" right="0.3" top="1" bottom="1" header="0.5" footer="0.3"/>
  <pageSetup paperSize="9" scale="73" orientation="portrait" r:id="rId1"/>
  <headerFooter alignWithMargins="0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FCE8-6E6D-484B-A847-55F1B5C6C499}">
  <dimension ref="C3:W161"/>
  <sheetViews>
    <sheetView topLeftCell="A148" zoomScale="70" zoomScaleNormal="70" workbookViewId="0">
      <selection activeCell="H160" sqref="H160"/>
    </sheetView>
  </sheetViews>
  <sheetFormatPr defaultRowHeight="21.5" x14ac:dyDescent="0.75"/>
  <cols>
    <col min="3" max="3" width="33" bestFit="1" customWidth="1"/>
    <col min="4" max="4" width="13.69921875" customWidth="1"/>
    <col min="5" max="5" width="11.09765625" customWidth="1"/>
    <col min="6" max="6" width="13.69921875" customWidth="1"/>
    <col min="7" max="7" width="11.09765625" customWidth="1"/>
    <col min="8" max="8" width="13.69921875" customWidth="1"/>
    <col min="9" max="9" width="15.09765625" customWidth="1"/>
    <col min="10" max="10" width="13.69921875" customWidth="1"/>
    <col min="11" max="11" width="15.09765625" customWidth="1"/>
    <col min="17" max="17" width="13.09765625" customWidth="1"/>
    <col min="19" max="19" width="12.69921875" bestFit="1" customWidth="1"/>
    <col min="20" max="21" width="16.09765625" customWidth="1"/>
    <col min="22" max="22" width="15.69921875" bestFit="1" customWidth="1"/>
    <col min="23" max="23" width="10.8984375" customWidth="1"/>
  </cols>
  <sheetData>
    <row r="3" spans="3:11" x14ac:dyDescent="0.75">
      <c r="D3" t="s">
        <v>4</v>
      </c>
      <c r="H3" t="s">
        <v>5</v>
      </c>
    </row>
    <row r="4" spans="3:11" x14ac:dyDescent="0.75">
      <c r="D4" t="s">
        <v>6</v>
      </c>
      <c r="F4" t="s">
        <v>6</v>
      </c>
      <c r="H4" t="s">
        <v>6</v>
      </c>
      <c r="J4" t="s">
        <v>6</v>
      </c>
    </row>
    <row r="5" spans="3:11" x14ac:dyDescent="0.75">
      <c r="D5" t="s">
        <v>189</v>
      </c>
      <c r="F5" t="s">
        <v>7</v>
      </c>
      <c r="H5" t="s">
        <v>189</v>
      </c>
      <c r="J5" t="s">
        <v>7</v>
      </c>
    </row>
    <row r="6" spans="3:11" x14ac:dyDescent="0.75">
      <c r="D6">
        <v>2567</v>
      </c>
      <c r="F6">
        <v>2566</v>
      </c>
      <c r="H6">
        <v>2567</v>
      </c>
      <c r="J6">
        <v>2566</v>
      </c>
    </row>
    <row r="7" spans="3:11" x14ac:dyDescent="0.75">
      <c r="D7" t="s">
        <v>190</v>
      </c>
      <c r="F7" t="s">
        <v>190</v>
      </c>
      <c r="H7" t="s">
        <v>190</v>
      </c>
      <c r="J7" t="s">
        <v>190</v>
      </c>
    </row>
    <row r="8" spans="3:11" x14ac:dyDescent="0.75">
      <c r="C8" t="s">
        <v>191</v>
      </c>
      <c r="D8" s="93">
        <v>901706019</v>
      </c>
      <c r="F8" s="93">
        <v>861033489</v>
      </c>
      <c r="H8" s="93">
        <v>860659270</v>
      </c>
      <c r="J8" s="93">
        <v>826404312</v>
      </c>
    </row>
    <row r="9" spans="3:11" x14ac:dyDescent="0.75">
      <c r="C9" t="s">
        <v>192</v>
      </c>
    </row>
    <row r="10" spans="3:11" x14ac:dyDescent="0.75">
      <c r="C10" t="s">
        <v>193</v>
      </c>
      <c r="D10" s="93">
        <v>-1178650</v>
      </c>
      <c r="F10" s="93">
        <v>-806968</v>
      </c>
      <c r="H10" s="93">
        <v>-603468</v>
      </c>
      <c r="J10" s="93">
        <v>-603367</v>
      </c>
    </row>
    <row r="11" spans="3:11" x14ac:dyDescent="0.75">
      <c r="C11" t="s">
        <v>194</v>
      </c>
      <c r="D11" s="93">
        <v>900527369</v>
      </c>
      <c r="F11" s="93">
        <v>860226521</v>
      </c>
      <c r="H11" s="93">
        <v>860055802</v>
      </c>
      <c r="J11" s="93">
        <v>825800945</v>
      </c>
    </row>
    <row r="12" spans="3:11" x14ac:dyDescent="0.75">
      <c r="C12" t="s">
        <v>195</v>
      </c>
      <c r="D12" s="93">
        <f>SUM(D8:D10)</f>
        <v>900527369</v>
      </c>
      <c r="E12" s="93">
        <f>D11-D12</f>
        <v>0</v>
      </c>
      <c r="F12" s="93">
        <f>SUM(F8:F10)</f>
        <v>860226521</v>
      </c>
      <c r="G12" s="93">
        <f>F11-F12</f>
        <v>0</v>
      </c>
      <c r="H12" s="93">
        <f>SUM(H8:H10)</f>
        <v>860055802</v>
      </c>
      <c r="I12" s="93">
        <f>H11-H12</f>
        <v>0</v>
      </c>
      <c r="J12" s="93">
        <f>SUM(J8:J10)</f>
        <v>825800945</v>
      </c>
      <c r="K12" s="93">
        <f>J11-J12</f>
        <v>0</v>
      </c>
    </row>
    <row r="13" spans="3:11" x14ac:dyDescent="0.75">
      <c r="C13" t="s">
        <v>196</v>
      </c>
      <c r="D13" t="s">
        <v>197</v>
      </c>
      <c r="F13" t="s">
        <v>197</v>
      </c>
      <c r="H13" s="93">
        <v>27838012</v>
      </c>
      <c r="J13" s="93">
        <v>18514864</v>
      </c>
    </row>
    <row r="14" spans="3:11" x14ac:dyDescent="0.75">
      <c r="C14" t="s">
        <v>198</v>
      </c>
      <c r="D14" s="93">
        <v>143133</v>
      </c>
      <c r="F14" s="93">
        <v>41620</v>
      </c>
      <c r="H14" t="s">
        <v>197</v>
      </c>
      <c r="J14" s="93">
        <v>38496</v>
      </c>
    </row>
    <row r="15" spans="3:11" x14ac:dyDescent="0.75">
      <c r="C15" t="s">
        <v>199</v>
      </c>
      <c r="D15" s="93">
        <v>143133</v>
      </c>
      <c r="F15" s="93">
        <v>41620</v>
      </c>
      <c r="H15" s="93">
        <v>27838012</v>
      </c>
      <c r="J15" s="93">
        <v>18553360</v>
      </c>
    </row>
    <row r="16" spans="3:11" x14ac:dyDescent="0.75">
      <c r="D16" s="93">
        <f>SUM(D13:D14)</f>
        <v>143133</v>
      </c>
      <c r="E16" s="93">
        <f>D15-D16</f>
        <v>0</v>
      </c>
      <c r="F16" s="93">
        <f>SUM(F13:F14)</f>
        <v>41620</v>
      </c>
      <c r="G16" s="93">
        <f>F15-F16</f>
        <v>0</v>
      </c>
      <c r="H16" s="93">
        <f>SUM(H13:H14)</f>
        <v>27838012</v>
      </c>
      <c r="I16" s="93">
        <f>H15-H16</f>
        <v>0</v>
      </c>
      <c r="J16" s="93">
        <f>SUM(J13:J14)</f>
        <v>18553360</v>
      </c>
      <c r="K16" s="93">
        <f>J15-J16</f>
        <v>0</v>
      </c>
    </row>
    <row r="17" spans="3:10" x14ac:dyDescent="0.75">
      <c r="C17" t="s">
        <v>200</v>
      </c>
      <c r="D17" s="93">
        <v>265642915</v>
      </c>
      <c r="F17" s="93">
        <v>194335428</v>
      </c>
      <c r="H17" s="93">
        <v>254753679</v>
      </c>
      <c r="J17" s="93">
        <v>185472069</v>
      </c>
    </row>
    <row r="18" spans="3:10" x14ac:dyDescent="0.75">
      <c r="C18" t="s">
        <v>201</v>
      </c>
      <c r="D18" s="93">
        <v>1717322</v>
      </c>
      <c r="F18" s="93">
        <v>2562825</v>
      </c>
      <c r="H18" s="93">
        <v>1696622</v>
      </c>
      <c r="J18" s="93">
        <v>2504275</v>
      </c>
    </row>
    <row r="19" spans="3:10" x14ac:dyDescent="0.75">
      <c r="C19" t="s">
        <v>202</v>
      </c>
      <c r="D19" s="93">
        <v>9221568</v>
      </c>
      <c r="F19" s="93">
        <v>9751830</v>
      </c>
      <c r="H19" s="93">
        <v>8284949</v>
      </c>
      <c r="J19" s="93">
        <v>7800763</v>
      </c>
    </row>
    <row r="20" spans="3:10" x14ac:dyDescent="0.75">
      <c r="D20" s="93">
        <f>SUM(D12,D16,D17:D19)</f>
        <v>1177252307</v>
      </c>
      <c r="F20" s="93">
        <f>SUM(F12,F16,F17:F19)</f>
        <v>1066918224</v>
      </c>
      <c r="H20" s="93">
        <f>SUM(H12,H16,H17:H19)</f>
        <v>1152629064</v>
      </c>
      <c r="J20" s="93">
        <f>SUM(J12,J16,J17:J19)</f>
        <v>1040131412</v>
      </c>
    </row>
    <row r="22" spans="3:10" x14ac:dyDescent="0.75">
      <c r="D22" t="s">
        <v>4</v>
      </c>
      <c r="H22" t="s">
        <v>5</v>
      </c>
    </row>
    <row r="23" spans="3:10" x14ac:dyDescent="0.75">
      <c r="D23">
        <v>2567</v>
      </c>
      <c r="F23">
        <v>2566</v>
      </c>
      <c r="H23">
        <v>2567</v>
      </c>
      <c r="J23">
        <v>2566</v>
      </c>
    </row>
    <row r="24" spans="3:10" x14ac:dyDescent="0.75">
      <c r="D24" t="s">
        <v>190</v>
      </c>
      <c r="F24" t="s">
        <v>190</v>
      </c>
      <c r="H24" t="s">
        <v>190</v>
      </c>
      <c r="J24" t="s">
        <v>190</v>
      </c>
    </row>
    <row r="25" spans="3:10" x14ac:dyDescent="0.75">
      <c r="C25" t="s">
        <v>203</v>
      </c>
    </row>
    <row r="26" spans="3:10" x14ac:dyDescent="0.75">
      <c r="C26" t="s">
        <v>204</v>
      </c>
      <c r="D26" s="93">
        <v>29263791</v>
      </c>
      <c r="F26" s="93">
        <v>19158211</v>
      </c>
      <c r="H26" s="93">
        <v>24271086</v>
      </c>
      <c r="J26" s="93">
        <v>12117355</v>
      </c>
    </row>
    <row r="27" spans="3:10" x14ac:dyDescent="0.75">
      <c r="C27" t="s">
        <v>205</v>
      </c>
    </row>
    <row r="28" spans="3:10" x14ac:dyDescent="0.75">
      <c r="C28" t="s">
        <v>206</v>
      </c>
    </row>
    <row r="29" spans="3:10" x14ac:dyDescent="0.75">
      <c r="C29" t="s">
        <v>207</v>
      </c>
      <c r="D29" s="93">
        <v>-4232176</v>
      </c>
      <c r="F29" s="93">
        <v>-6412939</v>
      </c>
      <c r="H29" s="93">
        <v>-541953</v>
      </c>
      <c r="J29" s="93">
        <v>-1635179</v>
      </c>
    </row>
    <row r="30" spans="3:10" x14ac:dyDescent="0.75">
      <c r="C30" t="s">
        <v>208</v>
      </c>
      <c r="D30" s="93">
        <f>SUM(D26:D29)</f>
        <v>25031615</v>
      </c>
      <c r="F30" s="93">
        <v>12745272</v>
      </c>
      <c r="H30" s="93">
        <f>SUM(H26:H29)</f>
        <v>23729133</v>
      </c>
      <c r="J30" s="93">
        <v>10482176</v>
      </c>
    </row>
    <row r="33" spans="3:10" x14ac:dyDescent="0.75">
      <c r="D33" t="s">
        <v>4</v>
      </c>
      <c r="H33" t="s">
        <v>5</v>
      </c>
    </row>
    <row r="34" spans="3:10" x14ac:dyDescent="0.75">
      <c r="D34" t="s">
        <v>6</v>
      </c>
      <c r="F34" t="s">
        <v>6</v>
      </c>
      <c r="H34" t="s">
        <v>6</v>
      </c>
      <c r="J34" t="s">
        <v>6</v>
      </c>
    </row>
    <row r="35" spans="3:10" x14ac:dyDescent="0.75">
      <c r="D35" t="s">
        <v>189</v>
      </c>
      <c r="F35" t="s">
        <v>7</v>
      </c>
      <c r="H35" t="s">
        <v>189</v>
      </c>
      <c r="J35" t="s">
        <v>7</v>
      </c>
    </row>
    <row r="36" spans="3:10" x14ac:dyDescent="0.75">
      <c r="D36">
        <v>2567</v>
      </c>
      <c r="F36">
        <v>2566</v>
      </c>
      <c r="H36">
        <v>2567</v>
      </c>
      <c r="J36">
        <v>2566</v>
      </c>
    </row>
    <row r="37" spans="3:10" x14ac:dyDescent="0.75">
      <c r="D37" t="s">
        <v>190</v>
      </c>
      <c r="F37" t="s">
        <v>190</v>
      </c>
      <c r="H37" t="s">
        <v>190</v>
      </c>
      <c r="J37" t="s">
        <v>190</v>
      </c>
    </row>
    <row r="38" spans="3:10" x14ac:dyDescent="0.75">
      <c r="C38" t="s">
        <v>209</v>
      </c>
      <c r="D38" s="93">
        <v>1801261</v>
      </c>
      <c r="F38" s="93">
        <v>7304591</v>
      </c>
      <c r="H38" s="93">
        <v>1616656</v>
      </c>
      <c r="J38" s="93">
        <v>5846166</v>
      </c>
    </row>
    <row r="39" spans="3:10" x14ac:dyDescent="0.75">
      <c r="C39" t="s">
        <v>210</v>
      </c>
      <c r="D39" t="s">
        <v>197</v>
      </c>
      <c r="F39" t="s">
        <v>197</v>
      </c>
      <c r="H39" s="93">
        <v>87460</v>
      </c>
      <c r="J39" s="93">
        <v>1949379</v>
      </c>
    </row>
    <row r="40" spans="3:10" x14ac:dyDescent="0.75">
      <c r="C40" t="s">
        <v>211</v>
      </c>
      <c r="D40" s="93">
        <v>2106520</v>
      </c>
      <c r="F40" s="93">
        <v>4356820</v>
      </c>
      <c r="H40" s="93">
        <v>2106520</v>
      </c>
      <c r="J40" s="93">
        <v>4336106</v>
      </c>
    </row>
    <row r="41" spans="3:10" x14ac:dyDescent="0.75">
      <c r="C41" t="s">
        <v>212</v>
      </c>
      <c r="D41" s="93">
        <v>24532275</v>
      </c>
      <c r="F41" s="93">
        <v>30850800</v>
      </c>
      <c r="H41" s="93">
        <v>17975086</v>
      </c>
      <c r="J41" s="93">
        <v>22620546</v>
      </c>
    </row>
    <row r="42" spans="3:10" x14ac:dyDescent="0.75">
      <c r="C42" t="s">
        <v>213</v>
      </c>
      <c r="D42" s="93">
        <v>24291177</v>
      </c>
      <c r="F42" s="93">
        <v>23505730</v>
      </c>
      <c r="H42" s="93">
        <v>24291177</v>
      </c>
      <c r="J42" s="93">
        <v>23505730</v>
      </c>
    </row>
    <row r="43" spans="3:10" x14ac:dyDescent="0.75">
      <c r="C43" t="s">
        <v>214</v>
      </c>
      <c r="D43" s="93">
        <v>8726255</v>
      </c>
      <c r="F43" t="s">
        <v>197</v>
      </c>
      <c r="H43" s="93">
        <v>8726255</v>
      </c>
      <c r="J43" t="s">
        <v>197</v>
      </c>
    </row>
    <row r="44" spans="3:10" x14ac:dyDescent="0.75">
      <c r="C44" t="s">
        <v>215</v>
      </c>
      <c r="D44" s="93">
        <v>242954161</v>
      </c>
      <c r="F44" s="93">
        <v>163937112</v>
      </c>
      <c r="H44" s="93">
        <v>234562824</v>
      </c>
      <c r="J44" s="93">
        <v>155011596</v>
      </c>
    </row>
    <row r="45" spans="3:10" x14ac:dyDescent="0.75">
      <c r="D45" s="93">
        <f>SUM(D38:D44)</f>
        <v>304411649</v>
      </c>
      <c r="F45" s="93">
        <v>229955053</v>
      </c>
      <c r="H45" s="93">
        <f>SUM(H38:H44)</f>
        <v>289365978</v>
      </c>
      <c r="J45" s="93">
        <v>213269523</v>
      </c>
    </row>
    <row r="49" spans="3:11" x14ac:dyDescent="0.75">
      <c r="E49" t="s">
        <v>4</v>
      </c>
      <c r="I49" t="s">
        <v>5</v>
      </c>
    </row>
    <row r="50" spans="3:11" x14ac:dyDescent="0.75">
      <c r="E50">
        <v>2567</v>
      </c>
      <c r="G50">
        <v>2566</v>
      </c>
      <c r="I50">
        <v>2567</v>
      </c>
      <c r="K50">
        <v>2566</v>
      </c>
    </row>
    <row r="51" spans="3:11" x14ac:dyDescent="0.75">
      <c r="C51" t="s">
        <v>216</v>
      </c>
      <c r="E51" s="93">
        <v>56930718</v>
      </c>
      <c r="G51" s="93">
        <v>51898560</v>
      </c>
      <c r="I51" s="93">
        <v>83701804</v>
      </c>
      <c r="K51" s="93">
        <v>46755848</v>
      </c>
    </row>
    <row r="52" spans="3:11" x14ac:dyDescent="0.75">
      <c r="C52" t="s">
        <v>217</v>
      </c>
    </row>
    <row r="53" spans="3:11" x14ac:dyDescent="0.75">
      <c r="C53" t="s">
        <v>218</v>
      </c>
      <c r="E53" s="93">
        <v>600000000</v>
      </c>
      <c r="G53" s="93">
        <v>600000000</v>
      </c>
      <c r="I53" s="93">
        <v>600000000</v>
      </c>
      <c r="K53" s="93">
        <v>600000000</v>
      </c>
    </row>
    <row r="54" spans="3:11" x14ac:dyDescent="0.75">
      <c r="C54" t="s">
        <v>219</v>
      </c>
    </row>
    <row r="55" spans="3:11" x14ac:dyDescent="0.75">
      <c r="C55" t="s">
        <v>220</v>
      </c>
      <c r="E55" s="94">
        <f>E51/E53</f>
        <v>9.4884529999999995E-2</v>
      </c>
      <c r="G55" s="94">
        <f>G51/G53</f>
        <v>8.6497599999999994E-2</v>
      </c>
      <c r="I55" s="94">
        <f>I51/I53</f>
        <v>0.13950300666666668</v>
      </c>
      <c r="K55" s="94">
        <f>K51/K53</f>
        <v>7.7926413333333333E-2</v>
      </c>
    </row>
    <row r="56" spans="3:11" x14ac:dyDescent="0.75">
      <c r="C56" t="s">
        <v>221</v>
      </c>
    </row>
    <row r="57" spans="3:11" x14ac:dyDescent="0.75">
      <c r="E57" t="s">
        <v>4</v>
      </c>
      <c r="I57" t="s">
        <v>5</v>
      </c>
    </row>
    <row r="58" spans="3:11" x14ac:dyDescent="0.75">
      <c r="E58">
        <v>2567</v>
      </c>
      <c r="G58">
        <v>2566</v>
      </c>
      <c r="I58">
        <v>2567</v>
      </c>
      <c r="K58">
        <v>2566</v>
      </c>
    </row>
    <row r="59" spans="3:11" x14ac:dyDescent="0.75">
      <c r="C59" t="s">
        <v>216</v>
      </c>
      <c r="E59" s="93">
        <v>111974065</v>
      </c>
      <c r="G59" s="93">
        <v>100539727</v>
      </c>
      <c r="I59" s="93">
        <v>132765305</v>
      </c>
      <c r="K59" s="93">
        <v>87301750</v>
      </c>
    </row>
    <row r="60" spans="3:11" x14ac:dyDescent="0.75">
      <c r="C60" t="s">
        <v>217</v>
      </c>
    </row>
    <row r="61" spans="3:11" x14ac:dyDescent="0.75">
      <c r="C61" t="s">
        <v>218</v>
      </c>
      <c r="E61" s="93">
        <v>600000000</v>
      </c>
      <c r="G61" s="93">
        <v>541160221</v>
      </c>
      <c r="I61" s="93">
        <v>600000000</v>
      </c>
      <c r="K61" s="93">
        <v>541160221</v>
      </c>
    </row>
    <row r="62" spans="3:11" x14ac:dyDescent="0.75">
      <c r="C62" t="s">
        <v>219</v>
      </c>
    </row>
    <row r="63" spans="3:11" x14ac:dyDescent="0.75">
      <c r="C63" t="s">
        <v>220</v>
      </c>
      <c r="E63" s="94">
        <f>E59/E61</f>
        <v>0.18662344166666667</v>
      </c>
      <c r="G63" s="94">
        <f>G59/G61</f>
        <v>0.18578550879851163</v>
      </c>
      <c r="I63" s="94">
        <f>I59/I61</f>
        <v>0.22127550833333334</v>
      </c>
      <c r="K63" s="94">
        <f>K59/K61</f>
        <v>0.16132329504684714</v>
      </c>
    </row>
    <row r="65" spans="3:21" x14ac:dyDescent="0.75">
      <c r="F65" s="93">
        <v>57808026</v>
      </c>
    </row>
    <row r="66" spans="3:21" x14ac:dyDescent="0.75">
      <c r="F66" s="93">
        <v>59120525</v>
      </c>
    </row>
    <row r="67" spans="3:21" x14ac:dyDescent="0.75">
      <c r="F67" s="93">
        <f>F66-F65</f>
        <v>1312499</v>
      </c>
    </row>
    <row r="69" spans="3:21" x14ac:dyDescent="0.75">
      <c r="I69" t="s">
        <v>2</v>
      </c>
    </row>
    <row r="70" spans="3:21" x14ac:dyDescent="0.75">
      <c r="I70" t="s">
        <v>222</v>
      </c>
    </row>
    <row r="71" spans="3:21" x14ac:dyDescent="0.75">
      <c r="E71" t="s">
        <v>223</v>
      </c>
      <c r="K71" t="s">
        <v>224</v>
      </c>
      <c r="M71" t="s">
        <v>225</v>
      </c>
      <c r="O71" t="s">
        <v>226</v>
      </c>
      <c r="Q71" t="s">
        <v>227</v>
      </c>
      <c r="S71" t="s">
        <v>109</v>
      </c>
    </row>
    <row r="72" spans="3:21" x14ac:dyDescent="0.75">
      <c r="Q72" t="s">
        <v>228</v>
      </c>
    </row>
    <row r="73" spans="3:21" x14ac:dyDescent="0.75">
      <c r="C73" t="s">
        <v>229</v>
      </c>
      <c r="E73" s="93">
        <v>59120525</v>
      </c>
      <c r="K73" s="93">
        <v>1767657890</v>
      </c>
      <c r="M73" s="93">
        <v>6653292</v>
      </c>
      <c r="O73" s="93">
        <v>114707</v>
      </c>
      <c r="Q73" s="93">
        <v>7914487</v>
      </c>
      <c r="S73" s="93">
        <v>1841460901</v>
      </c>
      <c r="T73" s="93">
        <f>SUM(E73:R73)</f>
        <v>1841460901</v>
      </c>
      <c r="U73" s="93">
        <f>S73-T73</f>
        <v>0</v>
      </c>
    </row>
    <row r="74" spans="3:21" x14ac:dyDescent="0.75">
      <c r="C74" t="s">
        <v>230</v>
      </c>
      <c r="E74" s="93">
        <v>25233776</v>
      </c>
      <c r="K74" s="93">
        <v>1634775472</v>
      </c>
      <c r="M74" s="93">
        <v>3532648</v>
      </c>
      <c r="O74" s="93">
        <v>644015</v>
      </c>
      <c r="Q74" s="93">
        <v>5593945</v>
      </c>
      <c r="S74" s="93">
        <v>1669779856</v>
      </c>
      <c r="T74" s="93">
        <f>SUM(E74:R74)</f>
        <v>1669779856</v>
      </c>
      <c r="U74" s="93">
        <f>S74-T74</f>
        <v>0</v>
      </c>
    </row>
    <row r="75" spans="3:21" x14ac:dyDescent="0.75">
      <c r="C75" t="s">
        <v>231</v>
      </c>
      <c r="S75" s="93">
        <v>171681045</v>
      </c>
      <c r="T75" s="93">
        <f>T73-T74</f>
        <v>171681045</v>
      </c>
      <c r="U75" s="93">
        <f>S75-T75</f>
        <v>0</v>
      </c>
    </row>
    <row r="76" spans="3:21" x14ac:dyDescent="0.75">
      <c r="C76" t="s">
        <v>232</v>
      </c>
    </row>
    <row r="77" spans="3:21" x14ac:dyDescent="0.75">
      <c r="C77" t="s">
        <v>68</v>
      </c>
      <c r="S77" s="93">
        <v>3056690</v>
      </c>
    </row>
    <row r="78" spans="3:21" x14ac:dyDescent="0.75">
      <c r="C78" t="s">
        <v>233</v>
      </c>
      <c r="S78" s="93">
        <v>105462604</v>
      </c>
    </row>
    <row r="79" spans="3:21" x14ac:dyDescent="0.75">
      <c r="C79" t="s">
        <v>75</v>
      </c>
      <c r="S79" s="93">
        <v>69275131</v>
      </c>
      <c r="T79" s="93">
        <f>T75+S77-S78</f>
        <v>69275131</v>
      </c>
      <c r="U79" s="93">
        <f>S79-T79</f>
        <v>0</v>
      </c>
    </row>
    <row r="80" spans="3:21" x14ac:dyDescent="0.75">
      <c r="C80" t="s">
        <v>161</v>
      </c>
      <c r="S80" s="93">
        <v>1037160</v>
      </c>
    </row>
    <row r="81" spans="3:21" x14ac:dyDescent="0.75">
      <c r="C81" t="s">
        <v>79</v>
      </c>
      <c r="S81" s="93">
        <v>68237971</v>
      </c>
      <c r="T81" s="93">
        <f>T79-S80</f>
        <v>68237971</v>
      </c>
      <c r="U81" s="93">
        <f>S81-T81</f>
        <v>0</v>
      </c>
    </row>
    <row r="82" spans="3:21" x14ac:dyDescent="0.75">
      <c r="C82" t="s">
        <v>81</v>
      </c>
      <c r="S82" s="93">
        <v>12674524</v>
      </c>
    </row>
    <row r="83" spans="3:21" x14ac:dyDescent="0.75">
      <c r="C83" t="s">
        <v>82</v>
      </c>
      <c r="S83" s="93">
        <v>55563447</v>
      </c>
      <c r="T83" s="93">
        <f>T81-S82</f>
        <v>55563447</v>
      </c>
      <c r="U83" s="93">
        <f>S83-T83</f>
        <v>0</v>
      </c>
    </row>
    <row r="89" spans="3:21" x14ac:dyDescent="0.75">
      <c r="I89" t="s">
        <v>2</v>
      </c>
    </row>
    <row r="90" spans="3:21" x14ac:dyDescent="0.75">
      <c r="I90" t="s">
        <v>234</v>
      </c>
    </row>
    <row r="91" spans="3:21" x14ac:dyDescent="0.75">
      <c r="E91" t="s">
        <v>223</v>
      </c>
      <c r="K91" t="s">
        <v>224</v>
      </c>
      <c r="M91" t="s">
        <v>225</v>
      </c>
      <c r="O91" t="s">
        <v>226</v>
      </c>
      <c r="Q91" t="s">
        <v>227</v>
      </c>
      <c r="S91" t="s">
        <v>109</v>
      </c>
    </row>
    <row r="92" spans="3:21" x14ac:dyDescent="0.75">
      <c r="Q92" t="s">
        <v>228</v>
      </c>
    </row>
    <row r="93" spans="3:21" x14ac:dyDescent="0.75">
      <c r="C93" t="s">
        <v>229</v>
      </c>
      <c r="E93" s="93">
        <v>126233458</v>
      </c>
      <c r="K93" s="93">
        <v>3416948764</v>
      </c>
      <c r="M93" s="93">
        <v>15475213</v>
      </c>
      <c r="O93" s="93">
        <v>392742</v>
      </c>
      <c r="Q93" s="93">
        <v>13755710</v>
      </c>
      <c r="S93" s="93">
        <v>3572805887</v>
      </c>
      <c r="T93" s="93">
        <f>SUM(E93:R93)</f>
        <v>3572805887</v>
      </c>
      <c r="U93" s="93">
        <f>S93-T93</f>
        <v>0</v>
      </c>
    </row>
    <row r="94" spans="3:21" x14ac:dyDescent="0.75">
      <c r="C94" t="s">
        <v>230</v>
      </c>
      <c r="E94" s="93">
        <v>51536757</v>
      </c>
      <c r="K94" s="93">
        <v>3159845234</v>
      </c>
      <c r="M94" s="93">
        <v>8526731</v>
      </c>
      <c r="O94" s="93">
        <v>1288031</v>
      </c>
      <c r="Q94" s="93">
        <v>10693192</v>
      </c>
      <c r="S94" s="93">
        <v>3231889945</v>
      </c>
      <c r="T94" s="93">
        <f>SUM(E94:R94)</f>
        <v>3231889945</v>
      </c>
      <c r="U94" s="93">
        <f>S94-T94</f>
        <v>0</v>
      </c>
    </row>
    <row r="95" spans="3:21" x14ac:dyDescent="0.75">
      <c r="C95" t="s">
        <v>231</v>
      </c>
      <c r="S95" s="93">
        <v>340915942</v>
      </c>
      <c r="T95" s="93">
        <f>T93-T94</f>
        <v>340915942</v>
      </c>
      <c r="U95" s="93">
        <f>S95-T95</f>
        <v>0</v>
      </c>
    </row>
    <row r="96" spans="3:21" x14ac:dyDescent="0.75">
      <c r="C96" t="s">
        <v>232</v>
      </c>
    </row>
    <row r="97" spans="3:21" x14ac:dyDescent="0.75">
      <c r="C97" t="s">
        <v>68</v>
      </c>
      <c r="S97" s="93">
        <v>5979969</v>
      </c>
    </row>
    <row r="98" spans="3:21" x14ac:dyDescent="0.75">
      <c r="C98" t="s">
        <v>233</v>
      </c>
      <c r="S98" s="93">
        <v>211718988</v>
      </c>
    </row>
    <row r="99" spans="3:21" x14ac:dyDescent="0.75">
      <c r="C99" t="s">
        <v>75</v>
      </c>
      <c r="S99" s="93">
        <v>135176923</v>
      </c>
      <c r="T99" s="93">
        <f>T95+S97-S98</f>
        <v>135176923</v>
      </c>
      <c r="U99" s="93">
        <f>S99-T99</f>
        <v>0</v>
      </c>
    </row>
    <row r="100" spans="3:21" x14ac:dyDescent="0.75">
      <c r="C100" t="s">
        <v>161</v>
      </c>
      <c r="S100" s="93">
        <v>2117963</v>
      </c>
    </row>
    <row r="101" spans="3:21" x14ac:dyDescent="0.75">
      <c r="C101" t="s">
        <v>79</v>
      </c>
      <c r="S101" s="93">
        <v>133058960</v>
      </c>
      <c r="T101" s="93">
        <f>T99-S100</f>
        <v>133058960</v>
      </c>
      <c r="U101" s="93">
        <f>S101-T101</f>
        <v>0</v>
      </c>
    </row>
    <row r="102" spans="3:21" x14ac:dyDescent="0.75">
      <c r="C102" t="s">
        <v>81</v>
      </c>
      <c r="S102" s="93">
        <v>25031615</v>
      </c>
    </row>
    <row r="103" spans="3:21" x14ac:dyDescent="0.75">
      <c r="C103" t="s">
        <v>82</v>
      </c>
      <c r="S103" s="93">
        <v>108027345</v>
      </c>
      <c r="T103" s="93">
        <f>T101-S102</f>
        <v>108027345</v>
      </c>
      <c r="U103" s="93">
        <f>S103-T103</f>
        <v>0</v>
      </c>
    </row>
    <row r="106" spans="3:21" x14ac:dyDescent="0.75">
      <c r="I106" t="s">
        <v>2</v>
      </c>
    </row>
    <row r="107" spans="3:21" x14ac:dyDescent="0.75">
      <c r="K107" t="s">
        <v>222</v>
      </c>
    </row>
    <row r="108" spans="3:21" x14ac:dyDescent="0.75">
      <c r="E108" t="s">
        <v>223</v>
      </c>
      <c r="I108" t="s">
        <v>224</v>
      </c>
      <c r="M108" t="s">
        <v>225</v>
      </c>
      <c r="O108" t="s">
        <v>226</v>
      </c>
      <c r="Q108" t="s">
        <v>227</v>
      </c>
      <c r="S108" t="s">
        <v>109</v>
      </c>
    </row>
    <row r="109" spans="3:21" x14ac:dyDescent="0.75">
      <c r="Q109" t="s">
        <v>228</v>
      </c>
    </row>
    <row r="110" spans="3:21" x14ac:dyDescent="0.75">
      <c r="C110" t="s">
        <v>235</v>
      </c>
    </row>
    <row r="111" spans="3:21" x14ac:dyDescent="0.75">
      <c r="C111" t="s">
        <v>236</v>
      </c>
      <c r="E111" s="93">
        <v>59120525</v>
      </c>
      <c r="I111" s="93">
        <v>976775</v>
      </c>
      <c r="M111" s="93">
        <v>5871715</v>
      </c>
      <c r="O111" t="s">
        <v>197</v>
      </c>
      <c r="Q111" t="s">
        <v>197</v>
      </c>
      <c r="S111" s="93">
        <v>65969015</v>
      </c>
      <c r="T111" s="93">
        <f>SUM(E111:R111)</f>
        <v>65969015</v>
      </c>
      <c r="U111" s="93">
        <f>S111-T111</f>
        <v>0</v>
      </c>
    </row>
    <row r="112" spans="3:21" x14ac:dyDescent="0.75">
      <c r="C112" t="s">
        <v>237</v>
      </c>
      <c r="E112" t="s">
        <v>197</v>
      </c>
      <c r="I112" s="93">
        <v>1766681115</v>
      </c>
      <c r="M112" s="93">
        <v>781577</v>
      </c>
      <c r="O112" s="93">
        <v>114707</v>
      </c>
      <c r="Q112" s="93">
        <v>7914487</v>
      </c>
      <c r="S112" s="93">
        <v>1775491886</v>
      </c>
      <c r="T112" s="93">
        <f>SUM(E112:R112)</f>
        <v>1775491886</v>
      </c>
      <c r="U112" s="93">
        <f>S112-T112</f>
        <v>0</v>
      </c>
    </row>
    <row r="113" spans="3:21" x14ac:dyDescent="0.75">
      <c r="C113" t="s">
        <v>70</v>
      </c>
      <c r="E113" s="93">
        <v>59120525</v>
      </c>
      <c r="I113" s="93">
        <v>1767657890</v>
      </c>
      <c r="M113" s="93">
        <v>6653292</v>
      </c>
      <c r="O113" s="93">
        <v>114707</v>
      </c>
      <c r="Q113" s="93">
        <v>7914487</v>
      </c>
      <c r="S113" s="93">
        <v>1841460901</v>
      </c>
      <c r="T113" s="93">
        <f>SUM(E113:R113)</f>
        <v>1841460901</v>
      </c>
      <c r="U113" s="93">
        <f>S113-T113</f>
        <v>0</v>
      </c>
    </row>
    <row r="114" spans="3:21" x14ac:dyDescent="0.75">
      <c r="E114" s="93">
        <f>SUM(E111:E112)</f>
        <v>59120525</v>
      </c>
      <c r="F114" s="93">
        <f>E113-E114</f>
        <v>0</v>
      </c>
      <c r="I114" s="93">
        <f>SUM(I111:I112)</f>
        <v>1767657890</v>
      </c>
      <c r="J114" s="93">
        <f>I113-I114</f>
        <v>0</v>
      </c>
      <c r="M114" s="93">
        <f>SUM(M111:M112)</f>
        <v>6653292</v>
      </c>
      <c r="N114" s="93">
        <f>M113-M114</f>
        <v>0</v>
      </c>
      <c r="O114" s="93">
        <f>SUM(O111:O112)</f>
        <v>114707</v>
      </c>
      <c r="P114" s="93">
        <f>O113-O114</f>
        <v>0</v>
      </c>
      <c r="Q114" s="93">
        <f>SUM(Q111:Q112)</f>
        <v>7914487</v>
      </c>
      <c r="R114" s="93">
        <f>Q113-Q114</f>
        <v>0</v>
      </c>
      <c r="T114" s="93">
        <f>SUM(T111:T112)</f>
        <v>1841460901</v>
      </c>
      <c r="U114" s="93">
        <f>T113-T114</f>
        <v>0</v>
      </c>
    </row>
    <row r="118" spans="3:21" x14ac:dyDescent="0.75">
      <c r="I118" t="s">
        <v>2</v>
      </c>
    </row>
    <row r="119" spans="3:21" x14ac:dyDescent="0.75">
      <c r="K119" t="s">
        <v>234</v>
      </c>
    </row>
    <row r="120" spans="3:21" x14ac:dyDescent="0.75">
      <c r="E120" t="s">
        <v>223</v>
      </c>
      <c r="I120" t="s">
        <v>224</v>
      </c>
      <c r="M120" t="s">
        <v>225</v>
      </c>
      <c r="O120" t="s">
        <v>226</v>
      </c>
      <c r="Q120" t="s">
        <v>227</v>
      </c>
      <c r="S120" t="s">
        <v>109</v>
      </c>
    </row>
    <row r="121" spans="3:21" x14ac:dyDescent="0.75">
      <c r="Q121" t="s">
        <v>228</v>
      </c>
    </row>
    <row r="122" spans="3:21" x14ac:dyDescent="0.75">
      <c r="C122" t="s">
        <v>235</v>
      </c>
    </row>
    <row r="123" spans="3:21" x14ac:dyDescent="0.75">
      <c r="C123" t="s">
        <v>236</v>
      </c>
      <c r="E123" s="93">
        <v>126233458</v>
      </c>
      <c r="I123" s="93">
        <v>2635473</v>
      </c>
      <c r="M123" s="93">
        <v>13562489</v>
      </c>
      <c r="O123" t="s">
        <v>197</v>
      </c>
      <c r="Q123" t="s">
        <v>197</v>
      </c>
      <c r="S123" s="93">
        <v>142431420</v>
      </c>
      <c r="T123" s="93">
        <f t="shared" ref="T123:T125" si="0">SUM(E123:R123)</f>
        <v>142431420</v>
      </c>
      <c r="U123" s="93">
        <f t="shared" ref="U123:U125" si="1">S123-T123</f>
        <v>0</v>
      </c>
    </row>
    <row r="124" spans="3:21" x14ac:dyDescent="0.75">
      <c r="C124" t="s">
        <v>237</v>
      </c>
      <c r="E124" t="s">
        <v>197</v>
      </c>
      <c r="I124" s="93">
        <v>3414313291</v>
      </c>
      <c r="M124" s="93">
        <v>1912724</v>
      </c>
      <c r="O124" s="93">
        <v>392742</v>
      </c>
      <c r="Q124" s="93">
        <v>13755710</v>
      </c>
      <c r="S124" s="93">
        <v>3430374467</v>
      </c>
      <c r="T124" s="93">
        <f t="shared" si="0"/>
        <v>3430374467</v>
      </c>
      <c r="U124" s="93">
        <f t="shared" si="1"/>
        <v>0</v>
      </c>
    </row>
    <row r="125" spans="3:21" x14ac:dyDescent="0.75">
      <c r="C125" t="s">
        <v>70</v>
      </c>
      <c r="E125" s="93">
        <v>126233458</v>
      </c>
      <c r="I125" s="93">
        <v>3416948764</v>
      </c>
      <c r="M125" s="93">
        <v>15475213</v>
      </c>
      <c r="O125" s="93">
        <v>392742</v>
      </c>
      <c r="Q125" s="93">
        <v>13755710</v>
      </c>
      <c r="S125" s="93">
        <v>3572805887</v>
      </c>
      <c r="T125" s="93">
        <f t="shared" si="0"/>
        <v>3572805887</v>
      </c>
      <c r="U125" s="93">
        <f t="shared" si="1"/>
        <v>0</v>
      </c>
    </row>
    <row r="126" spans="3:21" x14ac:dyDescent="0.75">
      <c r="E126" s="93">
        <f>SUM(E123:E124)</f>
        <v>126233458</v>
      </c>
      <c r="F126" s="93">
        <f>E125-E126</f>
        <v>0</v>
      </c>
      <c r="I126" s="93">
        <f>SUM(I123:I124)</f>
        <v>3416948764</v>
      </c>
      <c r="J126" s="93">
        <f>I125-I126</f>
        <v>0</v>
      </c>
      <c r="M126" s="93">
        <f>SUM(M123:M124)</f>
        <v>15475213</v>
      </c>
      <c r="N126" s="93">
        <f>M125-M126</f>
        <v>0</v>
      </c>
      <c r="O126" s="93">
        <f>SUM(O123:O124)</f>
        <v>392742</v>
      </c>
      <c r="P126" s="93">
        <f>O125-O126</f>
        <v>0</v>
      </c>
      <c r="Q126" s="93">
        <f>SUM(Q123:Q124)</f>
        <v>13755710</v>
      </c>
      <c r="R126" s="93">
        <f>Q125-Q126</f>
        <v>0</v>
      </c>
      <c r="T126" s="93">
        <f>SUM(T123:T124)</f>
        <v>3572805887</v>
      </c>
      <c r="U126" s="93">
        <f>T125-T126</f>
        <v>0</v>
      </c>
    </row>
    <row r="131" spans="3:23" x14ac:dyDescent="0.75">
      <c r="V131" t="s">
        <v>238</v>
      </c>
    </row>
    <row r="132" spans="3:23" x14ac:dyDescent="0.75">
      <c r="D132" t="s">
        <v>239</v>
      </c>
    </row>
    <row r="133" spans="3:23" x14ac:dyDescent="0.75">
      <c r="D133" t="s">
        <v>223</v>
      </c>
      <c r="F133" t="s">
        <v>224</v>
      </c>
      <c r="I133" t="s">
        <v>225</v>
      </c>
      <c r="K133" t="s">
        <v>240</v>
      </c>
      <c r="N133" t="s">
        <v>227</v>
      </c>
      <c r="R133" t="s">
        <v>241</v>
      </c>
      <c r="U133" t="s">
        <v>109</v>
      </c>
    </row>
    <row r="134" spans="3:23" x14ac:dyDescent="0.75">
      <c r="K134" t="s">
        <v>242</v>
      </c>
      <c r="N134" t="s">
        <v>228</v>
      </c>
    </row>
    <row r="135" spans="3:23" x14ac:dyDescent="0.75">
      <c r="C135" t="s">
        <v>9</v>
      </c>
      <c r="D135" s="93">
        <v>102346101</v>
      </c>
      <c r="F135" s="93">
        <v>2114818883</v>
      </c>
      <c r="I135" s="93">
        <v>21017122</v>
      </c>
      <c r="K135" s="93">
        <v>33735680</v>
      </c>
      <c r="N135" s="93">
        <v>56560151</v>
      </c>
      <c r="R135" s="93">
        <v>-163125568</v>
      </c>
      <c r="U135" s="93">
        <v>2165352369</v>
      </c>
      <c r="V135" s="93">
        <f>SUM(D135:T135)</f>
        <v>2165352369</v>
      </c>
      <c r="W135" s="93">
        <f>U135-V135</f>
        <v>0</v>
      </c>
    </row>
    <row r="136" spans="3:23" x14ac:dyDescent="0.75">
      <c r="C136" t="s">
        <v>243</v>
      </c>
      <c r="D136" s="93">
        <v>39450822</v>
      </c>
      <c r="F136" s="93">
        <v>561604288</v>
      </c>
      <c r="I136" s="93">
        <v>28454050</v>
      </c>
      <c r="K136" s="93">
        <v>21242332</v>
      </c>
      <c r="N136" s="93">
        <v>21488851</v>
      </c>
      <c r="R136" s="93">
        <v>-63126247</v>
      </c>
      <c r="U136" s="93">
        <v>609114096</v>
      </c>
      <c r="V136" s="93">
        <f>SUM(D136:T136)</f>
        <v>609114096</v>
      </c>
      <c r="W136" s="93">
        <f>U136-V136</f>
        <v>0</v>
      </c>
    </row>
    <row r="140" spans="3:23" x14ac:dyDescent="0.75">
      <c r="C140" t="s">
        <v>233</v>
      </c>
    </row>
    <row r="141" spans="3:23" x14ac:dyDescent="0.75">
      <c r="C141" t="s">
        <v>244</v>
      </c>
      <c r="D141" t="s">
        <v>245</v>
      </c>
      <c r="I141" s="93">
        <v>1312500</v>
      </c>
      <c r="K141" t="s">
        <v>197</v>
      </c>
    </row>
    <row r="142" spans="3:23" x14ac:dyDescent="0.75">
      <c r="C142" t="s">
        <v>246</v>
      </c>
      <c r="D142" t="s">
        <v>245</v>
      </c>
      <c r="E142" t="s">
        <v>197</v>
      </c>
      <c r="G142" t="s">
        <v>197</v>
      </c>
      <c r="I142" s="93">
        <v>267389</v>
      </c>
      <c r="K142" s="93">
        <v>499153</v>
      </c>
    </row>
    <row r="143" spans="3:23" x14ac:dyDescent="0.75">
      <c r="C143" t="s">
        <v>247</v>
      </c>
    </row>
    <row r="144" spans="3:23" x14ac:dyDescent="0.75">
      <c r="C144" t="s">
        <v>248</v>
      </c>
      <c r="D144" t="s">
        <v>245</v>
      </c>
      <c r="E144" t="s">
        <v>197</v>
      </c>
      <c r="G144" t="s">
        <v>197</v>
      </c>
      <c r="I144" s="93">
        <v>3248</v>
      </c>
      <c r="K144" t="s">
        <v>197</v>
      </c>
    </row>
    <row r="145" spans="3:11" x14ac:dyDescent="0.75">
      <c r="C145" t="s">
        <v>249</v>
      </c>
      <c r="D145" t="s">
        <v>245</v>
      </c>
      <c r="E145" t="s">
        <v>197</v>
      </c>
      <c r="G145" t="s">
        <v>197</v>
      </c>
      <c r="I145" s="93">
        <v>44993</v>
      </c>
      <c r="K145" s="93">
        <v>106167</v>
      </c>
    </row>
    <row r="146" spans="3:11" x14ac:dyDescent="0.75">
      <c r="C146" t="s">
        <v>250</v>
      </c>
      <c r="D146" t="s">
        <v>245</v>
      </c>
      <c r="E146" t="s">
        <v>197</v>
      </c>
      <c r="G146" t="s">
        <v>197</v>
      </c>
      <c r="I146" s="93">
        <v>25359</v>
      </c>
      <c r="K146" s="93">
        <v>132025</v>
      </c>
    </row>
    <row r="147" spans="3:11" x14ac:dyDescent="0.75">
      <c r="C147" t="s">
        <v>251</v>
      </c>
      <c r="D147" t="s">
        <v>245</v>
      </c>
      <c r="E147" t="s">
        <v>197</v>
      </c>
      <c r="G147" t="s">
        <v>197</v>
      </c>
      <c r="I147" s="93">
        <v>10309</v>
      </c>
      <c r="K147" t="s">
        <v>197</v>
      </c>
    </row>
    <row r="148" spans="3:11" x14ac:dyDescent="0.75">
      <c r="E148" t="s">
        <v>197</v>
      </c>
      <c r="G148" t="s">
        <v>197</v>
      </c>
      <c r="I148" s="93">
        <f>SUM(I141:I147)</f>
        <v>1663798</v>
      </c>
      <c r="K148" s="93">
        <f>SUM(K141:K147)</f>
        <v>737345</v>
      </c>
    </row>
    <row r="150" spans="3:11" x14ac:dyDescent="0.75">
      <c r="D150" t="s">
        <v>4</v>
      </c>
      <c r="H150" t="s">
        <v>5</v>
      </c>
    </row>
    <row r="151" spans="3:11" x14ac:dyDescent="0.75">
      <c r="D151">
        <v>2567</v>
      </c>
      <c r="F151">
        <v>2566</v>
      </c>
      <c r="H151">
        <v>2567</v>
      </c>
      <c r="J151">
        <v>2566</v>
      </c>
    </row>
    <row r="152" spans="3:11" x14ac:dyDescent="0.75">
      <c r="D152" t="s">
        <v>190</v>
      </c>
      <c r="F152" t="s">
        <v>190</v>
      </c>
      <c r="H152" t="s">
        <v>190</v>
      </c>
      <c r="J152" t="s">
        <v>190</v>
      </c>
    </row>
    <row r="153" spans="3:11" x14ac:dyDescent="0.75">
      <c r="C153" t="s">
        <v>203</v>
      </c>
    </row>
    <row r="154" spans="3:11" x14ac:dyDescent="0.75">
      <c r="C154" t="s">
        <v>204</v>
      </c>
      <c r="D154" s="93">
        <f>14393112+28797</f>
        <v>14421909</v>
      </c>
      <c r="F154" s="93">
        <v>14131281</v>
      </c>
      <c r="H154" s="93">
        <f>12554387+28797</f>
        <v>12583184</v>
      </c>
      <c r="J154" s="93">
        <v>10814713</v>
      </c>
    </row>
    <row r="155" spans="3:11" x14ac:dyDescent="0.75">
      <c r="C155" t="s">
        <v>205</v>
      </c>
    </row>
    <row r="156" spans="3:11" x14ac:dyDescent="0.75">
      <c r="C156" t="s">
        <v>206</v>
      </c>
    </row>
    <row r="157" spans="3:11" x14ac:dyDescent="0.75">
      <c r="C157" t="s">
        <v>252</v>
      </c>
      <c r="D157" s="93">
        <v>-1747385</v>
      </c>
      <c r="F157" s="93">
        <v>-4218954</v>
      </c>
      <c r="H157" s="93">
        <v>-264112</v>
      </c>
      <c r="J157" s="93">
        <v>-1483235</v>
      </c>
    </row>
    <row r="158" spans="3:11" x14ac:dyDescent="0.75">
      <c r="C158" t="s">
        <v>208</v>
      </c>
      <c r="D158" s="93">
        <f>SUM(D154:D157)</f>
        <v>12674524</v>
      </c>
      <c r="F158" s="93">
        <v>9912327</v>
      </c>
      <c r="H158" s="93">
        <f>SUM(H154:H157)</f>
        <v>12319072</v>
      </c>
      <c r="J158" s="93">
        <v>9331478</v>
      </c>
    </row>
    <row r="160" spans="3:11" x14ac:dyDescent="0.75">
      <c r="D160">
        <v>12674524</v>
      </c>
      <c r="H160">
        <v>12319072</v>
      </c>
    </row>
    <row r="161" spans="4:8" x14ac:dyDescent="0.75">
      <c r="D161" s="93">
        <f>D160-D158</f>
        <v>0</v>
      </c>
      <c r="H161" s="93">
        <f>H160-H158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B47D9-C669-41AC-9EBA-349CCFA1148A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156f14a9-ad27-465c-beea-0400167b42e7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งบดุล</vt:lpstr>
      <vt:lpstr>งบดุล 2</vt:lpstr>
      <vt:lpstr>กำไรขาดทุนเบ็ดเสร็จ 3M  (Q.1)</vt:lpstr>
      <vt:lpstr>กำไรขาดทุนเบ็ดเสร็จ Q.2</vt:lpstr>
      <vt:lpstr>กำไร 3</vt:lpstr>
      <vt:lpstr>ส่วนผู้ถือหุ้น-รวม</vt:lpstr>
      <vt:lpstr>ส่วนผู้ถือหุ้น</vt:lpstr>
      <vt:lpstr>กระแสเงินสด</vt:lpstr>
      <vt:lpstr>Sheet1</vt:lpstr>
      <vt:lpstr>'กำไรขาดทุนเบ็ดเสร็จ 3M  (Q.1)'!Print_Area</vt:lpstr>
      <vt:lpstr>'กำไรขาดทุนเบ็ดเสร็จ Q.2'!Print_Area</vt:lpstr>
      <vt:lpstr>งบดุล!Print_Area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jchimphalayalai@deloitte.com</cp:lastModifiedBy>
  <cp:revision/>
  <cp:lastPrinted>2026-05-11T04:41:32Z</cp:lastPrinted>
  <dcterms:created xsi:type="dcterms:W3CDTF">2001-11-22T03:33:02Z</dcterms:created>
  <dcterms:modified xsi:type="dcterms:W3CDTF">2026-05-11T04:53:37Z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