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I2 Enterprise\2026\Q1'26\SET\"/>
    </mc:Choice>
  </mc:AlternateContent>
  <xr:revisionPtr revIDLastSave="0" documentId="13_ncr:1_{89E8A274-65EE-4742-B2F6-3CE763F1E7E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4" r:id="rId2"/>
    <sheet name="consolidiated" sheetId="3" r:id="rId3"/>
    <sheet name="company only" sheetId="6" r:id="rId4"/>
    <sheet name="CF" sheetId="5" r:id="rId5"/>
  </sheets>
  <definedNames>
    <definedName name="_xlnm.Print_Area" localSheetId="0">BS!$A$1:$K$106</definedName>
    <definedName name="_xlnm.Print_Area" localSheetId="4">CF!$A$1:$K$81</definedName>
    <definedName name="_xlnm.Print_Area" localSheetId="3">'company only'!$A$1:$M$23</definedName>
    <definedName name="_xlnm.Print_Area" localSheetId="2">consolidiated!$A$1:$R$25</definedName>
    <definedName name="_xlnm.Print_Area" localSheetId="1">PL!$A$1:$K$45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7" i="5" l="1"/>
  <c r="I57" i="5"/>
  <c r="G57" i="5"/>
  <c r="E57" i="5"/>
  <c r="M19" i="3"/>
  <c r="G38" i="4"/>
  <c r="G17" i="4"/>
  <c r="G12" i="4"/>
  <c r="G18" i="4" s="1"/>
  <c r="G21" i="4" s="1"/>
  <c r="K17" i="4"/>
  <c r="K12" i="4"/>
  <c r="K18" i="4" s="1"/>
  <c r="K21" i="4" s="1"/>
  <c r="K23" i="4" s="1"/>
  <c r="K27" i="4" s="1"/>
  <c r="G23" i="4" l="1"/>
  <c r="G27" i="4" s="1"/>
  <c r="G9" i="5"/>
  <c r="K9" i="5"/>
  <c r="G36" i="4"/>
  <c r="G39" i="4" s="1"/>
  <c r="G30" i="4"/>
  <c r="K36" i="4"/>
  <c r="K30" i="4"/>
  <c r="G43" i="4" l="1"/>
  <c r="G33" i="4"/>
  <c r="E69" i="5" l="1"/>
  <c r="O20" i="3" l="1"/>
  <c r="H70" i="5" l="1"/>
  <c r="G67" i="5"/>
  <c r="K95" i="1"/>
  <c r="K94" i="1"/>
  <c r="K92" i="1"/>
  <c r="K91" i="1"/>
  <c r="G97" i="1"/>
  <c r="G95" i="1"/>
  <c r="G94" i="1"/>
  <c r="G92" i="1"/>
  <c r="G91" i="1"/>
  <c r="O12" i="3"/>
  <c r="I22" i="3"/>
  <c r="I23" i="3" s="1"/>
  <c r="E94" i="1" s="1"/>
  <c r="I24" i="3" s="1"/>
  <c r="G22" i="3"/>
  <c r="G23" i="3" s="1"/>
  <c r="E92" i="1" s="1"/>
  <c r="G24" i="3" s="1"/>
  <c r="E22" i="3"/>
  <c r="E23" i="3" s="1"/>
  <c r="E91" i="1" s="1"/>
  <c r="E24" i="3" s="1"/>
  <c r="K21" i="3"/>
  <c r="M21" i="3" s="1"/>
  <c r="Q21" i="3" s="1"/>
  <c r="O22" i="3"/>
  <c r="O23" i="3" s="1"/>
  <c r="E97" i="1" s="1"/>
  <c r="O24" i="3" l="1"/>
  <c r="Q19" i="3"/>
  <c r="G39" i="1" l="1"/>
  <c r="I39" i="1"/>
  <c r="G21" i="5" l="1"/>
  <c r="G35" i="5" s="1"/>
  <c r="G39" i="5" s="1"/>
  <c r="G68" i="5" s="1"/>
  <c r="G70" i="5" s="1"/>
  <c r="K12" i="3" l="1"/>
  <c r="G74" i="1"/>
  <c r="G65" i="1"/>
  <c r="G23" i="1"/>
  <c r="G40" i="1" s="1"/>
  <c r="E67" i="5"/>
  <c r="I67" i="5"/>
  <c r="E38" i="4"/>
  <c r="G75" i="1" l="1"/>
  <c r="I19" i="6"/>
  <c r="I20" i="6" s="1"/>
  <c r="I94" i="1" s="1"/>
  <c r="G19" i="6"/>
  <c r="G20" i="6" s="1"/>
  <c r="I92" i="1" s="1"/>
  <c r="E19" i="6"/>
  <c r="E20" i="6" s="1"/>
  <c r="I91" i="1" s="1"/>
  <c r="E23" i="1" l="1"/>
  <c r="K67" i="5"/>
  <c r="K16" i="3"/>
  <c r="O14" i="3"/>
  <c r="O17" i="3" s="1"/>
  <c r="I69" i="5" l="1"/>
  <c r="M16" i="3" l="1"/>
  <c r="Q16" i="3" l="1"/>
  <c r="F70" i="5"/>
  <c r="K18" i="6"/>
  <c r="M16" i="6"/>
  <c r="I13" i="6"/>
  <c r="I14" i="6" s="1"/>
  <c r="G13" i="6"/>
  <c r="G14" i="6" s="1"/>
  <c r="E13" i="6"/>
  <c r="E14" i="6" s="1"/>
  <c r="K12" i="6"/>
  <c r="M12" i="6" s="1"/>
  <c r="E17" i="4"/>
  <c r="E12" i="4"/>
  <c r="E74" i="1"/>
  <c r="E65" i="1"/>
  <c r="E39" i="1"/>
  <c r="K96" i="1" l="1"/>
  <c r="K98" i="1" s="1"/>
  <c r="M18" i="6"/>
  <c r="E18" i="4"/>
  <c r="E21" i="4" s="1"/>
  <c r="E40" i="1"/>
  <c r="E75" i="1"/>
  <c r="E23" i="4" l="1"/>
  <c r="E9" i="5"/>
  <c r="E21" i="5" s="1"/>
  <c r="E35" i="5" l="1"/>
  <c r="E39" i="5" s="1"/>
  <c r="E27" i="4"/>
  <c r="E68" i="5" l="1"/>
  <c r="E70" i="5" s="1"/>
  <c r="E71" i="5" s="1"/>
  <c r="E36" i="4"/>
  <c r="E39" i="4" s="1"/>
  <c r="E30" i="4"/>
  <c r="K20" i="3" s="1"/>
  <c r="E21" i="6"/>
  <c r="M20" i="3" l="1"/>
  <c r="K22" i="3"/>
  <c r="K23" i="3" s="1"/>
  <c r="E95" i="1" s="1"/>
  <c r="K24" i="3" s="1"/>
  <c r="E43" i="4"/>
  <c r="M12" i="3"/>
  <c r="Q12" i="3" s="1"/>
  <c r="E33" i="4"/>
  <c r="K13" i="3"/>
  <c r="M13" i="3" s="1"/>
  <c r="M22" i="3" l="1"/>
  <c r="M23" i="3" s="1"/>
  <c r="Q20" i="3"/>
  <c r="Q22" i="3" s="1"/>
  <c r="Q23" i="3" s="1"/>
  <c r="Q13" i="3"/>
  <c r="Q14" i="3" s="1"/>
  <c r="M14" i="3"/>
  <c r="M17" i="3" s="1"/>
  <c r="K74" i="1"/>
  <c r="I74" i="1"/>
  <c r="K65" i="1" l="1"/>
  <c r="K75" i="1" s="1"/>
  <c r="I65" i="1"/>
  <c r="I23" i="1" l="1"/>
  <c r="K39" i="1"/>
  <c r="K21" i="6"/>
  <c r="I21" i="6"/>
  <c r="G21" i="6"/>
  <c r="I17" i="4"/>
  <c r="I12" i="4"/>
  <c r="K23" i="1"/>
  <c r="K40" i="1" l="1"/>
  <c r="I40" i="1"/>
  <c r="K11" i="6" l="1"/>
  <c r="I18" i="4"/>
  <c r="I21" i="4" s="1"/>
  <c r="M11" i="6" l="1"/>
  <c r="M13" i="6" s="1"/>
  <c r="M14" i="6" s="1"/>
  <c r="K13" i="6"/>
  <c r="K14" i="6" s="1"/>
  <c r="I23" i="4"/>
  <c r="K14" i="3" s="1"/>
  <c r="K17" i="3" s="1"/>
  <c r="I9" i="5"/>
  <c r="I21" i="5" s="1"/>
  <c r="I35" i="5" s="1"/>
  <c r="I39" i="5" s="1"/>
  <c r="K21" i="5"/>
  <c r="K35" i="5" l="1"/>
  <c r="K39" i="5" s="1"/>
  <c r="K17" i="6"/>
  <c r="I27" i="4"/>
  <c r="K43" i="4" l="1"/>
  <c r="I30" i="4"/>
  <c r="I43" i="4" s="1"/>
  <c r="I36" i="4"/>
  <c r="K19" i="6"/>
  <c r="K20" i="6" s="1"/>
  <c r="M17" i="6"/>
  <c r="J70" i="5"/>
  <c r="I95" i="1" l="1"/>
  <c r="I96" i="1" s="1"/>
  <c r="I98" i="1" s="1"/>
  <c r="M19" i="6"/>
  <c r="M20" i="6" s="1"/>
  <c r="E14" i="3"/>
  <c r="G14" i="3"/>
  <c r="I14" i="3"/>
  <c r="I17" i="3" s="1"/>
  <c r="G17" i="3" l="1"/>
  <c r="E17" i="3"/>
  <c r="G22" i="6"/>
  <c r="G96" i="1" l="1"/>
  <c r="I22" i="6"/>
  <c r="E96" i="1"/>
  <c r="M24" i="3" s="1"/>
  <c r="E22" i="6"/>
  <c r="E98" i="1" l="1"/>
  <c r="K68" i="5"/>
  <c r="K70" i="5" s="1"/>
  <c r="E99" i="1" l="1"/>
  <c r="E100" i="1" s="1"/>
  <c r="Q24" i="3"/>
  <c r="Q17" i="3"/>
  <c r="I68" i="5"/>
  <c r="I70" i="5" s="1"/>
  <c r="I71" i="5" s="1"/>
  <c r="G98" i="1" l="1"/>
  <c r="G99" i="1" s="1"/>
  <c r="G100" i="1" s="1"/>
  <c r="M22" i="6"/>
  <c r="K22" i="6"/>
  <c r="M21" i="6"/>
  <c r="K99" i="1" l="1"/>
  <c r="K100" i="1" s="1"/>
  <c r="I75" i="1"/>
  <c r="I99" i="1" l="1"/>
  <c r="I100" i="1" s="1"/>
</calcChain>
</file>

<file path=xl/sharedStrings.xml><?xml version="1.0" encoding="utf-8"?>
<sst xmlns="http://schemas.openxmlformats.org/spreadsheetml/2006/main" count="307" uniqueCount="199">
  <si>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</si>
  <si>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</si>
  <si>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</si>
  <si>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</si>
  <si>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</si>
  <si>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</si>
  <si>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</si>
  <si>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</si>
  <si>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</si>
  <si>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</si>
  <si>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</si>
  <si>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</si>
  <si>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</si>
  <si>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</si>
  <si>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</si>
  <si>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</si>
  <si>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</si>
  <si>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</si>
  <si>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</si>
  <si>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</si>
  <si>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</si>
  <si>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</si>
  <si>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</si>
  <si>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</si>
  <si>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</si>
  <si>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</si>
  <si>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</si>
  <si>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</si>
  <si>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</si>
  <si>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</si>
  <si>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</si>
  <si>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</si>
  <si>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</si>
  <si>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</si>
  <si>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</si>
  <si>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</si>
  <si>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</si>
  <si>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</si>
  <si>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กำไรขาดทุนเบ็ดเสร็จอื่นสำหรับงวด</t>
  </si>
  <si>
    <t>กำไรขาดทุนเบ็ดเสร็จรวมสำหรับงวด</t>
  </si>
  <si>
    <t>รวม</t>
  </si>
  <si>
    <t>ส่วนเกินมูลค่า</t>
  </si>
  <si>
    <t>ที่ออกและชำระแล้ว</t>
  </si>
  <si>
    <t>หุ้นสามัญ</t>
  </si>
  <si>
    <t xml:space="preserve">กำไรขาดทุนเบ็ดเสร็จรวมสำหรับงวด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</si>
  <si>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</si>
  <si>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</si>
  <si>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</si>
  <si>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</si>
  <si>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</si>
  <si>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</si>
  <si>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</si>
  <si>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</si>
  <si>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</si>
  <si>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</si>
  <si>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</si>
  <si>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</si>
  <si>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</si>
  <si>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</si>
  <si>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ทุนที่ออกและชำระแล้ว</t>
  </si>
  <si>
    <t>กำไรขาดทุนเบ็ดเสร็จอื่น:</t>
  </si>
  <si>
    <t xml:space="preserve">ส่วนปรับปรุงอาคารและอุปกรณ์ </t>
  </si>
  <si>
    <t xml:space="preserve">   ภายในหนึ่งปี</t>
  </si>
  <si>
    <t>สินทรัพย์สิทธิการใช้</t>
  </si>
  <si>
    <t>เงินสดจ่ายเพื่อซื้ออุปกรณ์</t>
  </si>
  <si>
    <t xml:space="preserve">จัดสรรแล้ว - </t>
  </si>
  <si>
    <t>สำรองตามกฎหมาย</t>
  </si>
  <si>
    <t>(หน่วย: พันบาท)</t>
  </si>
  <si>
    <t>ลูกหนี้กิจการที่เกี่ยวข้องกัน</t>
  </si>
  <si>
    <t>สินทรัพย์ทางการเงินหมุนเวียนอื่น</t>
  </si>
  <si>
    <t>สินค้าคงเหลือ</t>
  </si>
  <si>
    <t>เงินฝากสถาบันการเงินที่มีภาระค้ำประกัน</t>
  </si>
  <si>
    <t xml:space="preserve">      หุ้นสามัญ 420,000,000 หุ้น มูลค่าหุ้นละ 0.50 บาท</t>
  </si>
  <si>
    <t>รายได้จากการขายและบริการ</t>
  </si>
  <si>
    <t>ต้นทุนขายและบริการ</t>
  </si>
  <si>
    <t>ค่าใช้จ่ายในการขายและจัดจำหน่าย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</si>
  <si>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</si>
  <si>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</si>
  <si>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</si>
  <si>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</si>
  <si>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</si>
  <si>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</si>
  <si>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</si>
  <si>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ยังไม่ได้จัดสรร</t>
  </si>
  <si>
    <t>กำไรก่อนภาษี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</si>
  <si>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</si>
  <si>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</si>
  <si>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สินค้าคงเหลือ</t>
  </si>
  <si>
    <t xml:space="preserve">   จ่ายดอกเบี้ย</t>
  </si>
  <si>
    <t>เงินสดรับจากดอกเบี้ย</t>
  </si>
  <si>
    <t>เงินสดจ่ายเพื่อซื้อสินทรัพย์ไม่มีตัวตน</t>
  </si>
  <si>
    <t>ข้อมูลกระแสเงินสดเปิดเผยเพิ่มเติม</t>
  </si>
  <si>
    <t>รายการที่ไม่ใช่เงินสด</t>
  </si>
  <si>
    <t>ลูกหนี้ผ่อนชำระ - สุทธิจากส่วนที่ถึงกำหนดชำระ</t>
  </si>
  <si>
    <t xml:space="preserve">   ส่วนที่ถึงกำหนดชำระภายในหนึ่งปี</t>
  </si>
  <si>
    <t>ส่วนของหนี้สินตามสัญญาเช่าที่ถึงกำหนดชำระ</t>
  </si>
  <si>
    <t>ต้นทุนที่ยังไม่เรียกชำระ</t>
  </si>
  <si>
    <t>หนี้สินหมุนเวียนอื่น</t>
  </si>
  <si>
    <t>กำไรสะสม</t>
  </si>
  <si>
    <t xml:space="preserve">   ยังไม่ได้จัดสรร</t>
  </si>
  <si>
    <t>เงินกู้ยืมระยะสั้นจากสถาบันการเงิน</t>
  </si>
  <si>
    <t xml:space="preserve">   ลูกหนี้กิจการที่เกี่ยวข้องกัน</t>
  </si>
  <si>
    <t xml:space="preserve">   ต้นทุนสินค้าและงานบริการจ่ายล่วงหน้า</t>
  </si>
  <si>
    <t xml:space="preserve">   ต้นทุนที่ยังไม่เรียกชำระ</t>
  </si>
  <si>
    <t xml:space="preserve">   หนี้สินหมุนเวียนอื่น</t>
  </si>
  <si>
    <t>เงินสดรับจากลูกหนี้ค่าสินค้าผ่อนชำระ</t>
  </si>
  <si>
    <t>จ่ายชำระเจ้าหนี้ค่าสินค้าผ่อนชำระ</t>
  </si>
  <si>
    <t>หนี้สินตามสัญญาเช่า - สุทธิจาก</t>
  </si>
  <si>
    <t>(หน่วย: พันบาท ยกเว้นกำไรต่อหุ้นแสดงเป็นบาท)</t>
  </si>
  <si>
    <t>บริษัท ไอ ทู เอ็นเตอร์ไพรซ์ จำกัด (มหาชน) และบริษัทย่อย</t>
  </si>
  <si>
    <t>งบฐานะการเงิน</t>
  </si>
  <si>
    <t>งบฐานะการเงิน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</si>
  <si>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</si>
  <si>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</si>
  <si>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</si>
  <si>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</si>
  <si>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</si>
  <si>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งบการเปลี่ยนแปลงส่วนของผู้ถือหุ้น</t>
  </si>
  <si>
    <t>ส่วนของผู้มีส่วนได้เสีย</t>
  </si>
  <si>
    <t>ที่ไม่มีอำนาจควบคุม</t>
  </si>
  <si>
    <t>ของบริษัทย่อย</t>
  </si>
  <si>
    <t>ส่วนของผู้มีส่วนได้เสียที่ไม่มีอำนาจควบคุม</t>
  </si>
  <si>
    <t>การแบ่งปันกำไร (ขาดทุน) สำหรับงวด</t>
  </si>
  <si>
    <t>รวมส่วนของ</t>
  </si>
  <si>
    <t>ผู้ถือหุ้น</t>
  </si>
  <si>
    <t xml:space="preserve">   กำไรจากการตีราคาสินทรัพย์ทางการเงิน</t>
  </si>
  <si>
    <t>เงินสดรับค่าหุ้นสามัญจากส่วนได้เสียที่ไม่มีอำนาจควบคุม</t>
  </si>
  <si>
    <t xml:space="preserve">   ของบริษัทย่อย</t>
  </si>
  <si>
    <t>รายได้ที่ยังไม่เรียกชำระ</t>
  </si>
  <si>
    <t>รายได้รับล่วงหน้า - สุทธิจาก</t>
  </si>
  <si>
    <t xml:space="preserve">   ของบริษัทย่อยเพิ่มขึ้น</t>
  </si>
  <si>
    <t xml:space="preserve">   รายได้ที่ยังไม่เรียกชำระ</t>
  </si>
  <si>
    <t xml:space="preserve">   รายได้รับล่วงหน้า</t>
  </si>
  <si>
    <t>เงินให้กู้ยืมระยะสั้นแก่กิจการอื่น</t>
  </si>
  <si>
    <t>ส่วนของเจ้าหนี้กิจการที่เกี่ยวข้องกันค่าสินค้าผ่อนชำระ</t>
  </si>
  <si>
    <t xml:space="preserve">   ที่ถึงกำหนดชำระภายในหนึ่งปี</t>
  </si>
  <si>
    <t>ส่วนของรายได้รับล่วงหน้าที่ถึงกำหนดชำระภายในหนึ่งปี</t>
  </si>
  <si>
    <t>รายได้ทางการเงิน</t>
  </si>
  <si>
    <t>กำไร (ขาดทุน) สำหรับงวด</t>
  </si>
  <si>
    <t xml:space="preserve">รายการปรับกระทบยอดกำไรก่อนภาษีเป็นเงินสดรับ (จ่าย) </t>
  </si>
  <si>
    <t xml:space="preserve">   รายได้ทางการเงิน</t>
  </si>
  <si>
    <t>เงินสดจ่ายจากการลงทุนบริษัทย่อย</t>
  </si>
  <si>
    <t>ส่วนของลูกหนี้ผ่อนชำระที่ถึงกำหนดชำระ</t>
  </si>
  <si>
    <t>การแบ่งปันกำไรขาดทุนเบ็ดเสร็จรวม</t>
  </si>
  <si>
    <t>งบการเปลี่ยนแปลงส่วนของผู้ถือหุ้น (ต่อ)</t>
  </si>
  <si>
    <t>ชำระคืนเงินต้นของหนี้สินตามสัญญาเช่า</t>
  </si>
  <si>
    <t>เจ้าหนี้กิจการที่เกี่ยวข้องกัน</t>
  </si>
  <si>
    <t xml:space="preserve">   เจ้าหนี้กิจการที่เกี่ยวข้องกัน</t>
  </si>
  <si>
    <t>ต้นทุนสินค้าและงานบริการจ่ายล่วงหน้าระยะสั้น</t>
  </si>
  <si>
    <t>ต้นทุนงานบริการจ่ายล่วงหน้าระยะยาว</t>
  </si>
  <si>
    <t>เงินกู้ยืมระยะยาวที่ถึงกำหนดชำระภายในหนึ่งปี</t>
  </si>
  <si>
    <t>เงินกู้ยืมระยะยาว - สุทธิจาก</t>
  </si>
  <si>
    <t>ของบริษัทฯ</t>
  </si>
  <si>
    <t>เงินสดและรายการเทียบเท่าเงินสดเพิ่มขึ้น (ลดลง) สุทธิ</t>
  </si>
  <si>
    <t>ยอดคงเหลือ ณ วันที่ 1 มกราคม 2568</t>
  </si>
  <si>
    <t>ยอดคงเหลือ ณ วันที่ 31 มีนาคม 2568</t>
  </si>
  <si>
    <t>สินทรัพย์ทางการเงินหมุนไม่หมุนเวียนอื่น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</si>
  <si>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</si>
  <si>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</si>
  <si>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</si>
  <si>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</si>
  <si>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</si>
  <si>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รับคืนภาษีเงินได้</t>
  </si>
  <si>
    <t xml:space="preserve">   ผลขาดทุนด้านเครดิตที่คาดว่าจะเกิดขึ้นของสินทรัพย์ทางการเงิน</t>
  </si>
  <si>
    <t xml:space="preserve">      ของบริษัทย่อย</t>
  </si>
  <si>
    <t>ส่วนของลูกหนี้ตามสัญญาเช่าที่ถึงกำหนดชำระภายในหนึ่งปี</t>
  </si>
  <si>
    <t>ลูกหนี้ตามสัญญาเช่า - สุทธิจากส่วนที่ถึงกำหนดชำระ</t>
  </si>
  <si>
    <t>สินทรัพย์ไม่หมุนเวียนอื่น</t>
  </si>
  <si>
    <t>ภาษีเงินได้นิติบุคคลค้างจ่าย</t>
  </si>
  <si>
    <t>กำไร (ขาดทุน) จากการดำเนินงาน</t>
  </si>
  <si>
    <t>ส่วนที่เป็นของผู้ถือหุ้นของบริษัทฯ</t>
  </si>
  <si>
    <t>เงินกู้ยืมระยะสั้นจากสถาบันการเงินลดลง</t>
  </si>
  <si>
    <t>จ่ายชำระเงินกู้ยืมระยะยาว</t>
  </si>
  <si>
    <t xml:space="preserve">   ตัดจำหน่ายภาษีเงินได้</t>
  </si>
  <si>
    <t xml:space="preserve">   ลูกหนี้ค่าหุ้นจากส่วนได้เสียที่ไม่มีอำนาจควบคุม</t>
  </si>
  <si>
    <t xml:space="preserve">   เจ้าหนี้ค่าซื้อเงินลงทุนในบริษัทย่อย</t>
  </si>
  <si>
    <t xml:space="preserve">   เจ้าหนี้ค่าซื้อเงินลงทุนในบริษัทอื่น</t>
  </si>
  <si>
    <t>ณ วันที่ 31 มีนาคม 2569</t>
  </si>
  <si>
    <t>31 มีนาคม 2569</t>
  </si>
  <si>
    <t>31 ธันวาคม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</si>
  <si>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</si>
  <si>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</si>
  <si>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</si>
  <si>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เงินให้กู้ยืมระยะยาวแก่กิจการอื่น</t>
  </si>
  <si>
    <t>เงินฝากสถาบันการเงินที่มีภาระค้ำประกันลดลง</t>
  </si>
  <si>
    <t>ส่วนที่เป็นของผู้มีส่วนได้เสียที่ไม่มีอำนาจควบคุม</t>
  </si>
  <si>
    <t>ส่วนที่เป็นของผู้มีส่วนได้เสียที่มีอำนาจควบคุม</t>
  </si>
  <si>
    <t xml:space="preserve">   กำไรจากการยกเลิกสัญญาเช่า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</si>
  <si>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</si>
  <si>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</si>
  <si>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เงินสดรับจากการลงทุนในสินทรัพย์ทางการเงิน</t>
  </si>
  <si>
    <t>เงินสดจ่ายเพื่อการลงทุนในสินทรัพย์ทางการเงิน</t>
  </si>
  <si>
    <t xml:space="preserve">                      -</t>
  </si>
  <si>
    <t>เงินสดสุทธิจาก (ใช้ไปใน) กิจกรรมลงทุน</t>
  </si>
  <si>
    <t>เงินสดสุทธิจากกิจกรรมจัดหาเงิน</t>
  </si>
  <si>
    <t xml:space="preserve">   ประมาณการหนี้สินไม่หมุนเวียนสำหรับผลประโยชน์พนักงาน</t>
  </si>
  <si>
    <t xml:space="preserve">   เจ้าหนี้ตามสัญญาเช่า</t>
  </si>
  <si>
    <t>เงินสดรับจากลูกหนี้ตามสัญญาเช่าเงินทุน</t>
  </si>
  <si>
    <t xml:space="preserve">   ลูกหนี้ตามสัญญาเช่าเงินทุน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</si>
</sst>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3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(* #,##0_);_(* \(#,##0\);_(* &quot;-&quot;??_);_(@_)"/>
    <numFmt numFmtId="171" formatCode="_(* #,##0.0000_);_(* \(#,##0.0000\);_(* &quot;-&quot;??_);_(@_)"/>
    <numFmt numFmtId="172" formatCode="0.0%"/>
    <numFmt numFmtId="173" formatCode="&quot;True&quot;;&quot;True&quot;;&quot;False&quot;"/>
    <numFmt numFmtId="174" formatCode="_-* #,##0.00_-;\-* #,##0.00_-;_-* \-??_-;_-@_-"/>
    <numFmt numFmtId="175" formatCode="\$#,##0_);&quot;($&quot;#,##0\)"/>
    <numFmt numFmtId="176" formatCode="_-* #,##0_-;\-* #,##0_-;_-* &quot;-&quot;??_-;_-@_-"/>
    <numFmt numFmtId="177" formatCode="\t&quot;฿&quot;#,##0.00_);\(\t&quot;฿&quot;#,##0.00\)"/>
    <numFmt numFmtId="178" formatCode="[$-1070000]d/m/yy;@"/>
    <numFmt numFmtId="179" formatCode="#.\ \ "/>
    <numFmt numFmtId="180" formatCode="##.\ \ "/>
    <numFmt numFmtId="181" formatCode="###0_);[Red]\(###0\)"/>
    <numFmt numFmtId="182" formatCode="0.000_)"/>
    <numFmt numFmtId="183" formatCode="#,##0.0_);[Red]\(#,##0.0\)"/>
    <numFmt numFmtId="184" formatCode="0.000"/>
    <numFmt numFmtId="185" formatCode="d/mm/yy\ "/>
    <numFmt numFmtId="186" formatCode="\t&quot;$&quot;#,##0_);\(\t&quot;$&quot;#,##0\)"/>
    <numFmt numFmtId="187" formatCode="0.00_)"/>
    <numFmt numFmtId="188" formatCode="_-* #,##0_ _F_-;\-* #,##0_ _F_-;_-* &quot;-&quot;_ _F_-;_-@_-"/>
    <numFmt numFmtId="189" formatCode="#,##0.00_);[Black]\(#,##0.00\)"/>
    <numFmt numFmtId="190" formatCode="#,##0.00;[Red]\(#,##0.00\)"/>
    <numFmt numFmtId="191" formatCode="\ว\ \ด\ด\ด\ด\ &quot;ค.ศ.&quot;\ \ค\ค\ค\ค"/>
    <numFmt numFmtId="192" formatCode="#,##0.0000;\(#,##0.00000000\)"/>
    <numFmt numFmtId="193" formatCode="#,##0.00_ ;[Red]\-#,##0.00\ "/>
    <numFmt numFmtId="194" formatCode="#,##0.00\ &quot;F&quot;;\-#,##0.00\ &quot;F&quot;"/>
    <numFmt numFmtId="195" formatCode="dd\-mmm\-yy_)"/>
    <numFmt numFmtId="196" formatCode="_(&quot;$&quot;* #,##0.0_);_(&quot;$&quot;* \(#,##0.0\);_(&quot;$&quot;* &quot;0.0&quot;_);_(@_)"/>
    <numFmt numFmtId="197" formatCode="_-[$€-2]* #,##0.00_-;\-[$€-2]* #,##0.00_-;_-[$€-2]* &quot;-&quot;??_-"/>
    <numFmt numFmtId="198" formatCode="#,##0\ \ ;\(#,##0\)\ ;\—\ \ \ \ "/>
    <numFmt numFmtId="199" formatCode=";;;"/>
    <numFmt numFmtId="200" formatCode="&quot;฿&quot;\t#,##0_);[Red]\(&quot;฿&quot;\t#,##0\)"/>
    <numFmt numFmtId="201" formatCode="_-* #,##0.00_ _F_-;\-* #,##0.00_ _F_-;_-* &quot;-&quot;??_ _F_-;_-@_-"/>
    <numFmt numFmtId="202" formatCode="_-* #,##0&quot; F&quot;_-;\-* #,##0&quot; F&quot;_-;_-* &quot;-&quot;&quot; F&quot;_-;_-@_-"/>
    <numFmt numFmtId="203" formatCode="_-* #,##0.00&quot; F&quot;_-;\-* #,##0.00&quot; F&quot;_-;_-* &quot;-&quot;??&quot; F&quot;_-;_-@_-"/>
    <numFmt numFmtId="204" formatCode="#,##0.0;[Red]\-#,##0.0"/>
    <numFmt numFmtId="205" formatCode="0.00_);[Red]\(0.00\)"/>
    <numFmt numFmtId="206" formatCode="#,##0&quot;£&quot;_);[Red]\(#,##0&quot;£&quot;\)"/>
    <numFmt numFmtId="207" formatCode="#,##0.00\ &quot;FB&quot;;[Red]\-#,##0.00\ &quot;FB&quot;"/>
    <numFmt numFmtId="208" formatCode="_-&quot;$&quot;* #,##0_-;\-&quot;$&quot;* #,##0_-;_-&quot;$&quot;* &quot;-&quot;_-;_-@_-"/>
    <numFmt numFmtId="209" formatCode="_-&quot;$&quot;* #,##0.00_-;\-&quot;$&quot;* #,##0.00_-;_-&quot;$&quot;* &quot;-&quot;??_-;_-@_-"/>
    <numFmt numFmtId="210" formatCode="&quot;\&quot;#,##0.00;[Red]&quot;\&quot;\-#,##0.00"/>
    <numFmt numFmtId="211" formatCode="&quot;\&quot;#,##0;[Red]&quot;\&quot;\-#,##0"/>
    <numFmt numFmtId="212" formatCode="_(* #,##0.0_);_(* \(#,##0.0\);_(* &quot;-&quot;??_);_(@_)"/>
    <numFmt numFmtId="213" formatCode="_(* #,##0.0_);_(* \(#,##0.0\);_(* &quot;-&quot;?_);@_)"/>
    <numFmt numFmtId="214" formatCode="#,##0;\(#,##0\)"/>
    <numFmt numFmtId="215" formatCode="&quot;?&quot;#,##0;[Red]\-&quot;?&quot;#,##0"/>
    <numFmt numFmtId="216" formatCode="_-&quot;?&quot;* #,##0.00_-;\-&quot;?&quot;* #,##0.00_-;_-&quot;?&quot;* &quot;-&quot;??_-;_-@_-"/>
    <numFmt numFmtId="217" formatCode="\t0.00"/>
    <numFmt numFmtId="218" formatCode="\t&quot;฿&quot;#,##0_);[Red]\(\t&quot;฿&quot;#,##0\)"/>
    <numFmt numFmtId="219" formatCode="_-* #,##0.00\ _€_-;\-* #,##0.00\ _€_-;_-* &quot;-&quot;??\ _€_-;_-@_-"/>
    <numFmt numFmtId="220" formatCode="[$-409]d/mmm/yy;@"/>
    <numFmt numFmtId="221" formatCode="_(* #,##0.000_);_(* \(#,##0.000\);_(* &quot;-&quot;_);_(@_)"/>
  </numFmts>
  <fonts count="20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name val="ApFont"/>
    </font>
    <font>
      <i/>
      <strike/>
      <sz val="16"/>
      <name val="Angsana New"/>
      <family val="1"/>
    </font>
    <font>
      <sz val="10"/>
      <name val="ApFont"/>
      <charset val="222"/>
    </font>
    <font>
      <b/>
      <sz val="9.9499999999999993"/>
      <color indexed="8"/>
      <name val="Tahoma"/>
      <family val="2"/>
      <charset val="222"/>
    </font>
    <font>
      <b/>
      <sz val="9.9499999999999993"/>
      <color indexed="8"/>
      <name val="Tahoma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0"/>
      <color indexed="8"/>
      <name val="MS Sans Serif"/>
      <family val="2"/>
    </font>
    <font>
      <sz val="10"/>
      <name val="Arial"/>
      <family val="2"/>
    </font>
    <font>
      <sz val="10"/>
      <color indexed="8"/>
      <name val="MS Sans Serif"/>
      <charset val="222"/>
    </font>
    <font>
      <sz val="16"/>
      <color theme="1"/>
      <name val="Angsana New"/>
      <family val="1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name val="Tahoma"/>
      <family val="2"/>
      <charset val="222"/>
    </font>
    <font>
      <sz val="10"/>
      <name val="SimSun"/>
      <family val="2"/>
      <charset val="222"/>
    </font>
    <font>
      <sz val="14"/>
      <name val="Cordia New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EYInterstate Light"/>
    </font>
    <font>
      <sz val="11"/>
      <color theme="1"/>
      <name val="Arial"/>
      <family val="2"/>
    </font>
    <font>
      <sz val="14"/>
      <name val="Cordia New"/>
      <family val="4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ms Rmn"/>
    </font>
    <font>
      <sz val="11"/>
      <color indexed="8"/>
      <name val="Tahoma"/>
      <family val="2"/>
      <charset val="222"/>
    </font>
    <font>
      <sz val="11"/>
      <color theme="1"/>
      <name val="Tahoma"/>
      <family val="2"/>
    </font>
    <font>
      <sz val="11"/>
      <color indexed="8"/>
      <name val="Tahoma"/>
      <family val="2"/>
    </font>
    <font>
      <u/>
      <sz val="14"/>
      <color indexed="12"/>
      <name val="Cordia New"/>
      <family val="2"/>
    </font>
    <font>
      <sz val="10"/>
      <name val="BrowalliaUPC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6"/>
      <name val="BrowalliaUPC"/>
      <family val="2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Arial"/>
      <family val="2"/>
      <charset val="222"/>
    </font>
    <font>
      <b/>
      <i/>
      <u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theme="1"/>
      <name val="MS Reference Sans Serif"/>
      <family val="2"/>
      <charset val="222"/>
    </font>
    <font>
      <sz val="10"/>
      <name val="Courier"/>
      <family val="3"/>
    </font>
    <font>
      <sz val="11"/>
      <color rgb="FF9C6500"/>
      <name val="Calibri"/>
      <family val="2"/>
      <scheme val="minor"/>
    </font>
    <font>
      <sz val="12"/>
      <color theme="1"/>
      <name val="Calibri"/>
      <family val="2"/>
      <charset val="222"/>
    </font>
    <font>
      <b/>
      <sz val="18"/>
      <color theme="3"/>
      <name val="Cambria"/>
      <family val="2"/>
      <scheme val="major"/>
    </font>
    <font>
      <sz val="9"/>
      <name val="Verdana"/>
      <family val="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6"/>
      <name val="AngsanaUPC"/>
      <family val="1"/>
    </font>
    <font>
      <sz val="14"/>
      <color rgb="FF000000"/>
      <name val="BrowalliaUPC"/>
      <family val="2"/>
    </font>
    <font>
      <sz val="12"/>
      <color theme="1"/>
      <name val="Calibri"/>
      <family val="2"/>
      <scheme val="minor"/>
    </font>
    <font>
      <sz val="16"/>
      <name val="AngsanaUPC"/>
      <family val="1"/>
      <charset val="222"/>
    </font>
    <font>
      <sz val="9"/>
      <color theme="1"/>
      <name val="Verdana"/>
      <family val="2"/>
    </font>
  </fonts>
  <fills count="8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6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0182">
    <xf numFmtId="0" fontId="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3" fillId="0" borderId="0"/>
    <xf numFmtId="169" fontId="3" fillId="0" borderId="0" applyFont="0" applyFill="0" applyBorder="0" applyAlignment="0" applyProtection="0"/>
    <xf numFmtId="169" fontId="13" fillId="0" borderId="0" applyFont="0" applyFill="0" applyBorder="0" applyAlignment="0" applyProtection="0"/>
    <xf numFmtId="4" fontId="12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5" fillId="0" borderId="0"/>
    <xf numFmtId="0" fontId="15" fillId="0" borderId="0"/>
    <xf numFmtId="172" fontId="15" fillId="0" borderId="0"/>
    <xf numFmtId="38" fontId="16" fillId="3" borderId="0" applyNumberFormat="0" applyBorder="0" applyAlignment="0" applyProtection="0"/>
    <xf numFmtId="10" fontId="16" fillId="4" borderId="7" applyNumberFormat="0" applyBorder="0" applyAlignment="0" applyProtection="0"/>
    <xf numFmtId="37" fontId="17" fillId="0" borderId="0"/>
    <xf numFmtId="0" fontId="18" fillId="0" borderId="0"/>
    <xf numFmtId="0" fontId="19" fillId="0" borderId="0"/>
    <xf numFmtId="0" fontId="4" fillId="0" borderId="0"/>
    <xf numFmtId="0" fontId="3" fillId="0" borderId="0"/>
    <xf numFmtId="0" fontId="20" fillId="0" borderId="0"/>
    <xf numFmtId="0" fontId="12" fillId="0" borderId="0"/>
    <xf numFmtId="0" fontId="20" fillId="0" borderId="0"/>
    <xf numFmtId="0" fontId="4" fillId="0" borderId="0"/>
    <xf numFmtId="0" fontId="3" fillId="0" borderId="0"/>
    <xf numFmtId="0" fontId="21" fillId="0" borderId="0"/>
    <xf numFmtId="0" fontId="12" fillId="0" borderId="0"/>
    <xf numFmtId="0" fontId="23" fillId="0" borderId="0"/>
    <xf numFmtId="0" fontId="4" fillId="0" borderId="0"/>
    <xf numFmtId="0" fontId="4" fillId="0" borderId="0"/>
    <xf numFmtId="10" fontId="22" fillId="0" borderId="0" applyFont="0" applyFill="0" applyBorder="0" applyAlignment="0" applyProtection="0"/>
    <xf numFmtId="1" fontId="22" fillId="0" borderId="8" applyNumberFormat="0" applyFill="0" applyAlignment="0" applyProtection="0">
      <alignment horizontal="center" vertical="center"/>
    </xf>
    <xf numFmtId="169" fontId="4" fillId="0" borderId="0" applyFont="0" applyFill="0" applyBorder="0" applyAlignment="0" applyProtection="0"/>
    <xf numFmtId="0" fontId="41" fillId="0" borderId="0" applyFill="0" applyBorder="0" applyAlignment="0" applyProtection="0"/>
    <xf numFmtId="0" fontId="4" fillId="0" borderId="0"/>
    <xf numFmtId="0" fontId="39" fillId="0" borderId="0"/>
    <xf numFmtId="0" fontId="41" fillId="0" borderId="0"/>
    <xf numFmtId="169" fontId="4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169" fontId="14" fillId="0" borderId="0" applyFont="0" applyFill="0" applyBorder="0" applyAlignment="0" applyProtection="0"/>
    <xf numFmtId="0" fontId="22" fillId="0" borderId="0"/>
    <xf numFmtId="0" fontId="41" fillId="0" borderId="0"/>
    <xf numFmtId="0" fontId="2" fillId="0" borderId="0"/>
    <xf numFmtId="169" fontId="39" fillId="0" borderId="0" applyFont="0" applyFill="0" applyBorder="0" applyAlignment="0" applyProtection="0"/>
    <xf numFmtId="175" fontId="41" fillId="0" borderId="0" applyFill="0" applyBorder="0" applyAlignment="0" applyProtection="0"/>
    <xf numFmtId="175" fontId="41" fillId="0" borderId="0" applyFill="0" applyBorder="0" applyAlignment="0" applyProtection="0"/>
    <xf numFmtId="174" fontId="42" fillId="0" borderId="0" applyFill="0" applyBorder="0" applyAlignment="0" applyProtection="0"/>
    <xf numFmtId="169" fontId="2" fillId="0" borderId="0" applyFont="0" applyFill="0" applyBorder="0" applyAlignment="0" applyProtection="0"/>
    <xf numFmtId="174" fontId="42" fillId="0" borderId="0" applyFill="0" applyBorder="0" applyAlignment="0" applyProtection="0"/>
    <xf numFmtId="0" fontId="2" fillId="0" borderId="0"/>
    <xf numFmtId="0" fontId="12" fillId="0" borderId="0"/>
    <xf numFmtId="0" fontId="2" fillId="0" borderId="0"/>
    <xf numFmtId="169" fontId="39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0" fillId="0" borderId="0"/>
    <xf numFmtId="0" fontId="39" fillId="0" borderId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43" fillId="0" borderId="0"/>
    <xf numFmtId="0" fontId="39" fillId="0" borderId="0"/>
    <xf numFmtId="169" fontId="39" fillId="0" borderId="0" applyFont="0" applyFill="0" applyBorder="0" applyAlignment="0" applyProtection="0"/>
    <xf numFmtId="0" fontId="44" fillId="0" borderId="0"/>
    <xf numFmtId="169" fontId="44" fillId="0" borderId="0" applyFont="0" applyFill="0" applyBorder="0" applyAlignment="0" applyProtection="0"/>
    <xf numFmtId="0" fontId="45" fillId="0" borderId="0"/>
    <xf numFmtId="169" fontId="14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41" fillId="0" borderId="0"/>
    <xf numFmtId="0" fontId="2" fillId="0" borderId="0"/>
    <xf numFmtId="169" fontId="1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4" fillId="0" borderId="0" applyFont="0" applyFill="0" applyBorder="0" applyAlignment="0" applyProtection="0"/>
    <xf numFmtId="9" fontId="39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2" fillId="0" borderId="0"/>
    <xf numFmtId="0" fontId="47" fillId="0" borderId="0"/>
    <xf numFmtId="169" fontId="43" fillId="0" borderId="0" applyFont="0" applyFill="0" applyBorder="0" applyAlignment="0" applyProtection="0"/>
    <xf numFmtId="0" fontId="22" fillId="0" borderId="0"/>
    <xf numFmtId="0" fontId="2" fillId="0" borderId="0"/>
    <xf numFmtId="167" fontId="48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22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2" fillId="0" borderId="0"/>
    <xf numFmtId="0" fontId="2" fillId="0" borderId="0"/>
    <xf numFmtId="9" fontId="47" fillId="0" borderId="0" applyFont="0" applyFill="0" applyBorder="0" applyAlignment="0" applyProtection="0"/>
    <xf numFmtId="0" fontId="39" fillId="0" borderId="0"/>
    <xf numFmtId="9" fontId="2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43" fillId="0" borderId="0"/>
    <xf numFmtId="169" fontId="39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46" fillId="0" borderId="0">
      <alignment vertical="center"/>
    </xf>
    <xf numFmtId="0" fontId="39" fillId="0" borderId="0"/>
    <xf numFmtId="169" fontId="39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/>
    <xf numFmtId="0" fontId="10" fillId="0" borderId="0"/>
    <xf numFmtId="169" fontId="39" fillId="0" borderId="0" applyFont="0" applyFill="0" applyBorder="0" applyAlignment="0" applyProtection="0"/>
    <xf numFmtId="0" fontId="64" fillId="0" borderId="0"/>
    <xf numFmtId="0" fontId="43" fillId="0" borderId="0"/>
    <xf numFmtId="169" fontId="43" fillId="0" borderId="0" applyFont="0" applyFill="0" applyBorder="0" applyAlignment="0" applyProtection="0"/>
    <xf numFmtId="0" fontId="65" fillId="0" borderId="0"/>
    <xf numFmtId="169" fontId="66" fillId="0" borderId="0" applyFont="0" applyFill="0" applyBorder="0" applyAlignment="0" applyProtection="0"/>
    <xf numFmtId="0" fontId="68" fillId="0" borderId="0"/>
    <xf numFmtId="2" fontId="69" fillId="0" borderId="0" applyNumberFormat="0"/>
    <xf numFmtId="0" fontId="70" fillId="0" borderId="0"/>
    <xf numFmtId="0" fontId="64" fillId="38" borderId="0" applyNumberFormat="0" applyBorder="0" applyAlignment="0" applyProtection="0"/>
    <xf numFmtId="0" fontId="66" fillId="38" borderId="0" applyNumberFormat="0" applyBorder="0" applyAlignment="0" applyProtection="0"/>
    <xf numFmtId="0" fontId="64" fillId="39" borderId="0" applyNumberFormat="0" applyBorder="0" applyAlignment="0" applyProtection="0"/>
    <xf numFmtId="0" fontId="66" fillId="39" borderId="0" applyNumberFormat="0" applyBorder="0" applyAlignment="0" applyProtection="0"/>
    <xf numFmtId="0" fontId="64" fillId="40" borderId="0" applyNumberFormat="0" applyBorder="0" applyAlignment="0" applyProtection="0"/>
    <xf numFmtId="0" fontId="66" fillId="40" borderId="0" applyNumberFormat="0" applyBorder="0" applyAlignment="0" applyProtection="0"/>
    <xf numFmtId="0" fontId="64" fillId="41" borderId="0" applyNumberFormat="0" applyBorder="0" applyAlignment="0" applyProtection="0"/>
    <xf numFmtId="0" fontId="66" fillId="41" borderId="0" applyNumberFormat="0" applyBorder="0" applyAlignment="0" applyProtection="0"/>
    <xf numFmtId="0" fontId="64" fillId="42" borderId="0" applyNumberFormat="0" applyBorder="0" applyAlignment="0" applyProtection="0"/>
    <xf numFmtId="0" fontId="66" fillId="42" borderId="0" applyNumberFormat="0" applyBorder="0" applyAlignment="0" applyProtection="0"/>
    <xf numFmtId="0" fontId="64" fillId="43" borderId="0" applyNumberFormat="0" applyBorder="0" applyAlignment="0" applyProtection="0"/>
    <xf numFmtId="0" fontId="66" fillId="43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36" borderId="0" applyNumberFormat="0" applyBorder="0" applyAlignment="0" applyProtection="0"/>
    <xf numFmtId="0" fontId="66" fillId="36" borderId="0" applyNumberFormat="0" applyBorder="0" applyAlignment="0" applyProtection="0"/>
    <xf numFmtId="0" fontId="64" fillId="44" borderId="0" applyNumberFormat="0" applyBorder="0" applyAlignment="0" applyProtection="0"/>
    <xf numFmtId="0" fontId="66" fillId="44" borderId="0" applyNumberFormat="0" applyBorder="0" applyAlignment="0" applyProtection="0"/>
    <xf numFmtId="0" fontId="64" fillId="45" borderId="0" applyNumberFormat="0" applyBorder="0" applyAlignment="0" applyProtection="0"/>
    <xf numFmtId="0" fontId="66" fillId="45" borderId="0" applyNumberFormat="0" applyBorder="0" applyAlignment="0" applyProtection="0"/>
    <xf numFmtId="0" fontId="64" fillId="41" borderId="0" applyNumberFormat="0" applyBorder="0" applyAlignment="0" applyProtection="0"/>
    <xf numFmtId="0" fontId="66" fillId="41" borderId="0" applyNumberFormat="0" applyBorder="0" applyAlignment="0" applyProtection="0"/>
    <xf numFmtId="0" fontId="64" fillId="36" borderId="0" applyNumberFormat="0" applyBorder="0" applyAlignment="0" applyProtection="0"/>
    <xf numFmtId="0" fontId="66" fillId="36" borderId="0" applyNumberFormat="0" applyBorder="0" applyAlignment="0" applyProtection="0"/>
    <xf numFmtId="0" fontId="64" fillId="46" borderId="0" applyNumberFormat="0" applyBorder="0" applyAlignment="0" applyProtection="0"/>
    <xf numFmtId="0" fontId="66" fillId="46" borderId="0" applyNumberFormat="0" applyBorder="0" applyAlignment="0" applyProtection="0"/>
    <xf numFmtId="0" fontId="64" fillId="36" borderId="0" applyNumberFormat="0" applyBorder="0" applyAlignment="0" applyProtection="0"/>
    <xf numFmtId="0" fontId="64" fillId="45" borderId="0" applyNumberFormat="0" applyBorder="0" applyAlignment="0" applyProtection="0"/>
    <xf numFmtId="0" fontId="64" fillId="41" borderId="0" applyNumberFormat="0" applyBorder="0" applyAlignment="0" applyProtection="0"/>
    <xf numFmtId="0" fontId="64" fillId="46" borderId="0" applyNumberFormat="0" applyBorder="0" applyAlignment="0" applyProtection="0"/>
    <xf numFmtId="169" fontId="71" fillId="0" borderId="23">
      <alignment horizontal="right" vertical="center"/>
    </xf>
    <xf numFmtId="0" fontId="72" fillId="47" borderId="0" applyNumberFormat="0" applyBorder="0" applyAlignment="0" applyProtection="0"/>
    <xf numFmtId="0" fontId="73" fillId="47" borderId="0" applyNumberFormat="0" applyBorder="0" applyAlignment="0" applyProtection="0"/>
    <xf numFmtId="0" fontId="72" fillId="44" borderId="0" applyNumberFormat="0" applyBorder="0" applyAlignment="0" applyProtection="0"/>
    <xf numFmtId="0" fontId="73" fillId="44" borderId="0" applyNumberFormat="0" applyBorder="0" applyAlignment="0" applyProtection="0"/>
    <xf numFmtId="0" fontId="72" fillId="45" borderId="0" applyNumberFormat="0" applyBorder="0" applyAlignment="0" applyProtection="0"/>
    <xf numFmtId="0" fontId="73" fillId="45" borderId="0" applyNumberFormat="0" applyBorder="0" applyAlignment="0" applyProtection="0"/>
    <xf numFmtId="0" fontId="72" fillId="48" borderId="0" applyNumberFormat="0" applyBorder="0" applyAlignment="0" applyProtection="0"/>
    <xf numFmtId="0" fontId="73" fillId="48" borderId="0" applyNumberFormat="0" applyBorder="0" applyAlignment="0" applyProtection="0"/>
    <xf numFmtId="0" fontId="72" fillId="49" borderId="0" applyNumberFormat="0" applyBorder="0" applyAlignment="0" applyProtection="0"/>
    <xf numFmtId="0" fontId="73" fillId="49" borderId="0" applyNumberFormat="0" applyBorder="0" applyAlignment="0" applyProtection="0"/>
    <xf numFmtId="0" fontId="72" fillId="50" borderId="0" applyNumberFormat="0" applyBorder="0" applyAlignment="0" applyProtection="0"/>
    <xf numFmtId="0" fontId="73" fillId="50" borderId="0" applyNumberFormat="0" applyBorder="0" applyAlignment="0" applyProtection="0"/>
    <xf numFmtId="0" fontId="72" fillId="47" borderId="0" applyNumberFormat="0" applyBorder="0" applyAlignment="0" applyProtection="0"/>
    <xf numFmtId="0" fontId="72" fillId="45" borderId="0" applyNumberFormat="0" applyBorder="0" applyAlignment="0" applyProtection="0"/>
    <xf numFmtId="0" fontId="72" fillId="48" borderId="0" applyNumberFormat="0" applyBorder="0" applyAlignment="0" applyProtection="0"/>
    <xf numFmtId="0" fontId="72" fillId="50" borderId="0" applyNumberFormat="0" applyBorder="0" applyAlignment="0" applyProtection="0"/>
    <xf numFmtId="9" fontId="15" fillId="0" borderId="0"/>
    <xf numFmtId="0" fontId="74" fillId="0" borderId="7">
      <alignment horizontal="center"/>
    </xf>
    <xf numFmtId="0" fontId="75" fillId="0" borderId="0"/>
    <xf numFmtId="0" fontId="75" fillId="0" borderId="19" applyFill="0">
      <alignment horizontal="center"/>
      <protection locked="0"/>
    </xf>
    <xf numFmtId="0" fontId="74" fillId="0" borderId="0" applyFill="0">
      <alignment horizontal="center"/>
      <protection locked="0"/>
    </xf>
    <xf numFmtId="0" fontId="74" fillId="37" borderId="0"/>
    <xf numFmtId="0" fontId="74" fillId="0" borderId="0">
      <protection locked="0"/>
    </xf>
    <xf numFmtId="0" fontId="74" fillId="0" borderId="0"/>
    <xf numFmtId="179" fontId="74" fillId="0" borderId="0"/>
    <xf numFmtId="180" fontId="74" fillId="0" borderId="0"/>
    <xf numFmtId="0" fontId="75" fillId="51" borderId="0">
      <alignment horizontal="right"/>
    </xf>
    <xf numFmtId="0" fontId="74" fillId="0" borderId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7" fillId="53" borderId="0" applyNumberFormat="0" applyBorder="0" applyAlignment="0" applyProtection="0"/>
    <xf numFmtId="0" fontId="72" fillId="54" borderId="0" applyNumberFormat="0" applyBorder="0" applyAlignment="0" applyProtection="0"/>
    <xf numFmtId="0" fontId="73" fillId="54" borderId="0" applyNumberFormat="0" applyBorder="0" applyAlignment="0" applyProtection="0"/>
    <xf numFmtId="0" fontId="76" fillId="55" borderId="0" applyNumberFormat="0" applyBorder="0" applyAlignment="0" applyProtection="0"/>
    <xf numFmtId="0" fontId="76" fillId="56" borderId="0" applyNumberFormat="0" applyBorder="0" applyAlignment="0" applyProtection="0"/>
    <xf numFmtId="0" fontId="77" fillId="57" borderId="0" applyNumberFormat="0" applyBorder="0" applyAlignment="0" applyProtection="0"/>
    <xf numFmtId="0" fontId="72" fillId="58" borderId="0" applyNumberFormat="0" applyBorder="0" applyAlignment="0" applyProtection="0"/>
    <xf numFmtId="0" fontId="73" fillId="58" borderId="0" applyNumberFormat="0" applyBorder="0" applyAlignment="0" applyProtection="0"/>
    <xf numFmtId="0" fontId="76" fillId="55" borderId="0" applyNumberFormat="0" applyBorder="0" applyAlignment="0" applyProtection="0"/>
    <xf numFmtId="0" fontId="76" fillId="59" borderId="0" applyNumberFormat="0" applyBorder="0" applyAlignment="0" applyProtection="0"/>
    <xf numFmtId="0" fontId="77" fillId="56" borderId="0" applyNumberFormat="0" applyBorder="0" applyAlignment="0" applyProtection="0"/>
    <xf numFmtId="0" fontId="72" fillId="60" borderId="0" applyNumberFormat="0" applyBorder="0" applyAlignment="0" applyProtection="0"/>
    <xf numFmtId="0" fontId="73" fillId="60" borderId="0" applyNumberFormat="0" applyBorder="0" applyAlignment="0" applyProtection="0"/>
    <xf numFmtId="0" fontId="76" fillId="52" borderId="0" applyNumberFormat="0" applyBorder="0" applyAlignment="0" applyProtection="0"/>
    <xf numFmtId="0" fontId="76" fillId="56" borderId="0" applyNumberFormat="0" applyBorder="0" applyAlignment="0" applyProtection="0"/>
    <xf numFmtId="0" fontId="77" fillId="56" borderId="0" applyNumberFormat="0" applyBorder="0" applyAlignment="0" applyProtection="0"/>
    <xf numFmtId="0" fontId="72" fillId="48" borderId="0" applyNumberFormat="0" applyBorder="0" applyAlignment="0" applyProtection="0"/>
    <xf numFmtId="0" fontId="73" fillId="48" borderId="0" applyNumberFormat="0" applyBorder="0" applyAlignment="0" applyProtection="0"/>
    <xf numFmtId="0" fontId="76" fillId="61" borderId="0" applyNumberFormat="0" applyBorder="0" applyAlignment="0" applyProtection="0"/>
    <xf numFmtId="0" fontId="76" fillId="52" borderId="0" applyNumberFormat="0" applyBorder="0" applyAlignment="0" applyProtection="0"/>
    <xf numFmtId="0" fontId="77" fillId="53" borderId="0" applyNumberFormat="0" applyBorder="0" applyAlignment="0" applyProtection="0"/>
    <xf numFmtId="0" fontId="72" fillId="49" borderId="0" applyNumberFormat="0" applyBorder="0" applyAlignment="0" applyProtection="0"/>
    <xf numFmtId="0" fontId="73" fillId="49" borderId="0" applyNumberFormat="0" applyBorder="0" applyAlignment="0" applyProtection="0"/>
    <xf numFmtId="0" fontId="76" fillId="55" borderId="0" applyNumberFormat="0" applyBorder="0" applyAlignment="0" applyProtection="0"/>
    <xf numFmtId="0" fontId="76" fillId="62" borderId="0" applyNumberFormat="0" applyBorder="0" applyAlignment="0" applyProtection="0"/>
    <xf numFmtId="0" fontId="77" fillId="62" borderId="0" applyNumberFormat="0" applyBorder="0" applyAlignment="0" applyProtection="0"/>
    <xf numFmtId="0" fontId="72" fillId="63" borderId="0" applyNumberFormat="0" applyBorder="0" applyAlignment="0" applyProtection="0"/>
    <xf numFmtId="0" fontId="73" fillId="63" borderId="0" applyNumberFormat="0" applyBorder="0" applyAlignment="0" applyProtection="0"/>
    <xf numFmtId="0" fontId="78" fillId="39" borderId="0" applyNumberFormat="0" applyBorder="0" applyAlignment="0" applyProtection="0"/>
    <xf numFmtId="0" fontId="79" fillId="39" borderId="0" applyNumberFormat="0" applyBorder="0" applyAlignment="0" applyProtection="0"/>
    <xf numFmtId="0" fontId="63" fillId="0" borderId="0" applyNumberFormat="0" applyFill="0" applyBorder="0" applyAlignment="0" applyProtection="0"/>
    <xf numFmtId="0" fontId="80" fillId="0" borderId="0" applyFont="0"/>
    <xf numFmtId="181" fontId="22" fillId="0" borderId="0" applyFill="0" applyBorder="0" applyAlignment="0"/>
    <xf numFmtId="0" fontId="81" fillId="64" borderId="24" applyNumberFormat="0" applyAlignment="0" applyProtection="0"/>
    <xf numFmtId="0" fontId="82" fillId="64" borderId="24" applyNumberFormat="0" applyAlignment="0" applyProtection="0"/>
    <xf numFmtId="0" fontId="83" fillId="0" borderId="0"/>
    <xf numFmtId="0" fontId="84" fillId="65" borderId="25" applyNumberFormat="0" applyAlignment="0" applyProtection="0"/>
    <xf numFmtId="0" fontId="85" fillId="65" borderId="25" applyNumberFormat="0" applyAlignment="0" applyProtection="0"/>
    <xf numFmtId="182" fontId="86" fillId="0" borderId="0"/>
    <xf numFmtId="182" fontId="86" fillId="0" borderId="0"/>
    <xf numFmtId="182" fontId="86" fillId="0" borderId="0"/>
    <xf numFmtId="182" fontId="86" fillId="0" borderId="0"/>
    <xf numFmtId="182" fontId="86" fillId="0" borderId="0"/>
    <xf numFmtId="182" fontId="86" fillId="0" borderId="0"/>
    <xf numFmtId="182" fontId="86" fillId="0" borderId="0"/>
    <xf numFmtId="182" fontId="86" fillId="0" borderId="0"/>
    <xf numFmtId="183" fontId="87" fillId="0" borderId="0" applyFill="0" applyBorder="0" applyAlignment="0" applyProtection="0"/>
    <xf numFmtId="40" fontId="87" fillId="0" borderId="0" applyFill="0" applyBorder="0" applyAlignment="0" applyProtection="0"/>
    <xf numFmtId="164" fontId="88" fillId="66" borderId="0" applyFill="0" applyBorder="0" applyAlignment="0">
      <alignment vertical="top"/>
    </xf>
    <xf numFmtId="184" fontId="88" fillId="0" borderId="0" applyFill="0" applyBorder="0" applyAlignment="0" applyProtection="0"/>
    <xf numFmtId="167" fontId="69" fillId="0" borderId="0" applyNumberFormat="0" applyBorder="0"/>
    <xf numFmtId="0" fontId="22" fillId="0" borderId="0" applyFont="0" applyFill="0" applyBorder="0" applyAlignment="0" applyProtection="0"/>
    <xf numFmtId="185" fontId="43" fillId="0" borderId="0" applyFont="0" applyFill="0" applyBorder="0" applyAlignment="0" applyProtection="0"/>
    <xf numFmtId="186" fontId="22" fillId="0" borderId="0" applyFont="0" applyFill="0" applyBorder="0" applyAlignment="0" applyProtection="0"/>
    <xf numFmtId="185" fontId="43" fillId="0" borderId="0" applyFont="0" applyFill="0" applyBorder="0" applyAlignment="0" applyProtection="0"/>
    <xf numFmtId="187" fontId="89" fillId="0" borderId="0" applyFont="0" applyFill="0" applyBorder="0" applyAlignment="0" applyProtection="0"/>
    <xf numFmtId="185" fontId="43" fillId="0" borderId="0" applyFont="0" applyFill="0" applyBorder="0" applyAlignment="0" applyProtection="0"/>
    <xf numFmtId="186" fontId="22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80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77" fontId="64" fillId="0" borderId="0" applyFont="0" applyFill="0" applyBorder="0" applyAlignment="0" applyProtection="0"/>
    <xf numFmtId="189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190" fontId="64" fillId="0" borderId="0" applyFont="0" applyFill="0" applyBorder="0" applyAlignment="0" applyProtection="0"/>
    <xf numFmtId="169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169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22" fillId="0" borderId="0" applyFont="0" applyFill="0" applyBorder="0" applyAlignment="0" applyProtection="0"/>
    <xf numFmtId="6" fontId="91" fillId="0" borderId="0" applyFont="0" applyFill="0" applyBorder="0" applyAlignment="0" applyProtection="0"/>
    <xf numFmtId="169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64" fillId="0" borderId="0" applyFont="0" applyFill="0" applyBorder="0" applyAlignment="0" applyProtection="0"/>
    <xf numFmtId="6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69" fontId="90" fillId="0" borderId="0" applyFont="0" applyFill="0" applyBorder="0" applyAlignment="0" applyProtection="0"/>
    <xf numFmtId="6" fontId="68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90" fillId="0" borderId="0" applyFont="0" applyFill="0" applyBorder="0" applyAlignment="0" applyProtection="0"/>
    <xf numFmtId="0" fontId="91" fillId="0" borderId="0" applyFont="0" applyFill="0" applyBorder="0" applyAlignment="0" applyProtection="0"/>
    <xf numFmtId="185" fontId="43" fillId="0" borderId="0" applyFont="0" applyFill="0" applyBorder="0" applyAlignment="0" applyProtection="0"/>
    <xf numFmtId="169" fontId="22" fillId="0" borderId="0" applyFont="0" applyFill="0" applyBorder="0" applyAlignment="0" applyProtection="0"/>
    <xf numFmtId="185" fontId="43" fillId="0" borderId="0" applyFont="0" applyFill="0" applyBorder="0" applyAlignment="0" applyProtection="0"/>
    <xf numFmtId="185" fontId="43" fillId="0" borderId="0" applyFont="0" applyFill="0" applyBorder="0" applyAlignment="0" applyProtection="0"/>
    <xf numFmtId="169" fontId="22" fillId="0" borderId="0" applyFont="0" applyFill="0" applyBorder="0" applyAlignment="0" applyProtection="0"/>
    <xf numFmtId="185" fontId="43" fillId="0" borderId="0" applyFont="0" applyFill="0" applyBorder="0" applyAlignment="0" applyProtection="0"/>
    <xf numFmtId="185" fontId="43" fillId="0" borderId="0" applyFont="0" applyFill="0" applyBorder="0" applyAlignment="0" applyProtection="0"/>
    <xf numFmtId="6" fontId="22" fillId="0" borderId="0" applyFont="0" applyFill="0" applyBorder="0" applyAlignment="0" applyProtection="0"/>
    <xf numFmtId="185" fontId="43" fillId="0" borderId="0" applyFont="0" applyFill="0" applyBorder="0" applyAlignment="0" applyProtection="0"/>
    <xf numFmtId="169" fontId="64" fillId="0" borderId="0" applyFont="0" applyFill="0" applyBorder="0" applyAlignment="0" applyProtection="0"/>
    <xf numFmtId="185" fontId="43" fillId="0" borderId="0" applyFont="0" applyFill="0" applyBorder="0" applyAlignment="0" applyProtection="0"/>
    <xf numFmtId="193" fontId="22" fillId="0" borderId="0" applyFont="0" applyFill="0" applyBorder="0" applyAlignment="0" applyProtection="0"/>
    <xf numFmtId="185" fontId="43" fillId="0" borderId="0" applyFont="0" applyFill="0" applyBorder="0" applyAlignment="0" applyProtection="0"/>
    <xf numFmtId="185" fontId="43" fillId="0" borderId="0" applyFont="0" applyFill="0" applyBorder="0" applyAlignment="0" applyProtection="0"/>
    <xf numFmtId="194" fontId="69" fillId="0" borderId="0"/>
    <xf numFmtId="3" fontId="22" fillId="0" borderId="0" applyFont="0" applyFill="0" applyBorder="0" applyAlignment="0" applyProtection="0"/>
    <xf numFmtId="0" fontId="92" fillId="0" borderId="0" applyNumberFormat="0" applyAlignment="0">
      <alignment horizontal="left"/>
    </xf>
    <xf numFmtId="0" fontId="93" fillId="0" borderId="0">
      <alignment horizontal="left"/>
    </xf>
    <xf numFmtId="0" fontId="94" fillId="0" borderId="0"/>
    <xf numFmtId="0" fontId="95" fillId="0" borderId="0">
      <alignment horizontal="left"/>
    </xf>
    <xf numFmtId="0" fontId="88" fillId="66" borderId="4" applyFill="0" applyBorder="0" applyAlignment="0">
      <alignment horizontal="right"/>
    </xf>
    <xf numFmtId="168" fontId="96" fillId="0" borderId="0" applyFont="0" applyFill="0" applyBorder="0" applyAlignment="0" applyProtection="0"/>
    <xf numFmtId="191" fontId="15" fillId="0" borderId="0" applyFont="0" applyFill="0" applyBorder="0" applyAlignment="0" applyProtection="0"/>
    <xf numFmtId="195" fontId="69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2" fontId="69" fillId="0" borderId="0"/>
    <xf numFmtId="196" fontId="22" fillId="0" borderId="0" applyFont="0" applyFill="0" applyBorder="0" applyAlignment="0" applyProtection="0"/>
    <xf numFmtId="0" fontId="97" fillId="67" borderId="0" applyNumberFormat="0" applyBorder="0" applyAlignment="0" applyProtection="0"/>
    <xf numFmtId="0" fontId="97" fillId="68" borderId="0" applyNumberFormat="0" applyBorder="0" applyAlignment="0" applyProtection="0"/>
    <xf numFmtId="0" fontId="97" fillId="69" borderId="0" applyNumberFormat="0" applyBorder="0" applyAlignment="0" applyProtection="0"/>
    <xf numFmtId="0" fontId="98" fillId="0" borderId="0" applyNumberFormat="0" applyAlignment="0">
      <alignment horizontal="left"/>
    </xf>
    <xf numFmtId="197" fontId="99" fillId="0" borderId="0" applyFont="0" applyFill="0" applyBorder="0" applyAlignment="0" applyProtection="0"/>
    <xf numFmtId="197" fontId="88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" fontId="22" fillId="0" borderId="0" applyFont="0" applyFill="0" applyBorder="0" applyAlignment="0" applyProtection="0"/>
    <xf numFmtId="0" fontId="102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198" fontId="106" fillId="0" borderId="0">
      <alignment horizontal="right"/>
    </xf>
    <xf numFmtId="0" fontId="107" fillId="40" borderId="0" applyNumberFormat="0" applyBorder="0" applyAlignment="0" applyProtection="0"/>
    <xf numFmtId="0" fontId="108" fillId="40" borderId="0" applyNumberFormat="0" applyBorder="0" applyAlignment="0" applyProtection="0"/>
    <xf numFmtId="38" fontId="109" fillId="3" borderId="0" applyNumberFormat="0" applyBorder="0" applyAlignment="0" applyProtection="0"/>
    <xf numFmtId="0" fontId="110" fillId="0" borderId="0">
      <alignment horizontal="left"/>
    </xf>
    <xf numFmtId="0" fontId="111" fillId="70" borderId="26"/>
    <xf numFmtId="0" fontId="112" fillId="0" borderId="0">
      <alignment horizontal="left"/>
    </xf>
    <xf numFmtId="0" fontId="113" fillId="0" borderId="0">
      <alignment horizontal="left"/>
    </xf>
    <xf numFmtId="0" fontId="114" fillId="0" borderId="20" applyNumberFormat="0" applyAlignment="0" applyProtection="0">
      <alignment horizontal="left" vertical="center"/>
    </xf>
    <xf numFmtId="0" fontId="114" fillId="0" borderId="3">
      <alignment horizontal="left" vertical="center"/>
    </xf>
    <xf numFmtId="0" fontId="115" fillId="71" borderId="21">
      <alignment vertical="center" wrapText="1"/>
    </xf>
    <xf numFmtId="0" fontId="116" fillId="0" borderId="27" applyNumberFormat="0" applyFill="0" applyAlignment="0" applyProtection="0"/>
    <xf numFmtId="0" fontId="117" fillId="0" borderId="27" applyNumberFormat="0" applyFill="0" applyAlignment="0" applyProtection="0"/>
    <xf numFmtId="0" fontId="118" fillId="0" borderId="0">
      <alignment horizontal="left"/>
    </xf>
    <xf numFmtId="0" fontId="119" fillId="0" borderId="22">
      <alignment horizontal="left" vertical="top"/>
    </xf>
    <xf numFmtId="0" fontId="120" fillId="0" borderId="28" applyNumberFormat="0" applyFill="0" applyAlignment="0" applyProtection="0"/>
    <xf numFmtId="0" fontId="121" fillId="0" borderId="28" applyNumberFormat="0" applyFill="0" applyAlignment="0" applyProtection="0"/>
    <xf numFmtId="0" fontId="122" fillId="0" borderId="0">
      <alignment horizontal="left"/>
    </xf>
    <xf numFmtId="0" fontId="123" fillId="0" borderId="22">
      <alignment horizontal="left" vertical="top"/>
    </xf>
    <xf numFmtId="0" fontId="124" fillId="0" borderId="29" applyNumberFormat="0" applyFill="0" applyAlignment="0" applyProtection="0"/>
    <xf numFmtId="0" fontId="125" fillId="0" borderId="29" applyNumberFormat="0" applyFill="0" applyAlignment="0" applyProtection="0"/>
    <xf numFmtId="0" fontId="126" fillId="0" borderId="0">
      <alignment horizontal="left"/>
    </xf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7" fillId="0" borderId="0" applyProtection="0"/>
    <xf numFmtId="0" fontId="114" fillId="0" borderId="0" applyProtection="0"/>
    <xf numFmtId="199" fontId="87" fillId="0" borderId="0" applyFill="0" applyBorder="0" applyAlignment="0" applyProtection="0"/>
    <xf numFmtId="10" fontId="109" fillId="4" borderId="7" applyNumberFormat="0" applyBorder="0" applyAlignment="0" applyProtection="0"/>
    <xf numFmtId="0" fontId="128" fillId="43" borderId="24" applyNumberFormat="0" applyAlignment="0" applyProtection="0"/>
    <xf numFmtId="0" fontId="129" fillId="43" borderId="24" applyNumberFormat="0" applyAlignment="0" applyProtection="0"/>
    <xf numFmtId="38" fontId="130" fillId="0" borderId="0"/>
    <xf numFmtId="38" fontId="131" fillId="0" borderId="0"/>
    <xf numFmtId="38" fontId="132" fillId="0" borderId="0"/>
    <xf numFmtId="38" fontId="133" fillId="0" borderId="0"/>
    <xf numFmtId="0" fontId="106" fillId="0" borderId="0"/>
    <xf numFmtId="0" fontId="106" fillId="0" borderId="0"/>
    <xf numFmtId="0" fontId="106" fillId="0" borderId="0"/>
    <xf numFmtId="0" fontId="134" fillId="0" borderId="0" applyNumberFormat="0" applyFont="0" applyFill="0" applyBorder="0" applyProtection="0">
      <alignment horizontal="left" vertical="center"/>
    </xf>
    <xf numFmtId="0" fontId="135" fillId="0" borderId="30" applyNumberFormat="0" applyFill="0" applyAlignment="0" applyProtection="0"/>
    <xf numFmtId="0" fontId="136" fillId="0" borderId="30" applyNumberFormat="0" applyFill="0" applyAlignment="0" applyProtection="0"/>
    <xf numFmtId="200" fontId="88" fillId="0" borderId="0" applyFont="0" applyFill="0" applyBorder="0" applyAlignment="0" applyProtection="0"/>
    <xf numFmtId="188" fontId="137" fillId="0" borderId="0" applyFont="0" applyFill="0" applyBorder="0" applyAlignment="0" applyProtection="0"/>
    <xf numFmtId="201" fontId="137" fillId="0" borderId="0" applyFont="0" applyFill="0" applyBorder="0" applyAlignment="0" applyProtection="0"/>
    <xf numFmtId="0" fontId="138" fillId="0" borderId="19"/>
    <xf numFmtId="202" fontId="137" fillId="0" borderId="0" applyFont="0" applyFill="0" applyBorder="0" applyAlignment="0" applyProtection="0"/>
    <xf numFmtId="203" fontId="137" fillId="0" borderId="0" applyFont="0" applyFill="0" applyBorder="0" applyAlignment="0" applyProtection="0"/>
    <xf numFmtId="0" fontId="139" fillId="72" borderId="0" applyNumberFormat="0" applyBorder="0" applyAlignment="0" applyProtection="0"/>
    <xf numFmtId="0" fontId="140" fillId="72" borderId="0" applyNumberFormat="0" applyBorder="0" applyAlignment="0" applyProtection="0"/>
    <xf numFmtId="0" fontId="141" fillId="0" borderId="0"/>
    <xf numFmtId="187" fontId="18" fillId="0" borderId="0"/>
    <xf numFmtId="187" fontId="18" fillId="0" borderId="0"/>
    <xf numFmtId="0" fontId="10" fillId="0" borderId="0"/>
    <xf numFmtId="0" fontId="64" fillId="0" borderId="0"/>
    <xf numFmtId="0" fontId="142" fillId="0" borderId="0"/>
    <xf numFmtId="0" fontId="2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22" fillId="0" borderId="0"/>
    <xf numFmtId="0" fontId="22" fillId="0" borderId="0"/>
    <xf numFmtId="0" fontId="90" fillId="0" borderId="0"/>
    <xf numFmtId="0" fontId="22" fillId="0" borderId="0"/>
    <xf numFmtId="0" fontId="22" fillId="0" borderId="0"/>
    <xf numFmtId="0" fontId="80" fillId="0" borderId="0"/>
    <xf numFmtId="0" fontId="22" fillId="0" borderId="0"/>
    <xf numFmtId="0" fontId="90" fillId="0" borderId="0"/>
    <xf numFmtId="0" fontId="64" fillId="0" borderId="0"/>
    <xf numFmtId="0" fontId="64" fillId="0" borderId="0"/>
    <xf numFmtId="0" fontId="64" fillId="0" borderId="0"/>
    <xf numFmtId="0" fontId="22" fillId="0" borderId="0"/>
    <xf numFmtId="0" fontId="66" fillId="0" borderId="0"/>
    <xf numFmtId="0" fontId="22" fillId="0" borderId="0"/>
    <xf numFmtId="0" fontId="91" fillId="0" borderId="0"/>
    <xf numFmtId="0" fontId="43" fillId="0" borderId="0"/>
    <xf numFmtId="0" fontId="64" fillId="0" borderId="0"/>
    <xf numFmtId="0" fontId="22" fillId="0" borderId="0"/>
    <xf numFmtId="0" fontId="64" fillId="0" borderId="0"/>
    <xf numFmtId="0" fontId="22" fillId="0" borderId="0"/>
    <xf numFmtId="0" fontId="22" fillId="0" borderId="0"/>
    <xf numFmtId="0" fontId="22" fillId="0" borderId="0"/>
    <xf numFmtId="0" fontId="143" fillId="0" borderId="0"/>
    <xf numFmtId="0" fontId="144" fillId="0" borderId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167" fontId="22" fillId="0" borderId="0" applyFont="0" applyFill="0" applyBorder="0" applyAlignment="0" applyProtection="0"/>
    <xf numFmtId="0" fontId="145" fillId="64" borderId="32" applyNumberFormat="0" applyAlignment="0" applyProtection="0"/>
    <xf numFmtId="0" fontId="146" fillId="64" borderId="32" applyNumberFormat="0" applyAlignment="0" applyProtection="0"/>
    <xf numFmtId="0" fontId="147" fillId="0" borderId="0">
      <alignment horizontal="left"/>
    </xf>
    <xf numFmtId="0" fontId="88" fillId="66" borderId="0" applyFill="0" applyBorder="0" applyAlignment="0" applyProtection="0">
      <protection locked="0"/>
    </xf>
    <xf numFmtId="204" fontId="88" fillId="66" borderId="0" applyFill="0" applyBorder="0" applyAlignment="0" applyProtection="0">
      <alignment vertical="top"/>
    </xf>
    <xf numFmtId="205" fontId="88" fillId="0" borderId="0" applyFill="0" applyBorder="0" applyAlignment="0" applyProtection="0"/>
    <xf numFmtId="9" fontId="43" fillId="0" borderId="0" applyFont="0" applyFill="0" applyBorder="0" applyAlignment="0" applyProtection="0"/>
    <xf numFmtId="0" fontId="39" fillId="0" borderId="0"/>
    <xf numFmtId="9" fontId="2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2" fillId="0" borderId="0" applyNumberForma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37" fontId="70" fillId="0" borderId="0"/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206" fontId="22" fillId="0" borderId="0" applyNumberFormat="0" applyFill="0" applyBorder="0" applyAlignment="0" applyProtection="0">
      <alignment horizontal="left"/>
    </xf>
    <xf numFmtId="183" fontId="22" fillId="0" borderId="0"/>
    <xf numFmtId="0" fontId="103" fillId="0" borderId="33">
      <alignment vertical="center"/>
    </xf>
    <xf numFmtId="4" fontId="148" fillId="72" borderId="34" applyNumberFormat="0" applyProtection="0">
      <alignment vertical="center"/>
    </xf>
    <xf numFmtId="4" fontId="149" fillId="72" borderId="34" applyNumberFormat="0" applyProtection="0">
      <alignment vertical="center"/>
    </xf>
    <xf numFmtId="4" fontId="148" fillId="72" borderId="34" applyNumberFormat="0" applyProtection="0">
      <alignment horizontal="left" vertical="center" indent="1"/>
    </xf>
    <xf numFmtId="0" fontId="148" fillId="72" borderId="34" applyNumberFormat="0" applyProtection="0">
      <alignment horizontal="left" vertical="top" indent="1"/>
    </xf>
    <xf numFmtId="4" fontId="148" fillId="74" borderId="0" applyNumberFormat="0" applyProtection="0">
      <alignment horizontal="left" vertical="center" indent="1"/>
    </xf>
    <xf numFmtId="4" fontId="150" fillId="39" borderId="34" applyNumberFormat="0" applyProtection="0">
      <alignment horizontal="right" vertical="center"/>
    </xf>
    <xf numFmtId="4" fontId="150" fillId="44" borderId="34" applyNumberFormat="0" applyProtection="0">
      <alignment horizontal="right" vertical="center"/>
    </xf>
    <xf numFmtId="4" fontId="150" fillId="58" borderId="34" applyNumberFormat="0" applyProtection="0">
      <alignment horizontal="right" vertical="center"/>
    </xf>
    <xf numFmtId="4" fontId="150" fillId="46" borderId="34" applyNumberFormat="0" applyProtection="0">
      <alignment horizontal="right" vertical="center"/>
    </xf>
    <xf numFmtId="4" fontId="150" fillId="50" borderId="34" applyNumberFormat="0" applyProtection="0">
      <alignment horizontal="right" vertical="center"/>
    </xf>
    <xf numFmtId="4" fontId="150" fillId="63" borderId="34" applyNumberFormat="0" applyProtection="0">
      <alignment horizontal="right" vertical="center"/>
    </xf>
    <xf numFmtId="4" fontId="150" fillId="60" borderId="34" applyNumberFormat="0" applyProtection="0">
      <alignment horizontal="right" vertical="center"/>
    </xf>
    <xf numFmtId="4" fontId="150" fillId="75" borderId="34" applyNumberFormat="0" applyProtection="0">
      <alignment horizontal="right" vertical="center"/>
    </xf>
    <xf numFmtId="4" fontId="150" fillId="45" borderId="34" applyNumberFormat="0" applyProtection="0">
      <alignment horizontal="right" vertical="center"/>
    </xf>
    <xf numFmtId="4" fontId="148" fillId="76" borderId="35" applyNumberFormat="0" applyProtection="0">
      <alignment horizontal="left" vertical="center" indent="1"/>
    </xf>
    <xf numFmtId="4" fontId="150" fillId="77" borderId="0" applyNumberFormat="0" applyProtection="0">
      <alignment horizontal="left" vertical="center" indent="1"/>
    </xf>
    <xf numFmtId="4" fontId="151" fillId="78" borderId="0" applyNumberFormat="0" applyProtection="0">
      <alignment horizontal="left" vertical="center" indent="1"/>
    </xf>
    <xf numFmtId="4" fontId="150" fillId="74" borderId="34" applyNumberFormat="0" applyProtection="0">
      <alignment horizontal="right" vertical="center"/>
    </xf>
    <xf numFmtId="4" fontId="150" fillId="77" borderId="0" applyNumberFormat="0" applyProtection="0">
      <alignment horizontal="left" vertical="center" indent="1"/>
    </xf>
    <xf numFmtId="4" fontId="150" fillId="74" borderId="0" applyNumberFormat="0" applyProtection="0">
      <alignment horizontal="left" vertical="center" indent="1"/>
    </xf>
    <xf numFmtId="0" fontId="22" fillId="78" borderId="34" applyNumberFormat="0" applyProtection="0">
      <alignment horizontal="left" vertical="center" indent="1"/>
    </xf>
    <xf numFmtId="0" fontId="22" fillId="78" borderId="34" applyNumberFormat="0" applyProtection="0">
      <alignment horizontal="left" vertical="top" indent="1"/>
    </xf>
    <xf numFmtId="0" fontId="22" fillId="74" borderId="34" applyNumberFormat="0" applyProtection="0">
      <alignment horizontal="left" vertical="center" indent="1"/>
    </xf>
    <xf numFmtId="0" fontId="22" fillId="74" borderId="34" applyNumberFormat="0" applyProtection="0">
      <alignment horizontal="left" vertical="top" indent="1"/>
    </xf>
    <xf numFmtId="0" fontId="22" fillId="36" borderId="34" applyNumberFormat="0" applyProtection="0">
      <alignment horizontal="left" vertical="center" indent="1"/>
    </xf>
    <xf numFmtId="0" fontId="22" fillId="36" borderId="34" applyNumberFormat="0" applyProtection="0">
      <alignment horizontal="left" vertical="top" indent="1"/>
    </xf>
    <xf numFmtId="0" fontId="22" fillId="77" borderId="34" applyNumberFormat="0" applyProtection="0">
      <alignment horizontal="left" vertical="center" indent="1"/>
    </xf>
    <xf numFmtId="0" fontId="22" fillId="77" borderId="34" applyNumberFormat="0" applyProtection="0">
      <alignment horizontal="left" vertical="top" indent="1"/>
    </xf>
    <xf numFmtId="0" fontId="22" fillId="66" borderId="7" applyNumberFormat="0">
      <protection locked="0"/>
    </xf>
    <xf numFmtId="4" fontId="150" fillId="73" borderId="34" applyNumberFormat="0" applyProtection="0">
      <alignment vertical="center"/>
    </xf>
    <xf numFmtId="4" fontId="152" fillId="73" borderId="34" applyNumberFormat="0" applyProtection="0">
      <alignment vertical="center"/>
    </xf>
    <xf numFmtId="4" fontId="150" fillId="73" borderId="34" applyNumberFormat="0" applyProtection="0">
      <alignment horizontal="left" vertical="center" indent="1"/>
    </xf>
    <xf numFmtId="0" fontId="150" fillId="73" borderId="34" applyNumberFormat="0" applyProtection="0">
      <alignment horizontal="left" vertical="top" indent="1"/>
    </xf>
    <xf numFmtId="4" fontId="150" fillId="77" borderId="34" applyNumberFormat="0" applyProtection="0">
      <alignment horizontal="right" vertical="center"/>
    </xf>
    <xf numFmtId="4" fontId="152" fillId="77" borderId="34" applyNumberFormat="0" applyProtection="0">
      <alignment horizontal="right" vertical="center"/>
    </xf>
    <xf numFmtId="4" fontId="150" fillId="74" borderId="34" applyNumberFormat="0" applyProtection="0">
      <alignment horizontal="left" vertical="center" indent="1"/>
    </xf>
    <xf numFmtId="0" fontId="150" fillId="74" borderId="34" applyNumberFormat="0" applyProtection="0">
      <alignment horizontal="left" vertical="top" indent="1"/>
    </xf>
    <xf numFmtId="4" fontId="153" fillId="79" borderId="0" applyNumberFormat="0" applyProtection="0">
      <alignment horizontal="left" vertical="center" indent="1"/>
    </xf>
    <xf numFmtId="4" fontId="154" fillId="77" borderId="34" applyNumberFormat="0" applyProtection="0">
      <alignment horizontal="right" vertical="center"/>
    </xf>
    <xf numFmtId="0" fontId="155" fillId="0" borderId="0" applyNumberFormat="0" applyFill="0" applyBorder="0" applyAlignment="0" applyProtection="0"/>
    <xf numFmtId="0" fontId="134" fillId="0" borderId="18" applyAlignment="0">
      <alignment horizontal="centerContinuous"/>
    </xf>
    <xf numFmtId="0" fontId="143" fillId="0" borderId="0"/>
    <xf numFmtId="167" fontId="15" fillId="0" borderId="0" applyFont="0" applyFill="0" applyBorder="0" applyAlignment="0" applyProtection="0"/>
    <xf numFmtId="0" fontId="156" fillId="0" borderId="0" applyNumberFormat="0" applyBorder="0" applyAlignment="0"/>
    <xf numFmtId="0" fontId="156" fillId="0" borderId="0" applyNumberFormat="0" applyBorder="0" applyAlignment="0"/>
    <xf numFmtId="0" fontId="138" fillId="0" borderId="0"/>
    <xf numFmtId="40" fontId="157" fillId="0" borderId="0" applyBorder="0">
      <alignment horizontal="right"/>
    </xf>
    <xf numFmtId="3" fontId="22" fillId="0" borderId="7" applyNumberFormat="0" applyFont="0" applyFill="0" applyAlignment="0" applyProtection="0">
      <alignment vertical="center"/>
    </xf>
    <xf numFmtId="0" fontId="158" fillId="0" borderId="0">
      <alignment horizontal="left"/>
    </xf>
    <xf numFmtId="0" fontId="104" fillId="0" borderId="0">
      <alignment horizontal="left"/>
    </xf>
    <xf numFmtId="0" fontId="122" fillId="0" borderId="0"/>
    <xf numFmtId="0" fontId="118" fillId="0" borderId="0"/>
    <xf numFmtId="0" fontId="104" fillId="0" borderId="0"/>
    <xf numFmtId="49" fontId="22" fillId="0" borderId="0" applyFont="0" applyFill="0" applyBorder="0" applyAlignment="0" applyProtection="0"/>
    <xf numFmtId="0" fontId="159" fillId="0" borderId="0"/>
    <xf numFmtId="0" fontId="159" fillId="0" borderId="0"/>
    <xf numFmtId="0" fontId="160" fillId="0" borderId="0"/>
    <xf numFmtId="0" fontId="160" fillId="0" borderId="0"/>
    <xf numFmtId="0" fontId="159" fillId="0" borderId="0"/>
    <xf numFmtId="0" fontId="159" fillId="0" borderId="0"/>
    <xf numFmtId="40" fontId="161" fillId="0" borderId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0" fillId="0" borderId="0"/>
    <xf numFmtId="0" fontId="159" fillId="0" borderId="0"/>
    <xf numFmtId="0" fontId="164" fillId="0" borderId="36" applyNumberFormat="0" applyFill="0" applyAlignment="0" applyProtection="0"/>
    <xf numFmtId="0" fontId="165" fillId="0" borderId="36" applyNumberFormat="0" applyFill="0" applyAlignment="0" applyProtection="0"/>
    <xf numFmtId="167" fontId="22" fillId="0" borderId="0" applyFont="0" applyFill="0" applyBorder="0" applyAlignment="0" applyProtection="0"/>
    <xf numFmtId="40" fontId="143" fillId="0" borderId="0" applyFont="0" applyFill="0" applyBorder="0" applyAlignment="0" applyProtection="0"/>
    <xf numFmtId="6" fontId="80" fillId="0" borderId="0" applyFont="0" applyFill="0" applyBorder="0" applyAlignment="0" applyProtection="0"/>
    <xf numFmtId="165" fontId="166" fillId="0" borderId="0" applyFont="0" applyFill="0" applyBorder="0" applyAlignment="0" applyProtection="0"/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37"/>
    <xf numFmtId="0" fontId="137" fillId="0" borderId="0" applyNumberFormat="0" applyFont="0" applyFill="0" applyBorder="0" applyProtection="0">
      <alignment horizontal="center" vertical="center" wrapText="1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81" fillId="64" borderId="24" applyNumberFormat="0" applyAlignment="0" applyProtection="0"/>
    <xf numFmtId="0" fontId="170" fillId="0" borderId="0"/>
    <xf numFmtId="167" fontId="170" fillId="0" borderId="0" applyFont="0" applyFill="0" applyBorder="0" applyAlignment="0" applyProtection="0"/>
    <xf numFmtId="169" fontId="170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171" fillId="0" borderId="0" applyNumberFormat="0" applyFill="0" applyBorder="0" applyProtection="0">
      <alignment horizontal="left" vertical="center"/>
    </xf>
    <xf numFmtId="0" fontId="162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42" fontId="173" fillId="0" borderId="0" applyFont="0" applyFill="0" applyBorder="0" applyAlignment="0" applyProtection="0"/>
    <xf numFmtId="44" fontId="173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9" fontId="175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4" fillId="0" borderId="0"/>
    <xf numFmtId="0" fontId="43" fillId="0" borderId="0"/>
    <xf numFmtId="0" fontId="14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0" fillId="0" borderId="0"/>
    <xf numFmtId="0" fontId="2" fillId="0" borderId="0"/>
    <xf numFmtId="0" fontId="22" fillId="0" borderId="0"/>
    <xf numFmtId="9" fontId="4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64" fillId="0" borderId="36" applyNumberFormat="0" applyFill="0" applyAlignment="0" applyProtection="0"/>
    <xf numFmtId="207" fontId="15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2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76" fillId="0" borderId="0"/>
    <xf numFmtId="0" fontId="72" fillId="54" borderId="0" applyNumberFormat="0" applyBorder="0" applyAlignment="0" applyProtection="0"/>
    <xf numFmtId="0" fontId="72" fillId="48" borderId="0" applyNumberFormat="0" applyBorder="0" applyAlignment="0" applyProtection="0"/>
    <xf numFmtId="0" fontId="145" fillId="64" borderId="32" applyNumberFormat="0" applyAlignment="0" applyProtection="0"/>
    <xf numFmtId="0" fontId="43" fillId="73" borderId="31" applyNumberFormat="0" applyFont="0" applyAlignment="0" applyProtection="0"/>
    <xf numFmtId="0" fontId="116" fillId="0" borderId="27" applyNumberFormat="0" applyFill="0" applyAlignment="0" applyProtection="0"/>
    <xf numFmtId="0" fontId="120" fillId="0" borderId="28" applyNumberFormat="0" applyFill="0" applyAlignment="0" applyProtection="0"/>
    <xf numFmtId="0" fontId="124" fillId="0" borderId="29" applyNumberFormat="0" applyFill="0" applyAlignment="0" applyProtection="0"/>
    <xf numFmtId="0" fontId="124" fillId="0" borderId="0" applyNumberFormat="0" applyFill="0" applyBorder="0" applyAlignment="0" applyProtection="0"/>
    <xf numFmtId="167" fontId="15" fillId="0" borderId="0" applyFont="0" applyFill="0" applyBorder="0" applyAlignment="0" applyProtection="0"/>
    <xf numFmtId="167" fontId="177" fillId="0" borderId="0" applyFont="0" applyFill="0" applyBorder="0" applyAlignment="0" applyProtection="0"/>
    <xf numFmtId="0" fontId="22" fillId="0" borderId="0"/>
    <xf numFmtId="40" fontId="178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179" fillId="0" borderId="0"/>
    <xf numFmtId="208" fontId="177" fillId="0" borderId="0" applyFont="0" applyFill="0" applyBorder="0" applyAlignment="0" applyProtection="0"/>
    <xf numFmtId="209" fontId="177" fillId="0" borderId="0" applyFont="0" applyFill="0" applyBorder="0" applyAlignment="0" applyProtection="0"/>
    <xf numFmtId="210" fontId="178" fillId="0" borderId="0" applyFont="0" applyFill="0" applyBorder="0" applyAlignment="0" applyProtection="0"/>
    <xf numFmtId="211" fontId="178" fillId="0" borderId="0" applyFont="0" applyFill="0" applyBorder="0" applyAlignment="0" applyProtection="0"/>
    <xf numFmtId="0" fontId="90" fillId="0" borderId="0"/>
    <xf numFmtId="0" fontId="2" fillId="0" borderId="0"/>
    <xf numFmtId="0" fontId="2" fillId="0" borderId="0"/>
    <xf numFmtId="0" fontId="2" fillId="0" borderId="0"/>
    <xf numFmtId="177" fontId="64" fillId="0" borderId="0" applyFont="0" applyFill="0" applyBorder="0" applyAlignment="0" applyProtection="0"/>
    <xf numFmtId="169" fontId="64" fillId="0" borderId="0" applyFont="0" applyFill="0" applyBorder="0" applyAlignment="0" applyProtection="0"/>
    <xf numFmtId="0" fontId="43" fillId="0" borderId="0"/>
    <xf numFmtId="0" fontId="65" fillId="0" borderId="0"/>
    <xf numFmtId="169" fontId="66" fillId="0" borderId="0" applyFont="0" applyFill="0" applyBorder="0" applyAlignment="0" applyProtection="0"/>
    <xf numFmtId="174" fontId="180" fillId="0" borderId="0" applyFill="0" applyBorder="0" applyAlignment="0" applyProtection="0"/>
    <xf numFmtId="0" fontId="90" fillId="0" borderId="0"/>
    <xf numFmtId="0" fontId="22" fillId="0" borderId="0"/>
    <xf numFmtId="0" fontId="90" fillId="0" borderId="0"/>
    <xf numFmtId="0" fontId="181" fillId="0" borderId="0" applyNumberFormat="0" applyBorder="0" applyProtection="0"/>
    <xf numFmtId="0" fontId="181" fillId="0" borderId="0" applyNumberFormat="0" applyBorder="0" applyProtection="0"/>
    <xf numFmtId="0" fontId="43" fillId="0" borderId="0"/>
    <xf numFmtId="0" fontId="182" fillId="0" borderId="0"/>
    <xf numFmtId="0" fontId="64" fillId="0" borderId="0"/>
    <xf numFmtId="178" fontId="64" fillId="0" borderId="0" applyFont="0" applyFill="0" applyBorder="0" applyAlignment="0" applyProtection="0"/>
    <xf numFmtId="180" fontId="64" fillId="0" borderId="0" applyFont="0" applyFill="0" applyBorder="0" applyAlignment="0" applyProtection="0"/>
    <xf numFmtId="0" fontId="39" fillId="0" borderId="0"/>
    <xf numFmtId="176" fontId="64" fillId="0" borderId="0" applyFont="0" applyFill="0" applyBorder="0" applyAlignment="0" applyProtection="0"/>
    <xf numFmtId="176" fontId="2" fillId="0" borderId="0"/>
    <xf numFmtId="176" fontId="2" fillId="0" borderId="0"/>
    <xf numFmtId="169" fontId="2" fillId="0" borderId="0" applyFont="0" applyFill="0" applyBorder="0" applyAlignment="0" applyProtection="0"/>
    <xf numFmtId="178" fontId="64" fillId="0" borderId="0" applyFont="0" applyFill="0" applyBorder="0" applyAlignment="0" applyProtection="0"/>
    <xf numFmtId="176" fontId="2" fillId="0" borderId="0"/>
    <xf numFmtId="178" fontId="64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22" fillId="0" borderId="0"/>
    <xf numFmtId="178" fontId="64" fillId="0" borderId="0" applyFont="0" applyFill="0" applyBorder="0" applyAlignment="0" applyProtection="0"/>
    <xf numFmtId="180" fontId="183" fillId="0" borderId="0"/>
    <xf numFmtId="176" fontId="64" fillId="0" borderId="0" applyFont="0" applyFill="0" applyBorder="0" applyAlignment="0" applyProtection="0"/>
    <xf numFmtId="180" fontId="183" fillId="0" borderId="0"/>
    <xf numFmtId="178" fontId="64" fillId="0" borderId="0" applyFont="0" applyFill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64" fillId="38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64" fillId="39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64" fillId="40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64" fillId="41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64" fillId="42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64" fillId="4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6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6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6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6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2" borderId="0" applyNumberFormat="0" applyBorder="0" applyAlignment="0" applyProtection="0"/>
    <xf numFmtId="0" fontId="66" fillId="42" borderId="0" applyNumberFormat="0" applyBorder="0" applyAlignment="0" applyProtection="0"/>
    <xf numFmtId="0" fontId="64" fillId="43" borderId="0" applyNumberFormat="0" applyBorder="0" applyAlignment="0" applyProtection="0"/>
    <xf numFmtId="0" fontId="66" fillId="43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64" fillId="36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64" fillId="44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64" fillId="45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64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64" fillId="36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64" fillId="46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6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44" borderId="0" applyNumberFormat="0" applyBorder="0" applyAlignment="0" applyProtection="0"/>
    <xf numFmtId="0" fontId="66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6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6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36" borderId="0" applyNumberFormat="0" applyBorder="0" applyAlignment="0" applyProtection="0"/>
    <xf numFmtId="0" fontId="66" fillId="3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6" fillId="46" borderId="0" applyNumberFormat="0" applyBorder="0" applyAlignment="0" applyProtection="0"/>
    <xf numFmtId="0" fontId="64" fillId="46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72" fillId="47" borderId="0" applyNumberFormat="0" applyBorder="0" applyAlignment="0" applyProtection="0"/>
    <xf numFmtId="0" fontId="73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4" borderId="0" applyNumberFormat="0" applyBorder="0" applyAlignment="0" applyProtection="0"/>
    <xf numFmtId="0" fontId="73" fillId="44" borderId="0" applyNumberFormat="0" applyBorder="0" applyAlignment="0" applyProtection="0"/>
    <xf numFmtId="0" fontId="72" fillId="45" borderId="0" applyNumberFormat="0" applyBorder="0" applyAlignment="0" applyProtection="0"/>
    <xf numFmtId="0" fontId="73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8" borderId="0" applyNumberFormat="0" applyBorder="0" applyAlignment="0" applyProtection="0"/>
    <xf numFmtId="0" fontId="73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9" borderId="0" applyNumberFormat="0" applyBorder="0" applyAlignment="0" applyProtection="0"/>
    <xf numFmtId="0" fontId="73" fillId="49" borderId="0" applyNumberFormat="0" applyBorder="0" applyAlignment="0" applyProtection="0"/>
    <xf numFmtId="0" fontId="72" fillId="50" borderId="0" applyNumberFormat="0" applyBorder="0" applyAlignment="0" applyProtection="0"/>
    <xf numFmtId="0" fontId="73" fillId="50" borderId="0" applyNumberFormat="0" applyBorder="0" applyAlignment="0" applyProtection="0"/>
    <xf numFmtId="0" fontId="72" fillId="50" borderId="0" applyNumberFormat="0" applyBorder="0" applyAlignment="0" applyProtection="0"/>
    <xf numFmtId="9" fontId="15" fillId="0" borderId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7" fillId="53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76" fillId="55" borderId="0" applyNumberFormat="0" applyBorder="0" applyAlignment="0" applyProtection="0"/>
    <xf numFmtId="0" fontId="76" fillId="56" borderId="0" applyNumberFormat="0" applyBorder="0" applyAlignment="0" applyProtection="0"/>
    <xf numFmtId="0" fontId="77" fillId="57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76" fillId="55" borderId="0" applyNumberFormat="0" applyBorder="0" applyAlignment="0" applyProtection="0"/>
    <xf numFmtId="0" fontId="76" fillId="59" borderId="0" applyNumberFormat="0" applyBorder="0" applyAlignment="0" applyProtection="0"/>
    <xf numFmtId="0" fontId="77" fillId="56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76" fillId="52" borderId="0" applyNumberFormat="0" applyBorder="0" applyAlignment="0" applyProtection="0"/>
    <xf numFmtId="0" fontId="76" fillId="56" borderId="0" applyNumberFormat="0" applyBorder="0" applyAlignment="0" applyProtection="0"/>
    <xf numFmtId="0" fontId="77" fillId="56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76" fillId="61" borderId="0" applyNumberFormat="0" applyBorder="0" applyAlignment="0" applyProtection="0"/>
    <xf numFmtId="0" fontId="76" fillId="52" borderId="0" applyNumberFormat="0" applyBorder="0" applyAlignment="0" applyProtection="0"/>
    <xf numFmtId="0" fontId="77" fillId="53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76" fillId="55" borderId="0" applyNumberFormat="0" applyBorder="0" applyAlignment="0" applyProtection="0"/>
    <xf numFmtId="0" fontId="76" fillId="62" borderId="0" applyNumberFormat="0" applyBorder="0" applyAlignment="0" applyProtection="0"/>
    <xf numFmtId="0" fontId="77" fillId="6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49" fontId="184" fillId="0" borderId="0" applyFont="0" applyFill="0" applyBorder="0" applyAlignment="0" applyProtection="0">
      <alignment horizontal="left"/>
    </xf>
    <xf numFmtId="213" fontId="185" fillId="0" borderId="0" applyAlignment="0" applyProtection="0"/>
    <xf numFmtId="172" fontId="16" fillId="0" borderId="0" applyFill="0" applyBorder="0" applyAlignment="0" applyProtection="0"/>
    <xf numFmtId="49" fontId="16" fillId="0" borderId="0" applyNumberFormat="0" applyAlignment="0" applyProtection="0">
      <alignment horizontal="left"/>
    </xf>
    <xf numFmtId="49" fontId="186" fillId="0" borderId="38" applyNumberFormat="0" applyAlignment="0" applyProtection="0">
      <alignment horizontal="left" wrapText="1"/>
    </xf>
    <xf numFmtId="49" fontId="186" fillId="0" borderId="0" applyNumberFormat="0" applyAlignment="0" applyProtection="0">
      <alignment horizontal="left" wrapText="1"/>
    </xf>
    <xf numFmtId="49" fontId="187" fillId="0" borderId="0" applyAlignment="0" applyProtection="0">
      <alignment horizontal="left"/>
    </xf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81" fillId="64" borderId="24" applyNumberFormat="0" applyAlignment="0" applyProtection="0"/>
    <xf numFmtId="0" fontId="81" fillId="64" borderId="24" applyNumberFormat="0" applyAlignment="0" applyProtection="0"/>
    <xf numFmtId="0" fontId="81" fillId="64" borderId="24" applyNumberFormat="0" applyAlignment="0" applyProtection="0"/>
    <xf numFmtId="0" fontId="81" fillId="64" borderId="24" applyNumberFormat="0" applyAlignment="0" applyProtection="0"/>
    <xf numFmtId="0" fontId="81" fillId="64" borderId="24" applyNumberFormat="0" applyAlignment="0" applyProtection="0"/>
    <xf numFmtId="0" fontId="81" fillId="64" borderId="24" applyNumberFormat="0" applyAlignment="0" applyProtection="0"/>
    <xf numFmtId="0" fontId="81" fillId="64" borderId="24" applyNumberFormat="0" applyAlignment="0" applyProtection="0"/>
    <xf numFmtId="0" fontId="81" fillId="64" borderId="24" applyNumberFormat="0" applyAlignment="0" applyProtection="0"/>
    <xf numFmtId="0" fontId="81" fillId="64" borderId="24" applyNumberFormat="0" applyAlignment="0" applyProtection="0"/>
    <xf numFmtId="0" fontId="81" fillId="64" borderId="24" applyNumberFormat="0" applyAlignment="0" applyProtection="0"/>
    <xf numFmtId="0" fontId="81" fillId="64" borderId="24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81" fillId="64" borderId="24" applyNumberFormat="0" applyAlignment="0" applyProtection="0"/>
    <xf numFmtId="0" fontId="81" fillId="64" borderId="24" applyNumberFormat="0" applyAlignment="0" applyProtection="0"/>
    <xf numFmtId="0" fontId="81" fillId="64" borderId="24" applyNumberFormat="0" applyAlignment="0" applyProtection="0"/>
    <xf numFmtId="0" fontId="81" fillId="64" borderId="24" applyNumberFormat="0" applyAlignment="0" applyProtection="0"/>
    <xf numFmtId="0" fontId="81" fillId="64" borderId="24" applyNumberFormat="0" applyAlignment="0" applyProtection="0"/>
    <xf numFmtId="0" fontId="81" fillId="64" borderId="24" applyNumberFormat="0" applyAlignment="0" applyProtection="0"/>
    <xf numFmtId="0" fontId="81" fillId="64" borderId="24" applyNumberFormat="0" applyAlignment="0" applyProtection="0"/>
    <xf numFmtId="0" fontId="81" fillId="64" borderId="24" applyNumberFormat="0" applyAlignment="0" applyProtection="0"/>
    <xf numFmtId="0" fontId="81" fillId="64" borderId="24" applyNumberFormat="0" applyAlignment="0" applyProtection="0"/>
    <xf numFmtId="0" fontId="81" fillId="64" borderId="24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82" fillId="64" borderId="24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84" fillId="65" borderId="25" applyNumberFormat="0" applyAlignment="0" applyProtection="0"/>
    <xf numFmtId="0" fontId="84" fillId="65" borderId="25" applyNumberFormat="0" applyAlignment="0" applyProtection="0"/>
    <xf numFmtId="0" fontId="84" fillId="65" borderId="25" applyNumberFormat="0" applyAlignment="0" applyProtection="0"/>
    <xf numFmtId="0" fontId="84" fillId="65" borderId="25" applyNumberFormat="0" applyAlignment="0" applyProtection="0"/>
    <xf numFmtId="0" fontId="84" fillId="65" borderId="25" applyNumberFormat="0" applyAlignment="0" applyProtection="0"/>
    <xf numFmtId="0" fontId="84" fillId="65" borderId="25" applyNumberFormat="0" applyAlignment="0" applyProtection="0"/>
    <xf numFmtId="0" fontId="84" fillId="65" borderId="25" applyNumberFormat="0" applyAlignment="0" applyProtection="0"/>
    <xf numFmtId="0" fontId="84" fillId="65" borderId="25" applyNumberFormat="0" applyAlignment="0" applyProtection="0"/>
    <xf numFmtId="0" fontId="84" fillId="65" borderId="25" applyNumberFormat="0" applyAlignment="0" applyProtection="0"/>
    <xf numFmtId="0" fontId="84" fillId="65" borderId="25" applyNumberFormat="0" applyAlignment="0" applyProtection="0"/>
    <xf numFmtId="0" fontId="84" fillId="65" borderId="2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84" fillId="65" borderId="25" applyNumberFormat="0" applyAlignment="0" applyProtection="0"/>
    <xf numFmtId="0" fontId="84" fillId="65" borderId="25" applyNumberFormat="0" applyAlignment="0" applyProtection="0"/>
    <xf numFmtId="0" fontId="84" fillId="65" borderId="25" applyNumberFormat="0" applyAlignment="0" applyProtection="0"/>
    <xf numFmtId="0" fontId="84" fillId="65" borderId="25" applyNumberFormat="0" applyAlignment="0" applyProtection="0"/>
    <xf numFmtId="0" fontId="84" fillId="65" borderId="25" applyNumberFormat="0" applyAlignment="0" applyProtection="0"/>
    <xf numFmtId="0" fontId="84" fillId="65" borderId="25" applyNumberFormat="0" applyAlignment="0" applyProtection="0"/>
    <xf numFmtId="0" fontId="84" fillId="65" borderId="25" applyNumberFormat="0" applyAlignment="0" applyProtection="0"/>
    <xf numFmtId="0" fontId="84" fillId="65" borderId="25" applyNumberFormat="0" applyAlignment="0" applyProtection="0"/>
    <xf numFmtId="0" fontId="84" fillId="65" borderId="25" applyNumberFormat="0" applyAlignment="0" applyProtection="0"/>
    <xf numFmtId="0" fontId="84" fillId="65" borderId="2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0" fontId="58" fillId="10" borderId="15" applyNumberFormat="0" applyAlignment="0" applyProtection="0"/>
    <xf numFmtId="188" fontId="43" fillId="0" borderId="0" applyFont="0" applyFill="0" applyBorder="0" applyAlignment="0" applyProtection="0"/>
    <xf numFmtId="188" fontId="64" fillId="0" borderId="0" applyFont="0" applyFill="0" applyBorder="0" applyAlignment="0" applyProtection="0"/>
    <xf numFmtId="169" fontId="2" fillId="0" borderId="0" applyFont="0" applyFill="0" applyBorder="0" applyAlignment="0" applyProtection="0"/>
    <xf numFmtId="180" fontId="64" fillId="0" borderId="0" applyFont="0" applyFill="0" applyBorder="0" applyAlignment="0" applyProtection="0"/>
    <xf numFmtId="177" fontId="64" fillId="0" borderId="0" applyFont="0" applyFill="0" applyBorder="0" applyAlignment="0" applyProtection="0"/>
    <xf numFmtId="169" fontId="180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67" fontId="64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64" fillId="0" borderId="0" applyFont="0" applyFill="0" applyBorder="0" applyAlignment="0" applyProtection="0"/>
    <xf numFmtId="169" fontId="18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180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203" fontId="64" fillId="0" borderId="0" applyFont="0" applyFill="0" applyBorder="0" applyAlignment="0" applyProtection="0"/>
    <xf numFmtId="179" fontId="64" fillId="0" borderId="0" applyFont="0" applyFill="0" applyBorder="0" applyAlignment="0" applyProtection="0"/>
    <xf numFmtId="192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69" fontId="64" fillId="0" borderId="0" applyFont="0" applyFill="0" applyBorder="0" applyAlignment="0" applyProtection="0"/>
    <xf numFmtId="214" fontId="64" fillId="0" borderId="0" applyFont="0" applyFill="0" applyBorder="0" applyAlignment="0" applyProtection="0"/>
    <xf numFmtId="169" fontId="64" fillId="0" borderId="0" applyFont="0" applyFill="0" applyBorder="0" applyAlignment="0" applyProtection="0"/>
    <xf numFmtId="215" fontId="22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4" fontId="134" fillId="0" borderId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22" fillId="0" borderId="0" applyNumberFormat="0" applyFill="0" applyBorder="0" applyAlignment="0" applyProtection="0"/>
    <xf numFmtId="168" fontId="64" fillId="0" borderId="0" applyFont="0" applyFill="0" applyBorder="0" applyAlignment="0" applyProtection="0"/>
    <xf numFmtId="216" fontId="189" fillId="0" borderId="0"/>
    <xf numFmtId="0" fontId="22" fillId="0" borderId="0" applyFont="0" applyFill="0" applyBorder="0" applyAlignment="0" applyProtection="0"/>
    <xf numFmtId="217" fontId="189" fillId="0" borderId="0"/>
    <xf numFmtId="0" fontId="97" fillId="67" borderId="0" applyNumberFormat="0" applyBorder="0" applyAlignment="0" applyProtection="0"/>
    <xf numFmtId="0" fontId="97" fillId="68" borderId="0" applyNumberFormat="0" applyBorder="0" applyAlignment="0" applyProtection="0"/>
    <xf numFmtId="0" fontId="97" fillId="69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2" fontId="22" fillId="0" borderId="0" applyFont="0" applyFill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116" fillId="0" borderId="27" applyNumberFormat="0" applyFill="0" applyAlignment="0" applyProtection="0"/>
    <xf numFmtId="0" fontId="116" fillId="0" borderId="27" applyNumberFormat="0" applyFill="0" applyAlignment="0" applyProtection="0"/>
    <xf numFmtId="0" fontId="116" fillId="0" borderId="27" applyNumberFormat="0" applyFill="0" applyAlignment="0" applyProtection="0"/>
    <xf numFmtId="0" fontId="116" fillId="0" borderId="27" applyNumberFormat="0" applyFill="0" applyAlignment="0" applyProtection="0"/>
    <xf numFmtId="0" fontId="116" fillId="0" borderId="27" applyNumberFormat="0" applyFill="0" applyAlignment="0" applyProtection="0"/>
    <xf numFmtId="0" fontId="116" fillId="0" borderId="27" applyNumberFormat="0" applyFill="0" applyAlignment="0" applyProtection="0"/>
    <xf numFmtId="0" fontId="116" fillId="0" borderId="27" applyNumberFormat="0" applyFill="0" applyAlignment="0" applyProtection="0"/>
    <xf numFmtId="0" fontId="116" fillId="0" borderId="27" applyNumberFormat="0" applyFill="0" applyAlignment="0" applyProtection="0"/>
    <xf numFmtId="0" fontId="116" fillId="0" borderId="27" applyNumberFormat="0" applyFill="0" applyAlignment="0" applyProtection="0"/>
    <xf numFmtId="0" fontId="116" fillId="0" borderId="27" applyNumberFormat="0" applyFill="0" applyAlignment="0" applyProtection="0"/>
    <xf numFmtId="0" fontId="116" fillId="0" borderId="27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116" fillId="0" borderId="27" applyNumberFormat="0" applyFill="0" applyAlignment="0" applyProtection="0"/>
    <xf numFmtId="0" fontId="116" fillId="0" borderId="27" applyNumberFormat="0" applyFill="0" applyAlignment="0" applyProtection="0"/>
    <xf numFmtId="0" fontId="116" fillId="0" borderId="27" applyNumberFormat="0" applyFill="0" applyAlignment="0" applyProtection="0"/>
    <xf numFmtId="0" fontId="116" fillId="0" borderId="27" applyNumberFormat="0" applyFill="0" applyAlignment="0" applyProtection="0"/>
    <xf numFmtId="0" fontId="116" fillId="0" borderId="27" applyNumberFormat="0" applyFill="0" applyAlignment="0" applyProtection="0"/>
    <xf numFmtId="0" fontId="116" fillId="0" borderId="27" applyNumberFormat="0" applyFill="0" applyAlignment="0" applyProtection="0"/>
    <xf numFmtId="0" fontId="116" fillId="0" borderId="27" applyNumberFormat="0" applyFill="0" applyAlignment="0" applyProtection="0"/>
    <xf numFmtId="0" fontId="116" fillId="0" borderId="27" applyNumberFormat="0" applyFill="0" applyAlignment="0" applyProtection="0"/>
    <xf numFmtId="0" fontId="116" fillId="0" borderId="27" applyNumberFormat="0" applyFill="0" applyAlignment="0" applyProtection="0"/>
    <xf numFmtId="0" fontId="116" fillId="0" borderId="27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128" fillId="43" borderId="24" applyNumberFormat="0" applyAlignment="0" applyProtection="0"/>
    <xf numFmtId="0" fontId="128" fillId="43" borderId="24" applyNumberFormat="0" applyAlignment="0" applyProtection="0"/>
    <xf numFmtId="0" fontId="128" fillId="43" borderId="24" applyNumberFormat="0" applyAlignment="0" applyProtection="0"/>
    <xf numFmtId="0" fontId="128" fillId="43" borderId="24" applyNumberFormat="0" applyAlignment="0" applyProtection="0"/>
    <xf numFmtId="0" fontId="128" fillId="43" borderId="24" applyNumberFormat="0" applyAlignment="0" applyProtection="0"/>
    <xf numFmtId="0" fontId="128" fillId="43" borderId="24" applyNumberFormat="0" applyAlignment="0" applyProtection="0"/>
    <xf numFmtId="0" fontId="128" fillId="43" borderId="24" applyNumberFormat="0" applyAlignment="0" applyProtection="0"/>
    <xf numFmtId="0" fontId="128" fillId="43" borderId="24" applyNumberFormat="0" applyAlignment="0" applyProtection="0"/>
    <xf numFmtId="0" fontId="128" fillId="43" borderId="24" applyNumberFormat="0" applyAlignment="0" applyProtection="0"/>
    <xf numFmtId="0" fontId="128" fillId="43" borderId="24" applyNumberFormat="0" applyAlignment="0" applyProtection="0"/>
    <xf numFmtId="0" fontId="128" fillId="43" borderId="24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128" fillId="43" borderId="24" applyNumberFormat="0" applyAlignment="0" applyProtection="0"/>
    <xf numFmtId="0" fontId="128" fillId="43" borderId="24" applyNumberFormat="0" applyAlignment="0" applyProtection="0"/>
    <xf numFmtId="0" fontId="128" fillId="43" borderId="24" applyNumberFormat="0" applyAlignment="0" applyProtection="0"/>
    <xf numFmtId="0" fontId="128" fillId="43" borderId="24" applyNumberFormat="0" applyAlignment="0" applyProtection="0"/>
    <xf numFmtId="0" fontId="128" fillId="43" borderId="24" applyNumberFormat="0" applyAlignment="0" applyProtection="0"/>
    <xf numFmtId="0" fontId="128" fillId="43" borderId="24" applyNumberFormat="0" applyAlignment="0" applyProtection="0"/>
    <xf numFmtId="0" fontId="128" fillId="43" borderId="24" applyNumberFormat="0" applyAlignment="0" applyProtection="0"/>
    <xf numFmtId="0" fontId="128" fillId="43" borderId="24" applyNumberFormat="0" applyAlignment="0" applyProtection="0"/>
    <xf numFmtId="0" fontId="128" fillId="43" borderId="24" applyNumberFormat="0" applyAlignment="0" applyProtection="0"/>
    <xf numFmtId="0" fontId="128" fillId="43" borderId="24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129" fillId="43" borderId="24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4" fillId="8" borderId="12" applyNumberFormat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39" fillId="72" borderId="0" applyNumberFormat="0" applyBorder="0" applyAlignment="0" applyProtection="0"/>
    <xf numFmtId="0" fontId="139" fillId="72" borderId="0" applyNumberFormat="0" applyBorder="0" applyAlignment="0" applyProtection="0"/>
    <xf numFmtId="0" fontId="139" fillId="72" borderId="0" applyNumberFormat="0" applyBorder="0" applyAlignment="0" applyProtection="0"/>
    <xf numFmtId="0" fontId="139" fillId="72" borderId="0" applyNumberFormat="0" applyBorder="0" applyAlignment="0" applyProtection="0"/>
    <xf numFmtId="0" fontId="139" fillId="72" borderId="0" applyNumberFormat="0" applyBorder="0" applyAlignment="0" applyProtection="0"/>
    <xf numFmtId="0" fontId="139" fillId="72" borderId="0" applyNumberFormat="0" applyBorder="0" applyAlignment="0" applyProtection="0"/>
    <xf numFmtId="0" fontId="139" fillId="72" borderId="0" applyNumberFormat="0" applyBorder="0" applyAlignment="0" applyProtection="0"/>
    <xf numFmtId="0" fontId="139" fillId="72" borderId="0" applyNumberFormat="0" applyBorder="0" applyAlignment="0" applyProtection="0"/>
    <xf numFmtId="0" fontId="139" fillId="72" borderId="0" applyNumberFormat="0" applyBorder="0" applyAlignment="0" applyProtection="0"/>
    <xf numFmtId="0" fontId="139" fillId="72" borderId="0" applyNumberFormat="0" applyBorder="0" applyAlignment="0" applyProtection="0"/>
    <xf numFmtId="0" fontId="139" fillId="72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39" fillId="72" borderId="0" applyNumberFormat="0" applyBorder="0" applyAlignment="0" applyProtection="0"/>
    <xf numFmtId="0" fontId="139" fillId="72" borderId="0" applyNumberFormat="0" applyBorder="0" applyAlignment="0" applyProtection="0"/>
    <xf numFmtId="0" fontId="139" fillId="72" borderId="0" applyNumberFormat="0" applyBorder="0" applyAlignment="0" applyProtection="0"/>
    <xf numFmtId="0" fontId="139" fillId="72" borderId="0" applyNumberFormat="0" applyBorder="0" applyAlignment="0" applyProtection="0"/>
    <xf numFmtId="0" fontId="139" fillId="72" borderId="0" applyNumberFormat="0" applyBorder="0" applyAlignment="0" applyProtection="0"/>
    <xf numFmtId="0" fontId="139" fillId="72" borderId="0" applyNumberFormat="0" applyBorder="0" applyAlignment="0" applyProtection="0"/>
    <xf numFmtId="0" fontId="139" fillId="72" borderId="0" applyNumberFormat="0" applyBorder="0" applyAlignment="0" applyProtection="0"/>
    <xf numFmtId="0" fontId="139" fillId="72" borderId="0" applyNumberFormat="0" applyBorder="0" applyAlignment="0" applyProtection="0"/>
    <xf numFmtId="0" fontId="139" fillId="72" borderId="0" applyNumberFormat="0" applyBorder="0" applyAlignment="0" applyProtection="0"/>
    <xf numFmtId="0" fontId="139" fillId="72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40" fillId="72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190" fillId="7" borderId="0" applyNumberFormat="0" applyBorder="0" applyAlignment="0" applyProtection="0"/>
    <xf numFmtId="0" fontId="43" fillId="0" borderId="0"/>
    <xf numFmtId="0" fontId="180" fillId="0" borderId="0"/>
    <xf numFmtId="0" fontId="180" fillId="0" borderId="0"/>
    <xf numFmtId="0" fontId="22" fillId="0" borderId="0"/>
    <xf numFmtId="0" fontId="2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88" fillId="0" borderId="0"/>
    <xf numFmtId="0" fontId="22" fillId="0" borderId="0"/>
    <xf numFmtId="0" fontId="22" fillId="0" borderId="0"/>
    <xf numFmtId="0" fontId="89" fillId="0" borderId="0"/>
    <xf numFmtId="0" fontId="89" fillId="0" borderId="0"/>
    <xf numFmtId="0" fontId="22" fillId="0" borderId="0"/>
    <xf numFmtId="0" fontId="2" fillId="0" borderId="0"/>
    <xf numFmtId="0" fontId="89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22" fillId="0" borderId="0"/>
    <xf numFmtId="0" fontId="22" fillId="0" borderId="0"/>
    <xf numFmtId="0" fontId="6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8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80" fillId="0" borderId="0"/>
    <xf numFmtId="0" fontId="22" fillId="0" borderId="0"/>
    <xf numFmtId="0" fontId="22" fillId="0" borderId="0"/>
    <xf numFmtId="0" fontId="39" fillId="0" borderId="0"/>
    <xf numFmtId="0" fontId="39" fillId="0" borderId="0"/>
    <xf numFmtId="0" fontId="39" fillId="0" borderId="0"/>
    <xf numFmtId="0" fontId="68" fillId="0" borderId="0"/>
    <xf numFmtId="0" fontId="2" fillId="0" borderId="0"/>
    <xf numFmtId="0" fontId="64" fillId="0" borderId="0"/>
    <xf numFmtId="0" fontId="2" fillId="0" borderId="0"/>
    <xf numFmtId="0" fontId="183" fillId="0" borderId="0"/>
    <xf numFmtId="0" fontId="64" fillId="0" borderId="0"/>
    <xf numFmtId="0" fontId="2" fillId="0" borderId="0"/>
    <xf numFmtId="0" fontId="22" fillId="0" borderId="0"/>
    <xf numFmtId="0" fontId="64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64" fillId="0" borderId="0"/>
    <xf numFmtId="0" fontId="2" fillId="0" borderId="0"/>
    <xf numFmtId="0" fontId="64" fillId="0" borderId="0"/>
    <xf numFmtId="0" fontId="22" fillId="0" borderId="0"/>
    <xf numFmtId="0" fontId="191" fillId="0" borderId="0"/>
    <xf numFmtId="0" fontId="6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2" fontId="183" fillId="0" borderId="0"/>
    <xf numFmtId="172" fontId="183" fillId="0" borderId="0"/>
    <xf numFmtId="172" fontId="183" fillId="0" borderId="0"/>
    <xf numFmtId="172" fontId="183" fillId="0" borderId="0"/>
    <xf numFmtId="172" fontId="183" fillId="0" borderId="0"/>
    <xf numFmtId="172" fontId="183" fillId="0" borderId="0"/>
    <xf numFmtId="172" fontId="183" fillId="0" borderId="0"/>
    <xf numFmtId="172" fontId="183" fillId="0" borderId="0"/>
    <xf numFmtId="172" fontId="183" fillId="0" borderId="0"/>
    <xf numFmtId="172" fontId="18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2" fontId="183" fillId="0" borderId="0"/>
    <xf numFmtId="172" fontId="183" fillId="0" borderId="0"/>
    <xf numFmtId="172" fontId="183" fillId="0" borderId="0"/>
    <xf numFmtId="172" fontId="183" fillId="0" borderId="0"/>
    <xf numFmtId="172" fontId="183" fillId="0" borderId="0"/>
    <xf numFmtId="172" fontId="183" fillId="0" borderId="0"/>
    <xf numFmtId="172" fontId="183" fillId="0" borderId="0"/>
    <xf numFmtId="172" fontId="183" fillId="0" borderId="0"/>
    <xf numFmtId="172" fontId="18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64" fillId="0" borderId="0"/>
    <xf numFmtId="0" fontId="39" fillId="0" borderId="0"/>
    <xf numFmtId="0" fontId="39" fillId="0" borderId="0"/>
    <xf numFmtId="0" fontId="3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183" fillId="0" borderId="0"/>
    <xf numFmtId="0" fontId="2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91" fillId="0" borderId="0"/>
    <xf numFmtId="0" fontId="22" fillId="0" borderId="0"/>
    <xf numFmtId="0" fontId="64" fillId="0" borderId="0"/>
    <xf numFmtId="0" fontId="183" fillId="0" borderId="0"/>
    <xf numFmtId="0" fontId="183" fillId="0" borderId="0"/>
    <xf numFmtId="0" fontId="18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66" fillId="0" borderId="0"/>
    <xf numFmtId="0" fontId="91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43" fillId="0" borderId="0"/>
    <xf numFmtId="0" fontId="43" fillId="0" borderId="0"/>
    <xf numFmtId="0" fontId="39" fillId="0" borderId="0"/>
    <xf numFmtId="0" fontId="142" fillId="0" borderId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43" fillId="73" borderId="31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39" fillId="11" borderId="16" applyNumberFormat="0" applyFon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145" fillId="64" borderId="32" applyNumberFormat="0" applyAlignment="0" applyProtection="0"/>
    <xf numFmtId="0" fontId="145" fillId="64" borderId="32" applyNumberFormat="0" applyAlignment="0" applyProtection="0"/>
    <xf numFmtId="0" fontId="145" fillId="64" borderId="32" applyNumberFormat="0" applyAlignment="0" applyProtection="0"/>
    <xf numFmtId="0" fontId="145" fillId="64" borderId="32" applyNumberFormat="0" applyAlignment="0" applyProtection="0"/>
    <xf numFmtId="0" fontId="145" fillId="64" borderId="32" applyNumberFormat="0" applyAlignment="0" applyProtection="0"/>
    <xf numFmtId="0" fontId="145" fillId="64" borderId="32" applyNumberFormat="0" applyAlignment="0" applyProtection="0"/>
    <xf numFmtId="0" fontId="145" fillId="64" borderId="32" applyNumberFormat="0" applyAlignment="0" applyProtection="0"/>
    <xf numFmtId="0" fontId="145" fillId="64" borderId="32" applyNumberFormat="0" applyAlignment="0" applyProtection="0"/>
    <xf numFmtId="0" fontId="145" fillId="64" borderId="32" applyNumberFormat="0" applyAlignment="0" applyProtection="0"/>
    <xf numFmtId="0" fontId="145" fillId="64" borderId="32" applyNumberFormat="0" applyAlignment="0" applyProtection="0"/>
    <xf numFmtId="0" fontId="145" fillId="64" borderId="32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145" fillId="64" borderId="32" applyNumberFormat="0" applyAlignment="0" applyProtection="0"/>
    <xf numFmtId="0" fontId="145" fillId="64" borderId="32" applyNumberFormat="0" applyAlignment="0" applyProtection="0"/>
    <xf numFmtId="0" fontId="145" fillId="64" borderId="32" applyNumberFormat="0" applyAlignment="0" applyProtection="0"/>
    <xf numFmtId="0" fontId="145" fillId="64" borderId="32" applyNumberFormat="0" applyAlignment="0" applyProtection="0"/>
    <xf numFmtId="0" fontId="145" fillId="64" borderId="32" applyNumberFormat="0" applyAlignment="0" applyProtection="0"/>
    <xf numFmtId="0" fontId="145" fillId="64" borderId="32" applyNumberFormat="0" applyAlignment="0" applyProtection="0"/>
    <xf numFmtId="0" fontId="145" fillId="64" borderId="32" applyNumberFormat="0" applyAlignment="0" applyProtection="0"/>
    <xf numFmtId="0" fontId="145" fillId="64" borderId="32" applyNumberFormat="0" applyAlignment="0" applyProtection="0"/>
    <xf numFmtId="0" fontId="145" fillId="64" borderId="32" applyNumberFormat="0" applyAlignment="0" applyProtection="0"/>
    <xf numFmtId="0" fontId="145" fillId="64" borderId="32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146" fillId="64" borderId="32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0" fontId="55" fillId="9" borderId="13" applyNumberFormat="0" applyAlignment="0" applyProtection="0"/>
    <xf numFmtId="9" fontId="22" fillId="0" borderId="0" applyNumberFormat="0" applyFill="0" applyBorder="0" applyAlignment="0" applyProtection="0"/>
    <xf numFmtId="9" fontId="22" fillId="0" borderId="0" applyNumberFormat="0" applyFill="0" applyBorder="0" applyAlignment="0" applyProtection="0"/>
    <xf numFmtId="9" fontId="180" fillId="0" borderId="0" applyNumberFormat="0" applyFill="0" applyBorder="0" applyAlignment="0" applyProtection="0"/>
    <xf numFmtId="9" fontId="22" fillId="0" borderId="0" applyNumberFormat="0" applyFill="0" applyBorder="0" applyAlignment="0" applyProtection="0"/>
    <xf numFmtId="9" fontId="22" fillId="0" borderId="0" applyNumberFormat="0" applyFill="0" applyBorder="0" applyAlignment="0" applyProtection="0"/>
    <xf numFmtId="9" fontId="64" fillId="0" borderId="0" applyFont="0" applyFill="0" applyBorder="0" applyAlignment="0" applyProtection="0"/>
    <xf numFmtId="9" fontId="180" fillId="0" borderId="0" applyNumberFormat="0" applyFill="0" applyBorder="0" applyAlignment="0" applyProtection="0"/>
    <xf numFmtId="9" fontId="64" fillId="0" borderId="0" applyFont="0" applyFill="0" applyBorder="0" applyAlignment="0" applyProtection="0"/>
    <xf numFmtId="9" fontId="180" fillId="0" borderId="0" applyNumberForma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43" fillId="0" borderId="0" applyNumberFormat="0" applyFont="0" applyFill="0" applyBorder="0" applyAlignment="0" applyProtection="0">
      <alignment horizontal="left"/>
    </xf>
    <xf numFmtId="15" fontId="143" fillId="0" borderId="0" applyFont="0" applyFill="0" applyBorder="0" applyAlignment="0" applyProtection="0"/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155" fillId="0" borderId="0" applyNumberFormat="0" applyFill="0" applyBorder="0" applyAlignment="0" applyProtection="0"/>
    <xf numFmtId="40" fontId="161" fillId="0" borderId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81" fillId="64" borderId="24" applyNumberFormat="0" applyAlignment="0" applyProtection="0"/>
    <xf numFmtId="0" fontId="82" fillId="64" borderId="24" applyNumberFormat="0" applyAlignment="0" applyProtection="0"/>
    <xf numFmtId="0" fontId="81" fillId="64" borderId="24" applyNumberFormat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87" fontId="6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2" fillId="0" borderId="0" applyNumberFormat="0" applyFill="0" applyBorder="0" applyAlignment="0" applyProtection="0"/>
    <xf numFmtId="166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84" fillId="65" borderId="25" applyNumberFormat="0" applyAlignment="0" applyProtection="0"/>
    <xf numFmtId="0" fontId="85" fillId="65" borderId="25" applyNumberFormat="0" applyAlignment="0" applyProtection="0"/>
    <xf numFmtId="0" fontId="135" fillId="0" borderId="30" applyNumberFormat="0" applyFill="0" applyAlignment="0" applyProtection="0"/>
    <xf numFmtId="0" fontId="136" fillId="0" borderId="30" applyNumberFormat="0" applyFill="0" applyAlignment="0" applyProtection="0"/>
    <xf numFmtId="0" fontId="107" fillId="40" borderId="0" applyNumberFormat="0" applyBorder="0" applyAlignment="0" applyProtection="0"/>
    <xf numFmtId="0" fontId="108" fillId="40" borderId="0" applyNumberFormat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43" fillId="0" borderId="0"/>
    <xf numFmtId="0" fontId="22" fillId="0" borderId="0"/>
    <xf numFmtId="0" fontId="128" fillId="43" borderId="24" applyNumberFormat="0" applyAlignment="0" applyProtection="0"/>
    <xf numFmtId="0" fontId="129" fillId="43" borderId="24" applyNumberFormat="0" applyAlignment="0" applyProtection="0"/>
    <xf numFmtId="0" fontId="139" fillId="72" borderId="0" applyNumberFormat="0" applyBorder="0" applyAlignment="0" applyProtection="0"/>
    <xf numFmtId="0" fontId="140" fillId="72" borderId="0" applyNumberFormat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0" fillId="0" borderId="0"/>
    <xf numFmtId="0" fontId="164" fillId="0" borderId="36" applyNumberFormat="0" applyFill="0" applyAlignment="0" applyProtection="0"/>
    <xf numFmtId="0" fontId="165" fillId="0" borderId="36" applyNumberFormat="0" applyFill="0" applyAlignment="0" applyProtection="0"/>
    <xf numFmtId="0" fontId="164" fillId="0" borderId="36" applyNumberFormat="0" applyFill="0" applyAlignment="0" applyProtection="0"/>
    <xf numFmtId="0" fontId="78" fillId="39" borderId="0" applyNumberFormat="0" applyBorder="0" applyAlignment="0" applyProtection="0"/>
    <xf numFmtId="0" fontId="79" fillId="39" borderId="0" applyNumberFormat="0" applyBorder="0" applyAlignment="0" applyProtection="0"/>
    <xf numFmtId="0" fontId="72" fillId="54" borderId="0" applyNumberFormat="0" applyBorder="0" applyAlignment="0" applyProtection="0"/>
    <xf numFmtId="0" fontId="73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3" fillId="58" borderId="0" applyNumberFormat="0" applyBorder="0" applyAlignment="0" applyProtection="0"/>
    <xf numFmtId="0" fontId="72" fillId="60" borderId="0" applyNumberFormat="0" applyBorder="0" applyAlignment="0" applyProtection="0"/>
    <xf numFmtId="0" fontId="73" fillId="60" borderId="0" applyNumberFormat="0" applyBorder="0" applyAlignment="0" applyProtection="0"/>
    <xf numFmtId="0" fontId="72" fillId="48" borderId="0" applyNumberFormat="0" applyBorder="0" applyAlignment="0" applyProtection="0"/>
    <xf numFmtId="0" fontId="73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9" borderId="0" applyNumberFormat="0" applyBorder="0" applyAlignment="0" applyProtection="0"/>
    <xf numFmtId="0" fontId="73" fillId="49" borderId="0" applyNumberFormat="0" applyBorder="0" applyAlignment="0" applyProtection="0"/>
    <xf numFmtId="0" fontId="72" fillId="63" borderId="0" applyNumberFormat="0" applyBorder="0" applyAlignment="0" applyProtection="0"/>
    <xf numFmtId="0" fontId="73" fillId="63" borderId="0" applyNumberFormat="0" applyBorder="0" applyAlignment="0" applyProtection="0"/>
    <xf numFmtId="0" fontId="145" fillId="64" borderId="32" applyNumberFormat="0" applyAlignment="0" applyProtection="0"/>
    <xf numFmtId="0" fontId="146" fillId="64" borderId="32" applyNumberFormat="0" applyAlignment="0" applyProtection="0"/>
    <xf numFmtId="0" fontId="145" fillId="64" borderId="32" applyNumberFormat="0" applyAlignment="0" applyProtection="0"/>
    <xf numFmtId="0" fontId="64" fillId="73" borderId="31" applyNumberFormat="0" applyFont="0" applyAlignment="0" applyProtection="0"/>
    <xf numFmtId="0" fontId="22" fillId="73" borderId="31" applyNumberFormat="0" applyFont="0" applyAlignment="0" applyProtection="0"/>
    <xf numFmtId="0" fontId="64" fillId="73" borderId="31" applyNumberFormat="0" applyFont="0" applyAlignment="0" applyProtection="0"/>
    <xf numFmtId="0" fontId="116" fillId="0" borderId="27" applyNumberFormat="0" applyFill="0" applyAlignment="0" applyProtection="0"/>
    <xf numFmtId="0" fontId="117" fillId="0" borderId="27" applyNumberFormat="0" applyFill="0" applyAlignment="0" applyProtection="0"/>
    <xf numFmtId="0" fontId="116" fillId="0" borderId="27" applyNumberFormat="0" applyFill="0" applyAlignment="0" applyProtection="0"/>
    <xf numFmtId="0" fontId="120" fillId="0" borderId="28" applyNumberFormat="0" applyFill="0" applyAlignment="0" applyProtection="0"/>
    <xf numFmtId="0" fontId="121" fillId="0" borderId="28" applyNumberFormat="0" applyFill="0" applyAlignment="0" applyProtection="0"/>
    <xf numFmtId="0" fontId="120" fillId="0" borderId="28" applyNumberFormat="0" applyFill="0" applyAlignment="0" applyProtection="0"/>
    <xf numFmtId="0" fontId="124" fillId="0" borderId="29" applyNumberFormat="0" applyFill="0" applyAlignment="0" applyProtection="0"/>
    <xf numFmtId="0" fontId="125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1" fillId="0" borderId="0"/>
    <xf numFmtId="0" fontId="193" fillId="0" borderId="0"/>
    <xf numFmtId="169" fontId="177" fillId="0" borderId="0" applyFont="0" applyFill="0" applyBorder="0" applyAlignment="0" applyProtection="0">
      <alignment vertical="center"/>
    </xf>
    <xf numFmtId="0" fontId="43" fillId="0" borderId="0"/>
    <xf numFmtId="0" fontId="43" fillId="0" borderId="0"/>
    <xf numFmtId="169" fontId="22" fillId="0" borderId="0" applyFont="0" applyFill="0" applyBorder="0" applyAlignment="0" applyProtection="0"/>
    <xf numFmtId="0" fontId="183" fillId="0" borderId="0"/>
    <xf numFmtId="0" fontId="19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8" fillId="5" borderId="0" applyNumberFormat="0" applyBorder="0" applyAlignment="0" applyProtection="0"/>
    <xf numFmtId="0" fontId="29" fillId="6" borderId="0" applyNumberFormat="0" applyBorder="0" applyAlignment="0" applyProtection="0"/>
    <xf numFmtId="0" fontId="195" fillId="7" borderId="0" applyNumberFormat="0" applyBorder="0" applyAlignment="0" applyProtection="0"/>
    <xf numFmtId="0" fontId="30" fillId="8" borderId="12" applyNumberFormat="0" applyAlignment="0" applyProtection="0"/>
    <xf numFmtId="0" fontId="31" fillId="9" borderId="13" applyNumberFormat="0" applyAlignment="0" applyProtection="0"/>
    <xf numFmtId="0" fontId="32" fillId="9" borderId="12" applyNumberFormat="0" applyAlignment="0" applyProtection="0"/>
    <xf numFmtId="0" fontId="33" fillId="0" borderId="14" applyNumberFormat="0" applyFill="0" applyAlignment="0" applyProtection="0"/>
    <xf numFmtId="0" fontId="34" fillId="10" borderId="15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7" applyNumberFormat="0" applyFill="0" applyAlignment="0" applyProtection="0"/>
    <xf numFmtId="0" fontId="38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38" fillId="35" borderId="0" applyNumberFormat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11" borderId="16" applyNumberFormat="0" applyFont="0" applyAlignment="0" applyProtection="0"/>
    <xf numFmtId="197" fontId="2" fillId="0" borderId="0"/>
    <xf numFmtId="0" fontId="2" fillId="0" borderId="0"/>
    <xf numFmtId="169" fontId="64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76" fontId="2" fillId="0" borderId="0"/>
    <xf numFmtId="176" fontId="2" fillId="0" borderId="0"/>
    <xf numFmtId="169" fontId="2" fillId="0" borderId="0" applyFont="0" applyFill="0" applyBorder="0" applyAlignment="0" applyProtection="0"/>
    <xf numFmtId="176" fontId="2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43" fillId="0" borderId="0"/>
    <xf numFmtId="0" fontId="2" fillId="0" borderId="0"/>
    <xf numFmtId="169" fontId="2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4" fillId="0" borderId="0" applyFont="0" applyFill="0" applyBorder="0" applyAlignment="0" applyProtection="0"/>
    <xf numFmtId="0" fontId="196" fillId="0" borderId="0"/>
    <xf numFmtId="169" fontId="15" fillId="0" borderId="0" applyFont="0" applyFill="0" applyBorder="0" applyAlignment="0" applyProtection="0"/>
    <xf numFmtId="0" fontId="43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2" fillId="0" borderId="0"/>
    <xf numFmtId="0" fontId="43" fillId="0" borderId="0"/>
    <xf numFmtId="212" fontId="6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1" fillId="0" borderId="0"/>
    <xf numFmtId="169" fontId="191" fillId="0" borderId="0" applyFont="0" applyFill="0" applyBorder="0" applyAlignment="0" applyProtection="0"/>
    <xf numFmtId="218" fontId="64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43" fillId="0" borderId="0"/>
    <xf numFmtId="169" fontId="22" fillId="0" borderId="0" applyNumberFormat="0" applyFill="0" applyBorder="0" applyAlignment="0" applyProtection="0"/>
    <xf numFmtId="0" fontId="22" fillId="0" borderId="0"/>
    <xf numFmtId="38" fontId="64" fillId="0" borderId="0" applyFont="0" applyFill="0" applyBorder="0" applyAlignment="0" applyProtection="0"/>
    <xf numFmtId="183" fontId="64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22" fillId="0" borderId="0" applyNumberFormat="0" applyFill="0" applyBorder="0" applyAlignment="0" applyProtection="0"/>
    <xf numFmtId="0" fontId="4" fillId="0" borderId="0"/>
    <xf numFmtId="0" fontId="2" fillId="0" borderId="0"/>
    <xf numFmtId="0" fontId="2" fillId="0" borderId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169" fontId="66" fillId="0" borderId="0" applyFont="0" applyFill="0" applyBorder="0" applyAlignment="0" applyProtection="0"/>
    <xf numFmtId="174" fontId="42" fillId="0" borderId="0" applyFill="0" applyBorder="0" applyAlignment="0" applyProtection="0"/>
    <xf numFmtId="9" fontId="42" fillId="0" borderId="0" applyFill="0" applyBorder="0" applyAlignment="0" applyProtection="0"/>
    <xf numFmtId="169" fontId="90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43" fillId="0" borderId="0"/>
    <xf numFmtId="0" fontId="48" fillId="0" borderId="0"/>
    <xf numFmtId="169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69" fontId="197" fillId="0" borderId="0" applyFont="0" applyFill="0" applyBorder="0" applyAlignment="0" applyProtection="0"/>
    <xf numFmtId="169" fontId="39" fillId="0" borderId="0" applyFont="0" applyFill="0" applyBorder="0" applyAlignment="0" applyProtection="0"/>
    <xf numFmtId="176" fontId="2" fillId="0" borderId="0"/>
    <xf numFmtId="176" fontId="2" fillId="0" borderId="0"/>
    <xf numFmtId="176" fontId="2" fillId="0" borderId="0"/>
    <xf numFmtId="0" fontId="47" fillId="0" borderId="0"/>
    <xf numFmtId="0" fontId="47" fillId="0" borderId="0"/>
    <xf numFmtId="0" fontId="41" fillId="0" borderId="0"/>
    <xf numFmtId="174" fontId="42" fillId="0" borderId="0" applyFill="0" applyBorder="0" applyAlignment="0" applyProtection="0"/>
    <xf numFmtId="174" fontId="42" fillId="0" borderId="0" applyFill="0" applyBorder="0" applyAlignment="0" applyProtection="0"/>
    <xf numFmtId="0" fontId="41" fillId="0" borderId="0" applyFill="0" applyBorder="0" applyAlignment="0" applyProtection="0"/>
    <xf numFmtId="175" fontId="41" fillId="0" borderId="0" applyFill="0" applyBorder="0" applyAlignment="0" applyProtection="0"/>
    <xf numFmtId="175" fontId="41" fillId="0" borderId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198" fillId="0" borderId="0"/>
    <xf numFmtId="169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2" fontId="22" fillId="0" borderId="0" applyFont="0" applyFill="0" applyBorder="0" applyAlignment="0" applyProtection="0"/>
    <xf numFmtId="169" fontId="89" fillId="0" borderId="0" applyFont="0" applyFill="0" applyBorder="0" applyAlignment="0" applyProtection="0"/>
    <xf numFmtId="0" fontId="2" fillId="0" borderId="0"/>
    <xf numFmtId="0" fontId="41" fillId="0" borderId="0"/>
    <xf numFmtId="174" fontId="42" fillId="0" borderId="0" applyFill="0" applyBorder="0" applyAlignment="0" applyProtection="0"/>
    <xf numFmtId="9" fontId="42" fillId="0" borderId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169" fontId="39" fillId="0" borderId="0" applyFont="0" applyFill="0" applyBorder="0" applyAlignment="0" applyProtection="0"/>
    <xf numFmtId="0" fontId="4" fillId="0" borderId="0"/>
    <xf numFmtId="0" fontId="10" fillId="0" borderId="0"/>
    <xf numFmtId="0" fontId="10" fillId="0" borderId="0"/>
    <xf numFmtId="0" fontId="4" fillId="0" borderId="0"/>
    <xf numFmtId="169" fontId="39" fillId="0" borderId="0" applyFont="0" applyFill="0" applyBorder="0" applyAlignment="0" applyProtection="0"/>
    <xf numFmtId="0" fontId="39" fillId="0" borderId="0"/>
    <xf numFmtId="0" fontId="10" fillId="0" borderId="0"/>
    <xf numFmtId="0" fontId="4" fillId="0" borderId="0"/>
    <xf numFmtId="169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2" fillId="0" borderId="0"/>
    <xf numFmtId="219" fontId="2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19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73" fontId="2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89" fontId="69" fillId="0" borderId="0" applyFont="0" applyFill="0" applyBorder="0" applyAlignment="0" applyProtection="0"/>
    <xf numFmtId="189" fontId="69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99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2" fillId="0" borderId="0"/>
    <xf numFmtId="219" fontId="22" fillId="0" borderId="0" applyFont="0" applyFill="0" applyBorder="0" applyAlignment="0" applyProtection="0"/>
    <xf numFmtId="0" fontId="22" fillId="0" borderId="0"/>
    <xf numFmtId="0" fontId="43" fillId="0" borderId="0"/>
    <xf numFmtId="0" fontId="199" fillId="0" borderId="0"/>
    <xf numFmtId="220" fontId="39" fillId="0" borderId="0"/>
    <xf numFmtId="220" fontId="70" fillId="0" borderId="0"/>
    <xf numFmtId="0" fontId="39" fillId="0" borderId="0"/>
    <xf numFmtId="169" fontId="39" fillId="0" borderId="0" applyFont="0" applyFill="0" applyBorder="0" applyAlignment="0" applyProtection="0"/>
    <xf numFmtId="0" fontId="39" fillId="0" borderId="0"/>
    <xf numFmtId="16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220" fontId="39" fillId="0" borderId="0"/>
    <xf numFmtId="0" fontId="39" fillId="0" borderId="0"/>
    <xf numFmtId="0" fontId="45" fillId="0" borderId="0"/>
    <xf numFmtId="9" fontId="22" fillId="0" borderId="0" applyFont="0" applyFill="0" applyBorder="0" applyAlignment="0" applyProtection="0"/>
    <xf numFmtId="0" fontId="200" fillId="0" borderId="0"/>
    <xf numFmtId="0" fontId="200" fillId="0" borderId="0"/>
    <xf numFmtId="9" fontId="2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13" fillId="0" borderId="0" applyFont="0" applyFill="0" applyBorder="0" applyAlignment="0" applyProtection="0"/>
    <xf numFmtId="4" fontId="12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5" fillId="0" borderId="0"/>
    <xf numFmtId="0" fontId="15" fillId="0" borderId="0"/>
    <xf numFmtId="172" fontId="15" fillId="0" borderId="0"/>
    <xf numFmtId="38" fontId="16" fillId="3" borderId="0" applyNumberFormat="0" applyBorder="0" applyAlignment="0" applyProtection="0"/>
    <xf numFmtId="10" fontId="16" fillId="4" borderId="7" applyNumberFormat="0" applyBorder="0" applyAlignment="0" applyProtection="0"/>
    <xf numFmtId="0" fontId="18" fillId="0" borderId="0"/>
    <xf numFmtId="0" fontId="19" fillId="0" borderId="0"/>
    <xf numFmtId="0" fontId="4" fillId="0" borderId="0"/>
    <xf numFmtId="0" fontId="20" fillId="0" borderId="0"/>
    <xf numFmtId="0" fontId="12" fillId="0" borderId="0"/>
    <xf numFmtId="0" fontId="20" fillId="0" borderId="0"/>
    <xf numFmtId="0" fontId="4" fillId="0" borderId="0"/>
    <xf numFmtId="0" fontId="2" fillId="0" borderId="0"/>
    <xf numFmtId="0" fontId="21" fillId="0" borderId="0"/>
    <xf numFmtId="0" fontId="12" fillId="0" borderId="0"/>
    <xf numFmtId="0" fontId="23" fillId="0" borderId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1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23" fillId="0" borderId="45">
      <alignment horizontal="left" vertical="top"/>
    </xf>
    <xf numFmtId="0" fontId="119" fillId="0" borderId="41">
      <alignment horizontal="left" vertical="top"/>
    </xf>
    <xf numFmtId="0" fontId="123" fillId="0" borderId="41">
      <alignment horizontal="left" vertical="top"/>
    </xf>
    <xf numFmtId="1" fontId="22" fillId="0" borderId="40" applyNumberFormat="0" applyFill="0" applyAlignment="0" applyProtection="0">
      <alignment horizontal="center" vertical="center"/>
    </xf>
    <xf numFmtId="0" fontId="169" fillId="0" borderId="43"/>
    <xf numFmtId="0" fontId="111" fillId="70" borderId="46"/>
    <xf numFmtId="1" fontId="22" fillId="0" borderId="44" applyNumberFormat="0" applyFill="0" applyAlignment="0" applyProtection="0">
      <alignment horizontal="center" vertical="center"/>
    </xf>
    <xf numFmtId="0" fontId="169" fillId="0" borderId="47"/>
    <xf numFmtId="0" fontId="111" fillId="70" borderId="42"/>
    <xf numFmtId="0" fontId="119" fillId="0" borderId="45">
      <alignment horizontal="left" vertical="top"/>
    </xf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23" fillId="0" borderId="52">
      <alignment horizontal="left" vertical="top"/>
    </xf>
    <xf numFmtId="0" fontId="1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2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220" fontId="1" fillId="0" borderId="0"/>
    <xf numFmtId="0" fontId="1" fillId="0" borderId="0"/>
    <xf numFmtId="0" fontId="123" fillId="0" borderId="49">
      <alignment horizontal="left" vertical="top"/>
    </xf>
    <xf numFmtId="0" fontId="119" fillId="0" borderId="45">
      <alignment horizontal="left" vertical="top"/>
    </xf>
    <xf numFmtId="0" fontId="123" fillId="0" borderId="45">
      <alignment horizontal="left" vertical="top"/>
    </xf>
    <xf numFmtId="1" fontId="22" fillId="0" borderId="44" applyNumberFormat="0" applyFill="0" applyAlignment="0" applyProtection="0">
      <alignment horizontal="center" vertical="center"/>
    </xf>
    <xf numFmtId="0" fontId="169" fillId="0" borderId="47"/>
    <xf numFmtId="0" fontId="111" fillId="70" borderId="50"/>
    <xf numFmtId="1" fontId="22" fillId="0" borderId="48" applyNumberFormat="0" applyFill="0" applyAlignment="0" applyProtection="0">
      <alignment horizontal="center" vertical="center"/>
    </xf>
    <xf numFmtId="0" fontId="111" fillId="70" borderId="46"/>
    <xf numFmtId="0" fontId="119" fillId="0" borderId="49">
      <alignment horizontal="left" vertical="top"/>
    </xf>
    <xf numFmtId="0" fontId="119" fillId="0" borderId="52">
      <alignment horizontal="left" vertical="top"/>
    </xf>
    <xf numFmtId="0" fontId="123" fillId="0" borderId="52">
      <alignment horizontal="left" vertical="top"/>
    </xf>
    <xf numFmtId="0" fontId="111" fillId="70" borderId="53"/>
    <xf numFmtId="1" fontId="22" fillId="0" borderId="51" applyNumberFormat="0" applyFill="0" applyAlignment="0" applyProtection="0">
      <alignment horizontal="center" vertical="center"/>
    </xf>
    <xf numFmtId="0" fontId="119" fillId="0" borderId="52">
      <alignment horizontal="left" vertical="top"/>
    </xf>
    <xf numFmtId="0" fontId="111" fillId="70" borderId="53"/>
  </cellStyleXfs>
  <cellXfs count="89">
    <xf numFmtId="0" fontId="0" fillId="0" borderId="0" xfId="0"/>
    <xf numFmtId="0" fontId="5" fillId="0" borderId="0" xfId="0" quotePrefix="1" applyFont="1" applyAlignment="1">
      <alignment horizontal="left" vertical="center"/>
    </xf>
    <xf numFmtId="170" fontId="6" fillId="0" borderId="0" xfId="0" quotePrefix="1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170" fontId="6" fillId="0" borderId="0" xfId="0" applyNumberFormat="1" applyFont="1" applyAlignment="1">
      <alignment horizontal="centerContinuous" vertical="center"/>
    </xf>
    <xf numFmtId="170" fontId="6" fillId="0" borderId="0" xfId="0" applyNumberFormat="1" applyFont="1" applyAlignment="1">
      <alignment horizontal="left" vertical="center"/>
    </xf>
    <xf numFmtId="170" fontId="6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170" fontId="7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70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70" fontId="6" fillId="0" borderId="0" xfId="0" quotePrefix="1" applyNumberFormat="1" applyFont="1" applyAlignment="1">
      <alignment horizontal="left" vertical="center"/>
    </xf>
    <xf numFmtId="41" fontId="6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41" fontId="6" fillId="0" borderId="1" xfId="0" applyNumberFormat="1" applyFont="1" applyBorder="1" applyAlignment="1">
      <alignment vertical="center"/>
    </xf>
    <xf numFmtId="41" fontId="6" fillId="0" borderId="4" xfId="0" applyNumberFormat="1" applyFont="1" applyBorder="1" applyAlignment="1">
      <alignment horizontal="center" vertical="center"/>
    </xf>
    <xf numFmtId="170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41" fontId="6" fillId="0" borderId="2" xfId="0" applyNumberFormat="1" applyFont="1" applyBorder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right" vertical="center"/>
    </xf>
    <xf numFmtId="170" fontId="9" fillId="0" borderId="0" xfId="0" quotePrefix="1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171" fontId="6" fillId="0" borderId="0" xfId="0" applyNumberFormat="1" applyFont="1" applyAlignment="1">
      <alignment horizontal="right" vertical="center"/>
    </xf>
    <xf numFmtId="43" fontId="6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horizontal="right" vertical="center"/>
    </xf>
    <xf numFmtId="170" fontId="6" fillId="0" borderId="6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center" vertical="center"/>
    </xf>
    <xf numFmtId="170" fontId="6" fillId="2" borderId="0" xfId="0" applyNumberFormat="1" applyFont="1" applyFill="1" applyAlignment="1">
      <alignment vertical="center"/>
    </xf>
    <xf numFmtId="38" fontId="6" fillId="0" borderId="0" xfId="0" applyNumberFormat="1" applyFont="1" applyAlignment="1">
      <alignment horizontal="center" vertical="center"/>
    </xf>
    <xf numFmtId="43" fontId="5" fillId="0" borderId="1" xfId="0" applyNumberFormat="1" applyFont="1" applyBorder="1" applyAlignment="1">
      <alignment horizontal="centerContinuous" vertical="center"/>
    </xf>
    <xf numFmtId="37" fontId="5" fillId="0" borderId="1" xfId="0" applyNumberFormat="1" applyFont="1" applyBorder="1" applyAlignment="1">
      <alignment horizontal="right" vertical="center"/>
    </xf>
    <xf numFmtId="38" fontId="6" fillId="0" borderId="1" xfId="0" applyNumberFormat="1" applyFont="1" applyBorder="1" applyAlignment="1">
      <alignment horizontal="centerContinuous" vertical="center"/>
    </xf>
    <xf numFmtId="37" fontId="6" fillId="0" borderId="1" xfId="0" applyNumberFormat="1" applyFont="1" applyBorder="1" applyAlignment="1">
      <alignment horizontal="centerContinuous" vertical="center"/>
    </xf>
    <xf numFmtId="38" fontId="5" fillId="0" borderId="1" xfId="0" applyNumberFormat="1" applyFont="1" applyBorder="1" applyAlignment="1">
      <alignment horizontal="centerContinuous" vertical="center"/>
    </xf>
    <xf numFmtId="41" fontId="7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vertical="center"/>
    </xf>
    <xf numFmtId="38" fontId="6" fillId="0" borderId="0" xfId="0" applyNumberFormat="1" applyFont="1" applyAlignment="1">
      <alignment vertical="center"/>
    </xf>
    <xf numFmtId="38" fontId="6" fillId="0" borderId="0" xfId="0" quotePrefix="1" applyNumberFormat="1" applyFont="1" applyAlignment="1">
      <alignment horizontal="left" vertical="center"/>
    </xf>
    <xf numFmtId="170" fontId="6" fillId="0" borderId="1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vertical="center"/>
    </xf>
    <xf numFmtId="43" fontId="5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38" fontId="5" fillId="0" borderId="0" xfId="0" quotePrefix="1" applyNumberFormat="1" applyFont="1" applyAlignment="1">
      <alignment horizontal="left" vertical="center"/>
    </xf>
    <xf numFmtId="167" fontId="6" fillId="0" borderId="0" xfId="0" applyNumberFormat="1" applyFont="1" applyAlignment="1">
      <alignment horizontal="center" vertical="center"/>
    </xf>
    <xf numFmtId="38" fontId="6" fillId="0" borderId="3" xfId="0" applyNumberFormat="1" applyFont="1" applyBorder="1" applyAlignment="1">
      <alignment horizontal="centerContinuous" vertical="center"/>
    </xf>
    <xf numFmtId="38" fontId="6" fillId="0" borderId="6" xfId="0" applyNumberFormat="1" applyFont="1" applyBorder="1" applyAlignment="1">
      <alignment vertical="center"/>
    </xf>
    <xf numFmtId="37" fontId="6" fillId="0" borderId="6" xfId="0" applyNumberFormat="1" applyFont="1" applyBorder="1" applyAlignment="1">
      <alignment vertical="center"/>
    </xf>
    <xf numFmtId="43" fontId="5" fillId="0" borderId="1" xfId="0" applyNumberFormat="1" applyFont="1" applyBorder="1" applyAlignment="1">
      <alignment horizontal="center" vertical="center"/>
    </xf>
    <xf numFmtId="221" fontId="6" fillId="0" borderId="2" xfId="0" applyNumberFormat="1" applyFont="1" applyBorder="1" applyAlignment="1">
      <alignment horizontal="center" vertical="center"/>
    </xf>
    <xf numFmtId="170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70" fontId="6" fillId="0" borderId="0" xfId="32" applyNumberFormat="1" applyFont="1" applyFill="1" applyAlignment="1">
      <alignment horizontal="center" vertical="center"/>
    </xf>
    <xf numFmtId="170" fontId="6" fillId="0" borderId="39" xfId="32" applyNumberFormat="1" applyFont="1" applyFill="1" applyBorder="1" applyAlignment="1">
      <alignment horizontal="center" vertical="center"/>
    </xf>
    <xf numFmtId="41" fontId="6" fillId="0" borderId="39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41" fontId="6" fillId="0" borderId="0" xfId="0" applyNumberFormat="1" applyFont="1" applyAlignment="1">
      <alignment horizontal="centerContinuous" vertical="center"/>
    </xf>
    <xf numFmtId="41" fontId="6" fillId="0" borderId="0" xfId="3" applyNumberFormat="1" applyFont="1" applyAlignment="1">
      <alignment horizontal="center" vertical="center"/>
    </xf>
    <xf numFmtId="0" fontId="6" fillId="0" borderId="0" xfId="21" applyFont="1" applyAlignment="1">
      <alignment horizontal="left" vertical="center"/>
    </xf>
    <xf numFmtId="43" fontId="6" fillId="0" borderId="0" xfId="0" applyNumberFormat="1" applyFont="1" applyAlignment="1">
      <alignment horizontal="centerContinuous" vertical="center"/>
    </xf>
    <xf numFmtId="43" fontId="6" fillId="0" borderId="0" xfId="0" quotePrefix="1" applyNumberFormat="1" applyFont="1" applyAlignment="1">
      <alignment horizontal="centerContinuous" vertical="center"/>
    </xf>
    <xf numFmtId="43" fontId="6" fillId="0" borderId="0" xfId="0" quotePrefix="1" applyNumberFormat="1" applyFont="1" applyAlignment="1">
      <alignment horizontal="center" vertical="center"/>
    </xf>
    <xf numFmtId="43" fontId="6" fillId="0" borderId="1" xfId="0" applyNumberFormat="1" applyFont="1" applyBorder="1" applyAlignment="1">
      <alignment horizontal="center" vertical="center"/>
    </xf>
    <xf numFmtId="43" fontId="7" fillId="0" borderId="0" xfId="0" applyNumberFormat="1" applyFont="1" applyAlignment="1">
      <alignment horizontal="center" vertical="center"/>
    </xf>
    <xf numFmtId="0" fontId="24" fillId="0" borderId="0" xfId="0" quotePrefix="1" applyFont="1" applyAlignment="1">
      <alignment horizontal="left" vertical="center"/>
    </xf>
    <xf numFmtId="170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/>
    </xf>
    <xf numFmtId="37" fontId="6" fillId="0" borderId="0" xfId="0" applyNumberFormat="1" applyFont="1" applyAlignment="1">
      <alignment horizontal="left" vertical="center"/>
    </xf>
    <xf numFmtId="41" fontId="6" fillId="0" borderId="2" xfId="0" applyNumberFormat="1" applyFont="1" applyBorder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/>
    </xf>
    <xf numFmtId="0" fontId="6" fillId="80" borderId="0" xfId="0" applyFont="1" applyFill="1" applyAlignment="1">
      <alignment vertical="center"/>
    </xf>
    <xf numFmtId="0" fontId="6" fillId="80" borderId="0" xfId="0" applyFont="1" applyFill="1" applyAlignment="1">
      <alignment horizontal="left" vertical="center"/>
    </xf>
    <xf numFmtId="0" fontId="5" fillId="80" borderId="0" xfId="0" applyFont="1" applyFill="1" applyAlignment="1">
      <alignment horizontal="left" vertical="center"/>
    </xf>
    <xf numFmtId="0" fontId="5" fillId="80" borderId="0" xfId="0" applyFont="1" applyFill="1" applyAlignment="1">
      <alignment vertical="center"/>
    </xf>
    <xf numFmtId="170" fontId="6" fillId="0" borderId="1" xfId="0" applyNumberFormat="1" applyFont="1" applyBorder="1" applyAlignment="1">
      <alignment horizontal="center" vertical="center"/>
    </xf>
  </cellXfs>
  <cellStyles count="10182">
    <cellStyle name="(Normal)" xfId="123" xr:uid="{6052A850-6C25-4F96-AD9A-3DE8781DDDF7}"/>
    <cellStyle name="???? [0.00]_Sekita-sama" xfId="95" xr:uid="{AE71DF9E-86A0-4F6E-80B2-2AEBE1DCA5D7}"/>
    <cellStyle name="????_Sekita-sama" xfId="92" xr:uid="{3E4B4609-CFE4-4A84-B0BA-CCC05687B371}"/>
    <cellStyle name="??_Sekita-sama" xfId="8466" xr:uid="{F6079773-B591-4AC7-A206-4BDB2AD6F3EF}"/>
    <cellStyle name="0,0_x000d__x000a_NA_x000d__x000a_" xfId="2" xr:uid="{B60CCC44-A244-48FB-9354-B0F6C5962295}"/>
    <cellStyle name="0,0_x000d__x000a_NA_x000d__x000a_ 2" xfId="124" xr:uid="{805A9C36-55E7-47AC-814F-CC6ECDF385DD}"/>
    <cellStyle name="20% - Accent1 2" xfId="125" xr:uid="{7D62CCE1-9495-4905-94D7-21328DD93F03}"/>
    <cellStyle name="20% - Accent1 2 10" xfId="1197" xr:uid="{B01532C1-863A-42D1-954E-C8DDF498FE9F}"/>
    <cellStyle name="20% - Accent1 2 10 2" xfId="8639" xr:uid="{1FCADE0D-747D-4B11-AB13-2AA93765C5AE}"/>
    <cellStyle name="20% - Accent1 2 11" xfId="1198" xr:uid="{F0EBDC72-4AE0-4605-9E64-795C73A6A395}"/>
    <cellStyle name="20% - Accent1 2 11 2" xfId="8640" xr:uid="{5F096F77-60A2-49C4-8703-F6E5F2F93CD7}"/>
    <cellStyle name="20% - Accent1 2 12" xfId="1199" xr:uid="{07944BEE-6B79-4490-9434-E49EE985EBCE}"/>
    <cellStyle name="20% - Accent1 2 12 2" xfId="8641" xr:uid="{21086851-6A2A-45BB-9CDC-0CA4C6DC083D}"/>
    <cellStyle name="20% - Accent1 2 13" xfId="1200" xr:uid="{8FB98F5D-BAD1-4E49-91F6-67BC30BD921B}"/>
    <cellStyle name="20% - Accent1 2 13 2" xfId="8642" xr:uid="{CE62FDBD-2A84-40D4-9464-CE8448573C9E}"/>
    <cellStyle name="20% - Accent1 2 14" xfId="1201" xr:uid="{EB0FB41F-AEE0-43A1-9163-2B612DEF678A}"/>
    <cellStyle name="20% - Accent1 2 14 2" xfId="8643" xr:uid="{E0247713-382D-4EF0-B221-560D73DCE750}"/>
    <cellStyle name="20% - Accent1 2 15" xfId="1202" xr:uid="{86EBF5AB-0852-42C0-9EB5-DB74E41D5530}"/>
    <cellStyle name="20% - Accent1 2 15 2" xfId="8644" xr:uid="{18F89867-D158-4583-997C-5925455C7CF1}"/>
    <cellStyle name="20% - Accent1 2 16" xfId="1203" xr:uid="{2A6E5D3D-754D-4769-BB69-75025F21A58C}"/>
    <cellStyle name="20% - Accent1 2 16 2" xfId="8645" xr:uid="{59FED52B-4E11-4FAC-8A8A-81EAE7031098}"/>
    <cellStyle name="20% - Accent1 2 17" xfId="1204" xr:uid="{27D79F18-BD4A-423A-8017-52C4CE81D02B}"/>
    <cellStyle name="20% - Accent1 2 17 2" xfId="8646" xr:uid="{3DA24D2B-BC7F-4742-B02F-E42C1323CF0C}"/>
    <cellStyle name="20% - Accent1 2 18" xfId="1205" xr:uid="{9544219A-79AF-42C5-BFAD-9427CEC6EE44}"/>
    <cellStyle name="20% - Accent1 2 18 2" xfId="8647" xr:uid="{8FBF3DCB-3750-4FA3-9BE1-DD78604855ED}"/>
    <cellStyle name="20% - Accent1 2 19" xfId="1206" xr:uid="{5F3A79EB-F781-4483-8109-F6855CBF9AB8}"/>
    <cellStyle name="20% - Accent1 2 19 2" xfId="8648" xr:uid="{B0B772D3-C97B-43C0-BD55-282C1221FE8B}"/>
    <cellStyle name="20% - Accent1 2 2" xfId="1207" xr:uid="{88F368B0-D432-4660-9EDD-FB539D14295B}"/>
    <cellStyle name="20% - Accent1 2 2 10" xfId="1208" xr:uid="{6819373C-BFF5-46DD-956B-6E9944F2C5E5}"/>
    <cellStyle name="20% - Accent1 2 2 11" xfId="1209" xr:uid="{0A89056E-5695-4912-8F4E-983C2C7AFC0C}"/>
    <cellStyle name="20% - Accent1 2 2 12" xfId="1210" xr:uid="{633D3DB7-3AA6-40DA-BA06-F3623237922F}"/>
    <cellStyle name="20% - Accent1 2 2 13" xfId="1211" xr:uid="{FC5347F6-D191-4BB0-AEFE-2B5FE28E0219}"/>
    <cellStyle name="20% - Accent1 2 2 14" xfId="1212" xr:uid="{63345880-3175-435E-B6D0-8352AD4FE0CF}"/>
    <cellStyle name="20% - Accent1 2 2 15" xfId="1213" xr:uid="{489C2430-1AD4-40A2-98C2-D8C5DC85DD23}"/>
    <cellStyle name="20% - Accent1 2 2 16" xfId="1214" xr:uid="{7B63391C-1179-4A59-8B28-433ECE3E42B6}"/>
    <cellStyle name="20% - Accent1 2 2 17" xfId="1215" xr:uid="{20E16BAE-396D-4A68-A8DF-3A0FDDACCEA5}"/>
    <cellStyle name="20% - Accent1 2 2 18" xfId="1216" xr:uid="{7C3FC8B8-DB9B-4F2C-8C13-0C79DB749E0A}"/>
    <cellStyle name="20% - Accent1 2 2 19" xfId="1217" xr:uid="{61093342-97F8-4F79-8C95-3E45DC375756}"/>
    <cellStyle name="20% - Accent1 2 2 2" xfId="1218" xr:uid="{DDF782CB-5C43-4362-93A3-0F8AC626A627}"/>
    <cellStyle name="20% - Accent1 2 2 2 10" xfId="1219" xr:uid="{A833AD5D-7A76-4CEF-BA72-4734B7A945A0}"/>
    <cellStyle name="20% - Accent1 2 2 2 10 2" xfId="8650" xr:uid="{CB58EE90-FC8C-422B-ADBE-C5BFC18F7171}"/>
    <cellStyle name="20% - Accent1 2 2 2 11" xfId="1220" xr:uid="{D19EB86B-A9E6-4D8D-A4BB-E24A704FA232}"/>
    <cellStyle name="20% - Accent1 2 2 2 11 2" xfId="8651" xr:uid="{5639A4F3-636C-4F68-9AAE-E5AAA2C0D446}"/>
    <cellStyle name="20% - Accent1 2 2 2 12" xfId="1221" xr:uid="{40C83D1F-CD8E-4EA3-BC74-DC09D888A9D2}"/>
    <cellStyle name="20% - Accent1 2 2 2 12 2" xfId="8652" xr:uid="{F634F740-FF19-4FCC-8632-C6DF8A356F6E}"/>
    <cellStyle name="20% - Accent1 2 2 2 13" xfId="1222" xr:uid="{1CA50BC8-346C-4BDE-B3DA-2BEEC160D449}"/>
    <cellStyle name="20% - Accent1 2 2 2 13 2" xfId="8653" xr:uid="{5D423E3A-2670-4D4F-893E-BDED6CE5C1F8}"/>
    <cellStyle name="20% - Accent1 2 2 2 14" xfId="1223" xr:uid="{A8694CF2-896C-47F7-B155-70A0C2E3765E}"/>
    <cellStyle name="20% - Accent1 2 2 2 14 2" xfId="8654" xr:uid="{91D93C50-C315-4B80-8525-87BA42F8BB52}"/>
    <cellStyle name="20% - Accent1 2 2 2 15" xfId="1224" xr:uid="{0F8BCC02-7787-45D1-8ECC-EDEFC9E00708}"/>
    <cellStyle name="20% - Accent1 2 2 2 15 2" xfId="8655" xr:uid="{F04D27CC-A294-4E95-8E48-8EE06CA0831B}"/>
    <cellStyle name="20% - Accent1 2 2 2 16" xfId="1225" xr:uid="{5F12A8AF-7B9D-45A6-9ED6-3EF96693A506}"/>
    <cellStyle name="20% - Accent1 2 2 2 16 2" xfId="8656" xr:uid="{5C8FEC48-ACFE-4C23-8A7C-AD06DE03C85B}"/>
    <cellStyle name="20% - Accent1 2 2 2 17" xfId="1226" xr:uid="{E456D683-6F0E-4A35-A39D-5706302901E7}"/>
    <cellStyle name="20% - Accent1 2 2 2 17 2" xfId="8657" xr:uid="{689A73F0-FB0A-4BEB-A34F-8418C8B5F3F0}"/>
    <cellStyle name="20% - Accent1 2 2 2 18" xfId="1227" xr:uid="{875617CD-2405-4F3D-B8DC-C894C9A73CC0}"/>
    <cellStyle name="20% - Accent1 2 2 2 18 2" xfId="8658" xr:uid="{F3BF432A-33F3-47FD-BFF2-C718338C7CC4}"/>
    <cellStyle name="20% - Accent1 2 2 2 19" xfId="1228" xr:uid="{525613FB-834B-463F-BBB2-F3BFB92112BF}"/>
    <cellStyle name="20% - Accent1 2 2 2 19 2" xfId="8659" xr:uid="{0336308C-B81F-49D8-8B63-0F95F2536286}"/>
    <cellStyle name="20% - Accent1 2 2 2 2" xfId="1229" xr:uid="{69897BA9-FF23-472D-86F5-FA5B7E5C4213}"/>
    <cellStyle name="20% - Accent1 2 2 2 2 2" xfId="8660" xr:uid="{B4B02CF0-7AF3-45C3-9A7A-964C6508C628}"/>
    <cellStyle name="20% - Accent1 2 2 2 20" xfId="1230" xr:uid="{3E5C8DDC-55E5-437F-AD81-E0B55145825C}"/>
    <cellStyle name="20% - Accent1 2 2 2 20 2" xfId="8661" xr:uid="{257462F1-EF68-4E4A-BB58-E3B64DD9F21B}"/>
    <cellStyle name="20% - Accent1 2 2 2 21" xfId="1231" xr:uid="{1F1329F1-6A16-4249-A5FE-E5A36BF7D603}"/>
    <cellStyle name="20% - Accent1 2 2 2 21 2" xfId="8662" xr:uid="{88CBB4F4-55EC-498E-8D6C-21F66C327DB7}"/>
    <cellStyle name="20% - Accent1 2 2 2 22" xfId="1232" xr:uid="{717F1383-5808-4A58-995C-4FBF1003D93A}"/>
    <cellStyle name="20% - Accent1 2 2 2 22 2" xfId="8663" xr:uid="{1831EDB2-89EC-4F7A-A436-C23AC3AD29C7}"/>
    <cellStyle name="20% - Accent1 2 2 2 3" xfId="1233" xr:uid="{9A75AE21-6592-419B-B7C5-EF9B19D0E2E3}"/>
    <cellStyle name="20% - Accent1 2 2 2 3 2" xfId="8664" xr:uid="{8E8EFBEF-9464-4CD9-BF30-A56FD1247547}"/>
    <cellStyle name="20% - Accent1 2 2 2 4" xfId="1234" xr:uid="{A5B59CBF-4DE2-424A-94A3-2FEB18943891}"/>
    <cellStyle name="20% - Accent1 2 2 2 4 2" xfId="8665" xr:uid="{5AADFAEC-1A6C-4FC3-8E9F-C8A71F370653}"/>
    <cellStyle name="20% - Accent1 2 2 2 5" xfId="1235" xr:uid="{46E16E3C-325E-4F08-86FC-CE3EDB091F1D}"/>
    <cellStyle name="20% - Accent1 2 2 2 5 2" xfId="8666" xr:uid="{06D578E6-C62F-4DA8-8003-238B3FE632E0}"/>
    <cellStyle name="20% - Accent1 2 2 2 6" xfId="1236" xr:uid="{DEFF350B-BEEB-48E4-A5FF-E9A79E5B1E22}"/>
    <cellStyle name="20% - Accent1 2 2 2 6 2" xfId="8667" xr:uid="{AD7CA845-3FE3-4452-BCF1-AFC66FCAE0F0}"/>
    <cellStyle name="20% - Accent1 2 2 2 7" xfId="1237" xr:uid="{962A7B39-EC36-43AE-9417-4D255C8E93C6}"/>
    <cellStyle name="20% - Accent1 2 2 2 7 2" xfId="8668" xr:uid="{30F5BDC2-94BD-48E1-86CA-2AA84DDCE60D}"/>
    <cellStyle name="20% - Accent1 2 2 2 8" xfId="1238" xr:uid="{3E3CF646-C49E-4055-961C-D22880BE9BD1}"/>
    <cellStyle name="20% - Accent1 2 2 2 8 2" xfId="8669" xr:uid="{B61F2A1D-7BF4-40DA-B69B-58057608B5C2}"/>
    <cellStyle name="20% - Accent1 2 2 2 9" xfId="1239" xr:uid="{B169E0FC-34C7-4FC9-87C8-9A15942291B6}"/>
    <cellStyle name="20% - Accent1 2 2 2 9 2" xfId="8670" xr:uid="{ED7124DE-4D80-4B22-83BB-D4C2076069A8}"/>
    <cellStyle name="20% - Accent1 2 2 20" xfId="1240" xr:uid="{D69BCEF8-BA45-47CF-B658-736F842A777B}"/>
    <cellStyle name="20% - Accent1 2 2 21" xfId="1241" xr:uid="{3FB36750-E62C-4AD2-BBB1-55F5D1484914}"/>
    <cellStyle name="20% - Accent1 2 2 22" xfId="1242" xr:uid="{AFDAD637-BD5E-454C-B227-5E94012F4A08}"/>
    <cellStyle name="20% - Accent1 2 2 23" xfId="8649" xr:uid="{B9B60E65-7AA8-4F27-BD28-210C80F2CDB2}"/>
    <cellStyle name="20% - Accent1 2 2 3" xfId="1243" xr:uid="{776D530B-3977-4F24-96FE-4CF73705CA16}"/>
    <cellStyle name="20% - Accent1 2 2 4" xfId="1244" xr:uid="{61373CB6-B792-4694-B296-47D8A2AD6689}"/>
    <cellStyle name="20% - Accent1 2 2 5" xfId="1245" xr:uid="{9C083433-8C87-43C5-8E6B-6B445C6407EF}"/>
    <cellStyle name="20% - Accent1 2 2 6" xfId="1246" xr:uid="{5284DD82-132E-44A8-A4ED-0025AE4942E6}"/>
    <cellStyle name="20% - Accent1 2 2 7" xfId="1247" xr:uid="{ACB93CAE-E7EA-464D-BA4B-B29C314B9784}"/>
    <cellStyle name="20% - Accent1 2 2 8" xfId="1248" xr:uid="{B2AC65CA-8D99-400B-BA36-D49102302877}"/>
    <cellStyle name="20% - Accent1 2 2 9" xfId="1249" xr:uid="{634820AB-A249-4125-ADC6-00C21AD9F0BC}"/>
    <cellStyle name="20% - Accent1 2 20" xfId="1250" xr:uid="{57497749-8062-4FBC-87A1-A8C7345095A0}"/>
    <cellStyle name="20% - Accent1 2 20 2" xfId="8671" xr:uid="{AE198CBD-71AE-4830-8CCC-C164693BF200}"/>
    <cellStyle name="20% - Accent1 2 21" xfId="1251" xr:uid="{D7B96B75-DF0D-4B4A-B229-BCDD750BD8E4}"/>
    <cellStyle name="20% - Accent1 2 21 2" xfId="8672" xr:uid="{7E5B87A6-D774-4D4F-BD3B-1BD062A48DB5}"/>
    <cellStyle name="20% - Accent1 2 22" xfId="1252" xr:uid="{611F1DCB-8CB2-43D1-8ECD-46796D03A979}"/>
    <cellStyle name="20% - Accent1 2 22 2" xfId="8673" xr:uid="{B1FF420E-F27E-4354-910D-2BD7CDAB2305}"/>
    <cellStyle name="20% - Accent1 2 23" xfId="1253" xr:uid="{BAFA4889-ACE7-418D-8EF5-768E83B13807}"/>
    <cellStyle name="20% - Accent1 2 23 2" xfId="8674" xr:uid="{27C82AC4-BA95-4C43-86E1-D66FB5613864}"/>
    <cellStyle name="20% - Accent1 2 24" xfId="1254" xr:uid="{58FFAC62-1CA2-43FB-94DB-1A0453D0E033}"/>
    <cellStyle name="20% - Accent1 2 24 2" xfId="8675" xr:uid="{DB82F75C-D48C-4A0E-B782-A78B1B9B54AD}"/>
    <cellStyle name="20% - Accent1 2 25" xfId="1255" xr:uid="{F5D17D3C-86E8-474D-A83B-75A2AD0D9E72}"/>
    <cellStyle name="20% - Accent1 2 25 2" xfId="8676" xr:uid="{434F5363-0B96-441D-A7FB-6AE7DD5CAB7A}"/>
    <cellStyle name="20% - Accent1 2 26" xfId="1256" xr:uid="{5A0299C8-3632-495A-9E90-801DF3AAC19B}"/>
    <cellStyle name="20% - Accent1 2 26 2" xfId="8677" xr:uid="{1CE2A8CD-5D6F-4275-A66D-49B15FEFD4BF}"/>
    <cellStyle name="20% - Accent1 2 27" xfId="1257" xr:uid="{2D2EE99C-AF46-4D69-AC8A-0D534E5E034D}"/>
    <cellStyle name="20% - Accent1 2 27 2" xfId="8678" xr:uid="{67E80E8E-8A06-4A0A-B9C8-639187AA7DD9}"/>
    <cellStyle name="20% - Accent1 2 28" xfId="1258" xr:uid="{496E0EDC-9E2C-49AD-BF58-0AAEB46EF059}"/>
    <cellStyle name="20% - Accent1 2 28 2" xfId="8679" xr:uid="{2EEF3333-5240-4D9C-917D-69169F89DD6C}"/>
    <cellStyle name="20% - Accent1 2 29" xfId="1259" xr:uid="{E9DC81C7-FA95-49C9-A5D5-98E5819375BE}"/>
    <cellStyle name="20% - Accent1 2 29 2" xfId="8680" xr:uid="{9D294460-E499-4368-AB4E-F2CE2C222339}"/>
    <cellStyle name="20% - Accent1 2 3" xfId="1260" xr:uid="{D6D1BE82-319D-4A65-A6C8-EA3349C5DF8C}"/>
    <cellStyle name="20% - Accent1 2 3 2" xfId="8681" xr:uid="{B009F2A0-27F1-4E0A-A258-33DF02D75F87}"/>
    <cellStyle name="20% - Accent1 2 30" xfId="1261" xr:uid="{AE5787CE-1F7E-43FC-A2B5-1406BA0D720B}"/>
    <cellStyle name="20% - Accent1 2 30 2" xfId="8682" xr:uid="{F2EFB4E3-87E5-41C4-878D-9D0BC16629F5}"/>
    <cellStyle name="20% - Accent1 2 31" xfId="1262" xr:uid="{7327F5E4-F202-47E4-89C1-93B74271F25B}"/>
    <cellStyle name="20% - Accent1 2 31 2" xfId="8683" xr:uid="{FE6A9036-2A00-4FE9-AAAE-64999D3CBFEF}"/>
    <cellStyle name="20% - Accent1 2 32" xfId="1263" xr:uid="{C1925FD2-8A77-4E24-B4A9-938D9D465BA8}"/>
    <cellStyle name="20% - Accent1 2 32 2" xfId="8684" xr:uid="{95B3C1E7-B03C-4DE2-85D5-F8A39FBF824D}"/>
    <cellStyle name="20% - Accent1 2 33" xfId="1264" xr:uid="{ADC70E6A-003B-4D53-BF33-FFDCF6DB35F0}"/>
    <cellStyle name="20% - Accent1 2 33 2" xfId="8685" xr:uid="{04002A1F-10B9-4CF1-A4CC-EA1267926B26}"/>
    <cellStyle name="20% - Accent1 2 34" xfId="1265" xr:uid="{C404E20A-31E6-4E28-9C1F-8F8DC953F7BC}"/>
    <cellStyle name="20% - Accent1 2 34 2" xfId="8686" xr:uid="{3BC62254-BF4B-4524-971C-D0DA336CC3B5}"/>
    <cellStyle name="20% - Accent1 2 35" xfId="1266" xr:uid="{CFC56BD8-C8D1-44C7-9E80-9ED8F69C6059}"/>
    <cellStyle name="20% - Accent1 2 35 2" xfId="8687" xr:uid="{8309EF45-95AB-4A30-8B15-D8B02107FB0D}"/>
    <cellStyle name="20% - Accent1 2 4" xfId="1267" xr:uid="{64698CC3-7AE2-4681-95A2-FD46873EA1AA}"/>
    <cellStyle name="20% - Accent1 2 4 2" xfId="8688" xr:uid="{8645955F-F773-467A-9540-189773614D6B}"/>
    <cellStyle name="20% - Accent1 2 5" xfId="1268" xr:uid="{18735148-4B75-4B45-8611-D05692866D8D}"/>
    <cellStyle name="20% - Accent1 2 5 2" xfId="8689" xr:uid="{B9EBF964-7FA3-4CFB-85A0-65CC3BF3E443}"/>
    <cellStyle name="20% - Accent1 2 6" xfId="1269" xr:uid="{0A638966-CA3D-4FD1-A91D-93BE142588FF}"/>
    <cellStyle name="20% - Accent1 2 6 2" xfId="8690" xr:uid="{0C78A35D-CE4F-40AD-8905-D1A5BB032BBE}"/>
    <cellStyle name="20% - Accent1 2 7" xfId="1270" xr:uid="{E6948BEB-869B-41A6-8AC9-1B4FDDE16189}"/>
    <cellStyle name="20% - Accent1 2 7 2" xfId="8691" xr:uid="{0B7B659D-A841-4C64-8F20-063C3193023F}"/>
    <cellStyle name="20% - Accent1 2 8" xfId="1271" xr:uid="{60C40C8A-A5C4-48C8-910A-961C69A6EFAA}"/>
    <cellStyle name="20% - Accent1 2 8 2" xfId="8692" xr:uid="{9B4CE75F-A0AA-4B04-93D0-81C0CA23863C}"/>
    <cellStyle name="20% - Accent1 2 9" xfId="1272" xr:uid="{F91D7DF0-091E-43CF-9A46-06E28BA78001}"/>
    <cellStyle name="20% - Accent1 2 9 2" xfId="8693" xr:uid="{D571D4CD-FC84-4A1F-9599-9B8FD1467791}"/>
    <cellStyle name="20% - Accent1 2_CONSO" xfId="1273" xr:uid="{751FF942-2FD4-4FF9-9567-61F443765F59}"/>
    <cellStyle name="20% - Accent1 3" xfId="126" xr:uid="{92356817-4854-4008-8BCB-148F9265F94B}"/>
    <cellStyle name="20% - Accent1 3 10" xfId="1274" xr:uid="{D32BBCFD-A698-43E8-895F-99E886C8EB72}"/>
    <cellStyle name="20% - Accent1 3 10 2" xfId="8694" xr:uid="{21B86F5C-B7F5-4D64-B937-A5CD24F59794}"/>
    <cellStyle name="20% - Accent1 3 11" xfId="1275" xr:uid="{D8B44A73-9CF8-41A4-8CD5-BBC65117FEF7}"/>
    <cellStyle name="20% - Accent1 3 11 2" xfId="8695" xr:uid="{660A0E19-A68E-4F42-88F7-60732DF51A02}"/>
    <cellStyle name="20% - Accent1 3 12" xfId="1276" xr:uid="{9DFF10EE-E834-45F3-8F29-8AA62241DED4}"/>
    <cellStyle name="20% - Accent1 3 12 2" xfId="8696" xr:uid="{3CE20539-FBA6-4802-90BF-C1B60B15B964}"/>
    <cellStyle name="20% - Accent1 3 13" xfId="1277" xr:uid="{C7043E6F-BA80-41AF-A2AC-2EBAF3FCF730}"/>
    <cellStyle name="20% - Accent1 3 13 2" xfId="8697" xr:uid="{BF839B99-3820-4DA8-8675-B1AF23549F4F}"/>
    <cellStyle name="20% - Accent1 3 14" xfId="1278" xr:uid="{FA9D54E2-BF1A-4371-8DB5-5F58C4A165AB}"/>
    <cellStyle name="20% - Accent1 3 14 2" xfId="8698" xr:uid="{8706F95F-9566-4D20-861F-BE5257307478}"/>
    <cellStyle name="20% - Accent1 3 15" xfId="1279" xr:uid="{630ABD0B-7B79-47AC-9249-BBCD13681E9D}"/>
    <cellStyle name="20% - Accent1 3 15 2" xfId="8699" xr:uid="{16C72309-B059-4F72-97F0-8321465A9989}"/>
    <cellStyle name="20% - Accent1 3 16" xfId="1280" xr:uid="{5547C8D1-9AB3-451C-AB71-3D9D266BD42F}"/>
    <cellStyle name="20% - Accent1 3 16 2" xfId="8700" xr:uid="{A06E7B41-33BA-4E70-A08B-F2580BEA5C8C}"/>
    <cellStyle name="20% - Accent1 3 17" xfId="1281" xr:uid="{5A43E1B6-337D-46CE-9E35-864E1FAF7F49}"/>
    <cellStyle name="20% - Accent1 3 17 2" xfId="8701" xr:uid="{F6D40BD5-9DF9-4A4D-BAE3-1278927D8723}"/>
    <cellStyle name="20% - Accent1 3 18" xfId="1282" xr:uid="{051E13D1-11F6-4E66-9335-38AF0EE0430C}"/>
    <cellStyle name="20% - Accent1 3 18 2" xfId="8702" xr:uid="{BCC425E2-3392-485E-BC05-BA6D56C2D3D7}"/>
    <cellStyle name="20% - Accent1 3 19" xfId="1283" xr:uid="{74340431-BE83-41C9-BFFE-DFCF690719EA}"/>
    <cellStyle name="20% - Accent1 3 19 2" xfId="8703" xr:uid="{B6EF7186-B4FD-4DD8-A066-A6F34D2AD1CA}"/>
    <cellStyle name="20% - Accent1 3 2" xfId="1284" xr:uid="{4FFEAD5D-0F57-4C4E-B7DD-E9D9B8CA1987}"/>
    <cellStyle name="20% - Accent1 3 2 10" xfId="1285" xr:uid="{19DA52EC-B680-4195-9BF4-9464FB6E4EDA}"/>
    <cellStyle name="20% - Accent1 3 2 11" xfId="1286" xr:uid="{8CB73DCC-55A1-4F8A-B054-11319E2F17BD}"/>
    <cellStyle name="20% - Accent1 3 2 12" xfId="1287" xr:uid="{383D58A1-8C20-4CA4-AB70-DA7A4953EC29}"/>
    <cellStyle name="20% - Accent1 3 2 13" xfId="1288" xr:uid="{C5F01D38-DD21-45B7-8051-7E6ED58AF26B}"/>
    <cellStyle name="20% - Accent1 3 2 14" xfId="1289" xr:uid="{477FDC76-4EEF-4A09-B925-E1457FA9A526}"/>
    <cellStyle name="20% - Accent1 3 2 15" xfId="1290" xr:uid="{2C80DE9B-2200-4414-B26C-F1D46B13CE81}"/>
    <cellStyle name="20% - Accent1 3 2 16" xfId="1291" xr:uid="{E9BA5B1C-20E2-4447-AB1D-D5BDC10AF9FA}"/>
    <cellStyle name="20% - Accent1 3 2 17" xfId="1292" xr:uid="{071345EE-9BA9-4589-B281-2DEA1B2297FB}"/>
    <cellStyle name="20% - Accent1 3 2 18" xfId="1293" xr:uid="{BF5A327D-3025-4AD5-B0F7-95453E205BED}"/>
    <cellStyle name="20% - Accent1 3 2 19" xfId="1294" xr:uid="{3EEC6BE6-2D0D-4E58-8575-DDC0D947F91B}"/>
    <cellStyle name="20% - Accent1 3 2 2" xfId="1295" xr:uid="{5870237E-B251-49BC-B018-7E1720545696}"/>
    <cellStyle name="20% - Accent1 3 2 2 10" xfId="1296" xr:uid="{490CF98F-554F-46B3-9AC8-04786F59353D}"/>
    <cellStyle name="20% - Accent1 3 2 2 10 2" xfId="8705" xr:uid="{E7EC15DB-2BF1-4336-A12F-25C5D40E371C}"/>
    <cellStyle name="20% - Accent1 3 2 2 11" xfId="1297" xr:uid="{104E1278-F8AB-404F-AD55-46AC4A221CAA}"/>
    <cellStyle name="20% - Accent1 3 2 2 11 2" xfId="8706" xr:uid="{732F10A2-B18C-4D6D-A590-56A5D52B3F30}"/>
    <cellStyle name="20% - Accent1 3 2 2 12" xfId="1298" xr:uid="{480FDCC9-1333-40D2-BB78-471B985B2BA1}"/>
    <cellStyle name="20% - Accent1 3 2 2 12 2" xfId="8707" xr:uid="{0528BF31-656E-4EF1-B13A-C45034B014C5}"/>
    <cellStyle name="20% - Accent1 3 2 2 13" xfId="1299" xr:uid="{DDA21EAD-8C91-4AB2-BEF5-12CC8EDB288B}"/>
    <cellStyle name="20% - Accent1 3 2 2 13 2" xfId="8708" xr:uid="{87040FE9-1F00-4EB4-8310-385B106CACC4}"/>
    <cellStyle name="20% - Accent1 3 2 2 14" xfId="1300" xr:uid="{6200FDD5-FB2E-4E92-A424-033E2E9F9E3A}"/>
    <cellStyle name="20% - Accent1 3 2 2 14 2" xfId="8709" xr:uid="{2E8C4A7F-7EAD-451E-A43B-40C681F37409}"/>
    <cellStyle name="20% - Accent1 3 2 2 15" xfId="1301" xr:uid="{2204863E-59D5-44BA-873F-0A617131A674}"/>
    <cellStyle name="20% - Accent1 3 2 2 15 2" xfId="8710" xr:uid="{13ADD69C-01E8-41A7-9389-568618722257}"/>
    <cellStyle name="20% - Accent1 3 2 2 16" xfId="1302" xr:uid="{61017D81-D4DC-4523-AE47-C51BCAB6539C}"/>
    <cellStyle name="20% - Accent1 3 2 2 16 2" xfId="8711" xr:uid="{1477A4BB-1B29-4B91-94CF-A1BCD8AB63B4}"/>
    <cellStyle name="20% - Accent1 3 2 2 17" xfId="1303" xr:uid="{70A24419-2D53-488A-9BC0-C752F5994EB1}"/>
    <cellStyle name="20% - Accent1 3 2 2 17 2" xfId="8712" xr:uid="{DDD1B4B2-9304-41BF-9CD6-8FE453F8D454}"/>
    <cellStyle name="20% - Accent1 3 2 2 18" xfId="1304" xr:uid="{C51B47C0-3A70-41D5-82CD-5215169FE09D}"/>
    <cellStyle name="20% - Accent1 3 2 2 18 2" xfId="8713" xr:uid="{F281DF17-953F-4009-8305-4616787CF563}"/>
    <cellStyle name="20% - Accent1 3 2 2 19" xfId="1305" xr:uid="{155A1780-B188-4E4B-A622-B4AD38CD77A0}"/>
    <cellStyle name="20% - Accent1 3 2 2 19 2" xfId="8714" xr:uid="{A8E77ADF-7246-4444-A831-E5CCD2004A49}"/>
    <cellStyle name="20% - Accent1 3 2 2 2" xfId="1306" xr:uid="{B1CF8C9F-E45D-4206-8F92-C54BB3977D6C}"/>
    <cellStyle name="20% - Accent1 3 2 2 2 2" xfId="8715" xr:uid="{2A050254-03C9-4104-82EB-1844783D59C0}"/>
    <cellStyle name="20% - Accent1 3 2 2 20" xfId="1307" xr:uid="{361BEB0C-0AC3-47C6-BD34-92750F6B2C51}"/>
    <cellStyle name="20% - Accent1 3 2 2 20 2" xfId="8716" xr:uid="{FEE04019-45AC-4419-904F-714FFF2E127F}"/>
    <cellStyle name="20% - Accent1 3 2 2 21" xfId="1308" xr:uid="{92F456AE-3128-4679-A2DF-1C372F6369C8}"/>
    <cellStyle name="20% - Accent1 3 2 2 21 2" xfId="8717" xr:uid="{8D7D7A3A-7DF6-4330-B35E-4C436B8CAD9A}"/>
    <cellStyle name="20% - Accent1 3 2 2 22" xfId="1309" xr:uid="{7DE0E9F7-2805-4260-A75F-38D176B5254A}"/>
    <cellStyle name="20% - Accent1 3 2 2 22 2" xfId="8718" xr:uid="{4CDD7CCF-0AC4-46BC-B089-8B1AEDE26829}"/>
    <cellStyle name="20% - Accent1 3 2 2 3" xfId="1310" xr:uid="{E9157C43-AB94-4CA6-8AF9-A799AAEE0ABF}"/>
    <cellStyle name="20% - Accent1 3 2 2 3 2" xfId="8719" xr:uid="{BFAA2618-6354-49D6-83DB-46B9D3CAAE29}"/>
    <cellStyle name="20% - Accent1 3 2 2 4" xfId="1311" xr:uid="{E438004E-7670-4C31-8C12-FFE6FF27DC7A}"/>
    <cellStyle name="20% - Accent1 3 2 2 4 2" xfId="8720" xr:uid="{044BC68C-B12E-41BD-8CA2-4D39C7C82AE1}"/>
    <cellStyle name="20% - Accent1 3 2 2 5" xfId="1312" xr:uid="{344C4EB2-8400-4C0C-A98C-6BA7BE689279}"/>
    <cellStyle name="20% - Accent1 3 2 2 5 2" xfId="8721" xr:uid="{BC534C89-273D-47FB-AF92-AE0D00A5AE34}"/>
    <cellStyle name="20% - Accent1 3 2 2 6" xfId="1313" xr:uid="{7DCEA57F-3114-4ED4-B5B6-0A4094BF7CCB}"/>
    <cellStyle name="20% - Accent1 3 2 2 6 2" xfId="8722" xr:uid="{FD78FB62-A891-46DE-9774-B61B46EC77F9}"/>
    <cellStyle name="20% - Accent1 3 2 2 7" xfId="1314" xr:uid="{468C18CA-63E2-4D7D-8429-E76338650FEA}"/>
    <cellStyle name="20% - Accent1 3 2 2 7 2" xfId="8723" xr:uid="{378AA519-81CE-47E1-A946-DED57AC9AA62}"/>
    <cellStyle name="20% - Accent1 3 2 2 8" xfId="1315" xr:uid="{4E9583C9-8276-4411-9C3B-0044D6610EF1}"/>
    <cellStyle name="20% - Accent1 3 2 2 8 2" xfId="8724" xr:uid="{66635C21-0EAE-41F9-9AC4-2A92DDD752E7}"/>
    <cellStyle name="20% - Accent1 3 2 2 9" xfId="1316" xr:uid="{27ECC899-3DC0-41BE-AF86-2BAA31F03E82}"/>
    <cellStyle name="20% - Accent1 3 2 2 9 2" xfId="8725" xr:uid="{D3A77ED3-2C75-4B0B-B6E3-900F579836D3}"/>
    <cellStyle name="20% - Accent1 3 2 20" xfId="1317" xr:uid="{E7CEF441-D157-45DE-B1CC-68E67A0AE03A}"/>
    <cellStyle name="20% - Accent1 3 2 21" xfId="1318" xr:uid="{3ED0CBDE-4036-4510-AC73-9AEBC1B8CEC8}"/>
    <cellStyle name="20% - Accent1 3 2 22" xfId="1319" xr:uid="{1514738F-00B1-46B9-AF94-00DC842212FF}"/>
    <cellStyle name="20% - Accent1 3 2 23" xfId="8704" xr:uid="{54DCACC3-1F1F-4152-9CD2-76A37C46691A}"/>
    <cellStyle name="20% - Accent1 3 2 3" xfId="1320" xr:uid="{BD5B6178-1A51-4BEB-8F92-62650F4321DE}"/>
    <cellStyle name="20% - Accent1 3 2 4" xfId="1321" xr:uid="{B22DFE6E-1C65-4EC2-9F42-780B0AB32A4B}"/>
    <cellStyle name="20% - Accent1 3 2 5" xfId="1322" xr:uid="{0EEDDA80-40CA-4C2B-98B5-5806FF2D321B}"/>
    <cellStyle name="20% - Accent1 3 2 6" xfId="1323" xr:uid="{1DFA941F-FA5B-4F0E-A75D-020FCDC3CC10}"/>
    <cellStyle name="20% - Accent1 3 2 7" xfId="1324" xr:uid="{8478E697-71F3-452C-9380-78413C579441}"/>
    <cellStyle name="20% - Accent1 3 2 8" xfId="1325" xr:uid="{7907F4BE-6241-45B4-A76A-41C2D181857A}"/>
    <cellStyle name="20% - Accent1 3 2 9" xfId="1326" xr:uid="{59CCF759-12A1-4D54-82C3-74883986233C}"/>
    <cellStyle name="20% - Accent1 3 20" xfId="1327" xr:uid="{D5BDED8B-9700-4D2A-9612-4FA517CD0F74}"/>
    <cellStyle name="20% - Accent1 3 20 2" xfId="8726" xr:uid="{94EF4626-915D-4E92-9A0C-D608691C2241}"/>
    <cellStyle name="20% - Accent1 3 21" xfId="1328" xr:uid="{CEDB9481-C78D-43DD-AE45-3BC49FADA1C8}"/>
    <cellStyle name="20% - Accent1 3 21 2" xfId="8727" xr:uid="{9B66768A-F0DA-41EB-A4EE-E9DD4B67DA2E}"/>
    <cellStyle name="20% - Accent1 3 22" xfId="1329" xr:uid="{45E39815-54F9-49E5-B035-CC95FCCD1368}"/>
    <cellStyle name="20% - Accent1 3 22 2" xfId="8728" xr:uid="{CDA387E5-400E-46D3-8886-89DD258E818C}"/>
    <cellStyle name="20% - Accent1 3 23" xfId="1330" xr:uid="{7AD6A2FE-89C8-453D-982F-EF6D4C5CD0A2}"/>
    <cellStyle name="20% - Accent1 3 23 2" xfId="8729" xr:uid="{B7B69DEE-BDCF-412D-9B0A-4BF9409A744B}"/>
    <cellStyle name="20% - Accent1 3 24" xfId="1331" xr:uid="{95C99E6E-72D5-4683-9C06-AC25E7FD1118}"/>
    <cellStyle name="20% - Accent1 3 24 2" xfId="8730" xr:uid="{659E3CCD-E876-42E4-9A31-4C21BBD75040}"/>
    <cellStyle name="20% - Accent1 3 25" xfId="1332" xr:uid="{6A09410C-92BE-4738-8452-B41D41F53354}"/>
    <cellStyle name="20% - Accent1 3 25 2" xfId="8731" xr:uid="{BECDE48D-D8BE-4EEF-B0F3-76F91E2CD06D}"/>
    <cellStyle name="20% - Accent1 3 26" xfId="1333" xr:uid="{585405CE-2A93-4E78-B198-1DBC367C9729}"/>
    <cellStyle name="20% - Accent1 3 26 2" xfId="8732" xr:uid="{475ABBF7-235B-4D23-AA5A-B2DD6AEB9767}"/>
    <cellStyle name="20% - Accent1 3 27" xfId="1334" xr:uid="{7B82EB91-E613-49D0-83F8-AAB09F7B65F0}"/>
    <cellStyle name="20% - Accent1 3 27 2" xfId="8733" xr:uid="{777C5D10-D4EB-4930-A1E4-50F17E06ABDF}"/>
    <cellStyle name="20% - Accent1 3 28" xfId="1335" xr:uid="{4FFC51D4-203F-446D-8A1D-3DB5F612069C}"/>
    <cellStyle name="20% - Accent1 3 28 2" xfId="8734" xr:uid="{7D01E821-7D6E-4675-BCB3-9BC5E763ED7E}"/>
    <cellStyle name="20% - Accent1 3 29" xfId="1336" xr:uid="{6452B9B0-25C1-4F0B-AC9D-8589074D978D}"/>
    <cellStyle name="20% - Accent1 3 29 2" xfId="8735" xr:uid="{2E149A37-D154-4ECD-80BF-19B2F949684B}"/>
    <cellStyle name="20% - Accent1 3 3" xfId="1337" xr:uid="{AE174527-AA38-4FBE-9587-53932020FB45}"/>
    <cellStyle name="20% - Accent1 3 3 2" xfId="8736" xr:uid="{3105B46B-483B-4E45-AD43-F2AA3AB2792E}"/>
    <cellStyle name="20% - Accent1 3 30" xfId="1338" xr:uid="{2BFAB335-49E7-45CA-BC07-28FA19854321}"/>
    <cellStyle name="20% - Accent1 3 30 2" xfId="8737" xr:uid="{C9B1D917-A963-48CB-8637-1CB25712EEB0}"/>
    <cellStyle name="20% - Accent1 3 31" xfId="1339" xr:uid="{DBEF080F-9A4D-4C4B-BEE1-E7947E9AE4C3}"/>
    <cellStyle name="20% - Accent1 3 31 2" xfId="8738" xr:uid="{2F4A4B57-1526-4AAF-95AC-0F2CEF5B956E}"/>
    <cellStyle name="20% - Accent1 3 32" xfId="1340" xr:uid="{62F57E8B-91BA-4A7C-8A7B-6CC8DA8D533F}"/>
    <cellStyle name="20% - Accent1 3 32 2" xfId="8739" xr:uid="{66EDFE44-3C48-412F-8323-CF704382615C}"/>
    <cellStyle name="20% - Accent1 3 33" xfId="1341" xr:uid="{7272F2F4-F497-43A7-AF81-62E0D88BBA19}"/>
    <cellStyle name="20% - Accent1 3 33 2" xfId="8740" xr:uid="{2553EEC9-E313-49A4-A683-CFEE850AA485}"/>
    <cellStyle name="20% - Accent1 3 34" xfId="1342" xr:uid="{DC754246-7AE9-4C1F-A9B5-4F67399E3E80}"/>
    <cellStyle name="20% - Accent1 3 34 2" xfId="8741" xr:uid="{23EB78AC-CC08-479F-8780-74D17D36122A}"/>
    <cellStyle name="20% - Accent1 3 35" xfId="1343" xr:uid="{899CBBA2-F63A-446E-8C6A-3EB3DEC47DD1}"/>
    <cellStyle name="20% - Accent1 3 35 2" xfId="8742" xr:uid="{D00A7E01-A39B-498E-ADE1-7A349E55F577}"/>
    <cellStyle name="20% - Accent1 3 4" xfId="1344" xr:uid="{313300BE-C816-4A3D-B8AE-E3674BFE3B1D}"/>
    <cellStyle name="20% - Accent1 3 4 2" xfId="8743" xr:uid="{B376F09A-98CD-4EF3-9C2C-73ED7C494AB9}"/>
    <cellStyle name="20% - Accent1 3 5" xfId="1345" xr:uid="{90A97FDC-B9EF-4993-A454-0EDCCEC6AD41}"/>
    <cellStyle name="20% - Accent1 3 5 2" xfId="8744" xr:uid="{E7735DB4-D678-47B3-BF42-5AF12DD330D9}"/>
    <cellStyle name="20% - Accent1 3 6" xfId="1346" xr:uid="{D1C71CC5-F81D-44E8-9144-018C815608BF}"/>
    <cellStyle name="20% - Accent1 3 6 2" xfId="8745" xr:uid="{037F43E7-58AE-4597-BC78-CBB3DE9238DC}"/>
    <cellStyle name="20% - Accent1 3 7" xfId="1347" xr:uid="{9B440B39-AFBA-4EEC-8860-7DAC70BD3BFA}"/>
    <cellStyle name="20% - Accent1 3 7 2" xfId="8746" xr:uid="{9211AE9C-8493-4491-8732-B14E056D979A}"/>
    <cellStyle name="20% - Accent1 3 8" xfId="1348" xr:uid="{AE226C9A-B6C1-405E-99FA-81A0E90F33FC}"/>
    <cellStyle name="20% - Accent1 3 8 2" xfId="8747" xr:uid="{3D0D10E6-2BCA-4100-A1CE-268123CD6A56}"/>
    <cellStyle name="20% - Accent1 3 9" xfId="1349" xr:uid="{3B98CD4E-2E8F-427E-8480-7E4895B3BE7E}"/>
    <cellStyle name="20% - Accent1 3 9 2" xfId="8748" xr:uid="{A95AA636-A0EA-40B8-80A9-65B28D6D6748}"/>
    <cellStyle name="20% - Accent1 4" xfId="8377" xr:uid="{E189C051-0DF2-41DF-BF09-98A8F8D28B7C}"/>
    <cellStyle name="20% - Accent2 2" xfId="127" xr:uid="{42C80D12-EF73-4781-8ECB-0701946B6795}"/>
    <cellStyle name="20% - Accent2 2 10" xfId="1350" xr:uid="{850A6AC8-AE2A-42A3-89D4-A57A2AC0653D}"/>
    <cellStyle name="20% - Accent2 2 10 2" xfId="8749" xr:uid="{DA9860E2-54A2-437D-B2B4-6D25D2994CB1}"/>
    <cellStyle name="20% - Accent2 2 11" xfId="1351" xr:uid="{1175F9A1-B758-4F56-A1F1-6DD52BBEE85A}"/>
    <cellStyle name="20% - Accent2 2 11 2" xfId="8750" xr:uid="{68621A84-168A-4E5E-AF8A-60C40E1E2AD4}"/>
    <cellStyle name="20% - Accent2 2 12" xfId="1352" xr:uid="{A49FD004-E6A4-4813-B753-82118DC9F30D}"/>
    <cellStyle name="20% - Accent2 2 12 2" xfId="8751" xr:uid="{80B94CA8-5C2B-4656-BC1D-93A55F18BAC1}"/>
    <cellStyle name="20% - Accent2 2 13" xfId="1353" xr:uid="{23E4209B-6670-4AF9-A2E5-DA725A0DB581}"/>
    <cellStyle name="20% - Accent2 2 13 2" xfId="8752" xr:uid="{F9C25A47-C80F-4370-89D5-CA2087A8A7B6}"/>
    <cellStyle name="20% - Accent2 2 14" xfId="1354" xr:uid="{68D7935F-7DE3-40BA-AA41-DBC68FD11172}"/>
    <cellStyle name="20% - Accent2 2 14 2" xfId="8753" xr:uid="{B17882B6-9567-4D56-B4D4-36C666BB34AB}"/>
    <cellStyle name="20% - Accent2 2 15" xfId="1355" xr:uid="{00C6C2D3-24F4-4D26-A845-4DDBCB01FF40}"/>
    <cellStyle name="20% - Accent2 2 15 2" xfId="8754" xr:uid="{66AC3201-6111-41A2-9BF2-BEFDF92CE560}"/>
    <cellStyle name="20% - Accent2 2 16" xfId="1356" xr:uid="{EAE593B9-8340-46BE-BC31-BA29950B07B8}"/>
    <cellStyle name="20% - Accent2 2 16 2" xfId="8755" xr:uid="{BC880161-FC14-4E70-AA07-06DC4AAF8FAD}"/>
    <cellStyle name="20% - Accent2 2 17" xfId="1357" xr:uid="{CA9B5431-452F-4253-84AF-17CC3EF38FE1}"/>
    <cellStyle name="20% - Accent2 2 17 2" xfId="8756" xr:uid="{D94CD56D-475A-437B-93B5-5116A419856C}"/>
    <cellStyle name="20% - Accent2 2 18" xfId="1358" xr:uid="{215BAA3E-798C-46E9-AC81-701A7BE60AAB}"/>
    <cellStyle name="20% - Accent2 2 18 2" xfId="8757" xr:uid="{708B52EB-02AF-4370-A049-899839AC8B19}"/>
    <cellStyle name="20% - Accent2 2 19" xfId="1359" xr:uid="{26348D62-B166-49D4-9503-909E06E3C45D}"/>
    <cellStyle name="20% - Accent2 2 19 2" xfId="8758" xr:uid="{9F94D2A9-BE44-455E-A95A-006DCDFFC392}"/>
    <cellStyle name="20% - Accent2 2 2" xfId="1360" xr:uid="{6D5A41C7-F67F-4762-A7BF-3FB3139E959D}"/>
    <cellStyle name="20% - Accent2 2 2 10" xfId="1361" xr:uid="{66FA7AE3-3EBD-4A27-95E2-E44BDE113548}"/>
    <cellStyle name="20% - Accent2 2 2 11" xfId="1362" xr:uid="{10A37C3E-1248-45B1-94F0-215FBB2FB099}"/>
    <cellStyle name="20% - Accent2 2 2 12" xfId="1363" xr:uid="{8A4D97C7-0CCB-4631-B2A0-AEA150DD975A}"/>
    <cellStyle name="20% - Accent2 2 2 13" xfId="1364" xr:uid="{C3F29EF7-D5F1-491F-B41A-194B7352A37B}"/>
    <cellStyle name="20% - Accent2 2 2 14" xfId="1365" xr:uid="{53F17264-B0C7-48C2-9C5A-90A1EACD71F7}"/>
    <cellStyle name="20% - Accent2 2 2 15" xfId="1366" xr:uid="{5C790B75-B37C-4C24-B675-C9AB45EEAFD5}"/>
    <cellStyle name="20% - Accent2 2 2 16" xfId="1367" xr:uid="{899CE0B1-A86B-41B7-B55C-324953FBB103}"/>
    <cellStyle name="20% - Accent2 2 2 17" xfId="1368" xr:uid="{6AE8D8CF-E0B9-4B7E-9F07-98DE24FE811C}"/>
    <cellStyle name="20% - Accent2 2 2 18" xfId="1369" xr:uid="{C9277DE6-C21D-4F31-B580-EF7E9FE624B0}"/>
    <cellStyle name="20% - Accent2 2 2 19" xfId="1370" xr:uid="{FB96780F-EF91-4D46-98E1-AB3773B11C23}"/>
    <cellStyle name="20% - Accent2 2 2 2" xfId="1371" xr:uid="{3AAED69F-FF30-41D4-B8BD-19F1A603C060}"/>
    <cellStyle name="20% - Accent2 2 2 2 10" xfId="1372" xr:uid="{19923720-09F1-4E19-A4F9-9F7A1CFE69A4}"/>
    <cellStyle name="20% - Accent2 2 2 2 10 2" xfId="8760" xr:uid="{F20E922C-0826-49AA-8158-B87C3E62918F}"/>
    <cellStyle name="20% - Accent2 2 2 2 11" xfId="1373" xr:uid="{151BAB1B-F5EC-44EF-AA29-3B507EC1441B}"/>
    <cellStyle name="20% - Accent2 2 2 2 11 2" xfId="8761" xr:uid="{C2D48DAE-CB71-49E5-A6BE-E04511DE5B4F}"/>
    <cellStyle name="20% - Accent2 2 2 2 12" xfId="1374" xr:uid="{D3DD2C59-E7DF-4D30-889C-CBAF71B27D2C}"/>
    <cellStyle name="20% - Accent2 2 2 2 12 2" xfId="8762" xr:uid="{3B0EA26A-CED7-46C7-9441-050B900085DD}"/>
    <cellStyle name="20% - Accent2 2 2 2 13" xfId="1375" xr:uid="{030717D3-A35B-47D3-B8DB-1DE41CC7B18F}"/>
    <cellStyle name="20% - Accent2 2 2 2 13 2" xfId="8763" xr:uid="{E9FBFB49-CC53-4C86-AA2D-9790EBC683E1}"/>
    <cellStyle name="20% - Accent2 2 2 2 14" xfId="1376" xr:uid="{1FE0B864-2E72-4ABD-8B40-0D415D70776B}"/>
    <cellStyle name="20% - Accent2 2 2 2 14 2" xfId="8764" xr:uid="{7A80AF05-C5CA-4D3E-8FE1-CC892982F894}"/>
    <cellStyle name="20% - Accent2 2 2 2 15" xfId="1377" xr:uid="{37348581-98DE-494B-BFEA-143136A33CA3}"/>
    <cellStyle name="20% - Accent2 2 2 2 15 2" xfId="8765" xr:uid="{C1E31F90-D325-4A53-979D-A00D831F2DD4}"/>
    <cellStyle name="20% - Accent2 2 2 2 16" xfId="1378" xr:uid="{8CCBE9B4-568C-4E69-B1E6-FFAB6A39F390}"/>
    <cellStyle name="20% - Accent2 2 2 2 16 2" xfId="8766" xr:uid="{516FDBEA-CB9C-4002-9F99-677AEB215ED7}"/>
    <cellStyle name="20% - Accent2 2 2 2 17" xfId="1379" xr:uid="{C35FF82D-5888-4A7B-A97B-817CE23A2004}"/>
    <cellStyle name="20% - Accent2 2 2 2 17 2" xfId="8767" xr:uid="{E138517B-97A0-4239-A3AD-5F9BE6D5B19B}"/>
    <cellStyle name="20% - Accent2 2 2 2 18" xfId="1380" xr:uid="{7F8C3F3E-0FE8-42F7-ADDC-4FA41CC60AD7}"/>
    <cellStyle name="20% - Accent2 2 2 2 18 2" xfId="8768" xr:uid="{38094BF0-C708-4395-AA60-ED0F68F8CB66}"/>
    <cellStyle name="20% - Accent2 2 2 2 19" xfId="1381" xr:uid="{6D4A9247-EB26-4A74-AC04-687B7C20E88D}"/>
    <cellStyle name="20% - Accent2 2 2 2 19 2" xfId="8769" xr:uid="{4E8E63F6-483F-4F6B-97DC-6EC7978A7165}"/>
    <cellStyle name="20% - Accent2 2 2 2 2" xfId="1382" xr:uid="{4C5B0F8F-75EB-4D49-AB04-0487FC9C1ED6}"/>
    <cellStyle name="20% - Accent2 2 2 2 2 2" xfId="8770" xr:uid="{925FCE7A-8435-4A44-B2B6-A4FA7BA1853C}"/>
    <cellStyle name="20% - Accent2 2 2 2 20" xfId="1383" xr:uid="{4AA07529-144F-4E9A-9851-AC93E25E545B}"/>
    <cellStyle name="20% - Accent2 2 2 2 20 2" xfId="8771" xr:uid="{5127864C-26EA-459A-98DD-063B9C583560}"/>
    <cellStyle name="20% - Accent2 2 2 2 21" xfId="1384" xr:uid="{2318F4EB-CCA5-4263-99FE-5E9D7357B008}"/>
    <cellStyle name="20% - Accent2 2 2 2 21 2" xfId="8772" xr:uid="{BD6E7171-37F3-479B-9AC7-501A7D436E59}"/>
    <cellStyle name="20% - Accent2 2 2 2 22" xfId="1385" xr:uid="{FA3DDECF-67CD-4DB4-9AE2-B0382D68136C}"/>
    <cellStyle name="20% - Accent2 2 2 2 22 2" xfId="8773" xr:uid="{AF8E7718-2DDB-43B3-B350-B830E8691205}"/>
    <cellStyle name="20% - Accent2 2 2 2 3" xfId="1386" xr:uid="{EFC7BD3F-6217-4E16-8004-659EEB9CFD0E}"/>
    <cellStyle name="20% - Accent2 2 2 2 3 2" xfId="8774" xr:uid="{C1D47E93-2642-4A30-B26D-668BC367D07B}"/>
    <cellStyle name="20% - Accent2 2 2 2 4" xfId="1387" xr:uid="{D7E0C2DC-A6E9-4140-8248-903C629DE91F}"/>
    <cellStyle name="20% - Accent2 2 2 2 4 2" xfId="8775" xr:uid="{7A075091-948C-4397-91A7-69F058EFE34F}"/>
    <cellStyle name="20% - Accent2 2 2 2 5" xfId="1388" xr:uid="{1B056EF5-6A9C-489C-AD76-06DF29D41FA3}"/>
    <cellStyle name="20% - Accent2 2 2 2 5 2" xfId="8776" xr:uid="{41801DF9-5A29-4ADB-AA5D-B4067F2607EE}"/>
    <cellStyle name="20% - Accent2 2 2 2 6" xfId="1389" xr:uid="{7458B825-5088-47F9-BCE1-0B23FB1A0AC9}"/>
    <cellStyle name="20% - Accent2 2 2 2 6 2" xfId="8777" xr:uid="{BA837EF8-B0F1-4101-8D50-815D1D989EB4}"/>
    <cellStyle name="20% - Accent2 2 2 2 7" xfId="1390" xr:uid="{2B3E95B5-638F-44EC-9B97-31C8929E89A0}"/>
    <cellStyle name="20% - Accent2 2 2 2 7 2" xfId="8778" xr:uid="{A2374670-5CA9-4BBE-A72E-9075A7C5709A}"/>
    <cellStyle name="20% - Accent2 2 2 2 8" xfId="1391" xr:uid="{CC87ABCA-68BF-458D-AF98-0C60E6AB9F2C}"/>
    <cellStyle name="20% - Accent2 2 2 2 8 2" xfId="8779" xr:uid="{B3C8C6E4-B072-4A52-90AD-DB017326071D}"/>
    <cellStyle name="20% - Accent2 2 2 2 9" xfId="1392" xr:uid="{592CB164-4B9A-48D5-8CCD-1B6090878856}"/>
    <cellStyle name="20% - Accent2 2 2 2 9 2" xfId="8780" xr:uid="{13F916CD-4F18-4EB6-89BD-625BB6E7947F}"/>
    <cellStyle name="20% - Accent2 2 2 20" xfId="1393" xr:uid="{A9C54622-07C2-4DAB-9803-352834507901}"/>
    <cellStyle name="20% - Accent2 2 2 21" xfId="1394" xr:uid="{2807C8EA-820C-48FB-AE3B-922766E256F5}"/>
    <cellStyle name="20% - Accent2 2 2 22" xfId="1395" xr:uid="{25D1D1E2-B726-4A73-87F9-387613A402F7}"/>
    <cellStyle name="20% - Accent2 2 2 23" xfId="8759" xr:uid="{B57BCDE5-543F-4873-A08B-BB034D228CA6}"/>
    <cellStyle name="20% - Accent2 2 2 3" xfId="1396" xr:uid="{41010793-3D42-4290-A87A-9331A1C52297}"/>
    <cellStyle name="20% - Accent2 2 2 4" xfId="1397" xr:uid="{3D1419E5-CDAE-4897-968D-1DB1387EB8BF}"/>
    <cellStyle name="20% - Accent2 2 2 5" xfId="1398" xr:uid="{ADE54BF8-EEFB-4130-8F9F-C9667E82034F}"/>
    <cellStyle name="20% - Accent2 2 2 6" xfId="1399" xr:uid="{FD7C2764-53EE-463F-B59F-F4563C1C75A4}"/>
    <cellStyle name="20% - Accent2 2 2 7" xfId="1400" xr:uid="{F23E9B3C-DD7B-48C0-AB10-8BC7869B2CE1}"/>
    <cellStyle name="20% - Accent2 2 2 8" xfId="1401" xr:uid="{626DE4C0-4F26-4FDB-AB78-6D8632696E52}"/>
    <cellStyle name="20% - Accent2 2 2 9" xfId="1402" xr:uid="{C04DADCB-851C-4E70-BA16-61E166054D03}"/>
    <cellStyle name="20% - Accent2 2 20" xfId="1403" xr:uid="{81BF4303-248A-490E-98F3-16943CABEA18}"/>
    <cellStyle name="20% - Accent2 2 20 2" xfId="8781" xr:uid="{F10BF3B7-A401-4AE0-8AC7-7D96E2720AAD}"/>
    <cellStyle name="20% - Accent2 2 21" xfId="1404" xr:uid="{D0D8ACC1-104D-4CD2-A060-A319562BCF3C}"/>
    <cellStyle name="20% - Accent2 2 21 2" xfId="8782" xr:uid="{C7EB25B3-C772-4582-B384-461838F9BB37}"/>
    <cellStyle name="20% - Accent2 2 22" xfId="1405" xr:uid="{CBD80EC3-1CB8-4460-95DA-D4F573148503}"/>
    <cellStyle name="20% - Accent2 2 22 2" xfId="8783" xr:uid="{454735F6-0F9F-499D-AD86-D994538AB220}"/>
    <cellStyle name="20% - Accent2 2 23" xfId="1406" xr:uid="{64152DBE-F7E0-495F-AA58-1134C2D40B40}"/>
    <cellStyle name="20% - Accent2 2 23 2" xfId="8784" xr:uid="{3C77D690-D2B5-46EF-A815-195597D2D247}"/>
    <cellStyle name="20% - Accent2 2 24" xfId="1407" xr:uid="{DF773F56-CF90-4541-A9CD-5510737F0D43}"/>
    <cellStyle name="20% - Accent2 2 24 2" xfId="8785" xr:uid="{61B49D59-36B0-4C2B-99AF-9EB924F409D6}"/>
    <cellStyle name="20% - Accent2 2 25" xfId="1408" xr:uid="{06732B6B-2A6F-4DCE-9F84-2C5A7C4D343B}"/>
    <cellStyle name="20% - Accent2 2 25 2" xfId="8786" xr:uid="{047B7F90-9311-4A80-A2E9-59B5F0606918}"/>
    <cellStyle name="20% - Accent2 2 26" xfId="1409" xr:uid="{9523B670-F211-4BF3-BC64-B1B132F830AE}"/>
    <cellStyle name="20% - Accent2 2 26 2" xfId="8787" xr:uid="{A8662C70-33F0-4D2E-A8CD-FDF80CBD5F65}"/>
    <cellStyle name="20% - Accent2 2 27" xfId="1410" xr:uid="{86F2B948-1E2E-4674-9905-B643C49D5AD1}"/>
    <cellStyle name="20% - Accent2 2 27 2" xfId="8788" xr:uid="{70C7CAC8-0EF2-43E7-AE27-C5717D561F5B}"/>
    <cellStyle name="20% - Accent2 2 28" xfId="1411" xr:uid="{FA8E6DD0-2A0A-4C91-B1B7-599C7143E1B1}"/>
    <cellStyle name="20% - Accent2 2 28 2" xfId="8789" xr:uid="{84A15567-E277-45A6-B969-7A062BE0845A}"/>
    <cellStyle name="20% - Accent2 2 29" xfId="1412" xr:uid="{30FCEEC9-7F76-48D8-B4BF-6AAEE91AD7B9}"/>
    <cellStyle name="20% - Accent2 2 29 2" xfId="8790" xr:uid="{52A83C11-EF3B-4D22-9F5B-999E6EB48441}"/>
    <cellStyle name="20% - Accent2 2 3" xfId="1413" xr:uid="{3C0C57C9-E1B7-4291-AF7F-883B369F97C9}"/>
    <cellStyle name="20% - Accent2 2 3 2" xfId="8791" xr:uid="{5F498A11-D6B8-445E-AD88-A20F13DE0EED}"/>
    <cellStyle name="20% - Accent2 2 30" xfId="1414" xr:uid="{AAD8D26A-B408-43D4-BC49-29AEC582F756}"/>
    <cellStyle name="20% - Accent2 2 30 2" xfId="8792" xr:uid="{5DDE30EB-E59E-48AD-A25B-A96DA5220C53}"/>
    <cellStyle name="20% - Accent2 2 31" xfId="1415" xr:uid="{5BE57563-D38D-416F-9E8A-6F3B930A7E61}"/>
    <cellStyle name="20% - Accent2 2 31 2" xfId="8793" xr:uid="{D4406761-0BAC-40CE-8DEC-E8E0A3384BC1}"/>
    <cellStyle name="20% - Accent2 2 32" xfId="1416" xr:uid="{8D5A2926-FCC2-414C-A4B5-DB0C51FA677F}"/>
    <cellStyle name="20% - Accent2 2 32 2" xfId="8794" xr:uid="{F7C3126C-06B9-45E8-A311-CADB9338ECBE}"/>
    <cellStyle name="20% - Accent2 2 33" xfId="1417" xr:uid="{82CE5F38-E8E7-4222-827C-26E50111584D}"/>
    <cellStyle name="20% - Accent2 2 33 2" xfId="8795" xr:uid="{ACC53419-F481-4D86-963A-F61C201CD768}"/>
    <cellStyle name="20% - Accent2 2 34" xfId="1418" xr:uid="{E98720F2-1CF8-4717-AA15-411222139C6C}"/>
    <cellStyle name="20% - Accent2 2 34 2" xfId="8796" xr:uid="{F8F37F10-7C76-4525-873B-8479D1B5C4DD}"/>
    <cellStyle name="20% - Accent2 2 35" xfId="1419" xr:uid="{301F4D36-137C-4ACC-9566-4F7EDD27E3AB}"/>
    <cellStyle name="20% - Accent2 2 35 2" xfId="8797" xr:uid="{B7E5A0DD-58E7-47F1-AA4F-5163DFE9FCFD}"/>
    <cellStyle name="20% - Accent2 2 4" xfId="1420" xr:uid="{895BAC6B-E459-4E7D-BE60-A2A1A1930987}"/>
    <cellStyle name="20% - Accent2 2 4 2" xfId="8798" xr:uid="{3CB01B94-7751-4D26-949C-302F7FA49E97}"/>
    <cellStyle name="20% - Accent2 2 5" xfId="1421" xr:uid="{1932D6E7-89AF-44ED-9742-2107F08F85F8}"/>
    <cellStyle name="20% - Accent2 2 5 2" xfId="8799" xr:uid="{9822DD72-1C23-4AFC-AB98-92E1F644B542}"/>
    <cellStyle name="20% - Accent2 2 6" xfId="1422" xr:uid="{FD174C05-014C-49AA-872F-24CE20D438B6}"/>
    <cellStyle name="20% - Accent2 2 6 2" xfId="8800" xr:uid="{29DF4E8E-0078-44AB-B085-22733945AFB0}"/>
    <cellStyle name="20% - Accent2 2 7" xfId="1423" xr:uid="{E3910285-B3DF-42FD-89B3-9EFC3E5F22A9}"/>
    <cellStyle name="20% - Accent2 2 7 2" xfId="8801" xr:uid="{6B829F70-B825-4604-B464-D657FA22EB0B}"/>
    <cellStyle name="20% - Accent2 2 8" xfId="1424" xr:uid="{CCABA52A-EFDB-4770-BB2C-9E752E2FDA2F}"/>
    <cellStyle name="20% - Accent2 2 8 2" xfId="8802" xr:uid="{2576BD56-45BA-4A4D-BBE7-588114215DB1}"/>
    <cellStyle name="20% - Accent2 2 9" xfId="1425" xr:uid="{299A55E2-6B18-4E79-9418-F2A0B850BF0C}"/>
    <cellStyle name="20% - Accent2 2 9 2" xfId="8803" xr:uid="{B33BC71A-EF26-4B95-9CFC-CC68C5AF4DDD}"/>
    <cellStyle name="20% - Accent2 2_CONSO" xfId="1426" xr:uid="{6A8EAA7F-A259-4730-BE09-B8555DE26EE3}"/>
    <cellStyle name="20% - Accent2 3" xfId="128" xr:uid="{DF4E3F41-21F1-4CF5-85CF-0FBB8CD38196}"/>
    <cellStyle name="20% - Accent2 3 10" xfId="1427" xr:uid="{1452907A-45E1-4364-82D8-BC5BBFF59535}"/>
    <cellStyle name="20% - Accent2 3 10 2" xfId="8804" xr:uid="{90403B2F-7A31-44DB-8A6D-3410E2490B4A}"/>
    <cellStyle name="20% - Accent2 3 11" xfId="1428" xr:uid="{CC3F8A8E-0BBB-490F-909C-488B10D1578B}"/>
    <cellStyle name="20% - Accent2 3 11 2" xfId="8805" xr:uid="{342B2D25-0294-4981-8227-B526DB31A06B}"/>
    <cellStyle name="20% - Accent2 3 12" xfId="1429" xr:uid="{7B16D635-72D9-489B-B113-1EF29A5FA08A}"/>
    <cellStyle name="20% - Accent2 3 12 2" xfId="8806" xr:uid="{1B19CE30-9573-45C5-AECE-E077274D3737}"/>
    <cellStyle name="20% - Accent2 3 13" xfId="1430" xr:uid="{78090817-6005-485A-9477-51FD1CD4BE12}"/>
    <cellStyle name="20% - Accent2 3 13 2" xfId="8807" xr:uid="{823D2AA1-714F-42D5-894A-691D5BA10384}"/>
    <cellStyle name="20% - Accent2 3 14" xfId="1431" xr:uid="{17DE2B5E-5D0C-4E25-B32A-2E3B85C0B627}"/>
    <cellStyle name="20% - Accent2 3 14 2" xfId="8808" xr:uid="{FEE8FB17-0912-450B-A2CE-D5A3E289EEEF}"/>
    <cellStyle name="20% - Accent2 3 15" xfId="1432" xr:uid="{72370DB0-0743-41F1-A484-4C54AF305FC2}"/>
    <cellStyle name="20% - Accent2 3 15 2" xfId="8809" xr:uid="{AE8E157E-D3CA-499E-BAEC-6E0873168FD0}"/>
    <cellStyle name="20% - Accent2 3 16" xfId="1433" xr:uid="{2E25A0E9-0F4B-4DA4-8803-9CD7419EC402}"/>
    <cellStyle name="20% - Accent2 3 16 2" xfId="8810" xr:uid="{77E745C9-A5E5-4633-A92A-2BE7B9391273}"/>
    <cellStyle name="20% - Accent2 3 17" xfId="1434" xr:uid="{5BD9DD2B-5928-4161-87C8-E3EDAE41B6E1}"/>
    <cellStyle name="20% - Accent2 3 17 2" xfId="8811" xr:uid="{1F3C65C1-3428-43EF-B558-0DC03F5BD511}"/>
    <cellStyle name="20% - Accent2 3 18" xfId="1435" xr:uid="{AFE4FFD9-18E8-4869-A8E8-4CDCDB94D6AE}"/>
    <cellStyle name="20% - Accent2 3 18 2" xfId="8812" xr:uid="{74729935-181A-4C1F-AD4E-90EFF50DF31C}"/>
    <cellStyle name="20% - Accent2 3 19" xfId="1436" xr:uid="{9C7FE346-BA1A-41CE-88F0-A64E531E8E53}"/>
    <cellStyle name="20% - Accent2 3 19 2" xfId="8813" xr:uid="{7AA1B40B-B1F6-43E2-989D-2C4FFB592E83}"/>
    <cellStyle name="20% - Accent2 3 2" xfId="1437" xr:uid="{E6ED03AF-2B19-4FE3-9B50-E4B98C48A7E9}"/>
    <cellStyle name="20% - Accent2 3 2 10" xfId="1438" xr:uid="{AB1BD614-127F-4FAD-9C4B-B4549D3DCECF}"/>
    <cellStyle name="20% - Accent2 3 2 11" xfId="1439" xr:uid="{F1E7D777-0C24-417B-8C61-3A440E73C8D1}"/>
    <cellStyle name="20% - Accent2 3 2 12" xfId="1440" xr:uid="{696C6F95-C8D6-405A-B934-104F060D4ADC}"/>
    <cellStyle name="20% - Accent2 3 2 13" xfId="1441" xr:uid="{382946B0-ACB8-483F-998C-552D11D95851}"/>
    <cellStyle name="20% - Accent2 3 2 14" xfId="1442" xr:uid="{DEACACD5-6341-4BD4-8734-8CF7D556D33F}"/>
    <cellStyle name="20% - Accent2 3 2 15" xfId="1443" xr:uid="{6F0FDCD5-982F-4E14-8126-EB310D8E9CB3}"/>
    <cellStyle name="20% - Accent2 3 2 16" xfId="1444" xr:uid="{4CD5486A-3B6A-472C-B145-5502DE173D2A}"/>
    <cellStyle name="20% - Accent2 3 2 17" xfId="1445" xr:uid="{381DC1F5-62AE-427C-8360-99513CC80C88}"/>
    <cellStyle name="20% - Accent2 3 2 18" xfId="1446" xr:uid="{2E283B18-4F99-45F3-9F97-72A119572754}"/>
    <cellStyle name="20% - Accent2 3 2 19" xfId="1447" xr:uid="{8880E954-5572-4530-A0A6-49C932474104}"/>
    <cellStyle name="20% - Accent2 3 2 2" xfId="1448" xr:uid="{0E4D1592-D7DD-4D8C-8FEC-AB954DC85038}"/>
    <cellStyle name="20% - Accent2 3 2 2 10" xfId="1449" xr:uid="{C8C6670C-F120-4596-AD6F-B9062A05C787}"/>
    <cellStyle name="20% - Accent2 3 2 2 10 2" xfId="8815" xr:uid="{EC010839-69E0-48CE-B831-B50E7EBF24E0}"/>
    <cellStyle name="20% - Accent2 3 2 2 11" xfId="1450" xr:uid="{8BE0E352-F42E-4805-8904-36D26184451C}"/>
    <cellStyle name="20% - Accent2 3 2 2 11 2" xfId="8816" xr:uid="{7E6EEC80-B8BE-476C-AC1B-0369E20E0B29}"/>
    <cellStyle name="20% - Accent2 3 2 2 12" xfId="1451" xr:uid="{03C0DC8E-0719-41D6-AB4E-023524714B4E}"/>
    <cellStyle name="20% - Accent2 3 2 2 12 2" xfId="8817" xr:uid="{FA10232F-773B-4049-B45D-D757990B9CE8}"/>
    <cellStyle name="20% - Accent2 3 2 2 13" xfId="1452" xr:uid="{9601E7A2-CB92-402A-A68D-7A60192AB5C8}"/>
    <cellStyle name="20% - Accent2 3 2 2 13 2" xfId="8818" xr:uid="{5E1C6214-2C04-4D00-ACF8-0592B9734028}"/>
    <cellStyle name="20% - Accent2 3 2 2 14" xfId="1453" xr:uid="{35F4DDB3-8D13-408D-AE0F-1B9B5C078E28}"/>
    <cellStyle name="20% - Accent2 3 2 2 14 2" xfId="8819" xr:uid="{AF9E858F-5E46-4450-9E24-3C1DF9D85E10}"/>
    <cellStyle name="20% - Accent2 3 2 2 15" xfId="1454" xr:uid="{2B5E731A-8CAB-4336-8EFA-91FB1209E3D6}"/>
    <cellStyle name="20% - Accent2 3 2 2 15 2" xfId="8820" xr:uid="{CB388AE9-AFF8-42C0-8251-C812212DA5A1}"/>
    <cellStyle name="20% - Accent2 3 2 2 16" xfId="1455" xr:uid="{2FE127CB-2E4F-43EA-B1E8-A7961ED973A4}"/>
    <cellStyle name="20% - Accent2 3 2 2 16 2" xfId="8821" xr:uid="{133E1454-A615-49ED-9163-F7FF3FCBB032}"/>
    <cellStyle name="20% - Accent2 3 2 2 17" xfId="1456" xr:uid="{7E47D2CF-0090-40C9-8676-ADB6FD98C29B}"/>
    <cellStyle name="20% - Accent2 3 2 2 17 2" xfId="8822" xr:uid="{0C1371C7-F923-4BF7-98C1-1A4BF387167C}"/>
    <cellStyle name="20% - Accent2 3 2 2 18" xfId="1457" xr:uid="{84B261DC-AFFB-4EB1-AAF4-274DDBE1F356}"/>
    <cellStyle name="20% - Accent2 3 2 2 18 2" xfId="8823" xr:uid="{5646B301-036B-4285-A131-8DADBBFD489C}"/>
    <cellStyle name="20% - Accent2 3 2 2 19" xfId="1458" xr:uid="{6446B687-EA58-4B65-87B3-8C47D820BD34}"/>
    <cellStyle name="20% - Accent2 3 2 2 19 2" xfId="8824" xr:uid="{0CFBBE7B-5919-4F1A-A1FA-5AF55C0E71BB}"/>
    <cellStyle name="20% - Accent2 3 2 2 2" xfId="1459" xr:uid="{FC548FC8-DAAE-45D8-A726-56B1F59C03DB}"/>
    <cellStyle name="20% - Accent2 3 2 2 2 2" xfId="8825" xr:uid="{E725E938-1DE6-41B9-B22F-814D431B36BC}"/>
    <cellStyle name="20% - Accent2 3 2 2 20" xfId="1460" xr:uid="{C49EB6DF-EBCA-4CC6-8C18-6C47C44C129A}"/>
    <cellStyle name="20% - Accent2 3 2 2 20 2" xfId="8826" xr:uid="{78C460D0-E8CC-4EF9-AA5F-A26C1AFB981A}"/>
    <cellStyle name="20% - Accent2 3 2 2 21" xfId="1461" xr:uid="{6C5C7E6C-FAAD-4569-97DF-12FB6F0E554D}"/>
    <cellStyle name="20% - Accent2 3 2 2 21 2" xfId="8827" xr:uid="{8FF2F638-5BCD-4A3A-B7E3-E9682E83C18C}"/>
    <cellStyle name="20% - Accent2 3 2 2 22" xfId="1462" xr:uid="{1833D87B-8D29-4E88-B757-358234F71673}"/>
    <cellStyle name="20% - Accent2 3 2 2 22 2" xfId="8828" xr:uid="{8CB638B6-3F2D-48AD-BD97-F15B238DF0CB}"/>
    <cellStyle name="20% - Accent2 3 2 2 3" xfId="1463" xr:uid="{FA3BBE73-DAF6-4029-ACEB-DDAE95C41B27}"/>
    <cellStyle name="20% - Accent2 3 2 2 3 2" xfId="8829" xr:uid="{1FED84BE-539E-4595-9589-6C567A51B94B}"/>
    <cellStyle name="20% - Accent2 3 2 2 4" xfId="1464" xr:uid="{BDEB97CC-9E71-4F5A-9A19-A026F6C638D9}"/>
    <cellStyle name="20% - Accent2 3 2 2 4 2" xfId="8830" xr:uid="{8ED37747-7EE5-4642-963B-7B3976A7307A}"/>
    <cellStyle name="20% - Accent2 3 2 2 5" xfId="1465" xr:uid="{45F302A9-7397-4579-9781-497850DBCFE2}"/>
    <cellStyle name="20% - Accent2 3 2 2 5 2" xfId="8831" xr:uid="{10802A96-614F-48B3-8449-B439C3842AC8}"/>
    <cellStyle name="20% - Accent2 3 2 2 6" xfId="1466" xr:uid="{FD9BBF87-1925-4A4C-AC22-79804E29D241}"/>
    <cellStyle name="20% - Accent2 3 2 2 6 2" xfId="8832" xr:uid="{70471F6C-6041-4A21-95FF-AC2FAE7F24B6}"/>
    <cellStyle name="20% - Accent2 3 2 2 7" xfId="1467" xr:uid="{1EBF7BFF-3892-434D-BD10-FB8FED73BA32}"/>
    <cellStyle name="20% - Accent2 3 2 2 7 2" xfId="8833" xr:uid="{B4C42995-8824-4631-AE07-66D4615CFFF1}"/>
    <cellStyle name="20% - Accent2 3 2 2 8" xfId="1468" xr:uid="{30E945D8-C7A2-41B7-A9BD-06B7EB2C27D3}"/>
    <cellStyle name="20% - Accent2 3 2 2 8 2" xfId="8834" xr:uid="{AEEBFFB8-4EAD-49A1-904E-8E2F50AC389C}"/>
    <cellStyle name="20% - Accent2 3 2 2 9" xfId="1469" xr:uid="{4B78D548-3A06-4C1F-8F6E-D569E3AF7B9C}"/>
    <cellStyle name="20% - Accent2 3 2 2 9 2" xfId="8835" xr:uid="{3137F63D-2132-4C9B-BC3B-1FA07EA9A549}"/>
    <cellStyle name="20% - Accent2 3 2 20" xfId="1470" xr:uid="{313E3DD4-B805-4A0D-9533-0B86892D723B}"/>
    <cellStyle name="20% - Accent2 3 2 21" xfId="1471" xr:uid="{85B701B8-AFC7-4B6E-97FD-4B05533C93C7}"/>
    <cellStyle name="20% - Accent2 3 2 22" xfId="1472" xr:uid="{A9BB03EA-29C8-4522-AD9E-39483CB60CB6}"/>
    <cellStyle name="20% - Accent2 3 2 23" xfId="8814" xr:uid="{A8D03DF6-C360-4969-8BD4-2858F0F3EB69}"/>
    <cellStyle name="20% - Accent2 3 2 3" xfId="1473" xr:uid="{0ADB3F21-94A6-44E0-A269-41C8CF969F35}"/>
    <cellStyle name="20% - Accent2 3 2 4" xfId="1474" xr:uid="{D217AEFF-0A34-4658-ADB9-E9EF12A48D65}"/>
    <cellStyle name="20% - Accent2 3 2 5" xfId="1475" xr:uid="{C10E68B8-46F3-4F1E-BDE3-839E69E366C7}"/>
    <cellStyle name="20% - Accent2 3 2 6" xfId="1476" xr:uid="{C51273DC-5009-4030-9A5A-FF585788F587}"/>
    <cellStyle name="20% - Accent2 3 2 7" xfId="1477" xr:uid="{0BAFD5C6-0A1F-4123-A512-95CFB1B67BDD}"/>
    <cellStyle name="20% - Accent2 3 2 8" xfId="1478" xr:uid="{7CA21639-BAFB-43D0-8576-434C93E0D4D3}"/>
    <cellStyle name="20% - Accent2 3 2 9" xfId="1479" xr:uid="{0D7E5BF9-547A-4A7E-972A-FDF14754FD9C}"/>
    <cellStyle name="20% - Accent2 3 20" xfId="1480" xr:uid="{E430F90A-808B-4C61-BC9D-5F713383579E}"/>
    <cellStyle name="20% - Accent2 3 20 2" xfId="8836" xr:uid="{8809ED5F-D08C-429C-8292-D840E5C5F7E4}"/>
    <cellStyle name="20% - Accent2 3 21" xfId="1481" xr:uid="{3DBA1E6B-46B4-4F92-9CB7-F426E886A0C4}"/>
    <cellStyle name="20% - Accent2 3 21 2" xfId="8837" xr:uid="{22A86E36-1E23-475F-8762-07C3B9D66978}"/>
    <cellStyle name="20% - Accent2 3 22" xfId="1482" xr:uid="{C768B8D8-7CC9-441D-9F87-760231943913}"/>
    <cellStyle name="20% - Accent2 3 22 2" xfId="8838" xr:uid="{A10D3143-872C-46F0-9A7B-5734423C5A9F}"/>
    <cellStyle name="20% - Accent2 3 23" xfId="1483" xr:uid="{503D8822-4BDE-46CF-90B9-AC1DC395A6FC}"/>
    <cellStyle name="20% - Accent2 3 23 2" xfId="8839" xr:uid="{A2918091-4724-488F-AA7C-5F743EF1F09F}"/>
    <cellStyle name="20% - Accent2 3 24" xfId="1484" xr:uid="{2333DF89-2CAA-4B81-8A72-26F195FE4E8B}"/>
    <cellStyle name="20% - Accent2 3 24 2" xfId="8840" xr:uid="{95938C6D-0F0A-4734-A93C-F864835CA28D}"/>
    <cellStyle name="20% - Accent2 3 25" xfId="1485" xr:uid="{EE15D0E5-35F8-4C98-8E07-CA6ABECB8724}"/>
    <cellStyle name="20% - Accent2 3 25 2" xfId="8841" xr:uid="{3F30C323-DC11-428C-B5BD-2EC5D32C5FD6}"/>
    <cellStyle name="20% - Accent2 3 26" xfId="1486" xr:uid="{7560807E-62D5-4689-A80A-98FDA3929863}"/>
    <cellStyle name="20% - Accent2 3 26 2" xfId="8842" xr:uid="{E91D7337-7DAA-4887-A018-3F8648F9DCF2}"/>
    <cellStyle name="20% - Accent2 3 27" xfId="1487" xr:uid="{9941201B-596E-4EC5-AB59-3ECC66C4C174}"/>
    <cellStyle name="20% - Accent2 3 27 2" xfId="8843" xr:uid="{733BD0B8-919D-46AA-AC96-A648A18E4FC0}"/>
    <cellStyle name="20% - Accent2 3 28" xfId="1488" xr:uid="{C957CAA4-D1B2-4739-875A-6253FF1C2BD0}"/>
    <cellStyle name="20% - Accent2 3 28 2" xfId="8844" xr:uid="{55CF8768-F6E5-4283-9712-743C36517FA5}"/>
    <cellStyle name="20% - Accent2 3 29" xfId="1489" xr:uid="{F22BD9A8-039D-40CC-9CAF-8068147819C2}"/>
    <cellStyle name="20% - Accent2 3 29 2" xfId="8845" xr:uid="{1F0BB7AE-5C43-424C-AD40-CDA360502317}"/>
    <cellStyle name="20% - Accent2 3 3" xfId="1490" xr:uid="{61181B33-B5A1-434E-B572-F12B7211E0C6}"/>
    <cellStyle name="20% - Accent2 3 3 2" xfId="8846" xr:uid="{F6A678D4-6876-456D-A2EC-45AD8E4BCFD9}"/>
    <cellStyle name="20% - Accent2 3 30" xfId="1491" xr:uid="{D3B7BD1A-12D9-4069-BD13-5737DCD2AF80}"/>
    <cellStyle name="20% - Accent2 3 30 2" xfId="8847" xr:uid="{26832938-E7BD-4B3F-8622-B5204C469932}"/>
    <cellStyle name="20% - Accent2 3 31" xfId="1492" xr:uid="{6DD46D32-AB28-40D0-9C5C-E1924F6840E6}"/>
    <cellStyle name="20% - Accent2 3 31 2" xfId="8848" xr:uid="{732ED001-3225-4187-A2E3-1B3F1182EB74}"/>
    <cellStyle name="20% - Accent2 3 32" xfId="1493" xr:uid="{34A37471-E0A8-4B30-8809-06F039EA3C56}"/>
    <cellStyle name="20% - Accent2 3 32 2" xfId="8849" xr:uid="{75D4E397-D248-4133-8FAA-F42F435E6D1E}"/>
    <cellStyle name="20% - Accent2 3 33" xfId="1494" xr:uid="{96C373B0-CECD-4E47-95DD-750B5D32FCE1}"/>
    <cellStyle name="20% - Accent2 3 33 2" xfId="8850" xr:uid="{EE00F33E-D869-45BB-A1CA-58E3954BD25C}"/>
    <cellStyle name="20% - Accent2 3 34" xfId="1495" xr:uid="{EB14A73B-C975-47B1-801D-881944DE0E92}"/>
    <cellStyle name="20% - Accent2 3 34 2" xfId="8851" xr:uid="{F847F670-2F99-4FF0-B10E-001CC661BB4E}"/>
    <cellStyle name="20% - Accent2 3 35" xfId="1496" xr:uid="{874BB3A5-BB26-48E0-ADD7-36080A8E31E8}"/>
    <cellStyle name="20% - Accent2 3 35 2" xfId="8852" xr:uid="{97357CFF-F7B9-4F8F-BD7A-F3F0E38DD1F4}"/>
    <cellStyle name="20% - Accent2 3 4" xfId="1497" xr:uid="{213957AE-CAEA-43C2-BBEC-30525B5C27F7}"/>
    <cellStyle name="20% - Accent2 3 4 2" xfId="8853" xr:uid="{F0404C28-EA11-443F-9E9A-CC6B5A9CA34B}"/>
    <cellStyle name="20% - Accent2 3 5" xfId="1498" xr:uid="{FA9124DB-B8A1-41BD-BF7B-C61274DC7D7F}"/>
    <cellStyle name="20% - Accent2 3 5 2" xfId="8854" xr:uid="{4434E036-ABE9-4AA4-B8C0-ED970ACA7E19}"/>
    <cellStyle name="20% - Accent2 3 6" xfId="1499" xr:uid="{D9E56AD3-EE22-4F50-BD89-1BD389B11004}"/>
    <cellStyle name="20% - Accent2 3 6 2" xfId="8855" xr:uid="{AE60B621-1DAA-4BD1-AD7E-D8ED405C3113}"/>
    <cellStyle name="20% - Accent2 3 7" xfId="1500" xr:uid="{612376CB-FA0B-466D-A693-056E59225088}"/>
    <cellStyle name="20% - Accent2 3 7 2" xfId="8856" xr:uid="{39E9B49A-D70A-4804-B3BF-85B879D2C3FC}"/>
    <cellStyle name="20% - Accent2 3 8" xfId="1501" xr:uid="{082555E6-1EC8-4A58-BFCF-2280AC727E7E}"/>
    <cellStyle name="20% - Accent2 3 8 2" xfId="8857" xr:uid="{1962A1C2-E918-4FBD-B670-9A96D39E6C7E}"/>
    <cellStyle name="20% - Accent2 3 9" xfId="1502" xr:uid="{E0752ECE-441A-4402-8D8D-0647E94B33C0}"/>
    <cellStyle name="20% - Accent2 3 9 2" xfId="8858" xr:uid="{F908633F-4C42-43BB-97A8-05538D05925D}"/>
    <cellStyle name="20% - Accent2 4" xfId="8381" xr:uid="{39A24CC6-8FFE-4D51-A9CE-987569CA29B6}"/>
    <cellStyle name="20% - Accent3 2" xfId="129" xr:uid="{31CE4946-D299-40AB-9C83-60B93AB2E761}"/>
    <cellStyle name="20% - Accent3 2 10" xfId="1503" xr:uid="{5E26E75F-6B0C-458D-A85A-10611E24B5BD}"/>
    <cellStyle name="20% - Accent3 2 10 2" xfId="8859" xr:uid="{EB70DFB1-FB56-48F2-A1FB-1B720575FF09}"/>
    <cellStyle name="20% - Accent3 2 11" xfId="1504" xr:uid="{C033510A-F011-4252-BC91-860861748099}"/>
    <cellStyle name="20% - Accent3 2 11 2" xfId="8860" xr:uid="{EA8921CA-AA19-418F-847B-03C821D3D766}"/>
    <cellStyle name="20% - Accent3 2 12" xfId="1505" xr:uid="{C6EFE6E5-C865-497B-A281-FC5A2D77DE46}"/>
    <cellStyle name="20% - Accent3 2 12 2" xfId="8861" xr:uid="{3A49CC71-6BEA-4480-8C32-3CA7B59FB2C7}"/>
    <cellStyle name="20% - Accent3 2 13" xfId="1506" xr:uid="{9E68582F-9261-482E-9C13-C32A2A5FEE98}"/>
    <cellStyle name="20% - Accent3 2 13 2" xfId="8862" xr:uid="{351DD463-C715-4CBA-BCE1-F65A1A311CCB}"/>
    <cellStyle name="20% - Accent3 2 14" xfId="1507" xr:uid="{9C425479-FC66-4D2B-A7AF-45E780DF9914}"/>
    <cellStyle name="20% - Accent3 2 14 2" xfId="8863" xr:uid="{48418C92-3A5D-4542-9C2C-1E91232194D3}"/>
    <cellStyle name="20% - Accent3 2 15" xfId="1508" xr:uid="{A65601A9-7F33-41AD-AF86-E5D09C86DC64}"/>
    <cellStyle name="20% - Accent3 2 15 2" xfId="8864" xr:uid="{E2816989-620A-4789-BEBB-1D21C925774D}"/>
    <cellStyle name="20% - Accent3 2 16" xfId="1509" xr:uid="{31A73010-B71B-4547-AAC9-C9F02772AED9}"/>
    <cellStyle name="20% - Accent3 2 16 2" xfId="8865" xr:uid="{7ED03D92-9C97-4D75-818C-2EC900338944}"/>
    <cellStyle name="20% - Accent3 2 17" xfId="1510" xr:uid="{B95F80E4-755C-4ED5-8D89-2675F89577F3}"/>
    <cellStyle name="20% - Accent3 2 17 2" xfId="8866" xr:uid="{7A699C1F-B3E5-4858-A1B2-39930E1E2E16}"/>
    <cellStyle name="20% - Accent3 2 18" xfId="1511" xr:uid="{BD7C0FE2-467E-44BB-B412-5AB284C0827A}"/>
    <cellStyle name="20% - Accent3 2 18 2" xfId="8867" xr:uid="{24CBDDCA-D72C-495A-8B0A-BFC45CA0F13C}"/>
    <cellStyle name="20% - Accent3 2 19" xfId="1512" xr:uid="{6E1B6AF1-8233-4AE9-ADFC-E0988E137E66}"/>
    <cellStyle name="20% - Accent3 2 19 2" xfId="8868" xr:uid="{0C3C8907-520A-4128-949C-0D4E549D00B5}"/>
    <cellStyle name="20% - Accent3 2 2" xfId="1513" xr:uid="{B3E4A424-2FDD-4427-A476-B8E59C3C5DDE}"/>
    <cellStyle name="20% - Accent3 2 2 10" xfId="1514" xr:uid="{DA81AD4D-5CE4-48CC-9176-52B8FD5B7BAD}"/>
    <cellStyle name="20% - Accent3 2 2 11" xfId="1515" xr:uid="{4DF46E63-2C8E-4935-A5C9-C48636E9B031}"/>
    <cellStyle name="20% - Accent3 2 2 12" xfId="1516" xr:uid="{7F15D031-001B-4A18-8213-4ADC657CA359}"/>
    <cellStyle name="20% - Accent3 2 2 13" xfId="1517" xr:uid="{29136E0A-717E-4037-B795-DF1E6D8B9C2D}"/>
    <cellStyle name="20% - Accent3 2 2 14" xfId="1518" xr:uid="{6BCF4B9C-EC46-44F0-B783-B8D4877E5440}"/>
    <cellStyle name="20% - Accent3 2 2 15" xfId="1519" xr:uid="{FEA034AE-5519-4CC9-BFC1-F86B7BDC84FD}"/>
    <cellStyle name="20% - Accent3 2 2 16" xfId="1520" xr:uid="{DA2B06B8-9B5A-4852-B1E6-A3B280A85969}"/>
    <cellStyle name="20% - Accent3 2 2 17" xfId="1521" xr:uid="{3A71223D-7042-47C9-862B-E83B0C32AB11}"/>
    <cellStyle name="20% - Accent3 2 2 18" xfId="1522" xr:uid="{CE1C7F73-56E5-41F1-B589-A34823728851}"/>
    <cellStyle name="20% - Accent3 2 2 19" xfId="1523" xr:uid="{F11B5DFC-ACCA-4FD6-A709-998B24A97152}"/>
    <cellStyle name="20% - Accent3 2 2 2" xfId="1524" xr:uid="{EA2C3662-8D53-445C-8521-BCD4F3789A7E}"/>
    <cellStyle name="20% - Accent3 2 2 2 10" xfId="1525" xr:uid="{A9155169-D9AC-4243-9A4F-3E718B2E0624}"/>
    <cellStyle name="20% - Accent3 2 2 2 10 2" xfId="8870" xr:uid="{9A012B12-5493-4DD2-9D5A-C5B80B46574C}"/>
    <cellStyle name="20% - Accent3 2 2 2 11" xfId="1526" xr:uid="{184066C9-E5FE-4FB2-9642-C8A3DD8A9415}"/>
    <cellStyle name="20% - Accent3 2 2 2 11 2" xfId="8871" xr:uid="{9FAAA27C-6F9F-47EF-98AD-263E16948BC7}"/>
    <cellStyle name="20% - Accent3 2 2 2 12" xfId="1527" xr:uid="{6F5FEBEF-4A1A-4C62-A3D2-3889D84B3D5E}"/>
    <cellStyle name="20% - Accent3 2 2 2 12 2" xfId="8872" xr:uid="{A6FF305D-5C95-42D9-A66E-1EDB2A6D17C0}"/>
    <cellStyle name="20% - Accent3 2 2 2 13" xfId="1528" xr:uid="{C872D3AB-A9F7-48F6-80FA-08A8A43F48AC}"/>
    <cellStyle name="20% - Accent3 2 2 2 13 2" xfId="8873" xr:uid="{6D2360FB-FCB0-4A9F-AA64-2856D047BE66}"/>
    <cellStyle name="20% - Accent3 2 2 2 14" xfId="1529" xr:uid="{A6A48725-517A-4866-BBB8-5B3B00DA2A43}"/>
    <cellStyle name="20% - Accent3 2 2 2 14 2" xfId="8874" xr:uid="{6569AADB-8ABA-426E-BE8E-255A63522926}"/>
    <cellStyle name="20% - Accent3 2 2 2 15" xfId="1530" xr:uid="{A464516B-4AF8-4F58-9ED6-5A22468FFEC8}"/>
    <cellStyle name="20% - Accent3 2 2 2 15 2" xfId="8875" xr:uid="{22060256-911F-4D3E-8A72-AF1B5AEC01E9}"/>
    <cellStyle name="20% - Accent3 2 2 2 16" xfId="1531" xr:uid="{10D8D5DA-6B82-4DC0-B93F-2B08A0E37B49}"/>
    <cellStyle name="20% - Accent3 2 2 2 16 2" xfId="8876" xr:uid="{7E098975-DE55-468E-824A-4A1C922373FB}"/>
    <cellStyle name="20% - Accent3 2 2 2 17" xfId="1532" xr:uid="{1CC546D3-AA21-492C-9B03-0E54F571D698}"/>
    <cellStyle name="20% - Accent3 2 2 2 17 2" xfId="8877" xr:uid="{5D9C94E7-3FC8-4A06-9EB8-C35C43C77B45}"/>
    <cellStyle name="20% - Accent3 2 2 2 18" xfId="1533" xr:uid="{D29E2F6B-6A90-4A8B-9BC8-B1F85027FBEE}"/>
    <cellStyle name="20% - Accent3 2 2 2 18 2" xfId="8878" xr:uid="{509DF6BF-C841-4FCB-91D9-F48D977388CB}"/>
    <cellStyle name="20% - Accent3 2 2 2 19" xfId="1534" xr:uid="{DC039279-23B0-4C02-9353-E6331429E337}"/>
    <cellStyle name="20% - Accent3 2 2 2 19 2" xfId="8879" xr:uid="{7EE6E8BD-391C-4530-BB0D-A9A7F4E2F114}"/>
    <cellStyle name="20% - Accent3 2 2 2 2" xfId="1535" xr:uid="{D49B7FC2-D1BF-416E-B5F9-32EF5FB2FCF9}"/>
    <cellStyle name="20% - Accent3 2 2 2 2 2" xfId="8880" xr:uid="{DC279923-9AA1-4EE5-A154-65B2600EC0AF}"/>
    <cellStyle name="20% - Accent3 2 2 2 20" xfId="1536" xr:uid="{D7AE69D7-5150-4115-BDD1-020509F5CC32}"/>
    <cellStyle name="20% - Accent3 2 2 2 20 2" xfId="8881" xr:uid="{F99C7FD6-8C53-40D2-ABC3-1B52C0C4C5D4}"/>
    <cellStyle name="20% - Accent3 2 2 2 21" xfId="1537" xr:uid="{626CC183-9B1A-47AA-9784-00F233AAEEE2}"/>
    <cellStyle name="20% - Accent3 2 2 2 21 2" xfId="8882" xr:uid="{95F71F5D-4341-4E2A-9D09-6181737114B1}"/>
    <cellStyle name="20% - Accent3 2 2 2 22" xfId="1538" xr:uid="{F5826292-471D-4B41-89F5-40E42EF745A7}"/>
    <cellStyle name="20% - Accent3 2 2 2 22 2" xfId="8883" xr:uid="{43517492-D664-4BBF-BD3C-ECA66D7DCFD5}"/>
    <cellStyle name="20% - Accent3 2 2 2 3" xfId="1539" xr:uid="{326D7B11-20BD-4AFA-9E1C-73CA7BE70AF2}"/>
    <cellStyle name="20% - Accent3 2 2 2 3 2" xfId="8884" xr:uid="{99A6FCAB-4F15-48BF-B658-A5B713FBCCF8}"/>
    <cellStyle name="20% - Accent3 2 2 2 4" xfId="1540" xr:uid="{4B27F78B-DF3D-4FFF-A3C5-FF3DFD92B34A}"/>
    <cellStyle name="20% - Accent3 2 2 2 4 2" xfId="8885" xr:uid="{EBCC2F7B-756D-47B1-9BB6-5548BA403FD7}"/>
    <cellStyle name="20% - Accent3 2 2 2 5" xfId="1541" xr:uid="{E140FC25-FD2E-48B1-8514-4E2F1F71C720}"/>
    <cellStyle name="20% - Accent3 2 2 2 5 2" xfId="8886" xr:uid="{681AB9B9-CE98-45AA-B548-98F1B8A4B98E}"/>
    <cellStyle name="20% - Accent3 2 2 2 6" xfId="1542" xr:uid="{9789BCED-9E80-42F6-8E58-1A8820205B52}"/>
    <cellStyle name="20% - Accent3 2 2 2 6 2" xfId="8887" xr:uid="{4E8A5830-22D6-447C-84FF-3D9E60802B2B}"/>
    <cellStyle name="20% - Accent3 2 2 2 7" xfId="1543" xr:uid="{80D7098E-35C6-4799-AB8E-F7F140E1421D}"/>
    <cellStyle name="20% - Accent3 2 2 2 7 2" xfId="8888" xr:uid="{B58125DA-B567-4CE3-B725-8377E13E9F97}"/>
    <cellStyle name="20% - Accent3 2 2 2 8" xfId="1544" xr:uid="{C09F6848-5731-4175-B3D2-EECE20B6DFB8}"/>
    <cellStyle name="20% - Accent3 2 2 2 8 2" xfId="8889" xr:uid="{CE4959F4-84C1-4B1C-820E-6B2C98A934BC}"/>
    <cellStyle name="20% - Accent3 2 2 2 9" xfId="1545" xr:uid="{C9B0ECC4-8CF4-4BC9-9E7E-1AB53F087449}"/>
    <cellStyle name="20% - Accent3 2 2 2 9 2" xfId="8890" xr:uid="{F0D20FAF-111D-4D8A-B3B4-9BF4E887865E}"/>
    <cellStyle name="20% - Accent3 2 2 20" xfId="1546" xr:uid="{F30C7301-4BB0-4068-BF3B-BF22B5EC2F03}"/>
    <cellStyle name="20% - Accent3 2 2 21" xfId="1547" xr:uid="{256E42B4-6AF6-439A-BF65-8DCDECDDC1E6}"/>
    <cellStyle name="20% - Accent3 2 2 22" xfId="1548" xr:uid="{A78457C2-3801-4977-8FFE-DDD62D9075C3}"/>
    <cellStyle name="20% - Accent3 2 2 23" xfId="8869" xr:uid="{5E604BFD-A146-47B5-A91E-7C00D4F24AD6}"/>
    <cellStyle name="20% - Accent3 2 2 3" xfId="1549" xr:uid="{CEC8AA33-5897-4FDB-8DAB-06629D8D53D8}"/>
    <cellStyle name="20% - Accent3 2 2 4" xfId="1550" xr:uid="{7DA82302-CF75-4B4C-96E9-DCA74C844DE4}"/>
    <cellStyle name="20% - Accent3 2 2 5" xfId="1551" xr:uid="{7C77928A-B70E-4905-8DD8-A240DF1F1823}"/>
    <cellStyle name="20% - Accent3 2 2 6" xfId="1552" xr:uid="{2EE07EAA-B39A-4A3B-873C-4BD8BF719822}"/>
    <cellStyle name="20% - Accent3 2 2 7" xfId="1553" xr:uid="{15A8C5A0-1A01-4920-9CAC-E1E007905961}"/>
    <cellStyle name="20% - Accent3 2 2 8" xfId="1554" xr:uid="{A156D3F3-B827-4D97-82EC-F95A259CE82A}"/>
    <cellStyle name="20% - Accent3 2 2 9" xfId="1555" xr:uid="{EF2A8B1B-76B1-479D-97E8-2DDB696DDE13}"/>
    <cellStyle name="20% - Accent3 2 20" xfId="1556" xr:uid="{1D9D73BC-2F26-44E6-AF89-5752E9023EAF}"/>
    <cellStyle name="20% - Accent3 2 20 2" xfId="8891" xr:uid="{B66D8455-5B10-4249-AC49-81199F3363F7}"/>
    <cellStyle name="20% - Accent3 2 21" xfId="1557" xr:uid="{A57AF06F-EA5B-478B-A39D-466DB82C3F7C}"/>
    <cellStyle name="20% - Accent3 2 21 2" xfId="8892" xr:uid="{7A773EFA-0DE7-40F8-A17F-17164CA7B463}"/>
    <cellStyle name="20% - Accent3 2 22" xfId="1558" xr:uid="{08B13A45-052D-4D21-9868-BAD2F12B526E}"/>
    <cellStyle name="20% - Accent3 2 22 2" xfId="8893" xr:uid="{B2BF2C6C-AC7F-4AA4-A95E-BCC23498F03D}"/>
    <cellStyle name="20% - Accent3 2 23" xfId="1559" xr:uid="{2CF2FB77-6D77-48BD-A5D0-9C94907EE718}"/>
    <cellStyle name="20% - Accent3 2 23 2" xfId="8894" xr:uid="{D90F66F4-F87E-4432-B2CB-1D6A1F894175}"/>
    <cellStyle name="20% - Accent3 2 24" xfId="1560" xr:uid="{005F6B5C-8D61-4C5B-803D-DC18C2593BA4}"/>
    <cellStyle name="20% - Accent3 2 24 2" xfId="8895" xr:uid="{AA2777FB-B2E2-40C6-9BF8-0BFA0FD6AD35}"/>
    <cellStyle name="20% - Accent3 2 25" xfId="1561" xr:uid="{7DB33270-53CF-47FC-897A-A397819CE8B7}"/>
    <cellStyle name="20% - Accent3 2 25 2" xfId="8896" xr:uid="{7CA44E79-6395-4910-BB42-7A1C91E50FBB}"/>
    <cellStyle name="20% - Accent3 2 26" xfId="1562" xr:uid="{481B0525-DD5C-4F05-99A2-C61ABFAF728C}"/>
    <cellStyle name="20% - Accent3 2 26 2" xfId="8897" xr:uid="{C1699A8E-91B5-42D7-9852-6C3DDC9DE059}"/>
    <cellStyle name="20% - Accent3 2 27" xfId="1563" xr:uid="{D431A637-BC86-4F77-AC30-8C7535F32A54}"/>
    <cellStyle name="20% - Accent3 2 27 2" xfId="8898" xr:uid="{9404CD67-285A-403B-B7A7-D200EE141452}"/>
    <cellStyle name="20% - Accent3 2 28" xfId="1564" xr:uid="{452CB497-265B-4ED4-8E51-8D3C40012667}"/>
    <cellStyle name="20% - Accent3 2 28 2" xfId="8899" xr:uid="{77CE1335-6487-4F88-8AE1-B176C1149F9D}"/>
    <cellStyle name="20% - Accent3 2 29" xfId="1565" xr:uid="{102E333A-8C14-45FB-B5FF-A3680D67C678}"/>
    <cellStyle name="20% - Accent3 2 29 2" xfId="8900" xr:uid="{36B03768-6A53-4054-93A1-CA5E4D0AFCAF}"/>
    <cellStyle name="20% - Accent3 2 3" xfId="1566" xr:uid="{E55C7550-4DF6-4BA1-BB2B-7A99D34D65EE}"/>
    <cellStyle name="20% - Accent3 2 3 2" xfId="8901" xr:uid="{2B3B1937-A207-4EA3-894E-DC9C22628842}"/>
    <cellStyle name="20% - Accent3 2 30" xfId="1567" xr:uid="{145004F0-EFC2-4EF4-A064-07BC35FAA72A}"/>
    <cellStyle name="20% - Accent3 2 30 2" xfId="8902" xr:uid="{51BC26B1-50DA-41DE-8F2D-5C398AE98323}"/>
    <cellStyle name="20% - Accent3 2 31" xfId="1568" xr:uid="{4906A947-861D-4F58-96A6-F0CEAF49B23F}"/>
    <cellStyle name="20% - Accent3 2 31 2" xfId="8903" xr:uid="{CE1F2D74-FC53-4C9A-9FEA-8BED7F05EF33}"/>
    <cellStyle name="20% - Accent3 2 32" xfId="1569" xr:uid="{69B405F9-B8D5-4328-A8C2-29B4219DEC58}"/>
    <cellStyle name="20% - Accent3 2 32 2" xfId="8904" xr:uid="{36DF18E7-2FBC-4270-8F0C-F947B4772D32}"/>
    <cellStyle name="20% - Accent3 2 33" xfId="1570" xr:uid="{F0F0CD15-C959-4769-A1B5-4E87560E0B39}"/>
    <cellStyle name="20% - Accent3 2 33 2" xfId="8905" xr:uid="{1D8683D9-8610-4DB9-975C-BFBE1410536E}"/>
    <cellStyle name="20% - Accent3 2 34" xfId="1571" xr:uid="{186BEF3E-B19E-4A49-BF3A-E60317CBEBE7}"/>
    <cellStyle name="20% - Accent3 2 34 2" xfId="8906" xr:uid="{F12B0AA6-4BF5-49D5-9D4B-A73009F6C8C6}"/>
    <cellStyle name="20% - Accent3 2 35" xfId="1572" xr:uid="{4539995B-2879-4B7F-BBE5-EC0D3425CEFF}"/>
    <cellStyle name="20% - Accent3 2 35 2" xfId="8907" xr:uid="{5EFA07A0-F138-42FD-8E1D-9504C13327E4}"/>
    <cellStyle name="20% - Accent3 2 4" xfId="1573" xr:uid="{D75B1D35-1A67-48E1-B8DC-1282661744AC}"/>
    <cellStyle name="20% - Accent3 2 4 2" xfId="8908" xr:uid="{D34D7803-52CD-47F2-903E-9C3859449D10}"/>
    <cellStyle name="20% - Accent3 2 5" xfId="1574" xr:uid="{186639F8-7168-4CF3-B769-D0AB72E9D26D}"/>
    <cellStyle name="20% - Accent3 2 5 2" xfId="8909" xr:uid="{5CC792C3-6C6C-48F3-B75E-6D7179934DEC}"/>
    <cellStyle name="20% - Accent3 2 6" xfId="1575" xr:uid="{1107D675-31E0-4C40-9B53-B32C5AAC8268}"/>
    <cellStyle name="20% - Accent3 2 6 2" xfId="8910" xr:uid="{A70EEE23-4DE0-4150-A506-B68F71B643DD}"/>
    <cellStyle name="20% - Accent3 2 7" xfId="1576" xr:uid="{3110CDEB-D7CB-455B-A4D8-30D4D4115EF8}"/>
    <cellStyle name="20% - Accent3 2 7 2" xfId="8911" xr:uid="{1A9B3F41-AB4B-4519-809E-AAB2255C26F1}"/>
    <cellStyle name="20% - Accent3 2 8" xfId="1577" xr:uid="{E815EC45-653F-452F-A7F0-E790F55CC89C}"/>
    <cellStyle name="20% - Accent3 2 8 2" xfId="8912" xr:uid="{2381FFD1-9D4D-4D41-9546-57A4109207F0}"/>
    <cellStyle name="20% - Accent3 2 9" xfId="1578" xr:uid="{CEE1DB4F-5F53-4654-A123-34092AB9A44C}"/>
    <cellStyle name="20% - Accent3 2 9 2" xfId="8913" xr:uid="{8C55CFD2-6C90-48D9-A704-953761C9EA7B}"/>
    <cellStyle name="20% - Accent3 2_CONSO" xfId="1579" xr:uid="{2D7A8E6B-1A1E-4314-BB3E-0C8D824E80D8}"/>
    <cellStyle name="20% - Accent3 3" xfId="130" xr:uid="{ADE2C5BB-0F5E-4320-BBAF-8BCDD4A4A8FF}"/>
    <cellStyle name="20% - Accent3 3 10" xfId="1580" xr:uid="{F1B80F70-AC38-4154-A8D0-DDF3991B8E81}"/>
    <cellStyle name="20% - Accent3 3 10 2" xfId="8914" xr:uid="{350ADD4C-17AF-4328-99E7-CC35A6659B77}"/>
    <cellStyle name="20% - Accent3 3 11" xfId="1581" xr:uid="{52F72938-6689-468C-9464-F9D4D44E9C9D}"/>
    <cellStyle name="20% - Accent3 3 11 2" xfId="8915" xr:uid="{7C7FC6A9-1559-4F99-9411-0AF7175A00E1}"/>
    <cellStyle name="20% - Accent3 3 12" xfId="1582" xr:uid="{3658C37B-86E6-4331-A746-F8C7F224E7A9}"/>
    <cellStyle name="20% - Accent3 3 12 2" xfId="8916" xr:uid="{383B19C3-DA46-4D5E-820A-42314B669703}"/>
    <cellStyle name="20% - Accent3 3 13" xfId="1583" xr:uid="{A605764A-1178-49E6-A50E-AFCD0C29ABBA}"/>
    <cellStyle name="20% - Accent3 3 13 2" xfId="8917" xr:uid="{D0EF14A9-4749-416F-B3E5-FF22F4FB7FC4}"/>
    <cellStyle name="20% - Accent3 3 14" xfId="1584" xr:uid="{36CFEE5F-D99F-4D84-9DF1-451C2D0ACD67}"/>
    <cellStyle name="20% - Accent3 3 14 2" xfId="8918" xr:uid="{A0CC07F8-5852-4A9E-9E9F-7F6D709C0412}"/>
    <cellStyle name="20% - Accent3 3 15" xfId="1585" xr:uid="{A3F52892-E7B4-4450-978B-EDA649A8335F}"/>
    <cellStyle name="20% - Accent3 3 15 2" xfId="8919" xr:uid="{035D7643-CF71-4476-B3DB-70E75ACB971E}"/>
    <cellStyle name="20% - Accent3 3 16" xfId="1586" xr:uid="{C39CAC74-0049-4281-9526-239B33CE0D2F}"/>
    <cellStyle name="20% - Accent3 3 16 2" xfId="8920" xr:uid="{198E1633-2306-4729-B286-35E9FCBE18AF}"/>
    <cellStyle name="20% - Accent3 3 17" xfId="1587" xr:uid="{FB81F138-E491-4A36-AD52-F913FCB8C0E7}"/>
    <cellStyle name="20% - Accent3 3 17 2" xfId="8921" xr:uid="{24491669-34A6-41D0-B7A3-3CECA9F39408}"/>
    <cellStyle name="20% - Accent3 3 18" xfId="1588" xr:uid="{D4A69722-C4D4-4582-A2FD-3961260DD3DE}"/>
    <cellStyle name="20% - Accent3 3 18 2" xfId="8922" xr:uid="{1584D172-EFE9-46F6-B0E6-94B164DF2F8A}"/>
    <cellStyle name="20% - Accent3 3 19" xfId="1589" xr:uid="{A77E3904-ACCC-4514-A367-801575F602A2}"/>
    <cellStyle name="20% - Accent3 3 19 2" xfId="8923" xr:uid="{2746D79D-BDB0-49B4-92C2-FBC1C782FC05}"/>
    <cellStyle name="20% - Accent3 3 2" xfId="1590" xr:uid="{F5A82B51-E924-4D38-9D74-A2FB62EAF21A}"/>
    <cellStyle name="20% - Accent3 3 2 10" xfId="1591" xr:uid="{AB4B9424-7274-4B43-8AFA-B1ABF11D6A9D}"/>
    <cellStyle name="20% - Accent3 3 2 11" xfId="1592" xr:uid="{2EEAD1F7-D5F9-4CD4-A722-1774B1459F63}"/>
    <cellStyle name="20% - Accent3 3 2 12" xfId="1593" xr:uid="{E1316B9A-F515-4E7B-B7C1-7DE52377A6E3}"/>
    <cellStyle name="20% - Accent3 3 2 13" xfId="1594" xr:uid="{A3F1DC0C-6DFA-4FEC-8F45-963B842699C2}"/>
    <cellStyle name="20% - Accent3 3 2 14" xfId="1595" xr:uid="{CC79C83B-B94A-4F2F-A58A-E62E0D140766}"/>
    <cellStyle name="20% - Accent3 3 2 15" xfId="1596" xr:uid="{55E394EA-89FB-4B94-9566-EA33DA28364C}"/>
    <cellStyle name="20% - Accent3 3 2 16" xfId="1597" xr:uid="{5BC47652-8871-4D24-AA40-AF35F0DDF6C6}"/>
    <cellStyle name="20% - Accent3 3 2 17" xfId="1598" xr:uid="{9E1B09C5-5B14-4350-A389-79C46E358B6B}"/>
    <cellStyle name="20% - Accent3 3 2 18" xfId="1599" xr:uid="{0302B025-7F7A-4E84-A7B3-A18600C0195F}"/>
    <cellStyle name="20% - Accent3 3 2 19" xfId="1600" xr:uid="{76CD4342-E0B9-4562-B999-04FAE519C0DF}"/>
    <cellStyle name="20% - Accent3 3 2 2" xfId="1601" xr:uid="{6B4C5442-1FB8-45AB-85A4-F46FAF1734B6}"/>
    <cellStyle name="20% - Accent3 3 2 2 10" xfId="1602" xr:uid="{E9291E24-8B82-460C-8BE6-E1914E8CF02F}"/>
    <cellStyle name="20% - Accent3 3 2 2 10 2" xfId="8925" xr:uid="{62AFF6F7-049A-4631-B40B-3973B886B267}"/>
    <cellStyle name="20% - Accent3 3 2 2 11" xfId="1603" xr:uid="{BD224C8B-CD25-48FD-8DDC-6BB466E886E3}"/>
    <cellStyle name="20% - Accent3 3 2 2 11 2" xfId="8926" xr:uid="{46712063-B015-4898-878A-3D91D99D8637}"/>
    <cellStyle name="20% - Accent3 3 2 2 12" xfId="1604" xr:uid="{42A5186E-7D94-46CD-B464-8B726592B5CC}"/>
    <cellStyle name="20% - Accent3 3 2 2 12 2" xfId="8927" xr:uid="{80598765-4475-49DF-880B-BD9D40EEA7F0}"/>
    <cellStyle name="20% - Accent3 3 2 2 13" xfId="1605" xr:uid="{9B1E51E5-AAAD-471D-9C4E-3D510A09E025}"/>
    <cellStyle name="20% - Accent3 3 2 2 13 2" xfId="8928" xr:uid="{1703B2BC-203A-4206-B48D-F1DCE13C732A}"/>
    <cellStyle name="20% - Accent3 3 2 2 14" xfId="1606" xr:uid="{5CDADBB2-A5D3-48E9-9DFE-D939C62A65C9}"/>
    <cellStyle name="20% - Accent3 3 2 2 14 2" xfId="8929" xr:uid="{E2BEF6DD-5147-4A3C-AB4B-213E2A9029F8}"/>
    <cellStyle name="20% - Accent3 3 2 2 15" xfId="1607" xr:uid="{DE7FBCD4-181B-44E2-B58C-56A967DA0D3D}"/>
    <cellStyle name="20% - Accent3 3 2 2 15 2" xfId="8930" xr:uid="{AD871E97-184E-45C4-B219-817D68F380C6}"/>
    <cellStyle name="20% - Accent3 3 2 2 16" xfId="1608" xr:uid="{3924F274-F042-4804-9BC5-563A01386819}"/>
    <cellStyle name="20% - Accent3 3 2 2 16 2" xfId="8931" xr:uid="{A475E1BB-2599-417E-A4E6-039B7086C029}"/>
    <cellStyle name="20% - Accent3 3 2 2 17" xfId="1609" xr:uid="{0DF7E3B5-8254-4278-9A38-786BCAB17A21}"/>
    <cellStyle name="20% - Accent3 3 2 2 17 2" xfId="8932" xr:uid="{6477E42D-59B3-4F64-8A6E-46E442584B23}"/>
    <cellStyle name="20% - Accent3 3 2 2 18" xfId="1610" xr:uid="{D61F46B2-D06D-411D-B7B7-37E934F69404}"/>
    <cellStyle name="20% - Accent3 3 2 2 18 2" xfId="8933" xr:uid="{7386C3E6-D7FB-4A6F-ACA4-D7CF4E6F88C9}"/>
    <cellStyle name="20% - Accent3 3 2 2 19" xfId="1611" xr:uid="{D9289372-B9B4-48FC-A528-E698F642D138}"/>
    <cellStyle name="20% - Accent3 3 2 2 19 2" xfId="8934" xr:uid="{07F841C2-6572-4EED-B3F6-C7289482BEBF}"/>
    <cellStyle name="20% - Accent3 3 2 2 2" xfId="1612" xr:uid="{3DE426C3-C0B7-459D-80F7-F4555654E329}"/>
    <cellStyle name="20% - Accent3 3 2 2 2 2" xfId="8935" xr:uid="{E884BD14-26CF-4593-82B4-745C7301519F}"/>
    <cellStyle name="20% - Accent3 3 2 2 20" xfId="1613" xr:uid="{E5788B80-8507-4D28-941C-A39387AE6705}"/>
    <cellStyle name="20% - Accent3 3 2 2 20 2" xfId="8936" xr:uid="{181C7EDF-F1EA-4F3F-977C-7F74B3FA2951}"/>
    <cellStyle name="20% - Accent3 3 2 2 21" xfId="1614" xr:uid="{C981A5CA-3091-42F3-9470-8FB6AF72A6A8}"/>
    <cellStyle name="20% - Accent3 3 2 2 21 2" xfId="8937" xr:uid="{041F3621-7599-4699-B5DE-3FF7274004B8}"/>
    <cellStyle name="20% - Accent3 3 2 2 22" xfId="1615" xr:uid="{E2E64739-0FA9-4215-94A1-360AB35BE8D6}"/>
    <cellStyle name="20% - Accent3 3 2 2 22 2" xfId="8938" xr:uid="{54A06CAE-C774-41EF-AACB-448CFE744823}"/>
    <cellStyle name="20% - Accent3 3 2 2 3" xfId="1616" xr:uid="{4D281135-9AE0-49D7-A2F5-2A17DC5F3C32}"/>
    <cellStyle name="20% - Accent3 3 2 2 3 2" xfId="8939" xr:uid="{A18C127D-A91A-4775-8461-F3CD2D152D15}"/>
    <cellStyle name="20% - Accent3 3 2 2 4" xfId="1617" xr:uid="{6620B523-53F4-4FA8-87EE-74020799DD78}"/>
    <cellStyle name="20% - Accent3 3 2 2 4 2" xfId="8940" xr:uid="{733F7389-A28A-47FC-93EA-C98668E810D6}"/>
    <cellStyle name="20% - Accent3 3 2 2 5" xfId="1618" xr:uid="{24348E28-1F73-4FC8-86F7-D7116443EF67}"/>
    <cellStyle name="20% - Accent3 3 2 2 5 2" xfId="8941" xr:uid="{CD8F5AF7-68BB-4938-9CDE-25B47FED3396}"/>
    <cellStyle name="20% - Accent3 3 2 2 6" xfId="1619" xr:uid="{90BB8A65-6E3E-4D9B-8D88-236043594564}"/>
    <cellStyle name="20% - Accent3 3 2 2 6 2" xfId="8942" xr:uid="{BAD69F56-FD14-4DC8-A09C-E60C502EF4C0}"/>
    <cellStyle name="20% - Accent3 3 2 2 7" xfId="1620" xr:uid="{B131983A-53E2-4D1A-B60A-7DF48AAFE520}"/>
    <cellStyle name="20% - Accent3 3 2 2 7 2" xfId="8943" xr:uid="{3A8F10EE-A0C4-4B2F-851B-16319782EA3C}"/>
    <cellStyle name="20% - Accent3 3 2 2 8" xfId="1621" xr:uid="{E9886F80-65D3-4CAC-B692-D2F27D73D5F7}"/>
    <cellStyle name="20% - Accent3 3 2 2 8 2" xfId="8944" xr:uid="{482F44CA-E9F2-46EF-803F-A62AD9105ABD}"/>
    <cellStyle name="20% - Accent3 3 2 2 9" xfId="1622" xr:uid="{BED7D57B-A3F0-49AC-9E69-452DED38387B}"/>
    <cellStyle name="20% - Accent3 3 2 2 9 2" xfId="8945" xr:uid="{F3E308BA-C69A-4A7D-B886-045A1ECF4CE6}"/>
    <cellStyle name="20% - Accent3 3 2 20" xfId="1623" xr:uid="{2FD8C999-9640-48A9-9ADF-927E08EE19A4}"/>
    <cellStyle name="20% - Accent3 3 2 21" xfId="1624" xr:uid="{4B94CD8B-2C1A-4B44-97D0-31397F883A90}"/>
    <cellStyle name="20% - Accent3 3 2 22" xfId="1625" xr:uid="{998BDFDE-1B49-49FF-808C-0B5D4A8F7150}"/>
    <cellStyle name="20% - Accent3 3 2 23" xfId="8924" xr:uid="{746C2AFE-CA90-49E7-901E-E9DD7DF6733B}"/>
    <cellStyle name="20% - Accent3 3 2 3" xfId="1626" xr:uid="{DE26C133-3A99-4715-82E5-35F9840A40DF}"/>
    <cellStyle name="20% - Accent3 3 2 4" xfId="1627" xr:uid="{94875E08-F974-41BF-B227-FE983E9BF27C}"/>
    <cellStyle name="20% - Accent3 3 2 5" xfId="1628" xr:uid="{C8E48C1C-B694-4508-8E1B-82E002FA76B3}"/>
    <cellStyle name="20% - Accent3 3 2 6" xfId="1629" xr:uid="{06539E7D-E4F1-4F82-A6BE-796CA168FB86}"/>
    <cellStyle name="20% - Accent3 3 2 7" xfId="1630" xr:uid="{7C9062D6-5363-4D76-9500-771BE5A9949A}"/>
    <cellStyle name="20% - Accent3 3 2 8" xfId="1631" xr:uid="{AF524FFD-7E20-4F8D-8AE7-5908E1B54D24}"/>
    <cellStyle name="20% - Accent3 3 2 9" xfId="1632" xr:uid="{41246604-8AD9-47FF-A9A3-0D90EEE13F1C}"/>
    <cellStyle name="20% - Accent3 3 20" xfId="1633" xr:uid="{CA442243-C429-480B-8559-966E5A9DCA25}"/>
    <cellStyle name="20% - Accent3 3 20 2" xfId="8946" xr:uid="{994FF4E3-BDEA-49E5-911B-564F3620EA11}"/>
    <cellStyle name="20% - Accent3 3 21" xfId="1634" xr:uid="{986D0037-B534-4879-A94F-F923DE16ADB2}"/>
    <cellStyle name="20% - Accent3 3 21 2" xfId="8947" xr:uid="{602D8C93-57A6-471C-AE99-EB87CF2A1980}"/>
    <cellStyle name="20% - Accent3 3 22" xfId="1635" xr:uid="{78AEC021-CFEB-4D01-85A4-C97E2D8CA277}"/>
    <cellStyle name="20% - Accent3 3 22 2" xfId="8948" xr:uid="{D5BBD00C-907A-4A9F-B32E-DCC899077E5B}"/>
    <cellStyle name="20% - Accent3 3 23" xfId="1636" xr:uid="{F2A21068-074E-4F99-86A9-45E23068CB3F}"/>
    <cellStyle name="20% - Accent3 3 23 2" xfId="8949" xr:uid="{E60CC347-8DD5-42E8-B01C-2AD5C71D4D10}"/>
    <cellStyle name="20% - Accent3 3 24" xfId="1637" xr:uid="{5D609A46-95C7-4310-890E-EEB8005DF1F8}"/>
    <cellStyle name="20% - Accent3 3 24 2" xfId="8950" xr:uid="{2F6114DE-7749-45AC-A5D7-C574D4F6F897}"/>
    <cellStyle name="20% - Accent3 3 25" xfId="1638" xr:uid="{392B9885-FD00-428F-B447-ECD81C2F707A}"/>
    <cellStyle name="20% - Accent3 3 25 2" xfId="8951" xr:uid="{B7529DFE-BF2C-46AE-BB48-1D06F5FA6501}"/>
    <cellStyle name="20% - Accent3 3 26" xfId="1639" xr:uid="{5DA5C519-B70E-414A-A8C9-8F0B89EC9BA8}"/>
    <cellStyle name="20% - Accent3 3 26 2" xfId="8952" xr:uid="{F76455BC-30D5-410E-81F3-A65A53A23E3E}"/>
    <cellStyle name="20% - Accent3 3 27" xfId="1640" xr:uid="{6A059561-6772-4631-991D-FAF8E02BDE7B}"/>
    <cellStyle name="20% - Accent3 3 27 2" xfId="8953" xr:uid="{0ED359FA-CE75-438B-AE13-27F581BFE217}"/>
    <cellStyle name="20% - Accent3 3 28" xfId="1641" xr:uid="{176D42B2-E555-47E9-922E-726C24FBDE40}"/>
    <cellStyle name="20% - Accent3 3 28 2" xfId="8954" xr:uid="{4274076D-89BA-4E2C-9D7A-7B1A1D274EB1}"/>
    <cellStyle name="20% - Accent3 3 29" xfId="1642" xr:uid="{34871510-38C0-432D-A0CA-945F262B6066}"/>
    <cellStyle name="20% - Accent3 3 29 2" xfId="8955" xr:uid="{60EDDB58-5CF3-48AD-9AFD-EE13E55ECFF0}"/>
    <cellStyle name="20% - Accent3 3 3" xfId="1643" xr:uid="{39870A8E-1852-41FC-93FE-82379FCC7F66}"/>
    <cellStyle name="20% - Accent3 3 3 2" xfId="8956" xr:uid="{5CFBB9A4-8652-4C65-B42E-3DEBC5E319CF}"/>
    <cellStyle name="20% - Accent3 3 30" xfId="1644" xr:uid="{D095D23B-1E51-49B5-9426-ABE36A02CFB1}"/>
    <cellStyle name="20% - Accent3 3 30 2" xfId="8957" xr:uid="{12830469-56B7-40F0-8331-D203AC7E8F27}"/>
    <cellStyle name="20% - Accent3 3 31" xfId="1645" xr:uid="{152B2338-B475-4E24-B207-6023ABD182E3}"/>
    <cellStyle name="20% - Accent3 3 31 2" xfId="8958" xr:uid="{AAAADBA4-C632-4549-AF75-E5A0D615622B}"/>
    <cellStyle name="20% - Accent3 3 32" xfId="1646" xr:uid="{1C2A3EC3-6571-4CCC-9693-72ABD3BAA8B9}"/>
    <cellStyle name="20% - Accent3 3 32 2" xfId="8959" xr:uid="{597D1B45-7255-4783-9A5D-05035A60C1A9}"/>
    <cellStyle name="20% - Accent3 3 33" xfId="1647" xr:uid="{31F0EBE9-D24B-492F-8CD8-103D6F041238}"/>
    <cellStyle name="20% - Accent3 3 33 2" xfId="8960" xr:uid="{3A1700FC-1F51-4106-85ED-824F33A35544}"/>
    <cellStyle name="20% - Accent3 3 34" xfId="1648" xr:uid="{A60FB1FC-0795-4255-BEF0-2362195C287B}"/>
    <cellStyle name="20% - Accent3 3 34 2" xfId="8961" xr:uid="{15EE64E5-EDF0-4F36-A59F-D24B0B155EB4}"/>
    <cellStyle name="20% - Accent3 3 35" xfId="1649" xr:uid="{25E318A6-626C-40DB-9C2F-6F7DC53A46A5}"/>
    <cellStyle name="20% - Accent3 3 35 2" xfId="8962" xr:uid="{E866AA1B-23B2-4C9D-85DD-E9DD7D6F6123}"/>
    <cellStyle name="20% - Accent3 3 4" xfId="1650" xr:uid="{17496288-6992-4942-8214-5AA366D76F19}"/>
    <cellStyle name="20% - Accent3 3 4 2" xfId="8963" xr:uid="{F9D46971-3623-4D98-9A9E-0AC4F8567453}"/>
    <cellStyle name="20% - Accent3 3 5" xfId="1651" xr:uid="{0CF2BC49-B9E2-4FEB-BFCB-E41C55A4400E}"/>
    <cellStyle name="20% - Accent3 3 5 2" xfId="8964" xr:uid="{097D04F4-5007-4A77-85C8-8F91515CC2EA}"/>
    <cellStyle name="20% - Accent3 3 6" xfId="1652" xr:uid="{8E4004C6-711A-4948-8779-48DAA306A65D}"/>
    <cellStyle name="20% - Accent3 3 6 2" xfId="8965" xr:uid="{35C65F98-445F-4001-B5BB-059076CD87B2}"/>
    <cellStyle name="20% - Accent3 3 7" xfId="1653" xr:uid="{86CC9B68-13C2-4289-8F14-E5F8959C0CB4}"/>
    <cellStyle name="20% - Accent3 3 7 2" xfId="8966" xr:uid="{93EFFBE6-78EE-4615-931C-56857609BA45}"/>
    <cellStyle name="20% - Accent3 3 8" xfId="1654" xr:uid="{E2B62086-69F7-4774-B23B-137380FF0C12}"/>
    <cellStyle name="20% - Accent3 3 8 2" xfId="8967" xr:uid="{8C7A340D-DAE5-4441-926F-0FAEA233DCFE}"/>
    <cellStyle name="20% - Accent3 3 9" xfId="1655" xr:uid="{D371EC1B-19B1-4DAE-9956-3565C865083C}"/>
    <cellStyle name="20% - Accent3 3 9 2" xfId="8968" xr:uid="{5E621305-DD74-4E4E-8FCD-58AD56B25FF0}"/>
    <cellStyle name="20% - Accent3 4" xfId="8385" xr:uid="{66E4FDFB-F120-41CB-BFE3-B4288FF685BA}"/>
    <cellStyle name="20% - Accent4 2" xfId="131" xr:uid="{65157F55-E52B-4600-98EC-B554FC46737F}"/>
    <cellStyle name="20% - Accent4 2 10" xfId="1656" xr:uid="{72ED9EB6-CCF6-4BF1-8483-65E91BD118E2}"/>
    <cellStyle name="20% - Accent4 2 10 2" xfId="8969" xr:uid="{233DF5A4-07D3-4FE7-A111-0A56531022BF}"/>
    <cellStyle name="20% - Accent4 2 11" xfId="1657" xr:uid="{9E5FD4F9-5F11-422B-8E8E-7BC7A6D333D7}"/>
    <cellStyle name="20% - Accent4 2 11 2" xfId="8970" xr:uid="{AFF43949-2093-4982-BBCD-0A6F1752412F}"/>
    <cellStyle name="20% - Accent4 2 12" xfId="1658" xr:uid="{5F7774E9-0805-431E-9100-FEA08CFF5020}"/>
    <cellStyle name="20% - Accent4 2 12 2" xfId="8971" xr:uid="{479478B5-CF28-40B8-8077-9610DCC910E8}"/>
    <cellStyle name="20% - Accent4 2 13" xfId="1659" xr:uid="{984DBCBF-56B7-429B-A161-1E0C3069E743}"/>
    <cellStyle name="20% - Accent4 2 13 2" xfId="8972" xr:uid="{044E3E5B-5B7C-4D74-ACBC-98F3C4478265}"/>
    <cellStyle name="20% - Accent4 2 14" xfId="1660" xr:uid="{D054DBA2-41AC-4263-BD28-7A3EF6C53453}"/>
    <cellStyle name="20% - Accent4 2 14 2" xfId="8973" xr:uid="{0B04C06F-5584-4DB9-9CFB-91442BD914CF}"/>
    <cellStyle name="20% - Accent4 2 15" xfId="1661" xr:uid="{10F04671-59D2-453F-B1A2-6C364FFA669B}"/>
    <cellStyle name="20% - Accent4 2 15 2" xfId="8974" xr:uid="{32CD021B-3C5B-40BE-BAE4-B4CCD4BA19AE}"/>
    <cellStyle name="20% - Accent4 2 16" xfId="1662" xr:uid="{F70EAFC4-6E40-42B7-AE87-4AB86F5CEE36}"/>
    <cellStyle name="20% - Accent4 2 16 2" xfId="8975" xr:uid="{CE5E055E-E539-42EC-85FB-38BBD1C46459}"/>
    <cellStyle name="20% - Accent4 2 17" xfId="1663" xr:uid="{E9469496-1B87-4FB5-B904-BBC73F91C74F}"/>
    <cellStyle name="20% - Accent4 2 17 2" xfId="8976" xr:uid="{7FAE2A8E-B7B7-47D7-BE30-B8FFDDB71A69}"/>
    <cellStyle name="20% - Accent4 2 18" xfId="1664" xr:uid="{99497370-4AFA-4FF4-A39D-3D46AF0A0C70}"/>
    <cellStyle name="20% - Accent4 2 18 2" xfId="8977" xr:uid="{6EF53FE9-E34E-4618-A165-D4C888F6E883}"/>
    <cellStyle name="20% - Accent4 2 19" xfId="1665" xr:uid="{2D67B53E-B846-4F9F-B4C1-ACF7F470359F}"/>
    <cellStyle name="20% - Accent4 2 19 2" xfId="8978" xr:uid="{08E87029-D698-4FC0-84A0-19109E4AB4C8}"/>
    <cellStyle name="20% - Accent4 2 2" xfId="1666" xr:uid="{2F05B793-6AB7-4D68-A3B2-8CEF4BBFDCF8}"/>
    <cellStyle name="20% - Accent4 2 2 10" xfId="1667" xr:uid="{0E460A60-6B6F-4273-8495-566D9BA38CB2}"/>
    <cellStyle name="20% - Accent4 2 2 11" xfId="1668" xr:uid="{AE5B1BB7-0318-42E7-9CEC-C8C6DFA40AF0}"/>
    <cellStyle name="20% - Accent4 2 2 12" xfId="1669" xr:uid="{0D7C922B-62A5-43A0-A129-86479B2AB3D1}"/>
    <cellStyle name="20% - Accent4 2 2 13" xfId="1670" xr:uid="{D25B18A1-B074-4524-9617-F6C7A1D07B79}"/>
    <cellStyle name="20% - Accent4 2 2 14" xfId="1671" xr:uid="{0E4D6BE7-6716-42E4-A756-753397466062}"/>
    <cellStyle name="20% - Accent4 2 2 15" xfId="1672" xr:uid="{5E8FCD98-B989-409F-BAFE-576F106F101F}"/>
    <cellStyle name="20% - Accent4 2 2 16" xfId="1673" xr:uid="{B1475199-BCDF-451F-AF15-190A6D9E7D37}"/>
    <cellStyle name="20% - Accent4 2 2 17" xfId="1674" xr:uid="{A6925131-61B5-4DB3-899A-0143912AFE2D}"/>
    <cellStyle name="20% - Accent4 2 2 18" xfId="1675" xr:uid="{F34EA638-E9F6-4029-B324-0BE6564AFF81}"/>
    <cellStyle name="20% - Accent4 2 2 19" xfId="1676" xr:uid="{C5565ABA-914C-48E3-93A9-A4DEBCC0618E}"/>
    <cellStyle name="20% - Accent4 2 2 2" xfId="1677" xr:uid="{BAB24676-26EC-461E-A0F1-D722DB26F179}"/>
    <cellStyle name="20% - Accent4 2 2 2 10" xfId="1678" xr:uid="{95801575-FCBA-410C-B517-642AA002F5EE}"/>
    <cellStyle name="20% - Accent4 2 2 2 10 2" xfId="8980" xr:uid="{F1F375D0-FC21-40F0-B202-4F7C792FF880}"/>
    <cellStyle name="20% - Accent4 2 2 2 11" xfId="1679" xr:uid="{6AD291A4-4EE9-489A-8556-C6306A2A8979}"/>
    <cellStyle name="20% - Accent4 2 2 2 11 2" xfId="8981" xr:uid="{BD1A18DA-7BCC-48CF-84A5-C73FD817CA74}"/>
    <cellStyle name="20% - Accent4 2 2 2 12" xfId="1680" xr:uid="{46FD1491-5E37-463F-A4C0-4C6863BE45A7}"/>
    <cellStyle name="20% - Accent4 2 2 2 12 2" xfId="8982" xr:uid="{0F6F6968-5966-4C4E-B240-76D62C614830}"/>
    <cellStyle name="20% - Accent4 2 2 2 13" xfId="1681" xr:uid="{4817CD85-667D-481F-A31C-6B4184F610C8}"/>
    <cellStyle name="20% - Accent4 2 2 2 13 2" xfId="8983" xr:uid="{92DB9F22-E43E-46F3-B370-56AF8B3E3593}"/>
    <cellStyle name="20% - Accent4 2 2 2 14" xfId="1682" xr:uid="{F88C88B8-A860-4F68-B855-E324227883AE}"/>
    <cellStyle name="20% - Accent4 2 2 2 14 2" xfId="8984" xr:uid="{F2E1C2A8-6F56-4332-81A2-2E5C94ACC38B}"/>
    <cellStyle name="20% - Accent4 2 2 2 15" xfId="1683" xr:uid="{A0416A15-1801-4007-880E-FEA41338B4BE}"/>
    <cellStyle name="20% - Accent4 2 2 2 15 2" xfId="8985" xr:uid="{BD8E3B0D-204C-4C3F-A556-F17F7A0A7F47}"/>
    <cellStyle name="20% - Accent4 2 2 2 16" xfId="1684" xr:uid="{6FBE3FFF-4309-4D83-A8E8-A395AF2DF2D7}"/>
    <cellStyle name="20% - Accent4 2 2 2 16 2" xfId="8986" xr:uid="{E53DD045-63DE-493D-BCE6-580475CD3DE6}"/>
    <cellStyle name="20% - Accent4 2 2 2 17" xfId="1685" xr:uid="{DC3D211F-2B40-4D28-8CF1-0BBC7929821D}"/>
    <cellStyle name="20% - Accent4 2 2 2 17 2" xfId="8987" xr:uid="{BB059974-87D8-4254-B571-11C5494F051B}"/>
    <cellStyle name="20% - Accent4 2 2 2 18" xfId="1686" xr:uid="{3F35E3E7-88C4-4C15-9706-03F34820294B}"/>
    <cellStyle name="20% - Accent4 2 2 2 18 2" xfId="8988" xr:uid="{AB54E578-C854-4C9E-8FE1-83963BD01A36}"/>
    <cellStyle name="20% - Accent4 2 2 2 19" xfId="1687" xr:uid="{491FE74F-4D8E-4EE6-8F60-41C5C830E8F7}"/>
    <cellStyle name="20% - Accent4 2 2 2 19 2" xfId="8989" xr:uid="{71B9C38F-45E2-4A33-BC79-0CEB1ABB891F}"/>
    <cellStyle name="20% - Accent4 2 2 2 2" xfId="1688" xr:uid="{A355CC02-716D-4011-AF43-AE8A47E59783}"/>
    <cellStyle name="20% - Accent4 2 2 2 2 2" xfId="8990" xr:uid="{5C542BA9-3EFC-482C-8BBB-6913A8DEDD5D}"/>
    <cellStyle name="20% - Accent4 2 2 2 20" xfId="1689" xr:uid="{F3C8A755-D5DD-48EC-B978-49776D3B09E1}"/>
    <cellStyle name="20% - Accent4 2 2 2 20 2" xfId="8991" xr:uid="{655DAEBE-CEB0-4929-BF3E-6AEF78809176}"/>
    <cellStyle name="20% - Accent4 2 2 2 21" xfId="1690" xr:uid="{47B1C62F-36F2-491E-910E-242DDACB552F}"/>
    <cellStyle name="20% - Accent4 2 2 2 21 2" xfId="8992" xr:uid="{3A9E85D1-AB3D-4185-AD81-D503A05AE849}"/>
    <cellStyle name="20% - Accent4 2 2 2 22" xfId="1691" xr:uid="{083BDAC2-3B2D-4C57-987A-28DC33C9DAE2}"/>
    <cellStyle name="20% - Accent4 2 2 2 22 2" xfId="8993" xr:uid="{6CF48F74-3217-4E59-9F1A-55FFF7497973}"/>
    <cellStyle name="20% - Accent4 2 2 2 3" xfId="1692" xr:uid="{B788910E-36D0-4617-A82C-856B1986B532}"/>
    <cellStyle name="20% - Accent4 2 2 2 3 2" xfId="8994" xr:uid="{1FB3AC4C-F0AD-4062-B472-AD73C4719B50}"/>
    <cellStyle name="20% - Accent4 2 2 2 4" xfId="1693" xr:uid="{3EBD5B8E-B28E-4D99-889B-5CBC4FC2CF64}"/>
    <cellStyle name="20% - Accent4 2 2 2 4 2" xfId="8995" xr:uid="{2D8ED1EC-54CE-4D27-AC47-10DCA80DFEF6}"/>
    <cellStyle name="20% - Accent4 2 2 2 5" xfId="1694" xr:uid="{E134A2B5-71A5-410A-8DE8-90B73547ABCE}"/>
    <cellStyle name="20% - Accent4 2 2 2 5 2" xfId="8996" xr:uid="{C614DA1E-B670-40C8-81DB-C2F261DA8F30}"/>
    <cellStyle name="20% - Accent4 2 2 2 6" xfId="1695" xr:uid="{FA6518F5-9AC8-4358-BC0C-DE66360DE38A}"/>
    <cellStyle name="20% - Accent4 2 2 2 6 2" xfId="8997" xr:uid="{49D84662-73B3-4DB0-8A00-8E642330EF82}"/>
    <cellStyle name="20% - Accent4 2 2 2 7" xfId="1696" xr:uid="{80CD9F61-7F69-4D6F-9000-459F0181449E}"/>
    <cellStyle name="20% - Accent4 2 2 2 7 2" xfId="8998" xr:uid="{D4BCEB18-A94A-47A9-9FD1-BB8A25374628}"/>
    <cellStyle name="20% - Accent4 2 2 2 8" xfId="1697" xr:uid="{83242BF8-8A90-42E8-B7B0-E330CBA349D3}"/>
    <cellStyle name="20% - Accent4 2 2 2 8 2" xfId="8999" xr:uid="{C86D9B1E-700F-4420-A759-D80D07A39BA5}"/>
    <cellStyle name="20% - Accent4 2 2 2 9" xfId="1698" xr:uid="{884741D8-E65D-4597-9A0A-20827CF7F691}"/>
    <cellStyle name="20% - Accent4 2 2 2 9 2" xfId="9000" xr:uid="{44ACB6BB-C885-41A8-A346-BAB867894F84}"/>
    <cellStyle name="20% - Accent4 2 2 20" xfId="1699" xr:uid="{38513085-FBDF-4431-B1D3-CB9BDEB0B4C4}"/>
    <cellStyle name="20% - Accent4 2 2 21" xfId="1700" xr:uid="{2A8160DD-77AE-4F5C-91C2-A8381701468C}"/>
    <cellStyle name="20% - Accent4 2 2 22" xfId="1701" xr:uid="{8E9ECDB9-F2BC-4ACE-94DC-13DCF2447899}"/>
    <cellStyle name="20% - Accent4 2 2 23" xfId="8979" xr:uid="{320CF8F7-7158-4B49-86EA-D96C258F10F5}"/>
    <cellStyle name="20% - Accent4 2 2 3" xfId="1702" xr:uid="{AAA54F45-6E52-470E-ADC0-6597897049F1}"/>
    <cellStyle name="20% - Accent4 2 2 4" xfId="1703" xr:uid="{1209C59A-6F13-4F7E-97DE-B4F62C81300E}"/>
    <cellStyle name="20% - Accent4 2 2 5" xfId="1704" xr:uid="{1C896D39-70D3-477A-A3CE-5F7E8C5EB680}"/>
    <cellStyle name="20% - Accent4 2 2 6" xfId="1705" xr:uid="{242BF8B7-6B4B-4041-840D-955D9DAE558F}"/>
    <cellStyle name="20% - Accent4 2 2 7" xfId="1706" xr:uid="{1DC85899-10CF-45A3-9ECB-1732AC6C29E8}"/>
    <cellStyle name="20% - Accent4 2 2 8" xfId="1707" xr:uid="{794ADCB9-1F92-4917-A9D9-3D445685E3F9}"/>
    <cellStyle name="20% - Accent4 2 2 9" xfId="1708" xr:uid="{7BA5E5CB-5259-4BDD-A527-45AD06CCB715}"/>
    <cellStyle name="20% - Accent4 2 20" xfId="1709" xr:uid="{554344C1-F963-4F05-9781-849637B2E7F6}"/>
    <cellStyle name="20% - Accent4 2 20 2" xfId="9001" xr:uid="{0C1ADA1D-7FB9-430C-9B69-6E692D0DDD47}"/>
    <cellStyle name="20% - Accent4 2 21" xfId="1710" xr:uid="{4F40061C-4E36-433B-891E-657528208F68}"/>
    <cellStyle name="20% - Accent4 2 21 2" xfId="9002" xr:uid="{6CA29A12-CB1E-4ED1-A0F3-82832209478E}"/>
    <cellStyle name="20% - Accent4 2 22" xfId="1711" xr:uid="{8AAF3010-680C-47D2-9234-A74F3626831C}"/>
    <cellStyle name="20% - Accent4 2 22 2" xfId="9003" xr:uid="{4AF2C866-BA63-478F-AC7D-4D81533F3731}"/>
    <cellStyle name="20% - Accent4 2 23" xfId="1712" xr:uid="{3A554E75-9490-48C0-8D65-CFB0670EF06D}"/>
    <cellStyle name="20% - Accent4 2 23 2" xfId="9004" xr:uid="{6C66AAF6-59A1-4BE2-A33E-16736A9B5F5B}"/>
    <cellStyle name="20% - Accent4 2 24" xfId="1713" xr:uid="{BBABCD24-75B1-4768-A6C3-2A6B7F02FADB}"/>
    <cellStyle name="20% - Accent4 2 24 2" xfId="9005" xr:uid="{5913802B-6F98-4F92-8BA0-14D7074796CA}"/>
    <cellStyle name="20% - Accent4 2 25" xfId="1714" xr:uid="{366D07FD-3096-4B9D-A544-65910FA94354}"/>
    <cellStyle name="20% - Accent4 2 25 2" xfId="9006" xr:uid="{B0FEBA86-9E6E-4D03-9C3B-1543937BBE18}"/>
    <cellStyle name="20% - Accent4 2 26" xfId="1715" xr:uid="{A6D863F3-2142-4C28-A248-FC1039130F59}"/>
    <cellStyle name="20% - Accent4 2 26 2" xfId="9007" xr:uid="{E9CC91B3-F360-4872-98F4-DD93B8997C61}"/>
    <cellStyle name="20% - Accent4 2 27" xfId="1716" xr:uid="{F355C25D-4543-4A37-84AC-37F2E17997A6}"/>
    <cellStyle name="20% - Accent4 2 27 2" xfId="9008" xr:uid="{B15BFEF7-E5FE-4AC1-B0D7-C014023028FF}"/>
    <cellStyle name="20% - Accent4 2 28" xfId="1717" xr:uid="{AE50616E-8177-4F14-9351-0694071BC7DE}"/>
    <cellStyle name="20% - Accent4 2 28 2" xfId="9009" xr:uid="{BF779A06-B8A9-42C9-A75C-8DE70338409F}"/>
    <cellStyle name="20% - Accent4 2 29" xfId="1718" xr:uid="{113492FE-2591-497E-A14D-AC072D5B0E6C}"/>
    <cellStyle name="20% - Accent4 2 29 2" xfId="9010" xr:uid="{C571D91D-26F0-4104-9974-2DA083D0A9E6}"/>
    <cellStyle name="20% - Accent4 2 3" xfId="1719" xr:uid="{985065E5-F6E4-4D10-BF6D-7E9DD2E1E036}"/>
    <cellStyle name="20% - Accent4 2 3 2" xfId="9011" xr:uid="{77F2894C-2465-460F-AA46-7B5961F338AC}"/>
    <cellStyle name="20% - Accent4 2 30" xfId="1720" xr:uid="{FBD8B4BE-A448-4682-A170-C28F6764B214}"/>
    <cellStyle name="20% - Accent4 2 30 2" xfId="9012" xr:uid="{427BBA7B-59AC-42F0-9C94-29E25AE50044}"/>
    <cellStyle name="20% - Accent4 2 31" xfId="1721" xr:uid="{6F2E3683-283B-4006-8EF7-8FA8C7618ED5}"/>
    <cellStyle name="20% - Accent4 2 31 2" xfId="9013" xr:uid="{9CD4790A-7CC1-49DE-9F29-9415B0019F55}"/>
    <cellStyle name="20% - Accent4 2 32" xfId="1722" xr:uid="{47677DAB-CC19-4D2F-98D2-09D593219504}"/>
    <cellStyle name="20% - Accent4 2 32 2" xfId="9014" xr:uid="{92453790-A457-4292-A201-8B4BAD678EE0}"/>
    <cellStyle name="20% - Accent4 2 33" xfId="1723" xr:uid="{5175DE9D-77EE-41DE-82AE-65E03AF6BB39}"/>
    <cellStyle name="20% - Accent4 2 33 2" xfId="9015" xr:uid="{DEE3862B-936A-4677-B7E8-AAF6862A80A6}"/>
    <cellStyle name="20% - Accent4 2 34" xfId="1724" xr:uid="{1C7613EC-98E1-4EA7-87E5-C5803280D951}"/>
    <cellStyle name="20% - Accent4 2 34 2" xfId="9016" xr:uid="{AAC6ED35-2492-4653-9D8F-0A4334D37684}"/>
    <cellStyle name="20% - Accent4 2 35" xfId="1725" xr:uid="{C9B19E5C-391E-442A-8654-29DEF020EE06}"/>
    <cellStyle name="20% - Accent4 2 35 2" xfId="9017" xr:uid="{8EF06F40-DEFE-4EFB-BF5C-B7413A9E1A96}"/>
    <cellStyle name="20% - Accent4 2 4" xfId="1726" xr:uid="{671CD78A-EBB3-42C1-BFE2-2FB63345F972}"/>
    <cellStyle name="20% - Accent4 2 4 2" xfId="9018" xr:uid="{974BF07A-D828-4080-A117-B35D32C10371}"/>
    <cellStyle name="20% - Accent4 2 5" xfId="1727" xr:uid="{0FE7C1DE-A885-463C-A7EE-1D414822A3B9}"/>
    <cellStyle name="20% - Accent4 2 5 2" xfId="9019" xr:uid="{162EBD87-1779-438B-B80B-1E1A23C64017}"/>
    <cellStyle name="20% - Accent4 2 6" xfId="1728" xr:uid="{F350D1D3-0CDB-45E8-85F7-C5F32A2859A6}"/>
    <cellStyle name="20% - Accent4 2 6 2" xfId="9020" xr:uid="{BE409731-8FCD-4314-8BAC-D18C25B356D8}"/>
    <cellStyle name="20% - Accent4 2 7" xfId="1729" xr:uid="{F195C249-5142-4D1A-861D-FEF485184151}"/>
    <cellStyle name="20% - Accent4 2 7 2" xfId="9021" xr:uid="{2266106B-1CF8-486B-B016-2D51C7EFB2FC}"/>
    <cellStyle name="20% - Accent4 2 8" xfId="1730" xr:uid="{F27C6627-2A0D-4CF1-8C3E-02064E84B331}"/>
    <cellStyle name="20% - Accent4 2 8 2" xfId="9022" xr:uid="{FDB5D955-39E7-4437-8B7D-8D5ECF52EA3E}"/>
    <cellStyle name="20% - Accent4 2 9" xfId="1731" xr:uid="{EB402911-299C-4E0D-A7E2-CBA1895A1704}"/>
    <cellStyle name="20% - Accent4 2 9 2" xfId="9023" xr:uid="{A787DD89-334A-4B40-8F97-8D8B406BC9D7}"/>
    <cellStyle name="20% - Accent4 2_CONSO" xfId="1732" xr:uid="{70FC9D4A-7CBC-4275-ABAD-4E0D5F13E085}"/>
    <cellStyle name="20% - Accent4 3" xfId="132" xr:uid="{2494B252-5CFF-414E-8376-93BEFE4EA6E6}"/>
    <cellStyle name="20% - Accent4 3 10" xfId="1733" xr:uid="{7E29BBB6-27F3-4D26-9DEC-1EE9938706DB}"/>
    <cellStyle name="20% - Accent4 3 10 2" xfId="9024" xr:uid="{331DBBC6-132A-4104-BFEB-784EC6AA1C65}"/>
    <cellStyle name="20% - Accent4 3 11" xfId="1734" xr:uid="{B98CDDAA-DFDA-4B09-A52F-9A953A9AA802}"/>
    <cellStyle name="20% - Accent4 3 11 2" xfId="9025" xr:uid="{BB0E09EA-A5D7-4476-A1CA-94A319989146}"/>
    <cellStyle name="20% - Accent4 3 12" xfId="1735" xr:uid="{1F347411-8C0F-4936-B0E4-2C7B3604C951}"/>
    <cellStyle name="20% - Accent4 3 12 2" xfId="9026" xr:uid="{1078BE22-345F-484B-B8B0-BF0974DE8F49}"/>
    <cellStyle name="20% - Accent4 3 13" xfId="1736" xr:uid="{7E446F41-D6D8-452A-984E-69AEA86B2FDC}"/>
    <cellStyle name="20% - Accent4 3 13 2" xfId="9027" xr:uid="{44289D3F-C536-4403-954D-50E6364A49BC}"/>
    <cellStyle name="20% - Accent4 3 14" xfId="1737" xr:uid="{B441FEFF-6D03-473D-91C9-8626C4691F77}"/>
    <cellStyle name="20% - Accent4 3 14 2" xfId="9028" xr:uid="{E5F41566-2FAB-40F2-8454-D4921363E8EA}"/>
    <cellStyle name="20% - Accent4 3 15" xfId="1738" xr:uid="{B4F61BC2-48A5-449A-81BF-8148D2758786}"/>
    <cellStyle name="20% - Accent4 3 15 2" xfId="9029" xr:uid="{05FE8D29-771E-4602-94B8-78CAD1F6652A}"/>
    <cellStyle name="20% - Accent4 3 16" xfId="1739" xr:uid="{09A3EB9B-2420-4C33-A1D7-76AB0E575B1E}"/>
    <cellStyle name="20% - Accent4 3 16 2" xfId="9030" xr:uid="{264599F8-DACA-4A87-8CBC-57D801A193ED}"/>
    <cellStyle name="20% - Accent4 3 17" xfId="1740" xr:uid="{64F1FFE6-083D-49E9-BC01-17A03FE4A1F6}"/>
    <cellStyle name="20% - Accent4 3 17 2" xfId="9031" xr:uid="{4D9FF5B2-B029-43FF-BB59-D5200EF2EB11}"/>
    <cellStyle name="20% - Accent4 3 18" xfId="1741" xr:uid="{702C32BA-5B92-4CBC-A0EA-D1372C4D848B}"/>
    <cellStyle name="20% - Accent4 3 18 2" xfId="9032" xr:uid="{AD33548D-3FCC-4B59-88EF-39C5A4EB12DC}"/>
    <cellStyle name="20% - Accent4 3 19" xfId="1742" xr:uid="{EDD477AE-D1A1-420A-831E-89FD952C0357}"/>
    <cellStyle name="20% - Accent4 3 19 2" xfId="9033" xr:uid="{CEA958C3-C87A-4E2D-AFCF-429342CB3108}"/>
    <cellStyle name="20% - Accent4 3 2" xfId="1743" xr:uid="{C509EF8A-3B85-42ED-A84C-5BF84DD316F0}"/>
    <cellStyle name="20% - Accent4 3 2 10" xfId="1744" xr:uid="{00F06E96-B56A-492E-BE1C-9680B12CCAFF}"/>
    <cellStyle name="20% - Accent4 3 2 11" xfId="1745" xr:uid="{0F6C37E1-FD69-4565-992A-98D5D9E5ED33}"/>
    <cellStyle name="20% - Accent4 3 2 12" xfId="1746" xr:uid="{0B27E5F3-D972-4393-8469-375AEF68220D}"/>
    <cellStyle name="20% - Accent4 3 2 13" xfId="1747" xr:uid="{DA9C0C48-408B-4C9B-B881-2929F0DE578B}"/>
    <cellStyle name="20% - Accent4 3 2 14" xfId="1748" xr:uid="{E36C11A5-87CF-4573-AB04-2C20A0277B7E}"/>
    <cellStyle name="20% - Accent4 3 2 15" xfId="1749" xr:uid="{0B01AAFD-0F59-4FC4-AFC4-D4DEE353A7A1}"/>
    <cellStyle name="20% - Accent4 3 2 16" xfId="1750" xr:uid="{026AE98F-BE05-4F46-8E55-99D12D2DF605}"/>
    <cellStyle name="20% - Accent4 3 2 17" xfId="1751" xr:uid="{9BC021AC-A923-4D06-9A2C-F994C2309CE6}"/>
    <cellStyle name="20% - Accent4 3 2 18" xfId="1752" xr:uid="{3A7BFE84-13EC-465A-A3C3-ABF954E7E569}"/>
    <cellStyle name="20% - Accent4 3 2 19" xfId="1753" xr:uid="{CDA9759E-3791-4EF4-9109-C8AA91C11AE4}"/>
    <cellStyle name="20% - Accent4 3 2 2" xfId="1754" xr:uid="{0F0AA891-A7F6-49CC-BA01-F5C111A97378}"/>
    <cellStyle name="20% - Accent4 3 2 2 10" xfId="1755" xr:uid="{8944527C-2739-4594-958A-588B88F675E2}"/>
    <cellStyle name="20% - Accent4 3 2 2 10 2" xfId="9035" xr:uid="{42D46E03-1196-462F-B907-950E3C0E5B0B}"/>
    <cellStyle name="20% - Accent4 3 2 2 11" xfId="1756" xr:uid="{2E7B79A1-55F0-46EF-91D2-E3D3D2BE6536}"/>
    <cellStyle name="20% - Accent4 3 2 2 11 2" xfId="9036" xr:uid="{71BCF1F1-4376-475B-BF67-537DB7B69C9F}"/>
    <cellStyle name="20% - Accent4 3 2 2 12" xfId="1757" xr:uid="{8065ADC6-C844-4EBC-B83C-5894E711F04B}"/>
    <cellStyle name="20% - Accent4 3 2 2 12 2" xfId="9037" xr:uid="{D615BDD2-D2A2-411D-9769-18839183A486}"/>
    <cellStyle name="20% - Accent4 3 2 2 13" xfId="1758" xr:uid="{CA631534-065B-4BA8-8011-B8004FE334D8}"/>
    <cellStyle name="20% - Accent4 3 2 2 13 2" xfId="9038" xr:uid="{C8A2E6DC-DA01-4C0D-A57F-1013138A95B4}"/>
    <cellStyle name="20% - Accent4 3 2 2 14" xfId="1759" xr:uid="{5CB294F0-E076-4B77-B207-35ADA681AA35}"/>
    <cellStyle name="20% - Accent4 3 2 2 14 2" xfId="9039" xr:uid="{72B98E41-2FA1-4411-9611-61E8C070BA8C}"/>
    <cellStyle name="20% - Accent4 3 2 2 15" xfId="1760" xr:uid="{A9B17119-5A76-4F27-A630-7906E7CEF42C}"/>
    <cellStyle name="20% - Accent4 3 2 2 15 2" xfId="9040" xr:uid="{B26C91D8-92B8-4331-AF78-C77D3D1B641D}"/>
    <cellStyle name="20% - Accent4 3 2 2 16" xfId="1761" xr:uid="{E7C0488D-39B3-4CAA-A1B6-C12E7834E87C}"/>
    <cellStyle name="20% - Accent4 3 2 2 16 2" xfId="9041" xr:uid="{7C4A1FFC-8B92-4049-BB42-5A499D41BFE2}"/>
    <cellStyle name="20% - Accent4 3 2 2 17" xfId="1762" xr:uid="{323BB009-DE27-446C-A2C9-0F3705961AA7}"/>
    <cellStyle name="20% - Accent4 3 2 2 17 2" xfId="9042" xr:uid="{F2104096-2F8A-48B5-A09B-FAB5B6FCF66E}"/>
    <cellStyle name="20% - Accent4 3 2 2 18" xfId="1763" xr:uid="{A6B235D6-DCB8-4136-825F-6565D53402A1}"/>
    <cellStyle name="20% - Accent4 3 2 2 18 2" xfId="9043" xr:uid="{2D3C4A5E-D11F-4632-A4A1-E2826B00C5BC}"/>
    <cellStyle name="20% - Accent4 3 2 2 19" xfId="1764" xr:uid="{A468DE36-0A4B-40F3-9F0F-4B9A9F70BB26}"/>
    <cellStyle name="20% - Accent4 3 2 2 19 2" xfId="9044" xr:uid="{AC532F9C-2E21-46F1-B311-6C6D78099731}"/>
    <cellStyle name="20% - Accent4 3 2 2 2" xfId="1765" xr:uid="{12515248-13CB-4BFA-A691-C756C6FE81E2}"/>
    <cellStyle name="20% - Accent4 3 2 2 2 2" xfId="9045" xr:uid="{067AD472-50DF-4A8E-9A69-3D2DABDA1BB5}"/>
    <cellStyle name="20% - Accent4 3 2 2 20" xfId="1766" xr:uid="{0C08D30C-F3AC-4C4A-8DDA-B8BCD383ECF7}"/>
    <cellStyle name="20% - Accent4 3 2 2 20 2" xfId="9046" xr:uid="{86D8C580-7B0D-48AA-A248-9C29299F0B23}"/>
    <cellStyle name="20% - Accent4 3 2 2 21" xfId="1767" xr:uid="{604D723E-9B13-4279-9ADE-37DCE57AFBF0}"/>
    <cellStyle name="20% - Accent4 3 2 2 21 2" xfId="9047" xr:uid="{15081A3F-65A3-4FFA-9496-0E9F10DF7E1D}"/>
    <cellStyle name="20% - Accent4 3 2 2 22" xfId="1768" xr:uid="{F0B0B55B-FFD6-46C0-87A2-C99A2028D1D4}"/>
    <cellStyle name="20% - Accent4 3 2 2 22 2" xfId="9048" xr:uid="{F38A2BF5-B2A3-4F3F-8D8D-4B8104DCC737}"/>
    <cellStyle name="20% - Accent4 3 2 2 3" xfId="1769" xr:uid="{ADF818BC-157F-4B2C-B6B9-7235483E8619}"/>
    <cellStyle name="20% - Accent4 3 2 2 3 2" xfId="9049" xr:uid="{DC9D983F-9648-4AA8-AB0B-2B41401F97BF}"/>
    <cellStyle name="20% - Accent4 3 2 2 4" xfId="1770" xr:uid="{791BF6CD-AE3E-4FF9-B7D9-BACD2A19C944}"/>
    <cellStyle name="20% - Accent4 3 2 2 4 2" xfId="9050" xr:uid="{618B5A70-4DA3-4409-8B86-9AC250E1E8CC}"/>
    <cellStyle name="20% - Accent4 3 2 2 5" xfId="1771" xr:uid="{0383C616-F70C-42E3-8BF4-EDE6E24CD2EF}"/>
    <cellStyle name="20% - Accent4 3 2 2 5 2" xfId="9051" xr:uid="{31CF5139-571D-4111-A3F0-7930AB4A5C4E}"/>
    <cellStyle name="20% - Accent4 3 2 2 6" xfId="1772" xr:uid="{91DC3748-BE30-4999-BC3B-5F6A48E11289}"/>
    <cellStyle name="20% - Accent4 3 2 2 6 2" xfId="9052" xr:uid="{4558412B-C266-484D-B027-4329F44C6D1A}"/>
    <cellStyle name="20% - Accent4 3 2 2 7" xfId="1773" xr:uid="{A5C14598-1BDB-4A27-AC1F-CE61F07C855F}"/>
    <cellStyle name="20% - Accent4 3 2 2 7 2" xfId="9053" xr:uid="{8CC94924-F7DB-4F4F-B8AA-D31762BDDCE4}"/>
    <cellStyle name="20% - Accent4 3 2 2 8" xfId="1774" xr:uid="{B3F5D0B0-749F-4FD5-9620-3411F8B22B1E}"/>
    <cellStyle name="20% - Accent4 3 2 2 8 2" xfId="9054" xr:uid="{FB7322F3-8C9C-4FA2-B383-B114CF80464F}"/>
    <cellStyle name="20% - Accent4 3 2 2 9" xfId="1775" xr:uid="{2D5C9912-2D92-4334-B96A-A36215D07C00}"/>
    <cellStyle name="20% - Accent4 3 2 2 9 2" xfId="9055" xr:uid="{B6B3D609-DB82-4A89-946D-9A56C7541E7B}"/>
    <cellStyle name="20% - Accent4 3 2 20" xfId="1776" xr:uid="{B7DA5258-1532-4E48-86B3-5FEA0BE71584}"/>
    <cellStyle name="20% - Accent4 3 2 21" xfId="1777" xr:uid="{3AB725C3-F7BB-4127-84A6-9C756EEA07C7}"/>
    <cellStyle name="20% - Accent4 3 2 22" xfId="1778" xr:uid="{5E31A75C-33A8-48C1-B5D3-F188C578DAA0}"/>
    <cellStyle name="20% - Accent4 3 2 23" xfId="9034" xr:uid="{C27922FC-F8BE-42F8-97A3-762BC66F54CF}"/>
    <cellStyle name="20% - Accent4 3 2 3" xfId="1779" xr:uid="{5566FD75-82AC-4B39-A3ED-7A188126F632}"/>
    <cellStyle name="20% - Accent4 3 2 4" xfId="1780" xr:uid="{3157FBBE-1F79-438B-B8C9-3F03A1653EB4}"/>
    <cellStyle name="20% - Accent4 3 2 5" xfId="1781" xr:uid="{C34152D9-6EEA-4D62-BBA9-658035E79FB0}"/>
    <cellStyle name="20% - Accent4 3 2 6" xfId="1782" xr:uid="{E7E6D2F7-4F35-471A-AC49-CCF18BC357A2}"/>
    <cellStyle name="20% - Accent4 3 2 7" xfId="1783" xr:uid="{75B0ABCE-A4A8-43BF-9284-427705C2B58B}"/>
    <cellStyle name="20% - Accent4 3 2 8" xfId="1784" xr:uid="{981CE94B-33FB-493F-B4BE-A04FE45BEA5B}"/>
    <cellStyle name="20% - Accent4 3 2 9" xfId="1785" xr:uid="{7F46B61F-19A7-4465-8423-7148327DB559}"/>
    <cellStyle name="20% - Accent4 3 20" xfId="1786" xr:uid="{1B8360CF-A977-445E-9B70-D8E3977AB5C1}"/>
    <cellStyle name="20% - Accent4 3 20 2" xfId="9056" xr:uid="{DB6FBC34-651F-46C1-BF78-5ED2D30FF127}"/>
    <cellStyle name="20% - Accent4 3 21" xfId="1787" xr:uid="{D60D8B90-895E-4AB4-87E9-DFA83B379042}"/>
    <cellStyle name="20% - Accent4 3 21 2" xfId="9057" xr:uid="{F04C4BBA-F954-434D-941E-939EB34AC6D4}"/>
    <cellStyle name="20% - Accent4 3 22" xfId="1788" xr:uid="{6576F5D7-3C58-444F-A552-00C1B86EA387}"/>
    <cellStyle name="20% - Accent4 3 22 2" xfId="9058" xr:uid="{842F5937-9DC8-41E0-BDF5-7D2E8A0428D1}"/>
    <cellStyle name="20% - Accent4 3 23" xfId="1789" xr:uid="{71F2CEA5-A568-4CA7-9421-50ACEBB3FC1B}"/>
    <cellStyle name="20% - Accent4 3 23 2" xfId="9059" xr:uid="{8A892158-57B0-40CC-84DD-715301A02FEC}"/>
    <cellStyle name="20% - Accent4 3 24" xfId="1790" xr:uid="{5F9ABCCF-FA73-40CD-9A87-3BD95EEA4FC8}"/>
    <cellStyle name="20% - Accent4 3 24 2" xfId="9060" xr:uid="{454BE756-763F-4C61-B874-3C174859D694}"/>
    <cellStyle name="20% - Accent4 3 25" xfId="1791" xr:uid="{551C0C6F-7737-4728-8655-217DBA7D1FA4}"/>
    <cellStyle name="20% - Accent4 3 25 2" xfId="9061" xr:uid="{61F512E7-6175-4C26-B7CB-3C0CF0641898}"/>
    <cellStyle name="20% - Accent4 3 26" xfId="1792" xr:uid="{04AECD9F-5E4A-4508-8080-432850B5BE74}"/>
    <cellStyle name="20% - Accent4 3 26 2" xfId="9062" xr:uid="{0A0BD3FF-960F-4B19-91F2-CA80105EFADB}"/>
    <cellStyle name="20% - Accent4 3 27" xfId="1793" xr:uid="{2ADC407D-AFD4-4F1B-89A5-F883BC658E21}"/>
    <cellStyle name="20% - Accent4 3 27 2" xfId="9063" xr:uid="{3F62421D-A457-44E4-A1EA-39608A6CC388}"/>
    <cellStyle name="20% - Accent4 3 28" xfId="1794" xr:uid="{05852A70-11A9-4F0B-A74C-B7107E70C2DC}"/>
    <cellStyle name="20% - Accent4 3 28 2" xfId="9064" xr:uid="{D4DD16FA-1BD2-4A73-9A1D-F6E96FDB853D}"/>
    <cellStyle name="20% - Accent4 3 29" xfId="1795" xr:uid="{0C20BCDF-B1DF-417B-BF3A-E4D673FEDE0B}"/>
    <cellStyle name="20% - Accent4 3 29 2" xfId="9065" xr:uid="{BB61B45A-F10B-46B2-9D0B-56F88BBD1725}"/>
    <cellStyle name="20% - Accent4 3 3" xfId="1796" xr:uid="{CA83465B-7CC8-4589-A966-31F59082A92A}"/>
    <cellStyle name="20% - Accent4 3 3 2" xfId="9066" xr:uid="{A4665AAD-843D-438E-BA74-C547FEBB2D6A}"/>
    <cellStyle name="20% - Accent4 3 30" xfId="1797" xr:uid="{2BB7E682-E623-49C8-BA9E-54A779CB952F}"/>
    <cellStyle name="20% - Accent4 3 30 2" xfId="9067" xr:uid="{8057A34C-C748-4030-9041-7ACEFF2C8A33}"/>
    <cellStyle name="20% - Accent4 3 31" xfId="1798" xr:uid="{4354A22C-4EB0-42AC-B862-CB154ABE6D2A}"/>
    <cellStyle name="20% - Accent4 3 31 2" xfId="9068" xr:uid="{8ADEC8E8-A349-4855-862F-9B31AD80A87F}"/>
    <cellStyle name="20% - Accent4 3 32" xfId="1799" xr:uid="{9923C30E-9706-4A6A-86D5-0571798ED169}"/>
    <cellStyle name="20% - Accent4 3 32 2" xfId="9069" xr:uid="{5B825BAB-68D0-4A34-93C6-D2BDC27FC2B0}"/>
    <cellStyle name="20% - Accent4 3 33" xfId="1800" xr:uid="{AA7FD646-1843-49EC-B248-D36E283BF520}"/>
    <cellStyle name="20% - Accent4 3 33 2" xfId="9070" xr:uid="{B636A33A-680C-41ED-BFD9-892BEB1FF086}"/>
    <cellStyle name="20% - Accent4 3 34" xfId="1801" xr:uid="{3E26DB25-D9A2-44E6-9972-321875372C02}"/>
    <cellStyle name="20% - Accent4 3 34 2" xfId="9071" xr:uid="{B1E624D2-2C30-4D15-B57A-D96FB44EEFC0}"/>
    <cellStyle name="20% - Accent4 3 35" xfId="1802" xr:uid="{BAE66278-47BD-4911-9123-161843B5D725}"/>
    <cellStyle name="20% - Accent4 3 35 2" xfId="9072" xr:uid="{33A68EE4-E10A-4594-B3C8-7E01D85F07B7}"/>
    <cellStyle name="20% - Accent4 3 4" xfId="1803" xr:uid="{03D65792-593D-4533-962B-737372DE677C}"/>
    <cellStyle name="20% - Accent4 3 4 2" xfId="9073" xr:uid="{C9D0DAF6-E7AE-46A3-A01B-96B238FFB8AE}"/>
    <cellStyle name="20% - Accent4 3 5" xfId="1804" xr:uid="{29513FDD-026D-497D-8048-79D55500DF0D}"/>
    <cellStyle name="20% - Accent4 3 5 2" xfId="9074" xr:uid="{CA3A22F4-9614-4740-9FBD-624502537B3B}"/>
    <cellStyle name="20% - Accent4 3 6" xfId="1805" xr:uid="{1EC9FAC8-2330-4F4E-AEAF-588C41E88E6B}"/>
    <cellStyle name="20% - Accent4 3 6 2" xfId="9075" xr:uid="{6ED653D2-0BCD-42DF-A7FE-C8A1F481E4AB}"/>
    <cellStyle name="20% - Accent4 3 7" xfId="1806" xr:uid="{B91CBE3E-0008-47BD-8C77-7D0976F24012}"/>
    <cellStyle name="20% - Accent4 3 7 2" xfId="9076" xr:uid="{B3C4E20E-2D7F-46EE-B757-C812D3DE481D}"/>
    <cellStyle name="20% - Accent4 3 8" xfId="1807" xr:uid="{08B0CFFA-F3FF-479B-8D9B-7E74DF00F9EA}"/>
    <cellStyle name="20% - Accent4 3 8 2" xfId="9077" xr:uid="{CF9BC7D6-3C1A-4F9B-8C01-4E9B19AAB269}"/>
    <cellStyle name="20% - Accent4 3 9" xfId="1808" xr:uid="{87F3CB72-7980-470D-BA74-4EB300C8BE9F}"/>
    <cellStyle name="20% - Accent4 3 9 2" xfId="9078" xr:uid="{0A49442A-9938-45DA-A830-5A44C16E1D75}"/>
    <cellStyle name="20% - Accent4 4" xfId="8389" xr:uid="{26755E9E-CB5C-4A2A-9CAC-EF91B7D2F614}"/>
    <cellStyle name="20% - Accent5 2" xfId="133" xr:uid="{31A75A8E-0023-42ED-BDD9-8F6E5A95E5FC}"/>
    <cellStyle name="20% - Accent5 2 10" xfId="1809" xr:uid="{85D3E4D3-537A-4C95-BADC-0206FF66C131}"/>
    <cellStyle name="20% - Accent5 2 10 2" xfId="9079" xr:uid="{43BA60BD-D2FA-4E76-8FA1-A6B838C27AED}"/>
    <cellStyle name="20% - Accent5 2 11" xfId="1810" xr:uid="{D102D62B-55D1-42C0-8233-8E0B66075122}"/>
    <cellStyle name="20% - Accent5 2 11 2" xfId="9080" xr:uid="{E6D63A4C-FFBF-4CBB-B062-0CC55CE29356}"/>
    <cellStyle name="20% - Accent5 2 12" xfId="1811" xr:uid="{4D67BFAC-6A95-41A2-A952-2403B77024D1}"/>
    <cellStyle name="20% - Accent5 2 12 2" xfId="9081" xr:uid="{E5E1ECBB-B97D-4301-A72C-F6139C48519F}"/>
    <cellStyle name="20% - Accent5 2 13" xfId="1812" xr:uid="{65BACF93-43E4-4836-890E-94F108544851}"/>
    <cellStyle name="20% - Accent5 2 13 2" xfId="9082" xr:uid="{B01610A3-AB23-4940-905B-48EF4D06B883}"/>
    <cellStyle name="20% - Accent5 2 14" xfId="1813" xr:uid="{0A5B6AA8-DEF4-412D-8088-5E6748F3EB72}"/>
    <cellStyle name="20% - Accent5 2 14 2" xfId="9083" xr:uid="{41335F75-40E4-41D3-B234-2A4458C4A1FC}"/>
    <cellStyle name="20% - Accent5 2 15" xfId="1814" xr:uid="{5ACEB979-C321-4829-86CC-991D0D590A6D}"/>
    <cellStyle name="20% - Accent5 2 15 2" xfId="9084" xr:uid="{A73FE0CD-E13C-45D9-96C9-78CB81FCEBCE}"/>
    <cellStyle name="20% - Accent5 2 16" xfId="1815" xr:uid="{6DA703F7-27C8-46BA-8A12-69700F8CD1F6}"/>
    <cellStyle name="20% - Accent5 2 16 2" xfId="9085" xr:uid="{E821DA37-5A62-42C6-ACA7-46A3D2FD7704}"/>
    <cellStyle name="20% - Accent5 2 17" xfId="1816" xr:uid="{DBA8FFC1-7503-453D-86E9-D42EB5F5FEB5}"/>
    <cellStyle name="20% - Accent5 2 17 2" xfId="9086" xr:uid="{5C3467FF-1E85-4F71-83A7-668D653FF872}"/>
    <cellStyle name="20% - Accent5 2 18" xfId="1817" xr:uid="{9D8EB849-CA69-4D2B-BE3D-025A2543886C}"/>
    <cellStyle name="20% - Accent5 2 18 2" xfId="9087" xr:uid="{BF1AE6A4-1B0A-4FCE-A526-6C52B4CB5139}"/>
    <cellStyle name="20% - Accent5 2 19" xfId="1818" xr:uid="{0E72BFDA-09BB-4922-B3B9-5CCCECAA9577}"/>
    <cellStyle name="20% - Accent5 2 19 2" xfId="9088" xr:uid="{7A130F64-2194-44A0-BB40-B659026D632D}"/>
    <cellStyle name="20% - Accent5 2 2" xfId="1819" xr:uid="{3CD9F180-C71C-4F1F-B242-2F92C8765FFF}"/>
    <cellStyle name="20% - Accent5 2 2 10" xfId="1820" xr:uid="{C3DE60A8-BA1E-4430-BAB6-6FF4C4861FD1}"/>
    <cellStyle name="20% - Accent5 2 2 11" xfId="1821" xr:uid="{D9BC479D-DAC4-4198-9005-278C225568DA}"/>
    <cellStyle name="20% - Accent5 2 2 12" xfId="1822" xr:uid="{D56E8113-77A5-4845-8D91-CB287025C68A}"/>
    <cellStyle name="20% - Accent5 2 2 13" xfId="1823" xr:uid="{AFD480F6-50A7-42FF-BA1E-6C3EB1A08624}"/>
    <cellStyle name="20% - Accent5 2 2 14" xfId="1824" xr:uid="{D58FBDC2-CABD-4981-89DC-930EDBEE9ACD}"/>
    <cellStyle name="20% - Accent5 2 2 15" xfId="1825" xr:uid="{91F8E68A-14C9-4C1D-A116-AAA2024415FC}"/>
    <cellStyle name="20% - Accent5 2 2 16" xfId="1826" xr:uid="{1840487F-27F1-4000-9194-27847C5B7681}"/>
    <cellStyle name="20% - Accent5 2 2 17" xfId="1827" xr:uid="{529B9966-3545-4631-A329-5A3BBE135164}"/>
    <cellStyle name="20% - Accent5 2 2 18" xfId="1828" xr:uid="{EEE3667B-0C34-4A0F-BB4F-03934E96BE5F}"/>
    <cellStyle name="20% - Accent5 2 2 19" xfId="1829" xr:uid="{269B61C6-002B-45AF-B970-6C433BE7A3BA}"/>
    <cellStyle name="20% - Accent5 2 2 2" xfId="1830" xr:uid="{E79F6083-0A55-451A-B5FA-2203104BC295}"/>
    <cellStyle name="20% - Accent5 2 2 2 10" xfId="1831" xr:uid="{6AEB6084-4719-42F5-8A21-06ADAECE82AB}"/>
    <cellStyle name="20% - Accent5 2 2 2 10 2" xfId="9090" xr:uid="{B5FCC7B6-98EA-4E71-986C-0E2A3537B1BB}"/>
    <cellStyle name="20% - Accent5 2 2 2 11" xfId="1832" xr:uid="{290F2F31-D12C-4CA3-81E1-7DC7BB042189}"/>
    <cellStyle name="20% - Accent5 2 2 2 11 2" xfId="9091" xr:uid="{9D1EFE51-981E-4B70-AD02-10E01872800A}"/>
    <cellStyle name="20% - Accent5 2 2 2 12" xfId="1833" xr:uid="{802A5C12-D7E6-4E5C-B00D-961E1D2D2577}"/>
    <cellStyle name="20% - Accent5 2 2 2 12 2" xfId="9092" xr:uid="{AE9EB2E4-D7DA-4076-B324-42F650A125BE}"/>
    <cellStyle name="20% - Accent5 2 2 2 13" xfId="1834" xr:uid="{EA7392FA-4D0E-4C3C-97A9-D8E9AFFB4456}"/>
    <cellStyle name="20% - Accent5 2 2 2 13 2" xfId="9093" xr:uid="{03BEC162-2BAE-4E96-B973-E41437353496}"/>
    <cellStyle name="20% - Accent5 2 2 2 14" xfId="1835" xr:uid="{F6657EE6-7732-451D-9EE2-B2D1CAB76B35}"/>
    <cellStyle name="20% - Accent5 2 2 2 14 2" xfId="9094" xr:uid="{EE00EEAE-3722-4C41-BB77-5F256684D057}"/>
    <cellStyle name="20% - Accent5 2 2 2 15" xfId="1836" xr:uid="{0124CAFC-F887-4AF3-8C4C-80A29871733C}"/>
    <cellStyle name="20% - Accent5 2 2 2 15 2" xfId="9095" xr:uid="{AEE93CF1-AB1B-41AB-B1A7-A8EDC395B31D}"/>
    <cellStyle name="20% - Accent5 2 2 2 16" xfId="1837" xr:uid="{106F4F34-D6C6-40A0-83B6-8E8A5B1CA6A1}"/>
    <cellStyle name="20% - Accent5 2 2 2 16 2" xfId="9096" xr:uid="{930D64DC-44D9-4E52-B5DC-3016DFC3F3EE}"/>
    <cellStyle name="20% - Accent5 2 2 2 17" xfId="1838" xr:uid="{00C6CC5B-22D5-4C0A-A25C-2C46A4375E5D}"/>
    <cellStyle name="20% - Accent5 2 2 2 17 2" xfId="9097" xr:uid="{40DD31EF-D129-40D1-98D1-E555DA0EEF4D}"/>
    <cellStyle name="20% - Accent5 2 2 2 18" xfId="1839" xr:uid="{5C9BFAB2-7BB2-4019-B4FA-DEE9A217C769}"/>
    <cellStyle name="20% - Accent5 2 2 2 18 2" xfId="9098" xr:uid="{03F11015-5B4E-48B5-8630-C8CC96A428F3}"/>
    <cellStyle name="20% - Accent5 2 2 2 19" xfId="1840" xr:uid="{4E3AE907-A1CC-4930-AFF7-7CB8269432DC}"/>
    <cellStyle name="20% - Accent5 2 2 2 19 2" xfId="9099" xr:uid="{1F72396A-ABE6-42E2-9515-C808B29660CC}"/>
    <cellStyle name="20% - Accent5 2 2 2 2" xfId="1841" xr:uid="{121978DD-6A77-4ED8-A792-DEAAF4ACB4CE}"/>
    <cellStyle name="20% - Accent5 2 2 2 2 2" xfId="9100" xr:uid="{A11C2C57-576E-4325-A57D-8A479FFF3838}"/>
    <cellStyle name="20% - Accent5 2 2 2 20" xfId="1842" xr:uid="{995B2945-ADF1-40C5-A972-6F381DB4AB58}"/>
    <cellStyle name="20% - Accent5 2 2 2 20 2" xfId="9101" xr:uid="{9BD7A9C9-593B-4462-A9AA-E9980B5A9855}"/>
    <cellStyle name="20% - Accent5 2 2 2 21" xfId="1843" xr:uid="{5150B79C-82D4-4955-B85C-7D9565A78B15}"/>
    <cellStyle name="20% - Accent5 2 2 2 21 2" xfId="9102" xr:uid="{EB5DBE8A-4D39-468C-A828-2550D52284D9}"/>
    <cellStyle name="20% - Accent5 2 2 2 22" xfId="1844" xr:uid="{BCA27C04-67FF-467D-8CF8-F2BB66DAE2A9}"/>
    <cellStyle name="20% - Accent5 2 2 2 22 2" xfId="9103" xr:uid="{14D1075B-2883-48F6-B2F5-03F33FB06BDD}"/>
    <cellStyle name="20% - Accent5 2 2 2 3" xfId="1845" xr:uid="{FFF31E95-3D0D-4D43-A565-B27A1CE25961}"/>
    <cellStyle name="20% - Accent5 2 2 2 3 2" xfId="9104" xr:uid="{877CCFC3-4EBC-4F92-842B-6DDBC2166996}"/>
    <cellStyle name="20% - Accent5 2 2 2 4" xfId="1846" xr:uid="{C2F578F6-A4B1-445C-9073-B14B0A55F05A}"/>
    <cellStyle name="20% - Accent5 2 2 2 4 2" xfId="9105" xr:uid="{A4289C87-E2A8-43F3-8284-4C77A74A4A4F}"/>
    <cellStyle name="20% - Accent5 2 2 2 5" xfId="1847" xr:uid="{C98809B3-46D4-4712-9BA9-92F5672E0A57}"/>
    <cellStyle name="20% - Accent5 2 2 2 5 2" xfId="9106" xr:uid="{CC273958-0B2C-47D6-8886-384D4E9C40DF}"/>
    <cellStyle name="20% - Accent5 2 2 2 6" xfId="1848" xr:uid="{89D48176-6392-46AE-A2BD-04340868B643}"/>
    <cellStyle name="20% - Accent5 2 2 2 6 2" xfId="9107" xr:uid="{8FDECBEB-1B3F-4EED-B497-E93EF77DBED1}"/>
    <cellStyle name="20% - Accent5 2 2 2 7" xfId="1849" xr:uid="{94D65BA4-A4BA-471E-AC02-9E145517E047}"/>
    <cellStyle name="20% - Accent5 2 2 2 7 2" xfId="9108" xr:uid="{26642B71-47E5-4B47-B89C-3E66BC83298F}"/>
    <cellStyle name="20% - Accent5 2 2 2 8" xfId="1850" xr:uid="{F0564695-E07A-409D-A2FF-F7500ADCAB08}"/>
    <cellStyle name="20% - Accent5 2 2 2 8 2" xfId="9109" xr:uid="{FE060216-C69A-4300-AE36-1250BE921714}"/>
    <cellStyle name="20% - Accent5 2 2 2 9" xfId="1851" xr:uid="{1D287016-9BE5-4D36-9293-E694FD8137F6}"/>
    <cellStyle name="20% - Accent5 2 2 2 9 2" xfId="9110" xr:uid="{E9DBA17A-FED3-442E-8BBF-7F9393736FBC}"/>
    <cellStyle name="20% - Accent5 2 2 20" xfId="1852" xr:uid="{6439C018-F037-467A-8305-DD90B4C34FEA}"/>
    <cellStyle name="20% - Accent5 2 2 21" xfId="1853" xr:uid="{4FBC0364-1F80-4669-B290-13CE879D3E9D}"/>
    <cellStyle name="20% - Accent5 2 2 22" xfId="1854" xr:uid="{8DC9CCC7-209F-4C2C-A009-4945D584E969}"/>
    <cellStyle name="20% - Accent5 2 2 23" xfId="9089" xr:uid="{0A050518-5BAA-4C35-829B-F5726522CCC7}"/>
    <cellStyle name="20% - Accent5 2 2 3" xfId="1855" xr:uid="{5D8A4F93-7DC4-46A1-B50C-78B7AC4A11FF}"/>
    <cellStyle name="20% - Accent5 2 2 4" xfId="1856" xr:uid="{EA630ABD-44E8-422D-ABC4-79A543312CAC}"/>
    <cellStyle name="20% - Accent5 2 2 5" xfId="1857" xr:uid="{C9A17FE9-6226-4B2D-AE9D-87A937865813}"/>
    <cellStyle name="20% - Accent5 2 2 6" xfId="1858" xr:uid="{4FA5046D-29A6-46BA-9FC5-BB81809B1267}"/>
    <cellStyle name="20% - Accent5 2 2 7" xfId="1859" xr:uid="{8A0FDF9C-EA1C-4522-85F9-9705E739D2D5}"/>
    <cellStyle name="20% - Accent5 2 2 8" xfId="1860" xr:uid="{2D9E4ADB-B294-438F-AB94-A6B8E10C9607}"/>
    <cellStyle name="20% - Accent5 2 2 9" xfId="1861" xr:uid="{749741FC-E903-4F4D-80D9-B86E350E0221}"/>
    <cellStyle name="20% - Accent5 2 20" xfId="1862" xr:uid="{E90DACC2-2B54-4F1F-9513-46C5241EB817}"/>
    <cellStyle name="20% - Accent5 2 20 2" xfId="9111" xr:uid="{21D5E61C-D69F-4BDA-9144-3A055FB359E0}"/>
    <cellStyle name="20% - Accent5 2 21" xfId="1863" xr:uid="{22BC22F9-32BE-4066-A836-0A3141ABC447}"/>
    <cellStyle name="20% - Accent5 2 21 2" xfId="9112" xr:uid="{E6FA26EB-7FBF-4245-8210-B525E46B0EE7}"/>
    <cellStyle name="20% - Accent5 2 22" xfId="1864" xr:uid="{F9B52F42-4BF3-4B21-8A6B-BEB927E20C38}"/>
    <cellStyle name="20% - Accent5 2 22 2" xfId="9113" xr:uid="{CCFBF59D-C53A-47DB-ACB0-1D9392AD386A}"/>
    <cellStyle name="20% - Accent5 2 23" xfId="1865" xr:uid="{E0A1FBCD-A1D2-4DD1-88E1-0E324E075A13}"/>
    <cellStyle name="20% - Accent5 2 23 2" xfId="9114" xr:uid="{CA3C91A6-A559-43F2-9295-561182B35FFF}"/>
    <cellStyle name="20% - Accent5 2 24" xfId="1866" xr:uid="{82BCB283-A523-4B31-B1F8-434CEA9EA6F7}"/>
    <cellStyle name="20% - Accent5 2 24 2" xfId="9115" xr:uid="{2D7C42F1-5C02-45D0-BF11-F17C84E0A6DF}"/>
    <cellStyle name="20% - Accent5 2 25" xfId="1867" xr:uid="{2B253302-67D5-4DF2-90B4-1A20CAE632E8}"/>
    <cellStyle name="20% - Accent5 2 25 2" xfId="9116" xr:uid="{7F622663-8EEB-4C70-BAA7-66E74AC97513}"/>
    <cellStyle name="20% - Accent5 2 26" xfId="1868" xr:uid="{1EA620B7-040E-4295-BEE9-792EE8D5D6B1}"/>
    <cellStyle name="20% - Accent5 2 26 2" xfId="9117" xr:uid="{2DB7B723-3965-42C7-BA65-465E56B2E983}"/>
    <cellStyle name="20% - Accent5 2 27" xfId="1869" xr:uid="{6B097BC1-EC11-423C-9726-A364211D9F3D}"/>
    <cellStyle name="20% - Accent5 2 27 2" xfId="9118" xr:uid="{E992E91F-C3AB-47FF-8636-3A6A43634325}"/>
    <cellStyle name="20% - Accent5 2 28" xfId="1870" xr:uid="{D450C66E-8B44-4C44-8828-85395DD13F13}"/>
    <cellStyle name="20% - Accent5 2 28 2" xfId="9119" xr:uid="{C6D06C12-EC16-4987-8B4C-02216CEBC4B4}"/>
    <cellStyle name="20% - Accent5 2 29" xfId="1871" xr:uid="{D99BA4A9-F0C8-4740-88FC-265EEB3641DE}"/>
    <cellStyle name="20% - Accent5 2 29 2" xfId="9120" xr:uid="{BE9B4CD8-5E6D-4625-9746-48CBDD16AA8D}"/>
    <cellStyle name="20% - Accent5 2 3" xfId="1872" xr:uid="{1E466981-062A-42BA-A03D-ACE5E2AE1B4C}"/>
    <cellStyle name="20% - Accent5 2 3 2" xfId="9121" xr:uid="{42ED5F6E-5B5D-40EF-AFE4-0BE0F416FB21}"/>
    <cellStyle name="20% - Accent5 2 30" xfId="1873" xr:uid="{5D47C9D2-1AF0-491A-9AB5-984247E0619F}"/>
    <cellStyle name="20% - Accent5 2 30 2" xfId="9122" xr:uid="{36FA8530-5567-4CC1-9945-8BC8B82AAF24}"/>
    <cellStyle name="20% - Accent5 2 31" xfId="1874" xr:uid="{C496A80B-9352-46D5-AE2E-6560F94969A7}"/>
    <cellStyle name="20% - Accent5 2 31 2" xfId="9123" xr:uid="{F4CE197B-2124-4A37-8A66-B26FCCA39D22}"/>
    <cellStyle name="20% - Accent5 2 32" xfId="1875" xr:uid="{8A2B3FF6-5BEC-4838-AB9D-6C2958E01153}"/>
    <cellStyle name="20% - Accent5 2 32 2" xfId="9124" xr:uid="{4E601E1C-B4FC-45C7-949F-04A616E94BA1}"/>
    <cellStyle name="20% - Accent5 2 33" xfId="1876" xr:uid="{5ECB661E-4D4B-43B4-BA1A-F995CB54F9FD}"/>
    <cellStyle name="20% - Accent5 2 33 2" xfId="9125" xr:uid="{3075634E-31B0-425E-906D-ECF67E9E92A3}"/>
    <cellStyle name="20% - Accent5 2 34" xfId="1877" xr:uid="{9622C6CC-DACF-4282-9138-8AAADF3097DD}"/>
    <cellStyle name="20% - Accent5 2 34 2" xfId="9126" xr:uid="{D3C2A837-918C-424C-B115-9A3E557AE7BB}"/>
    <cellStyle name="20% - Accent5 2 35" xfId="1878" xr:uid="{42B11E97-FBB5-4416-B158-82A65FAF89E7}"/>
    <cellStyle name="20% - Accent5 2 35 2" xfId="9127" xr:uid="{DA0BB41C-2013-4429-889C-F4C0E250F898}"/>
    <cellStyle name="20% - Accent5 2 4" xfId="1879" xr:uid="{E9294B20-3C4D-4285-B437-25C8720FB7A8}"/>
    <cellStyle name="20% - Accent5 2 4 2" xfId="9128" xr:uid="{D3ED3F09-6018-4676-AEAE-211FC2615E9B}"/>
    <cellStyle name="20% - Accent5 2 5" xfId="1880" xr:uid="{EFB25616-78EE-4B5A-A0E5-9F031CCBA7A8}"/>
    <cellStyle name="20% - Accent5 2 5 2" xfId="9129" xr:uid="{BE979732-BB73-493D-9637-9CEAC4CFE806}"/>
    <cellStyle name="20% - Accent5 2 6" xfId="1881" xr:uid="{E37ED6E4-7F28-4B3E-8292-61E7EE0524D8}"/>
    <cellStyle name="20% - Accent5 2 6 2" xfId="9130" xr:uid="{202AEB63-24E8-4302-B734-E84E74AE7EEB}"/>
    <cellStyle name="20% - Accent5 2 7" xfId="1882" xr:uid="{0734E7AC-B52B-4A0E-9BFD-70039A6E2663}"/>
    <cellStyle name="20% - Accent5 2 7 2" xfId="9131" xr:uid="{21E4E3CD-B7FC-4DA4-8341-5A6FC34AE38C}"/>
    <cellStyle name="20% - Accent5 2 8" xfId="1883" xr:uid="{C5B3074F-827E-4DDE-9AF2-3DC8D00B9FE5}"/>
    <cellStyle name="20% - Accent5 2 8 2" xfId="9132" xr:uid="{446BEBBB-97F6-447D-9F44-290A33EC227B}"/>
    <cellStyle name="20% - Accent5 2 9" xfId="1884" xr:uid="{853DD95C-B6E0-48FA-89FE-31642F2FA2CE}"/>
    <cellStyle name="20% - Accent5 2 9 2" xfId="9133" xr:uid="{F0807230-0F60-406E-83A3-DBD8E940EF5E}"/>
    <cellStyle name="20% - Accent5 2_CONSO" xfId="1885" xr:uid="{7AFA1DC9-058B-4B7A-B859-CD7D7C6E3D2F}"/>
    <cellStyle name="20% - Accent5 3" xfId="134" xr:uid="{6C1D9BDD-DDA8-4DA6-BD4F-35D42297A67E}"/>
    <cellStyle name="20% - Accent5 3 10" xfId="1886" xr:uid="{62915FBD-D83D-4C23-A62C-E66BEB1DA91A}"/>
    <cellStyle name="20% - Accent5 3 10 2" xfId="9134" xr:uid="{1A4F8F76-0A72-460E-A79D-8668CFA1981C}"/>
    <cellStyle name="20% - Accent5 3 11" xfId="1887" xr:uid="{9A4B87EB-822A-4FD7-A7FC-8DEED582C48B}"/>
    <cellStyle name="20% - Accent5 3 11 2" xfId="9135" xr:uid="{884B24A0-1C59-4799-97D0-62D81329A4D0}"/>
    <cellStyle name="20% - Accent5 3 12" xfId="1888" xr:uid="{794C5C7B-D063-4F38-99F3-9A67A795F074}"/>
    <cellStyle name="20% - Accent5 3 12 2" xfId="9136" xr:uid="{27285C85-6EB6-4458-9F0E-1F69B3D52732}"/>
    <cellStyle name="20% - Accent5 3 13" xfId="1889" xr:uid="{AB6CD390-2653-4ECD-8CC9-F91B1A9D9B4B}"/>
    <cellStyle name="20% - Accent5 3 13 2" xfId="9137" xr:uid="{01CA7837-403C-4682-AE9C-D13C1944F131}"/>
    <cellStyle name="20% - Accent5 3 14" xfId="1890" xr:uid="{4A1322CA-A2D3-4FE8-9357-EC09A9A7A724}"/>
    <cellStyle name="20% - Accent5 3 14 2" xfId="9138" xr:uid="{E26C8B94-92F1-45C5-84D0-89E2381A4F5F}"/>
    <cellStyle name="20% - Accent5 3 15" xfId="1891" xr:uid="{A32B026F-2A93-401E-B402-36C84790A374}"/>
    <cellStyle name="20% - Accent5 3 15 2" xfId="9139" xr:uid="{A0128DEB-AD71-4721-9A69-974DC684D744}"/>
    <cellStyle name="20% - Accent5 3 16" xfId="1892" xr:uid="{10CC3737-8480-4736-A43F-7D6540DFB5E0}"/>
    <cellStyle name="20% - Accent5 3 16 2" xfId="9140" xr:uid="{BA99B4D9-7A9B-4600-A3C0-C2B562D42C3C}"/>
    <cellStyle name="20% - Accent5 3 17" xfId="1893" xr:uid="{59F0BD97-33FE-4503-9423-646BF5C098B4}"/>
    <cellStyle name="20% - Accent5 3 17 2" xfId="9141" xr:uid="{A9D68882-FA8B-4E4B-A440-C149EEFEA9CA}"/>
    <cellStyle name="20% - Accent5 3 18" xfId="1894" xr:uid="{92F4FE6F-1F37-416A-97B5-C8E8EEFA22C8}"/>
    <cellStyle name="20% - Accent5 3 18 2" xfId="9142" xr:uid="{190EA5BD-B193-4534-B3A9-778271568C14}"/>
    <cellStyle name="20% - Accent5 3 19" xfId="1895" xr:uid="{DE901552-F95A-4AC2-B715-4C0DDAFE7CB4}"/>
    <cellStyle name="20% - Accent5 3 19 2" xfId="9143" xr:uid="{5344A3FD-D437-4E69-8663-572363CA1C78}"/>
    <cellStyle name="20% - Accent5 3 2" xfId="1896" xr:uid="{05A1C6B6-EBAA-4974-B170-EA14B6A239CE}"/>
    <cellStyle name="20% - Accent5 3 2 10" xfId="1897" xr:uid="{19B1CC38-6A65-45BC-B0B9-10D720A415F7}"/>
    <cellStyle name="20% - Accent5 3 2 11" xfId="1898" xr:uid="{70DC6EA8-6A51-4BB5-99BB-3C96516D273B}"/>
    <cellStyle name="20% - Accent5 3 2 12" xfId="1899" xr:uid="{51D2CF2B-4FDF-4722-A95D-C5B5CDCB27EA}"/>
    <cellStyle name="20% - Accent5 3 2 13" xfId="1900" xr:uid="{A6B6842C-30BC-4CD7-B220-1B90EEDE2F14}"/>
    <cellStyle name="20% - Accent5 3 2 14" xfId="1901" xr:uid="{8F456409-35A2-4252-B937-E713B818B2E9}"/>
    <cellStyle name="20% - Accent5 3 2 15" xfId="1902" xr:uid="{FB71385D-5066-41F3-A7FE-4E248A5FFA81}"/>
    <cellStyle name="20% - Accent5 3 2 16" xfId="1903" xr:uid="{704D8357-40F9-4F6F-B00F-F77E81C5FA63}"/>
    <cellStyle name="20% - Accent5 3 2 17" xfId="1904" xr:uid="{00B48826-2BED-4EC4-9323-E0726D23E0C1}"/>
    <cellStyle name="20% - Accent5 3 2 18" xfId="1905" xr:uid="{B65400D6-83A6-4853-BD5F-0EEAFCB511C4}"/>
    <cellStyle name="20% - Accent5 3 2 19" xfId="1906" xr:uid="{8A0550C6-AEA4-48E6-AFA5-60B379D6699A}"/>
    <cellStyle name="20% - Accent5 3 2 2" xfId="1907" xr:uid="{29FF16EB-0564-4C5A-95C1-02E5E3CC60EF}"/>
    <cellStyle name="20% - Accent5 3 2 2 10" xfId="1908" xr:uid="{A488E397-46C9-442E-B14A-954200A3AC9A}"/>
    <cellStyle name="20% - Accent5 3 2 2 10 2" xfId="9145" xr:uid="{11575270-535C-4CC4-83F8-258C7DD550DA}"/>
    <cellStyle name="20% - Accent5 3 2 2 11" xfId="1909" xr:uid="{2F8A18D1-1C75-49F4-82C4-72574BB391F7}"/>
    <cellStyle name="20% - Accent5 3 2 2 11 2" xfId="9146" xr:uid="{60713ED9-B2C7-447C-BC7D-877716D758E9}"/>
    <cellStyle name="20% - Accent5 3 2 2 12" xfId="1910" xr:uid="{21D6969F-D3A7-48FA-8B0E-FC4D4DB8EDA3}"/>
    <cellStyle name="20% - Accent5 3 2 2 12 2" xfId="9147" xr:uid="{E62BE92F-8B8B-4BFC-A6F7-11FDF6D2CF90}"/>
    <cellStyle name="20% - Accent5 3 2 2 13" xfId="1911" xr:uid="{08159130-0A92-4E5E-8E9D-1DDB7A026942}"/>
    <cellStyle name="20% - Accent5 3 2 2 13 2" xfId="9148" xr:uid="{C1FA42F6-3681-4664-86E6-54C4DA602195}"/>
    <cellStyle name="20% - Accent5 3 2 2 14" xfId="1912" xr:uid="{FA113BCA-5497-49C4-93D2-5675157A4C18}"/>
    <cellStyle name="20% - Accent5 3 2 2 14 2" xfId="9149" xr:uid="{D66451F5-E3CF-4979-BC6F-04C47C79435A}"/>
    <cellStyle name="20% - Accent5 3 2 2 15" xfId="1913" xr:uid="{4549614B-F21F-42CE-B027-7DB9693B51E9}"/>
    <cellStyle name="20% - Accent5 3 2 2 15 2" xfId="9150" xr:uid="{C4831260-C784-4593-9B16-C2DC18D04536}"/>
    <cellStyle name="20% - Accent5 3 2 2 16" xfId="1914" xr:uid="{AA7F4A42-BEAE-4F7D-8B50-CCE5051D1A81}"/>
    <cellStyle name="20% - Accent5 3 2 2 16 2" xfId="9151" xr:uid="{8C74B785-7889-43DF-A3A7-A25847C73D95}"/>
    <cellStyle name="20% - Accent5 3 2 2 17" xfId="1915" xr:uid="{784BDACD-FF81-498B-ACFD-0C0C54562A2B}"/>
    <cellStyle name="20% - Accent5 3 2 2 17 2" xfId="9152" xr:uid="{65A39228-8BB2-44E8-9E83-9A0707CF3F21}"/>
    <cellStyle name="20% - Accent5 3 2 2 18" xfId="1916" xr:uid="{826D98DA-AF05-4A5C-A995-85734BFB5083}"/>
    <cellStyle name="20% - Accent5 3 2 2 18 2" xfId="9153" xr:uid="{3378092C-7786-45AA-A963-45F38C46BAAF}"/>
    <cellStyle name="20% - Accent5 3 2 2 19" xfId="1917" xr:uid="{7BF98B03-0B83-435B-998E-71A3383EB0AB}"/>
    <cellStyle name="20% - Accent5 3 2 2 19 2" xfId="9154" xr:uid="{70AEFE57-AECC-40AC-955D-D5C4875C3981}"/>
    <cellStyle name="20% - Accent5 3 2 2 2" xfId="1918" xr:uid="{0B159953-F854-4FA4-A3EF-8E7414F40F7D}"/>
    <cellStyle name="20% - Accent5 3 2 2 2 2" xfId="9155" xr:uid="{C5E060EF-E895-4688-92A0-D637D343C4EA}"/>
    <cellStyle name="20% - Accent5 3 2 2 20" xfId="1919" xr:uid="{A004D987-1A7C-4420-98E4-CE3CD2F730AC}"/>
    <cellStyle name="20% - Accent5 3 2 2 20 2" xfId="9156" xr:uid="{D6CA907D-1F18-44F9-9477-5FF1A1D8FDC4}"/>
    <cellStyle name="20% - Accent5 3 2 2 21" xfId="1920" xr:uid="{AC02B9D1-E049-49D8-85F5-DF9E3174BBB4}"/>
    <cellStyle name="20% - Accent5 3 2 2 21 2" xfId="9157" xr:uid="{5EDA12F0-5F39-49AB-B2F0-EDB840964C97}"/>
    <cellStyle name="20% - Accent5 3 2 2 22" xfId="1921" xr:uid="{9A84311A-800A-464F-B037-18F571E4BDAE}"/>
    <cellStyle name="20% - Accent5 3 2 2 22 2" xfId="9158" xr:uid="{50A63DA8-9916-4AF7-B17E-4D3F40743109}"/>
    <cellStyle name="20% - Accent5 3 2 2 3" xfId="1922" xr:uid="{9B2BBFFC-9900-4238-908E-84B2D1B10C35}"/>
    <cellStyle name="20% - Accent5 3 2 2 3 2" xfId="9159" xr:uid="{C5A54953-430F-4754-8BEC-23A3B8F54573}"/>
    <cellStyle name="20% - Accent5 3 2 2 4" xfId="1923" xr:uid="{1F0622DC-1283-46FC-A0A5-D46200FB46CA}"/>
    <cellStyle name="20% - Accent5 3 2 2 4 2" xfId="9160" xr:uid="{A1D0B0DD-9EC7-42D1-B873-B88C907B34AF}"/>
    <cellStyle name="20% - Accent5 3 2 2 5" xfId="1924" xr:uid="{B343D81B-D0DA-4766-8D79-BD79FB42866B}"/>
    <cellStyle name="20% - Accent5 3 2 2 5 2" xfId="9161" xr:uid="{BC9778DF-4889-4F3C-A0B8-1D88D9D1BBFA}"/>
    <cellStyle name="20% - Accent5 3 2 2 6" xfId="1925" xr:uid="{C07420B5-3C0C-4574-8942-F8266898D8C0}"/>
    <cellStyle name="20% - Accent5 3 2 2 6 2" xfId="9162" xr:uid="{12F7A8E2-114E-4745-9E9C-041CDD2248BF}"/>
    <cellStyle name="20% - Accent5 3 2 2 7" xfId="1926" xr:uid="{A48F1922-814F-4FD6-8354-A03E24703D2B}"/>
    <cellStyle name="20% - Accent5 3 2 2 7 2" xfId="9163" xr:uid="{C516945F-F2C3-493A-8BBB-A442737CCF3A}"/>
    <cellStyle name="20% - Accent5 3 2 2 8" xfId="1927" xr:uid="{2C8E4B80-3A43-40FB-BF6C-F755CA5C5318}"/>
    <cellStyle name="20% - Accent5 3 2 2 8 2" xfId="9164" xr:uid="{74DDD604-2616-4989-9E1B-D611C0003F4F}"/>
    <cellStyle name="20% - Accent5 3 2 2 9" xfId="1928" xr:uid="{A10D0E85-98C4-4F69-925F-49E8B68803FE}"/>
    <cellStyle name="20% - Accent5 3 2 2 9 2" xfId="9165" xr:uid="{7757EC32-2739-4A33-A00C-1B83D89699DB}"/>
    <cellStyle name="20% - Accent5 3 2 20" xfId="1929" xr:uid="{32C3691D-CF48-4E62-8BB6-CEF173456D10}"/>
    <cellStyle name="20% - Accent5 3 2 21" xfId="1930" xr:uid="{41623FB8-34BA-4B99-AA89-AE3B23C111B5}"/>
    <cellStyle name="20% - Accent5 3 2 22" xfId="1931" xr:uid="{8FF852C5-9F92-4BDA-A51E-C88EBE7B82EF}"/>
    <cellStyle name="20% - Accent5 3 2 23" xfId="9144" xr:uid="{2F6DE512-B872-4E96-A63D-23FEBD27AE37}"/>
    <cellStyle name="20% - Accent5 3 2 3" xfId="1932" xr:uid="{933DDC78-3826-4E6D-A71B-8C23E4C81378}"/>
    <cellStyle name="20% - Accent5 3 2 4" xfId="1933" xr:uid="{690D6BE4-2495-4E84-85AA-CEC31DBA7004}"/>
    <cellStyle name="20% - Accent5 3 2 5" xfId="1934" xr:uid="{8EC055D1-631B-412D-9216-B4ECB85A1C68}"/>
    <cellStyle name="20% - Accent5 3 2 6" xfId="1935" xr:uid="{E31DA362-6238-4F96-B543-32A7D2EECCD0}"/>
    <cellStyle name="20% - Accent5 3 2 7" xfId="1936" xr:uid="{7FFD3119-7A6E-44BB-92FE-DF954619B018}"/>
    <cellStyle name="20% - Accent5 3 2 8" xfId="1937" xr:uid="{9F06B3E5-89E3-48D9-B0F4-5C0646ADDBC8}"/>
    <cellStyle name="20% - Accent5 3 2 9" xfId="1938" xr:uid="{14D7B951-13BC-4F03-84BB-BEDF53A3B302}"/>
    <cellStyle name="20% - Accent5 3 20" xfId="1939" xr:uid="{47D4B55D-9A3D-4F9C-9E78-CAAB8A7678D3}"/>
    <cellStyle name="20% - Accent5 3 20 2" xfId="9166" xr:uid="{4E0EC98E-523C-43E3-BE23-0A882E167092}"/>
    <cellStyle name="20% - Accent5 3 21" xfId="1940" xr:uid="{320E7A88-9328-4DCC-92B3-B0B1BDA97371}"/>
    <cellStyle name="20% - Accent5 3 21 2" xfId="9167" xr:uid="{798C428F-1EED-4732-8772-738ADB064F7D}"/>
    <cellStyle name="20% - Accent5 3 22" xfId="1941" xr:uid="{A7CAEFF1-87A3-4D2B-8F83-605DB68BA4D4}"/>
    <cellStyle name="20% - Accent5 3 22 2" xfId="9168" xr:uid="{ED15F0AB-C227-4512-A85A-26D812251A56}"/>
    <cellStyle name="20% - Accent5 3 23" xfId="1942" xr:uid="{30771B7C-29FF-4241-BD3D-26E2CE7F095C}"/>
    <cellStyle name="20% - Accent5 3 23 2" xfId="9169" xr:uid="{BFC99B0F-F2C1-41F1-AF76-E3B370B6BF46}"/>
    <cellStyle name="20% - Accent5 3 24" xfId="1943" xr:uid="{0AAF1C44-A3AE-4BE9-B4E7-60ADA05B50D2}"/>
    <cellStyle name="20% - Accent5 3 24 2" xfId="9170" xr:uid="{41F3D549-A533-4B84-A974-FE4CE6D9B009}"/>
    <cellStyle name="20% - Accent5 3 25" xfId="1944" xr:uid="{D4B1BDC5-E698-4DA7-A40D-121303B28912}"/>
    <cellStyle name="20% - Accent5 3 25 2" xfId="9171" xr:uid="{2E381872-DA85-4A7C-9398-6AE4B53358C9}"/>
    <cellStyle name="20% - Accent5 3 26" xfId="1945" xr:uid="{8AB5C6FD-953A-4145-AC9C-F68420FB4A3B}"/>
    <cellStyle name="20% - Accent5 3 26 2" xfId="9172" xr:uid="{93C0865B-F38C-425A-9543-8F24FA393A65}"/>
    <cellStyle name="20% - Accent5 3 27" xfId="1946" xr:uid="{AA1FB4DA-BCCD-4DEB-82A3-6AA4370670A7}"/>
    <cellStyle name="20% - Accent5 3 27 2" xfId="9173" xr:uid="{F337A880-5C93-4446-BB3E-C01CADC94D51}"/>
    <cellStyle name="20% - Accent5 3 28" xfId="1947" xr:uid="{C1F6E915-641E-4BDB-B275-BA12154A5C05}"/>
    <cellStyle name="20% - Accent5 3 28 2" xfId="9174" xr:uid="{26207690-7E73-45C4-982C-17BFA4C0CD9F}"/>
    <cellStyle name="20% - Accent5 3 29" xfId="1948" xr:uid="{20BFE5E4-0446-4FA4-A9A2-EB0E443AFC6F}"/>
    <cellStyle name="20% - Accent5 3 29 2" xfId="9175" xr:uid="{F00D574B-AEFE-4FE5-BD6D-4A8486968EB8}"/>
    <cellStyle name="20% - Accent5 3 3" xfId="1949" xr:uid="{28538F5A-D79E-4200-9D35-52615CD84E1B}"/>
    <cellStyle name="20% - Accent5 3 3 2" xfId="9176" xr:uid="{FFF6DB2A-8ED5-42BB-9172-4ADCF4F9A796}"/>
    <cellStyle name="20% - Accent5 3 30" xfId="1950" xr:uid="{BAF96583-403C-4253-AD7E-546040587CFA}"/>
    <cellStyle name="20% - Accent5 3 30 2" xfId="9177" xr:uid="{6C344E67-01DF-4D55-AF0D-C12950BB8823}"/>
    <cellStyle name="20% - Accent5 3 31" xfId="1951" xr:uid="{B7E5C9E9-26F8-41B0-8359-F5AD2B28A4A9}"/>
    <cellStyle name="20% - Accent5 3 31 2" xfId="9178" xr:uid="{1824FFC0-0656-4FEE-9FDF-10738EB93E3D}"/>
    <cellStyle name="20% - Accent5 3 32" xfId="1952" xr:uid="{F83B336C-0636-46A6-9B0A-4C038DE195D7}"/>
    <cellStyle name="20% - Accent5 3 32 2" xfId="9179" xr:uid="{57F35724-886A-46F2-87D0-41E99289CF90}"/>
    <cellStyle name="20% - Accent5 3 33" xfId="1953" xr:uid="{241D26C4-3ABB-499F-9A30-F64B3D0AAE89}"/>
    <cellStyle name="20% - Accent5 3 33 2" xfId="9180" xr:uid="{0CFF8A63-E32F-4D3A-9A7B-44B1D816CA08}"/>
    <cellStyle name="20% - Accent5 3 34" xfId="1954" xr:uid="{90167813-B410-4F2B-8870-36A24E7FF459}"/>
    <cellStyle name="20% - Accent5 3 34 2" xfId="9181" xr:uid="{AAF6F988-EE3D-4A1E-88DB-423AAC786F3A}"/>
    <cellStyle name="20% - Accent5 3 35" xfId="1955" xr:uid="{0AE82F7C-4344-4A12-960D-F20648D9933E}"/>
    <cellStyle name="20% - Accent5 3 35 2" xfId="9182" xr:uid="{CB701BB0-A961-4209-8861-B7297457D1A0}"/>
    <cellStyle name="20% - Accent5 3 4" xfId="1956" xr:uid="{67D12B5F-41CC-4810-B1F0-215EF1E71D96}"/>
    <cellStyle name="20% - Accent5 3 4 2" xfId="9183" xr:uid="{8CED27EC-B185-449B-B40D-A15A7D3ED53F}"/>
    <cellStyle name="20% - Accent5 3 5" xfId="1957" xr:uid="{18D9E1DE-FB48-4C29-B31A-783F387DEF6E}"/>
    <cellStyle name="20% - Accent5 3 5 2" xfId="9184" xr:uid="{37505D1D-5FD3-4F43-B1F2-E7AD97B66CD7}"/>
    <cellStyle name="20% - Accent5 3 6" xfId="1958" xr:uid="{EF7762A4-0365-4C2F-8ED5-503F94B10B23}"/>
    <cellStyle name="20% - Accent5 3 6 2" xfId="9185" xr:uid="{5A31B29A-8267-41BD-A75F-CFBC7ACA8390}"/>
    <cellStyle name="20% - Accent5 3 7" xfId="1959" xr:uid="{DEEDED2F-C887-49D7-8DB0-6FD279F4D7C3}"/>
    <cellStyle name="20% - Accent5 3 7 2" xfId="9186" xr:uid="{A16F93DA-C4C7-4E25-98FE-5C751F60FAF7}"/>
    <cellStyle name="20% - Accent5 3 8" xfId="1960" xr:uid="{CF156B36-465B-4D5D-BBC3-71BA131749E3}"/>
    <cellStyle name="20% - Accent5 3 8 2" xfId="9187" xr:uid="{B90E1805-D31F-4709-B506-A076299867BF}"/>
    <cellStyle name="20% - Accent5 3 9" xfId="1961" xr:uid="{36B70072-AAE2-471F-A318-F1429D1AC58B}"/>
    <cellStyle name="20% - Accent5 3 9 2" xfId="9188" xr:uid="{80F2668D-FE78-47A0-921C-264926890F3C}"/>
    <cellStyle name="20% - Accent5 4" xfId="8393" xr:uid="{4C188597-FEB8-45E2-9377-F90D25CAA5FF}"/>
    <cellStyle name="20% - Accent6 2" xfId="135" xr:uid="{24B64883-5633-48BF-BCB4-F04E441FA66B}"/>
    <cellStyle name="20% - Accent6 2 10" xfId="1962" xr:uid="{76134B16-79D5-476F-B4FA-EE27CB3C22E5}"/>
    <cellStyle name="20% - Accent6 2 10 2" xfId="9189" xr:uid="{C25DCA26-5213-402C-AA00-6E63D63DC09D}"/>
    <cellStyle name="20% - Accent6 2 11" xfId="1963" xr:uid="{CB9A7EF7-B74D-4BE9-99A9-4A07A8F9D104}"/>
    <cellStyle name="20% - Accent6 2 11 2" xfId="9190" xr:uid="{A378FD22-E847-45D0-9C19-2966FA9886A5}"/>
    <cellStyle name="20% - Accent6 2 12" xfId="1964" xr:uid="{91A89661-1042-40A8-9C6E-E6671A9C9C4C}"/>
    <cellStyle name="20% - Accent6 2 12 2" xfId="9191" xr:uid="{2847DB21-B943-4BDB-951B-2659A4C5A2D1}"/>
    <cellStyle name="20% - Accent6 2 13" xfId="1965" xr:uid="{B910CE03-6C6F-4F46-9DAC-9BCD9A2D8E8F}"/>
    <cellStyle name="20% - Accent6 2 13 2" xfId="9192" xr:uid="{37A7E978-3A4D-4D58-A179-B6B44BC7E733}"/>
    <cellStyle name="20% - Accent6 2 14" xfId="1966" xr:uid="{8CFF10D6-87F3-4676-82CD-A87B9CB2C133}"/>
    <cellStyle name="20% - Accent6 2 14 2" xfId="9193" xr:uid="{B7E2B8A0-67C0-4BF1-AC55-FCE901F429B1}"/>
    <cellStyle name="20% - Accent6 2 15" xfId="1967" xr:uid="{67A4570D-0293-46A0-9310-61BDF962AAC1}"/>
    <cellStyle name="20% - Accent6 2 15 2" xfId="9194" xr:uid="{A3196049-2E52-48EE-B144-77AC15BC9857}"/>
    <cellStyle name="20% - Accent6 2 16" xfId="1968" xr:uid="{6C1A78A6-4766-43E8-A74D-B096D785A398}"/>
    <cellStyle name="20% - Accent6 2 16 2" xfId="9195" xr:uid="{05F21AC3-F207-437D-9FF7-BB038E2EF6B8}"/>
    <cellStyle name="20% - Accent6 2 17" xfId="1969" xr:uid="{19E91E84-29D4-4B30-88A4-F84C02244402}"/>
    <cellStyle name="20% - Accent6 2 17 2" xfId="9196" xr:uid="{474CFACA-4006-4BAB-A632-8FDB9DA849C4}"/>
    <cellStyle name="20% - Accent6 2 18" xfId="1970" xr:uid="{F29F2B27-B6D9-4984-A6EC-D11268B063E0}"/>
    <cellStyle name="20% - Accent6 2 18 2" xfId="9197" xr:uid="{0CC2F009-1A14-480A-83DF-DE79F96DFDCB}"/>
    <cellStyle name="20% - Accent6 2 19" xfId="1971" xr:uid="{3168603E-5CFC-4459-BC71-1A22FCC680E5}"/>
    <cellStyle name="20% - Accent6 2 19 2" xfId="9198" xr:uid="{5DE5284F-47E2-4AA7-964B-7F3FAA81A220}"/>
    <cellStyle name="20% - Accent6 2 2" xfId="1972" xr:uid="{1E392F9B-9459-40A0-A414-B90655A19ABA}"/>
    <cellStyle name="20% - Accent6 2 2 10" xfId="1973" xr:uid="{83ED8388-A5C8-48D2-AB6B-7A38D78EBACB}"/>
    <cellStyle name="20% - Accent6 2 2 11" xfId="1974" xr:uid="{56AD0F22-521D-4982-98B8-E61BD2AC7308}"/>
    <cellStyle name="20% - Accent6 2 2 12" xfId="1975" xr:uid="{F2C8CC14-5F37-4966-89BB-B64DC3F0A89A}"/>
    <cellStyle name="20% - Accent6 2 2 13" xfId="1976" xr:uid="{E5DF347F-5E7D-4CF4-8BAE-CC4062A1F6B7}"/>
    <cellStyle name="20% - Accent6 2 2 14" xfId="1977" xr:uid="{524D1775-6108-4D5E-BD0A-C22718503C77}"/>
    <cellStyle name="20% - Accent6 2 2 15" xfId="1978" xr:uid="{7AFF421F-8AAC-4154-B116-98E8AFF7DEEB}"/>
    <cellStyle name="20% - Accent6 2 2 16" xfId="1979" xr:uid="{6F653584-721A-4358-B89A-89BC25C2CA64}"/>
    <cellStyle name="20% - Accent6 2 2 17" xfId="1980" xr:uid="{E12C0FDB-EC45-4B49-821B-AC3636BD1D1A}"/>
    <cellStyle name="20% - Accent6 2 2 18" xfId="1981" xr:uid="{9432B1C2-B773-4CA8-9AB4-45839CF46B93}"/>
    <cellStyle name="20% - Accent6 2 2 19" xfId="1982" xr:uid="{69FD2D0B-A6F4-48C9-A3F4-80B5F10FF8BC}"/>
    <cellStyle name="20% - Accent6 2 2 2" xfId="1983" xr:uid="{C15271E4-2881-4429-9457-E1FFE69BFD33}"/>
    <cellStyle name="20% - Accent6 2 2 2 10" xfId="1984" xr:uid="{DE8E4AC6-EC2F-43A7-B316-DD3878675ED3}"/>
    <cellStyle name="20% - Accent6 2 2 2 10 2" xfId="9200" xr:uid="{A5FE0F6E-2A84-4436-BD20-8DAED301EA8E}"/>
    <cellStyle name="20% - Accent6 2 2 2 11" xfId="1985" xr:uid="{666C66B6-28AD-4602-AF02-F10F8951D782}"/>
    <cellStyle name="20% - Accent6 2 2 2 11 2" xfId="9201" xr:uid="{EF4DCB93-AB9C-4482-9610-736BBC96C9E0}"/>
    <cellStyle name="20% - Accent6 2 2 2 12" xfId="1986" xr:uid="{FCC4ADC9-BF06-4E7A-B007-B4C889C557A7}"/>
    <cellStyle name="20% - Accent6 2 2 2 12 2" xfId="9202" xr:uid="{36F72E3B-E474-4CAD-8BF5-83C28F3992FD}"/>
    <cellStyle name="20% - Accent6 2 2 2 13" xfId="1987" xr:uid="{D20B69F4-AC36-4BE6-9BC6-1381B1CC8A0F}"/>
    <cellStyle name="20% - Accent6 2 2 2 13 2" xfId="9203" xr:uid="{A8FD85E7-4C20-474F-B5AE-9601E1ABA58A}"/>
    <cellStyle name="20% - Accent6 2 2 2 14" xfId="1988" xr:uid="{33029F60-5241-49F4-AC68-8AB9D3224D10}"/>
    <cellStyle name="20% - Accent6 2 2 2 14 2" xfId="9204" xr:uid="{3DFB6692-FEFC-4340-8BB4-1E9D4997A6EB}"/>
    <cellStyle name="20% - Accent6 2 2 2 15" xfId="1989" xr:uid="{D07A274E-7793-4F9C-A74F-87C1F663557B}"/>
    <cellStyle name="20% - Accent6 2 2 2 15 2" xfId="9205" xr:uid="{FE5962C1-E547-41F3-8215-122F0DEEA89B}"/>
    <cellStyle name="20% - Accent6 2 2 2 16" xfId="1990" xr:uid="{9B53B550-25E9-4DD1-8345-0B507A18BDA0}"/>
    <cellStyle name="20% - Accent6 2 2 2 16 2" xfId="9206" xr:uid="{BD75F1B0-DF34-4623-B8CD-4EF2247752B7}"/>
    <cellStyle name="20% - Accent6 2 2 2 17" xfId="1991" xr:uid="{AA09520B-B858-4100-8CE4-218E209E31EA}"/>
    <cellStyle name="20% - Accent6 2 2 2 17 2" xfId="9207" xr:uid="{2073DE3B-4594-4064-8502-3B86163731F3}"/>
    <cellStyle name="20% - Accent6 2 2 2 18" xfId="1992" xr:uid="{FA163ACF-C9CD-4001-B02D-2F9B8E7D1D89}"/>
    <cellStyle name="20% - Accent6 2 2 2 18 2" xfId="9208" xr:uid="{8C2A4DC5-848D-4DE7-AF92-078B0B1F4D97}"/>
    <cellStyle name="20% - Accent6 2 2 2 19" xfId="1993" xr:uid="{AC191982-63DD-4F56-8780-1734A4650B6F}"/>
    <cellStyle name="20% - Accent6 2 2 2 19 2" xfId="9209" xr:uid="{AB5EFDDA-D37A-41D3-8288-607B6B42EB3F}"/>
    <cellStyle name="20% - Accent6 2 2 2 2" xfId="1994" xr:uid="{7A48B141-8DCF-4B8E-A509-2993C1B07E26}"/>
    <cellStyle name="20% - Accent6 2 2 2 2 2" xfId="9210" xr:uid="{92B1F208-D6F7-44E3-AF23-6E9C183D6924}"/>
    <cellStyle name="20% - Accent6 2 2 2 20" xfId="1995" xr:uid="{9CAEB722-0196-4BB7-89CE-C19064CF3706}"/>
    <cellStyle name="20% - Accent6 2 2 2 20 2" xfId="9211" xr:uid="{6E95D280-794D-4744-8546-7B4CB96F47FE}"/>
    <cellStyle name="20% - Accent6 2 2 2 21" xfId="1996" xr:uid="{692C6083-CA1E-48C0-8672-502A2F4ACF31}"/>
    <cellStyle name="20% - Accent6 2 2 2 21 2" xfId="9212" xr:uid="{7D312E74-7F6F-410D-8600-3F7E1F8BF978}"/>
    <cellStyle name="20% - Accent6 2 2 2 22" xfId="1997" xr:uid="{8B0DD94A-8390-49CB-B981-2C9F87B3F67C}"/>
    <cellStyle name="20% - Accent6 2 2 2 22 2" xfId="9213" xr:uid="{5D4EB820-2BA3-4FD9-8192-FB35A5F2B547}"/>
    <cellStyle name="20% - Accent6 2 2 2 3" xfId="1998" xr:uid="{E11FCF98-DD10-43A5-B307-82D0C4DCA05F}"/>
    <cellStyle name="20% - Accent6 2 2 2 3 2" xfId="9214" xr:uid="{4842E1CC-F82B-46BE-BFA4-5C75F164E71C}"/>
    <cellStyle name="20% - Accent6 2 2 2 4" xfId="1999" xr:uid="{C59BCB4D-247A-4921-A2D1-BC654D39E275}"/>
    <cellStyle name="20% - Accent6 2 2 2 4 2" xfId="9215" xr:uid="{7E27C4B3-48DF-4779-BBB6-89C6075952FA}"/>
    <cellStyle name="20% - Accent6 2 2 2 5" xfId="2000" xr:uid="{011E07CC-07CE-462D-905E-430DBFC46A25}"/>
    <cellStyle name="20% - Accent6 2 2 2 5 2" xfId="9216" xr:uid="{BEE22DE6-CE6A-42E1-B00F-5C66FF4A2A44}"/>
    <cellStyle name="20% - Accent6 2 2 2 6" xfId="2001" xr:uid="{047BF1D7-ABAB-4181-892F-02933A2BDE48}"/>
    <cellStyle name="20% - Accent6 2 2 2 6 2" xfId="9217" xr:uid="{34737505-8581-4EC8-AF1D-D75ECA6E33DF}"/>
    <cellStyle name="20% - Accent6 2 2 2 7" xfId="2002" xr:uid="{AC0D2B91-37F1-4E6E-AAC5-5F0E77E52967}"/>
    <cellStyle name="20% - Accent6 2 2 2 7 2" xfId="9218" xr:uid="{0FBFE849-2553-48FC-99C0-E6F26008393A}"/>
    <cellStyle name="20% - Accent6 2 2 2 8" xfId="2003" xr:uid="{2601661A-1EC6-4E85-A637-B2E92161EA5E}"/>
    <cellStyle name="20% - Accent6 2 2 2 8 2" xfId="9219" xr:uid="{2145D3BD-0865-414A-BF10-E48898D5D59A}"/>
    <cellStyle name="20% - Accent6 2 2 2 9" xfId="2004" xr:uid="{F732F32C-2414-4370-A2E4-33FA1B7F7518}"/>
    <cellStyle name="20% - Accent6 2 2 2 9 2" xfId="9220" xr:uid="{AFE8C937-9CD1-4DC0-A267-946A5AA8FF91}"/>
    <cellStyle name="20% - Accent6 2 2 20" xfId="2005" xr:uid="{DAF88F15-F91C-4A8E-898A-28DE1E2FB773}"/>
    <cellStyle name="20% - Accent6 2 2 21" xfId="2006" xr:uid="{AF6976D8-C7CD-478F-85D0-16D1E35D16F2}"/>
    <cellStyle name="20% - Accent6 2 2 22" xfId="2007" xr:uid="{A1D9E06B-6FDC-49DA-A47F-EB871CFFC6E2}"/>
    <cellStyle name="20% - Accent6 2 2 23" xfId="9199" xr:uid="{81147C64-1D05-4FEC-AE6D-2578BF74C922}"/>
    <cellStyle name="20% - Accent6 2 2 3" xfId="2008" xr:uid="{3FB59A6B-97DE-4F9F-9B90-3BC7E090A5DC}"/>
    <cellStyle name="20% - Accent6 2 2 4" xfId="2009" xr:uid="{FD52D477-6DB9-4AEC-AEE2-86EC9FC69408}"/>
    <cellStyle name="20% - Accent6 2 2 5" xfId="2010" xr:uid="{B9113E13-2DB8-492D-A3D6-9B7D0EC42C2C}"/>
    <cellStyle name="20% - Accent6 2 2 6" xfId="2011" xr:uid="{E6CF1EEB-B7AD-49D6-8AB2-F450EE2BA2F9}"/>
    <cellStyle name="20% - Accent6 2 2 7" xfId="2012" xr:uid="{18308839-A8B0-4A0B-B2B4-0D8E6639B0DA}"/>
    <cellStyle name="20% - Accent6 2 2 8" xfId="2013" xr:uid="{E0D7B2D4-5E85-46E3-BA67-288EEDED8CC6}"/>
    <cellStyle name="20% - Accent6 2 2 9" xfId="2014" xr:uid="{338A6A87-CB1C-4DE1-A707-7ECEFC210A91}"/>
    <cellStyle name="20% - Accent6 2 20" xfId="2015" xr:uid="{5991A05F-5BBF-4313-9C5A-EB590BA9CF26}"/>
    <cellStyle name="20% - Accent6 2 20 2" xfId="9221" xr:uid="{06E3EA4B-A994-4A8C-BCC0-EC9D5248CF6C}"/>
    <cellStyle name="20% - Accent6 2 21" xfId="2016" xr:uid="{3DF4689D-AD64-4F60-B930-BED89E5D6BE0}"/>
    <cellStyle name="20% - Accent6 2 21 2" xfId="9222" xr:uid="{89260236-8F67-4DFB-ACD0-D8891943510C}"/>
    <cellStyle name="20% - Accent6 2 22" xfId="2017" xr:uid="{5C840C7B-E004-46C0-875E-80E204DEFBF1}"/>
    <cellStyle name="20% - Accent6 2 22 2" xfId="9223" xr:uid="{667E6441-DC5E-477F-BD94-E95CEDD71EF8}"/>
    <cellStyle name="20% - Accent6 2 23" xfId="2018" xr:uid="{BFA70A6B-7DF7-45C7-A1E7-236023E54574}"/>
    <cellStyle name="20% - Accent6 2 23 2" xfId="9224" xr:uid="{B3333B31-D659-495E-A1CA-958311A8E9D8}"/>
    <cellStyle name="20% - Accent6 2 24" xfId="2019" xr:uid="{95C21B89-85C3-4E06-BF31-E963F7A08518}"/>
    <cellStyle name="20% - Accent6 2 24 2" xfId="9225" xr:uid="{0740E904-CC18-4DCD-9187-BB5082D7B05D}"/>
    <cellStyle name="20% - Accent6 2 25" xfId="2020" xr:uid="{37BA8993-D009-41E5-B409-5858A9EC905C}"/>
    <cellStyle name="20% - Accent6 2 25 2" xfId="9226" xr:uid="{A424B9D4-884E-4E2C-A16E-90D8D879430A}"/>
    <cellStyle name="20% - Accent6 2 26" xfId="2021" xr:uid="{4C8872A0-06CF-4DD8-9250-7DD4306676C6}"/>
    <cellStyle name="20% - Accent6 2 26 2" xfId="9227" xr:uid="{7CB83A50-F60C-40CD-B6C6-584B27FBF96C}"/>
    <cellStyle name="20% - Accent6 2 27" xfId="2022" xr:uid="{AE04EC36-4B4A-4215-A65A-425D8D252B01}"/>
    <cellStyle name="20% - Accent6 2 27 2" xfId="9228" xr:uid="{84D7A6C9-DB18-4111-8A5A-1CBDED244C59}"/>
    <cellStyle name="20% - Accent6 2 28" xfId="2023" xr:uid="{027E2525-04AB-418A-B740-3529A587CB8F}"/>
    <cellStyle name="20% - Accent6 2 28 2" xfId="9229" xr:uid="{5F92E249-73E3-4EC9-94F3-F12BEDAE843E}"/>
    <cellStyle name="20% - Accent6 2 29" xfId="2024" xr:uid="{41509694-2E2E-4E68-AA85-6E8EBAA1D5B4}"/>
    <cellStyle name="20% - Accent6 2 29 2" xfId="9230" xr:uid="{D53987AF-E657-4419-8057-0842EB58737A}"/>
    <cellStyle name="20% - Accent6 2 3" xfId="2025" xr:uid="{622DC3DF-F6E1-4743-8A50-62DA095F24A1}"/>
    <cellStyle name="20% - Accent6 2 3 2" xfId="9231" xr:uid="{9C1F8528-045E-4C2D-806C-7584DF8B4762}"/>
    <cellStyle name="20% - Accent6 2 30" xfId="2026" xr:uid="{7123554C-B76F-4A01-9CDC-80665173C57C}"/>
    <cellStyle name="20% - Accent6 2 30 2" xfId="9232" xr:uid="{56922F25-9E05-4927-BBC8-BD7B10536065}"/>
    <cellStyle name="20% - Accent6 2 31" xfId="2027" xr:uid="{3A59C259-462F-47B8-8D51-F4C03513CC8A}"/>
    <cellStyle name="20% - Accent6 2 31 2" xfId="9233" xr:uid="{092EFAC7-EF16-47B2-AC97-9B7E8F116E33}"/>
    <cellStyle name="20% - Accent6 2 32" xfId="2028" xr:uid="{9DD620EC-13FF-4F58-B194-C7ADB96FA423}"/>
    <cellStyle name="20% - Accent6 2 32 2" xfId="9234" xr:uid="{9BFE5605-D442-4A43-9793-A95FBE0EFD23}"/>
    <cellStyle name="20% - Accent6 2 33" xfId="2029" xr:uid="{821609D1-0BA9-45A9-9971-6C778FA6D7DE}"/>
    <cellStyle name="20% - Accent6 2 33 2" xfId="9235" xr:uid="{CEF9C20E-D4E4-49D5-9565-40687F1B44E9}"/>
    <cellStyle name="20% - Accent6 2 34" xfId="2030" xr:uid="{67207AD3-981D-4C70-8A94-1254794ADE08}"/>
    <cellStyle name="20% - Accent6 2 34 2" xfId="9236" xr:uid="{822EBFC0-7E7B-4B58-B5AF-2B0D63B8E3AE}"/>
    <cellStyle name="20% - Accent6 2 35" xfId="2031" xr:uid="{D951015F-5A16-47C8-80FD-A1609520FD71}"/>
    <cellStyle name="20% - Accent6 2 35 2" xfId="9237" xr:uid="{CE3AB118-A5C2-44E7-8EE6-E0A6A53A8A61}"/>
    <cellStyle name="20% - Accent6 2 4" xfId="2032" xr:uid="{EC3C40D2-03EE-468F-8BB4-DB9E756ECA52}"/>
    <cellStyle name="20% - Accent6 2 4 2" xfId="9238" xr:uid="{75AD6B98-D19C-4712-AFDA-333189E982BE}"/>
    <cellStyle name="20% - Accent6 2 5" xfId="2033" xr:uid="{31173DD9-29C1-4483-9985-8278BB3C5A1E}"/>
    <cellStyle name="20% - Accent6 2 5 2" xfId="9239" xr:uid="{64956FDE-DA87-432F-89EA-2B3207C679B1}"/>
    <cellStyle name="20% - Accent6 2 6" xfId="2034" xr:uid="{58E8483A-8FBA-42AE-90CD-1DD376598245}"/>
    <cellStyle name="20% - Accent6 2 6 2" xfId="9240" xr:uid="{C078E76C-C4C3-4837-AC51-CD4D5FE0D0CD}"/>
    <cellStyle name="20% - Accent6 2 7" xfId="2035" xr:uid="{0FD6435E-6630-45D8-8E3F-AEBDDB681F10}"/>
    <cellStyle name="20% - Accent6 2 7 2" xfId="9241" xr:uid="{F2E1D51B-FAD8-4130-B379-0A5DCFEB2BF2}"/>
    <cellStyle name="20% - Accent6 2 8" xfId="2036" xr:uid="{87AFCFBE-49A2-445D-BCF7-8BCDFD38AB4E}"/>
    <cellStyle name="20% - Accent6 2 8 2" xfId="9242" xr:uid="{9ABD7FB6-E12D-48FB-A723-7170AFF27B44}"/>
    <cellStyle name="20% - Accent6 2 9" xfId="2037" xr:uid="{0805FEBE-8493-43D1-967B-60D6C7547635}"/>
    <cellStyle name="20% - Accent6 2 9 2" xfId="9243" xr:uid="{146E4687-80B0-4419-BF10-40ED784A9919}"/>
    <cellStyle name="20% - Accent6 2_CONSO" xfId="2038" xr:uid="{7FC9C0BD-02B1-4300-87B9-64BB928337B0}"/>
    <cellStyle name="20% - Accent6 3" xfId="136" xr:uid="{F39227A1-AF60-48C9-8777-B6F2E4B8DA10}"/>
    <cellStyle name="20% - Accent6 3 10" xfId="2039" xr:uid="{77FC2DD0-DBA2-41E5-9DC6-45FE3AF25ED6}"/>
    <cellStyle name="20% - Accent6 3 10 2" xfId="9244" xr:uid="{98FB89DD-0D92-4022-91C5-04582C2024F8}"/>
    <cellStyle name="20% - Accent6 3 11" xfId="2040" xr:uid="{02057F3E-2509-4D1E-8C41-523B004213C4}"/>
    <cellStyle name="20% - Accent6 3 11 2" xfId="9245" xr:uid="{973A8DBC-2472-46E5-B2D8-FF7C19F1FE17}"/>
    <cellStyle name="20% - Accent6 3 12" xfId="2041" xr:uid="{10F9DB95-CF33-41CC-884C-EB1C510B9460}"/>
    <cellStyle name="20% - Accent6 3 12 2" xfId="9246" xr:uid="{A47505DE-B6A0-498A-9B99-14DB4E8DFBDD}"/>
    <cellStyle name="20% - Accent6 3 13" xfId="2042" xr:uid="{7495855D-9EBF-4999-8CDA-47B6CD40A4F7}"/>
    <cellStyle name="20% - Accent6 3 13 2" xfId="9247" xr:uid="{90076B7D-DEA1-43A0-85B0-54768287E7B3}"/>
    <cellStyle name="20% - Accent6 3 14" xfId="2043" xr:uid="{0307F3C5-4991-4A3B-BD42-1D64F13E4CCD}"/>
    <cellStyle name="20% - Accent6 3 14 2" xfId="9248" xr:uid="{2087AA12-EF98-4965-A7C5-1F2253F2A715}"/>
    <cellStyle name="20% - Accent6 3 15" xfId="2044" xr:uid="{F2823798-93C6-452E-9EA9-0D62155A1D42}"/>
    <cellStyle name="20% - Accent6 3 15 2" xfId="9249" xr:uid="{7593E87E-37BF-4092-9552-2D22D0A95247}"/>
    <cellStyle name="20% - Accent6 3 16" xfId="2045" xr:uid="{40B0634B-3BCE-4AC6-9630-CBA753D85F93}"/>
    <cellStyle name="20% - Accent6 3 16 2" xfId="9250" xr:uid="{BBEB889D-FEE7-446E-B04E-EB7D5C3E16A6}"/>
    <cellStyle name="20% - Accent6 3 17" xfId="2046" xr:uid="{198CF137-B76B-4125-903A-B70FDD8FDCF9}"/>
    <cellStyle name="20% - Accent6 3 17 2" xfId="9251" xr:uid="{A3CF7B25-3697-4513-B2BB-0A26D69C3D22}"/>
    <cellStyle name="20% - Accent6 3 18" xfId="2047" xr:uid="{5D595563-1B01-4123-95F0-41EF0AF30E93}"/>
    <cellStyle name="20% - Accent6 3 18 2" xfId="9252" xr:uid="{D7D129D5-07F7-47F0-B999-F84E7F9605A8}"/>
    <cellStyle name="20% - Accent6 3 19" xfId="2048" xr:uid="{D185EFBD-2872-46F1-A574-A0086D36D70E}"/>
    <cellStyle name="20% - Accent6 3 19 2" xfId="9253" xr:uid="{449378B9-58F9-43BB-8CD6-F772674F4726}"/>
    <cellStyle name="20% - Accent6 3 2" xfId="2049" xr:uid="{FB6BFB6F-A44C-4A1A-89D0-1A4EC4EF4BB3}"/>
    <cellStyle name="20% - Accent6 3 2 10" xfId="2050" xr:uid="{97D8C158-F4C5-4170-9DB4-22C11D24E044}"/>
    <cellStyle name="20% - Accent6 3 2 11" xfId="2051" xr:uid="{700C448B-DE1C-4C4A-8B63-00B622B372EB}"/>
    <cellStyle name="20% - Accent6 3 2 12" xfId="2052" xr:uid="{D5F642D4-EC7F-4C4F-BD34-CE5D947485B8}"/>
    <cellStyle name="20% - Accent6 3 2 13" xfId="2053" xr:uid="{A6F3DEEE-AFE5-4F78-9A01-FF9DB40A786A}"/>
    <cellStyle name="20% - Accent6 3 2 14" xfId="2054" xr:uid="{C69C87E7-5655-4512-8CAA-7DF1DC1416B5}"/>
    <cellStyle name="20% - Accent6 3 2 15" xfId="2055" xr:uid="{3B5887BB-5656-4B09-9F38-E0D17A004CB6}"/>
    <cellStyle name="20% - Accent6 3 2 16" xfId="2056" xr:uid="{25B7C7D2-A33C-4AA1-8AB5-FCE5B91D86AB}"/>
    <cellStyle name="20% - Accent6 3 2 17" xfId="2057" xr:uid="{EAC9B029-F298-444E-8EB8-2A9D4D82CADE}"/>
    <cellStyle name="20% - Accent6 3 2 18" xfId="2058" xr:uid="{C60CD413-D07C-452B-A76D-DD4C1EB2EB5E}"/>
    <cellStyle name="20% - Accent6 3 2 19" xfId="2059" xr:uid="{E483FFC7-18BA-469C-882E-F07176BC0AB5}"/>
    <cellStyle name="20% - Accent6 3 2 2" xfId="2060" xr:uid="{15778739-AFEA-4E02-B81A-1E8DDF09252D}"/>
    <cellStyle name="20% - Accent6 3 2 2 10" xfId="2061" xr:uid="{58CAA55C-738D-429A-A735-DE9177EDA42C}"/>
    <cellStyle name="20% - Accent6 3 2 2 10 2" xfId="9255" xr:uid="{3EB9ECF2-DF31-47FD-9FE3-A1AB377AA295}"/>
    <cellStyle name="20% - Accent6 3 2 2 11" xfId="2062" xr:uid="{AFB3A0C4-E9EA-49B7-8C61-810972399873}"/>
    <cellStyle name="20% - Accent6 3 2 2 11 2" xfId="9256" xr:uid="{37A18C26-30B8-497D-B58C-1E41B9264DAF}"/>
    <cellStyle name="20% - Accent6 3 2 2 12" xfId="2063" xr:uid="{3AB530E8-9506-4BB9-9996-671EC074D9E0}"/>
    <cellStyle name="20% - Accent6 3 2 2 12 2" xfId="9257" xr:uid="{F723613D-77B6-4423-8A09-5C49B6058398}"/>
    <cellStyle name="20% - Accent6 3 2 2 13" xfId="2064" xr:uid="{66BE3655-7633-4937-8440-AF14FC205C9B}"/>
    <cellStyle name="20% - Accent6 3 2 2 13 2" xfId="9258" xr:uid="{D2635990-7F95-4AD4-A02D-17C9101A29E2}"/>
    <cellStyle name="20% - Accent6 3 2 2 14" xfId="2065" xr:uid="{5F8D1DF9-9EF9-4EEC-A6F0-C3DD021DE40D}"/>
    <cellStyle name="20% - Accent6 3 2 2 14 2" xfId="9259" xr:uid="{D399553E-8879-45E7-9C4A-603D5FDC2B52}"/>
    <cellStyle name="20% - Accent6 3 2 2 15" xfId="2066" xr:uid="{CC2222E0-B5B3-4D8E-AACC-51B20A8B3A9E}"/>
    <cellStyle name="20% - Accent6 3 2 2 15 2" xfId="9260" xr:uid="{472BF942-1584-4F66-B160-5C3572A8979C}"/>
    <cellStyle name="20% - Accent6 3 2 2 16" xfId="2067" xr:uid="{25A4203B-B94F-49F1-AEE5-B9ABFBACB76A}"/>
    <cellStyle name="20% - Accent6 3 2 2 16 2" xfId="9261" xr:uid="{ED803A4E-19A2-4B44-9B4A-46C9A17CDD93}"/>
    <cellStyle name="20% - Accent6 3 2 2 17" xfId="2068" xr:uid="{91785A1E-C214-4AC0-8BA3-57F4BA8E0E34}"/>
    <cellStyle name="20% - Accent6 3 2 2 17 2" xfId="9262" xr:uid="{6C6B2C2C-54EE-46AF-88DE-EBA7D07CFE1C}"/>
    <cellStyle name="20% - Accent6 3 2 2 18" xfId="2069" xr:uid="{6DF438FD-FF9A-4A93-BF12-EF387D70E637}"/>
    <cellStyle name="20% - Accent6 3 2 2 18 2" xfId="9263" xr:uid="{82EA1322-02CE-45BF-9013-4CB86F5A6175}"/>
    <cellStyle name="20% - Accent6 3 2 2 19" xfId="2070" xr:uid="{FE617FE9-59EF-406A-9B23-808BA25E3687}"/>
    <cellStyle name="20% - Accent6 3 2 2 19 2" xfId="9264" xr:uid="{42449C37-00E7-4C4A-B82C-4D65B71E9170}"/>
    <cellStyle name="20% - Accent6 3 2 2 2" xfId="2071" xr:uid="{D94AA2E0-A61F-409D-A1D5-0ED4388181FE}"/>
    <cellStyle name="20% - Accent6 3 2 2 2 2" xfId="9265" xr:uid="{BD1C7913-1209-4BC0-9986-3882B0704646}"/>
    <cellStyle name="20% - Accent6 3 2 2 20" xfId="2072" xr:uid="{DCA79B6D-40A4-416A-A221-EE1B2D40EBE6}"/>
    <cellStyle name="20% - Accent6 3 2 2 20 2" xfId="9266" xr:uid="{D6DA8AFA-A29B-4C3B-97B4-A93DFB4ADAE8}"/>
    <cellStyle name="20% - Accent6 3 2 2 21" xfId="2073" xr:uid="{15CC1657-5E03-46D3-947E-F5FD0B894612}"/>
    <cellStyle name="20% - Accent6 3 2 2 21 2" xfId="9267" xr:uid="{9D6D9124-8383-4325-A7C1-0AB4616012AC}"/>
    <cellStyle name="20% - Accent6 3 2 2 22" xfId="2074" xr:uid="{E8805420-56A4-4C7A-9664-BC0AEE2D62D0}"/>
    <cellStyle name="20% - Accent6 3 2 2 22 2" xfId="9268" xr:uid="{6C37094E-33DE-4745-9921-71A1B0144B2C}"/>
    <cellStyle name="20% - Accent6 3 2 2 3" xfId="2075" xr:uid="{60877CD8-70C6-4363-BB3D-7ED1FFD653B8}"/>
    <cellStyle name="20% - Accent6 3 2 2 3 2" xfId="9269" xr:uid="{46237E26-7F3F-4CC4-85AD-ECB1F86D1760}"/>
    <cellStyle name="20% - Accent6 3 2 2 4" xfId="2076" xr:uid="{F0533510-8102-4915-91FA-3EC7117196F4}"/>
    <cellStyle name="20% - Accent6 3 2 2 4 2" xfId="9270" xr:uid="{C0671955-3B6E-4BB3-9E54-A28347B8DC45}"/>
    <cellStyle name="20% - Accent6 3 2 2 5" xfId="2077" xr:uid="{C644816F-1152-43E3-A648-CDFC22E0F57F}"/>
    <cellStyle name="20% - Accent6 3 2 2 5 2" xfId="9271" xr:uid="{2D40C77A-5356-4B2B-AD25-732F783A51A7}"/>
    <cellStyle name="20% - Accent6 3 2 2 6" xfId="2078" xr:uid="{10C74514-A906-48AD-BF41-581AB7182873}"/>
    <cellStyle name="20% - Accent6 3 2 2 6 2" xfId="9272" xr:uid="{85CC15D2-DD84-436D-B288-63FD7A5F6ADB}"/>
    <cellStyle name="20% - Accent6 3 2 2 7" xfId="2079" xr:uid="{FDAA3570-0F86-47D5-B4B2-2FD82C204724}"/>
    <cellStyle name="20% - Accent6 3 2 2 7 2" xfId="9273" xr:uid="{21E52518-FD0C-4FE4-9F48-2492E24E45FA}"/>
    <cellStyle name="20% - Accent6 3 2 2 8" xfId="2080" xr:uid="{64F878CE-8986-4491-B99C-5A5C30224943}"/>
    <cellStyle name="20% - Accent6 3 2 2 8 2" xfId="9274" xr:uid="{BC509E82-011E-4CCD-8456-DD248EE86DC6}"/>
    <cellStyle name="20% - Accent6 3 2 2 9" xfId="2081" xr:uid="{AAB2B8CD-5FEB-4D73-AB17-30E7FBBAC66B}"/>
    <cellStyle name="20% - Accent6 3 2 2 9 2" xfId="9275" xr:uid="{3D484245-78F5-41FE-B152-47739D51836E}"/>
    <cellStyle name="20% - Accent6 3 2 20" xfId="2082" xr:uid="{FC0540B9-E793-4B67-98B1-B8FD3A140598}"/>
    <cellStyle name="20% - Accent6 3 2 21" xfId="2083" xr:uid="{BD2A314F-12F7-43C6-87AE-CCF600E9D478}"/>
    <cellStyle name="20% - Accent6 3 2 22" xfId="2084" xr:uid="{2D4472F7-0835-4981-B25D-0D2AB6B1D388}"/>
    <cellStyle name="20% - Accent6 3 2 23" xfId="9254" xr:uid="{0DB03A7F-0970-4A60-9BC3-5F002524AD40}"/>
    <cellStyle name="20% - Accent6 3 2 3" xfId="2085" xr:uid="{346B8061-7227-4941-A44C-F6F58677D61E}"/>
    <cellStyle name="20% - Accent6 3 2 4" xfId="2086" xr:uid="{CA1ACE74-86E0-47D7-8AD4-D884C0357160}"/>
    <cellStyle name="20% - Accent6 3 2 5" xfId="2087" xr:uid="{8868B79B-A2FC-4C2E-B8D7-512ECD7C3E6D}"/>
    <cellStyle name="20% - Accent6 3 2 6" xfId="2088" xr:uid="{C25B8446-350E-4170-9792-285DF0080180}"/>
    <cellStyle name="20% - Accent6 3 2 7" xfId="2089" xr:uid="{87A5D46B-FB25-47D8-B1C0-ABDB6DF186EC}"/>
    <cellStyle name="20% - Accent6 3 2 8" xfId="2090" xr:uid="{47DE983C-EC81-403B-8B39-4B655E05332F}"/>
    <cellStyle name="20% - Accent6 3 2 9" xfId="2091" xr:uid="{1C14D41D-3837-47F3-BB72-682A532959A1}"/>
    <cellStyle name="20% - Accent6 3 20" xfId="2092" xr:uid="{D3F06671-DD77-4BC3-87CF-A806023C32DC}"/>
    <cellStyle name="20% - Accent6 3 20 2" xfId="9276" xr:uid="{2BF9DF00-DB2A-484D-A130-10811E37BC97}"/>
    <cellStyle name="20% - Accent6 3 21" xfId="2093" xr:uid="{4591B7C2-08A3-4072-AF7F-68FD6CA0FB48}"/>
    <cellStyle name="20% - Accent6 3 21 2" xfId="9277" xr:uid="{3D8E3413-D0B5-4A70-876C-DD6D10EA7FAC}"/>
    <cellStyle name="20% - Accent6 3 22" xfId="2094" xr:uid="{AA7C012A-00DD-4C30-A71F-ABF7114C0D4F}"/>
    <cellStyle name="20% - Accent6 3 22 2" xfId="9278" xr:uid="{C7A2B07F-54D8-40DB-9133-2A94E7BD5529}"/>
    <cellStyle name="20% - Accent6 3 23" xfId="2095" xr:uid="{69097782-0389-4C28-A22C-C15708A5B2FA}"/>
    <cellStyle name="20% - Accent6 3 23 2" xfId="9279" xr:uid="{D131D61C-DD7D-4FAB-B22D-9EFE87A52329}"/>
    <cellStyle name="20% - Accent6 3 24" xfId="2096" xr:uid="{2D721498-5D06-49BE-AE4F-BE9DAA127699}"/>
    <cellStyle name="20% - Accent6 3 24 2" xfId="9280" xr:uid="{E24CF25A-2CD7-48AE-988A-3FFA1F6B3FE1}"/>
    <cellStyle name="20% - Accent6 3 25" xfId="2097" xr:uid="{F192DD21-FC95-4657-A2DE-9FA2713A0308}"/>
    <cellStyle name="20% - Accent6 3 25 2" xfId="9281" xr:uid="{0A8DD848-A4C3-411A-A3B2-774026BD7A94}"/>
    <cellStyle name="20% - Accent6 3 26" xfId="2098" xr:uid="{80434412-0911-46E3-BB41-4A8032F35FA9}"/>
    <cellStyle name="20% - Accent6 3 26 2" xfId="9282" xr:uid="{6EF1E8C8-AFB3-4D99-91E9-8D4AEAFD864A}"/>
    <cellStyle name="20% - Accent6 3 27" xfId="2099" xr:uid="{4B69D676-E9CF-4651-A5C4-C5DCD4E1ABAB}"/>
    <cellStyle name="20% - Accent6 3 27 2" xfId="9283" xr:uid="{CD65BF42-5A60-4609-9413-2F006604AB52}"/>
    <cellStyle name="20% - Accent6 3 28" xfId="2100" xr:uid="{2978B4EA-6FE4-47E3-84DE-773B75420FD5}"/>
    <cellStyle name="20% - Accent6 3 28 2" xfId="9284" xr:uid="{ADB17C8D-9307-4CDB-9EDA-72C73969D5B7}"/>
    <cellStyle name="20% - Accent6 3 29" xfId="2101" xr:uid="{529E650B-1C18-4005-A059-D34BED90317B}"/>
    <cellStyle name="20% - Accent6 3 29 2" xfId="9285" xr:uid="{CD05CBB7-6A14-4250-888E-934C7264163A}"/>
    <cellStyle name="20% - Accent6 3 3" xfId="2102" xr:uid="{D26B71B5-5405-4654-A98D-419F2E975436}"/>
    <cellStyle name="20% - Accent6 3 3 2" xfId="9286" xr:uid="{0FF17D05-992A-4BA3-B178-E4FA6440B7C1}"/>
    <cellStyle name="20% - Accent6 3 30" xfId="2103" xr:uid="{B6450241-F0C8-4297-BAC1-0FAE8A7F86D2}"/>
    <cellStyle name="20% - Accent6 3 30 2" xfId="9287" xr:uid="{22E02E96-FB03-4356-9226-2D0DD7104144}"/>
    <cellStyle name="20% - Accent6 3 31" xfId="2104" xr:uid="{0C44573D-E87B-4F56-9858-BBE961614EB0}"/>
    <cellStyle name="20% - Accent6 3 31 2" xfId="9288" xr:uid="{84CA5A8A-5029-4FB2-A95D-46004ADB9C47}"/>
    <cellStyle name="20% - Accent6 3 32" xfId="2105" xr:uid="{772B4E8B-44DD-4183-B90E-93BC350D441D}"/>
    <cellStyle name="20% - Accent6 3 32 2" xfId="9289" xr:uid="{D843D59A-AADA-4BE8-A5F4-76E23E859864}"/>
    <cellStyle name="20% - Accent6 3 33" xfId="2106" xr:uid="{EAFE87F1-E846-4B59-8EEB-95E72C5159EE}"/>
    <cellStyle name="20% - Accent6 3 33 2" xfId="9290" xr:uid="{7DA3A730-E75F-4F52-8B20-4363636FBD39}"/>
    <cellStyle name="20% - Accent6 3 34" xfId="2107" xr:uid="{9E859E71-2C9F-4A5C-9193-D2D907AEA698}"/>
    <cellStyle name="20% - Accent6 3 34 2" xfId="9291" xr:uid="{AD1912DA-9B8E-4412-86EE-9C47A3310CAC}"/>
    <cellStyle name="20% - Accent6 3 35" xfId="2108" xr:uid="{C7A86CD8-E7BF-4C11-B9A1-3340C08DE4EC}"/>
    <cellStyle name="20% - Accent6 3 35 2" xfId="9292" xr:uid="{184FC5D9-AF54-4D29-BEEF-7F0A26535B1C}"/>
    <cellStyle name="20% - Accent6 3 4" xfId="2109" xr:uid="{4F1D01D3-AA1F-4698-8F72-16073412511A}"/>
    <cellStyle name="20% - Accent6 3 4 2" xfId="9293" xr:uid="{005BDA95-E148-4CE0-9CBD-5CA2C22A1838}"/>
    <cellStyle name="20% - Accent6 3 5" xfId="2110" xr:uid="{673DA52E-AB7A-4A1D-AD6E-19F8B377FC45}"/>
    <cellStyle name="20% - Accent6 3 5 2" xfId="9294" xr:uid="{662CFEFA-DE24-4520-93F6-DEB8568C1DC8}"/>
    <cellStyle name="20% - Accent6 3 6" xfId="2111" xr:uid="{C4E77FEA-49B3-4070-AF8F-1027193EBE81}"/>
    <cellStyle name="20% - Accent6 3 6 2" xfId="9295" xr:uid="{FDC39F39-5808-4F43-AFE2-9724503167E8}"/>
    <cellStyle name="20% - Accent6 3 7" xfId="2112" xr:uid="{4FDA7F73-CC36-4C56-BE9F-837F80FC4C5F}"/>
    <cellStyle name="20% - Accent6 3 7 2" xfId="9296" xr:uid="{A18CB4F0-CC7E-4FB4-B55C-C5B13ABD5C78}"/>
    <cellStyle name="20% - Accent6 3 8" xfId="2113" xr:uid="{60D77B70-B4DF-4B64-804B-E3A5C7E17C3A}"/>
    <cellStyle name="20% - Accent6 3 8 2" xfId="9297" xr:uid="{95B4834F-46C8-410E-8D01-B3B85418EE41}"/>
    <cellStyle name="20% - Accent6 3 9" xfId="2114" xr:uid="{2DA7DDB2-6802-483E-B1E6-7115AF6F2F57}"/>
    <cellStyle name="20% - Accent6 3 9 2" xfId="9298" xr:uid="{7C392A4D-4D09-434E-9B12-B1688B7A42D1}"/>
    <cellStyle name="20% - Accent6 4" xfId="8397" xr:uid="{B420EC3A-FD72-4C89-9696-A859B82EA8C5}"/>
    <cellStyle name="20% - ส่วนที่ถูกเน้น1" xfId="2115" xr:uid="{F8EA40E7-E54D-47B6-AA30-BDF46B1786E9}"/>
    <cellStyle name="20% - ส่วนที่ถูกเน้น1 2" xfId="137" xr:uid="{93D3FDDD-0782-4110-B9FE-0B5EAE8BC3A8}"/>
    <cellStyle name="20% - ส่วนที่ถูกเน้น1 2 2" xfId="2116" xr:uid="{4F622DE3-D096-4E04-9E17-43EF38B6DF6A}"/>
    <cellStyle name="20% - ส่วนที่ถูกเน้น1 2 2 2" xfId="2117" xr:uid="{4A1C3EBB-030A-4A91-A801-3F756E6381D3}"/>
    <cellStyle name="20% - ส่วนที่ถูกเน้น1 2 3" xfId="2118" xr:uid="{6C31F8EF-4880-415D-AA9D-339C7DE1C497}"/>
    <cellStyle name="20% - ส่วนที่ถูกเน้น1 2_CONSO" xfId="2119" xr:uid="{E960C68B-3D29-41B2-AD7E-6EEEB2E9842B}"/>
    <cellStyle name="20% - ส่วนที่ถูกเน้น1 3" xfId="2120" xr:uid="{9E8F6086-50FF-4B7A-ADAA-2DB98816F92E}"/>
    <cellStyle name="20% - ส่วนที่ถูกเน้น1_Book2" xfId="2121" xr:uid="{83EFED0B-7ADC-490D-BA9B-11E70BD7072C}"/>
    <cellStyle name="20% - ส่วนที่ถูกเน้น2" xfId="2122" xr:uid="{26AAF6D1-82E0-4C2E-922B-6FEF1536B27B}"/>
    <cellStyle name="20% - ส่วนที่ถูกเน้น2 2" xfId="138" xr:uid="{1363381D-2C54-4ADB-A9D2-8B74A4B9E993}"/>
    <cellStyle name="20% - ส่วนที่ถูกเน้น2 2 2" xfId="2123" xr:uid="{47791897-9244-4D3F-ABF8-04D06DB21588}"/>
    <cellStyle name="20% - ส่วนที่ถูกเน้น2 2 2 2" xfId="2124" xr:uid="{F42E856D-3645-41D0-9D0A-5EE8890CE5E7}"/>
    <cellStyle name="20% - ส่วนที่ถูกเน้น2 2 3" xfId="2125" xr:uid="{2A70B86C-5A51-4580-9587-A18583166EC8}"/>
    <cellStyle name="20% - ส่วนที่ถูกเน้น2 2_CONSO" xfId="2126" xr:uid="{3A4AF2BF-920A-4665-9584-7E916D8234DF}"/>
    <cellStyle name="20% - ส่วนที่ถูกเน้น2 3" xfId="2127" xr:uid="{0F0B5055-B7C8-46B4-8205-120DAA442823}"/>
    <cellStyle name="20% - ส่วนที่ถูกเน้น2_Book2" xfId="2128" xr:uid="{C2B1295F-A1BE-459F-834A-76C9C6610426}"/>
    <cellStyle name="20% - ส่วนที่ถูกเน้น3" xfId="2129" xr:uid="{D42607BE-DB66-4DEF-847F-9469695D74D1}"/>
    <cellStyle name="20% - ส่วนที่ถูกเน้น3 2" xfId="139" xr:uid="{8EDC7235-9F6B-4EB2-9F3F-3E2F3F617BC9}"/>
    <cellStyle name="20% - ส่วนที่ถูกเน้น3 2 2" xfId="2130" xr:uid="{255E23CB-15D5-46D9-806F-16B344EEFE9E}"/>
    <cellStyle name="20% - ส่วนที่ถูกเน้น3 2 2 2" xfId="2131" xr:uid="{8D7C9629-28CF-4BDD-A05F-220DE2A1EF4A}"/>
    <cellStyle name="20% - ส่วนที่ถูกเน้น3 2 3" xfId="2132" xr:uid="{FC6598E9-DEDF-413C-B956-D4DD5F7C78BA}"/>
    <cellStyle name="20% - ส่วนที่ถูกเน้น3 2_CONSO" xfId="2133" xr:uid="{A3280E20-96BC-4B03-9637-F03CEDE979FC}"/>
    <cellStyle name="20% - ส่วนที่ถูกเน้น3 3" xfId="2134" xr:uid="{8AEF379E-A547-4984-B63F-E8FAE19AF72C}"/>
    <cellStyle name="20% - ส่วนที่ถูกเน้น3_Book2" xfId="2135" xr:uid="{F9C93428-91D2-4C0D-BAC5-933975F349DD}"/>
    <cellStyle name="20% - ส่วนที่ถูกเน้น4" xfId="2136" xr:uid="{601ED4DA-C05F-4C22-AE68-4A5807A147B5}"/>
    <cellStyle name="20% - ส่วนที่ถูกเน้น4 2" xfId="140" xr:uid="{D6ED205F-6A99-407A-AC44-99FB05173CEA}"/>
    <cellStyle name="20% - ส่วนที่ถูกเน้น4 2 2" xfId="2137" xr:uid="{CDD11E69-F17A-4CBA-8499-26753B416BC6}"/>
    <cellStyle name="20% - ส่วนที่ถูกเน้น4 2 2 2" xfId="2138" xr:uid="{0E719A3A-37D1-4100-BEA6-9BB00983F48D}"/>
    <cellStyle name="20% - ส่วนที่ถูกเน้น4 2 3" xfId="2139" xr:uid="{49DDF217-ED21-477A-9DA8-5048E5498A1B}"/>
    <cellStyle name="20% - ส่วนที่ถูกเน้น4 2_CONSO" xfId="2140" xr:uid="{8DF8B371-8517-415C-84EB-8D6FC1470843}"/>
    <cellStyle name="20% - ส่วนที่ถูกเน้น4 3" xfId="2141" xr:uid="{77DE9863-D364-4D46-8640-DC772DBEB21D}"/>
    <cellStyle name="20% - ส่วนที่ถูกเน้น4_Book2" xfId="2142" xr:uid="{81316B0F-8797-476E-BFF9-05F751439E99}"/>
    <cellStyle name="20% - ส่วนที่ถูกเน้น5" xfId="2143" xr:uid="{95403BED-2D31-43E0-9635-04BA040F0D39}"/>
    <cellStyle name="20% - ส่วนที่ถูกเน้น5 2" xfId="2144" xr:uid="{9385FFBF-5F6E-4517-8564-2417B2AC5FB1}"/>
    <cellStyle name="20% - ส่วนที่ถูกเน้น6" xfId="2145" xr:uid="{6506944D-3D13-443C-8FD5-F36FA8FFC015}"/>
    <cellStyle name="20% - ส่วนที่ถูกเน้น6 2" xfId="2146" xr:uid="{3F31E07B-6098-4A6C-A980-4D0A55518C80}"/>
    <cellStyle name="40% - Accent1 2" xfId="141" xr:uid="{8FBD6538-D2F6-49F0-B60F-D0C647ADECB7}"/>
    <cellStyle name="40% - Accent1 2 10" xfId="2147" xr:uid="{3D402441-1AEE-4FC6-82C9-C9C52DA7F655}"/>
    <cellStyle name="40% - Accent1 2 10 2" xfId="9299" xr:uid="{3A1FAB6E-E0FB-42A1-A9E2-58702287E4F0}"/>
    <cellStyle name="40% - Accent1 2 11" xfId="2148" xr:uid="{396C1D5E-E329-4257-AFFE-FC220F1FD0F1}"/>
    <cellStyle name="40% - Accent1 2 11 2" xfId="9300" xr:uid="{20CFF7A9-0831-4E0C-A21F-25BCE55AFE73}"/>
    <cellStyle name="40% - Accent1 2 12" xfId="2149" xr:uid="{144FDBB7-27D3-4320-8C4F-F3F7907E0A1B}"/>
    <cellStyle name="40% - Accent1 2 12 2" xfId="9301" xr:uid="{B0CC854D-BFF8-4E13-ABC1-14FF8AF0A6B2}"/>
    <cellStyle name="40% - Accent1 2 13" xfId="2150" xr:uid="{7E7D8BB9-13E6-4B5F-9288-FE673863B5A5}"/>
    <cellStyle name="40% - Accent1 2 13 2" xfId="9302" xr:uid="{4FF29C7C-F40A-4BD2-8DDF-7191358F18F8}"/>
    <cellStyle name="40% - Accent1 2 14" xfId="2151" xr:uid="{3B455D90-4F7A-4A32-8BB1-7C59CC913DBF}"/>
    <cellStyle name="40% - Accent1 2 14 2" xfId="9303" xr:uid="{8E9584B1-07BE-420C-BB80-3795F6C37CBF}"/>
    <cellStyle name="40% - Accent1 2 15" xfId="2152" xr:uid="{75C42669-8C3C-424E-B421-04A8312906CD}"/>
    <cellStyle name="40% - Accent1 2 15 2" xfId="9304" xr:uid="{8C231317-96FC-45DC-8C8B-223537AABDD5}"/>
    <cellStyle name="40% - Accent1 2 16" xfId="2153" xr:uid="{0D5E418A-D488-4595-B1BE-519173EFF225}"/>
    <cellStyle name="40% - Accent1 2 16 2" xfId="9305" xr:uid="{D6F9D4A0-38EE-49FD-8425-60EE474C5CAF}"/>
    <cellStyle name="40% - Accent1 2 17" xfId="2154" xr:uid="{4B008E5F-B2AC-4355-A0E8-2B4BCD6E739F}"/>
    <cellStyle name="40% - Accent1 2 17 2" xfId="9306" xr:uid="{FA0C40A2-7BDA-4127-A27A-A8678D600ABE}"/>
    <cellStyle name="40% - Accent1 2 18" xfId="2155" xr:uid="{097CE266-BADE-413D-88DD-7D3BBE34C938}"/>
    <cellStyle name="40% - Accent1 2 18 2" xfId="9307" xr:uid="{AC539DED-794E-42B0-A394-FE49994D79AF}"/>
    <cellStyle name="40% - Accent1 2 19" xfId="2156" xr:uid="{FC37D476-A737-4D43-A8AF-AC88831986C1}"/>
    <cellStyle name="40% - Accent1 2 19 2" xfId="9308" xr:uid="{81D11637-867C-49F7-BB60-28A95212BCAC}"/>
    <cellStyle name="40% - Accent1 2 2" xfId="2157" xr:uid="{0FA0F6E1-DEF2-4F06-972E-630D93C95442}"/>
    <cellStyle name="40% - Accent1 2 2 10" xfId="2158" xr:uid="{563231F9-9E0C-4324-9872-77445586F6DC}"/>
    <cellStyle name="40% - Accent1 2 2 11" xfId="2159" xr:uid="{EB23A96B-37DC-4ED3-94F6-F220C9704BA3}"/>
    <cellStyle name="40% - Accent1 2 2 12" xfId="2160" xr:uid="{33A2B735-A90E-47AF-9913-0792ECA6EEEE}"/>
    <cellStyle name="40% - Accent1 2 2 13" xfId="2161" xr:uid="{158EEF70-8458-442C-AE96-A7AE9CD7B6C3}"/>
    <cellStyle name="40% - Accent1 2 2 14" xfId="2162" xr:uid="{44FAB175-940B-4891-9D77-7CD6B2634B43}"/>
    <cellStyle name="40% - Accent1 2 2 15" xfId="2163" xr:uid="{D97E4E2A-DE07-48CE-B002-12A36B08FCB9}"/>
    <cellStyle name="40% - Accent1 2 2 16" xfId="2164" xr:uid="{083FC298-5D8D-419F-8034-26B5C81B4C4A}"/>
    <cellStyle name="40% - Accent1 2 2 17" xfId="2165" xr:uid="{9DE23EA7-181B-4367-AD45-DBA8C1929711}"/>
    <cellStyle name="40% - Accent1 2 2 18" xfId="2166" xr:uid="{48B306D5-27EA-4E13-AFAB-2AFFA9788CA4}"/>
    <cellStyle name="40% - Accent1 2 2 19" xfId="2167" xr:uid="{6B6F2D62-9211-488D-A546-99D1ACE1920F}"/>
    <cellStyle name="40% - Accent1 2 2 2" xfId="2168" xr:uid="{768346FF-CB93-49DE-95EA-425DF9AD50B8}"/>
    <cellStyle name="40% - Accent1 2 2 2 10" xfId="2169" xr:uid="{D3FE97C4-78BB-421D-8A3E-3BCAF3322981}"/>
    <cellStyle name="40% - Accent1 2 2 2 10 2" xfId="9310" xr:uid="{396BBB1C-54D2-476C-A6F1-D2AB72367409}"/>
    <cellStyle name="40% - Accent1 2 2 2 11" xfId="2170" xr:uid="{5520CEA7-5622-481E-9CFF-6F75476077A6}"/>
    <cellStyle name="40% - Accent1 2 2 2 11 2" xfId="9311" xr:uid="{F65F4723-D598-45FA-97E7-5211D8614F5A}"/>
    <cellStyle name="40% - Accent1 2 2 2 12" xfId="2171" xr:uid="{442BAE49-5806-49D5-BB4B-A6A4C6A8C690}"/>
    <cellStyle name="40% - Accent1 2 2 2 12 2" xfId="9312" xr:uid="{A16D10EC-9E0C-4E63-BFBF-0E95C63A39DD}"/>
    <cellStyle name="40% - Accent1 2 2 2 13" xfId="2172" xr:uid="{E48A9E78-3E89-467B-9FEB-38FE8CD2DDC0}"/>
    <cellStyle name="40% - Accent1 2 2 2 13 2" xfId="9313" xr:uid="{D91CBCDC-6AC1-426C-9406-0637835DAA45}"/>
    <cellStyle name="40% - Accent1 2 2 2 14" xfId="2173" xr:uid="{368DCCA7-4421-4956-B194-058AD8465C8B}"/>
    <cellStyle name="40% - Accent1 2 2 2 14 2" xfId="9314" xr:uid="{5D4878A2-36E9-4849-99DA-05397EB7AB4C}"/>
    <cellStyle name="40% - Accent1 2 2 2 15" xfId="2174" xr:uid="{0CB4297F-62EE-4CDE-B943-FC71004E017A}"/>
    <cellStyle name="40% - Accent1 2 2 2 15 2" xfId="9315" xr:uid="{9628158E-ED29-492D-B66C-B075774AEF45}"/>
    <cellStyle name="40% - Accent1 2 2 2 16" xfId="2175" xr:uid="{6054FEF1-63AA-49AE-B37C-CE47F15DDEA7}"/>
    <cellStyle name="40% - Accent1 2 2 2 16 2" xfId="9316" xr:uid="{2271A80B-A7D1-4D89-B98C-2D3180D1AA7D}"/>
    <cellStyle name="40% - Accent1 2 2 2 17" xfId="2176" xr:uid="{02794BD0-D194-4B62-9DBE-FC68B3399EA3}"/>
    <cellStyle name="40% - Accent1 2 2 2 17 2" xfId="9317" xr:uid="{ED146610-82DF-441A-952F-AEF06319CF22}"/>
    <cellStyle name="40% - Accent1 2 2 2 18" xfId="2177" xr:uid="{9232B284-A691-4CA0-84FA-85F247470509}"/>
    <cellStyle name="40% - Accent1 2 2 2 18 2" xfId="9318" xr:uid="{FA8623CA-69F7-4C32-8C3A-63482F62BA2A}"/>
    <cellStyle name="40% - Accent1 2 2 2 19" xfId="2178" xr:uid="{CACB604A-F936-40FF-9DDD-342B72C4C323}"/>
    <cellStyle name="40% - Accent1 2 2 2 19 2" xfId="9319" xr:uid="{7A7907CF-7268-4DEE-96C2-326FB020136C}"/>
    <cellStyle name="40% - Accent1 2 2 2 2" xfId="2179" xr:uid="{C7BE8D68-241D-48C9-9965-EFCE555ECF54}"/>
    <cellStyle name="40% - Accent1 2 2 2 2 2" xfId="9320" xr:uid="{01892955-1127-4ABA-9C87-8A6DAC5231FF}"/>
    <cellStyle name="40% - Accent1 2 2 2 20" xfId="2180" xr:uid="{A3987040-0426-45BE-B44D-30B6051FE9F7}"/>
    <cellStyle name="40% - Accent1 2 2 2 20 2" xfId="9321" xr:uid="{A7CB93BF-3D3B-4A8E-8ECD-34D5BE8BFAB4}"/>
    <cellStyle name="40% - Accent1 2 2 2 21" xfId="2181" xr:uid="{27E8320E-A7DB-4F42-AB2F-1091992109EF}"/>
    <cellStyle name="40% - Accent1 2 2 2 21 2" xfId="9322" xr:uid="{68242D42-13B9-4070-BAD4-D2FC9A1F0253}"/>
    <cellStyle name="40% - Accent1 2 2 2 22" xfId="2182" xr:uid="{4DAAD37B-2F4C-4940-BD97-4A14C0E81C31}"/>
    <cellStyle name="40% - Accent1 2 2 2 22 2" xfId="9323" xr:uid="{1B606537-8595-4F38-A5C3-31BB504244C6}"/>
    <cellStyle name="40% - Accent1 2 2 2 3" xfId="2183" xr:uid="{D17AD645-3A5C-4B84-A425-0667A42A4884}"/>
    <cellStyle name="40% - Accent1 2 2 2 3 2" xfId="9324" xr:uid="{0E1A8DD1-D2C3-49DF-A36B-A3FD596FAEC4}"/>
    <cellStyle name="40% - Accent1 2 2 2 4" xfId="2184" xr:uid="{D65D73B8-C57F-432A-A648-EB703A6D5C27}"/>
    <cellStyle name="40% - Accent1 2 2 2 4 2" xfId="9325" xr:uid="{63277B8E-742A-4504-81E6-A774EA30E5F6}"/>
    <cellStyle name="40% - Accent1 2 2 2 5" xfId="2185" xr:uid="{91301C14-A76B-4924-B841-D078DFF6AA17}"/>
    <cellStyle name="40% - Accent1 2 2 2 5 2" xfId="9326" xr:uid="{9EB568DA-A476-4732-9901-442B6B4A7AD8}"/>
    <cellStyle name="40% - Accent1 2 2 2 6" xfId="2186" xr:uid="{152378B5-64CA-43E6-BD6C-DF3859474B56}"/>
    <cellStyle name="40% - Accent1 2 2 2 6 2" xfId="9327" xr:uid="{92C27448-B019-4BE7-8B88-4B6281A7F250}"/>
    <cellStyle name="40% - Accent1 2 2 2 7" xfId="2187" xr:uid="{9CA2EC81-FD23-47DA-8E5A-762E4486E3A6}"/>
    <cellStyle name="40% - Accent1 2 2 2 7 2" xfId="9328" xr:uid="{FAE484C6-F15E-478D-95A3-502E1F7A37C8}"/>
    <cellStyle name="40% - Accent1 2 2 2 8" xfId="2188" xr:uid="{2593674C-C633-4623-8DE3-CD5448BA6651}"/>
    <cellStyle name="40% - Accent1 2 2 2 8 2" xfId="9329" xr:uid="{6131638A-28A8-4039-A00F-23DA59DEC440}"/>
    <cellStyle name="40% - Accent1 2 2 2 9" xfId="2189" xr:uid="{DAED2329-D466-48FB-8C15-DD1605FFB728}"/>
    <cellStyle name="40% - Accent1 2 2 2 9 2" xfId="9330" xr:uid="{E6E10A87-2DED-42A4-96FD-712ADDB83405}"/>
    <cellStyle name="40% - Accent1 2 2 20" xfId="2190" xr:uid="{D9C5459C-774F-461B-8910-B14D5D3E36F2}"/>
    <cellStyle name="40% - Accent1 2 2 21" xfId="2191" xr:uid="{C360B005-2418-4186-A342-3F62675BEE53}"/>
    <cellStyle name="40% - Accent1 2 2 22" xfId="2192" xr:uid="{DE63FFFC-5610-46C5-87C0-5E4593BA5106}"/>
    <cellStyle name="40% - Accent1 2 2 23" xfId="9309" xr:uid="{E8F55E81-E54C-4F42-BCED-ACEF845A90C6}"/>
    <cellStyle name="40% - Accent1 2 2 3" xfId="2193" xr:uid="{218456C4-CE88-4950-8CD4-DD96DCB4B2B7}"/>
    <cellStyle name="40% - Accent1 2 2 4" xfId="2194" xr:uid="{B11D8650-E715-43D2-80EE-1C78AA2C4B10}"/>
    <cellStyle name="40% - Accent1 2 2 5" xfId="2195" xr:uid="{F2E194D0-EAB0-4A07-9788-73DB01B9771B}"/>
    <cellStyle name="40% - Accent1 2 2 6" xfId="2196" xr:uid="{0ED30BFF-A7BC-4AEA-86FE-AAD38C5E2E07}"/>
    <cellStyle name="40% - Accent1 2 2 7" xfId="2197" xr:uid="{F1393BD2-CB32-4313-8F62-FE8C03C3CC9C}"/>
    <cellStyle name="40% - Accent1 2 2 8" xfId="2198" xr:uid="{5000F4E7-F889-497D-860F-8EEF58F5BBCE}"/>
    <cellStyle name="40% - Accent1 2 2 9" xfId="2199" xr:uid="{1DC5FCCF-7A29-4A38-AF83-5DB7EF844274}"/>
    <cellStyle name="40% - Accent1 2 20" xfId="2200" xr:uid="{A3CD07A5-8EAF-4AEB-B594-8BEAF8601218}"/>
    <cellStyle name="40% - Accent1 2 20 2" xfId="9331" xr:uid="{E0F05C11-081A-45ED-B066-786CC61583D7}"/>
    <cellStyle name="40% - Accent1 2 21" xfId="2201" xr:uid="{A77CE12A-704D-4EEE-8F4F-CEAD7A53DB2D}"/>
    <cellStyle name="40% - Accent1 2 21 2" xfId="9332" xr:uid="{9D022D1B-4169-4C2F-B6E7-C8BA8F3B1996}"/>
    <cellStyle name="40% - Accent1 2 22" xfId="2202" xr:uid="{D4992CE1-B275-4069-92BE-49B2C9BD8442}"/>
    <cellStyle name="40% - Accent1 2 22 2" xfId="9333" xr:uid="{7CCDD090-1A92-4640-A63F-D6AB2D8959AB}"/>
    <cellStyle name="40% - Accent1 2 23" xfId="2203" xr:uid="{76F6BBC6-EF80-43ED-9771-B4652E265229}"/>
    <cellStyle name="40% - Accent1 2 23 2" xfId="9334" xr:uid="{369257F8-01E7-4C4D-8352-39F05140466C}"/>
    <cellStyle name="40% - Accent1 2 24" xfId="2204" xr:uid="{EF235D81-C478-41CA-B249-BF60D27751F3}"/>
    <cellStyle name="40% - Accent1 2 24 2" xfId="9335" xr:uid="{ADFCFEB8-9115-4B7C-A018-95A41401A4DF}"/>
    <cellStyle name="40% - Accent1 2 25" xfId="2205" xr:uid="{E99A67A1-4CDC-4C87-B382-FB183F790F9E}"/>
    <cellStyle name="40% - Accent1 2 25 2" xfId="9336" xr:uid="{821801B6-915E-4B6A-A676-A05186CC4799}"/>
    <cellStyle name="40% - Accent1 2 26" xfId="2206" xr:uid="{F4B236B9-C75B-4327-96B0-02421AA0F39C}"/>
    <cellStyle name="40% - Accent1 2 26 2" xfId="9337" xr:uid="{88F619ED-EA18-4B16-9130-C121F918A33B}"/>
    <cellStyle name="40% - Accent1 2 27" xfId="2207" xr:uid="{C198A3E4-3B3B-4E90-9C88-CE6BBFEF0B39}"/>
    <cellStyle name="40% - Accent1 2 27 2" xfId="9338" xr:uid="{01BD38E8-E6D5-4A1A-98B6-8C78D5CD2FA7}"/>
    <cellStyle name="40% - Accent1 2 28" xfId="2208" xr:uid="{45B75150-60C7-4DDA-9AFF-F68C781B9666}"/>
    <cellStyle name="40% - Accent1 2 28 2" xfId="9339" xr:uid="{16351BEA-968D-49A5-902A-10CA1626990E}"/>
    <cellStyle name="40% - Accent1 2 29" xfId="2209" xr:uid="{09E4DFD4-1306-47CD-BD79-DB7EA72F2058}"/>
    <cellStyle name="40% - Accent1 2 29 2" xfId="9340" xr:uid="{5B6A494C-3785-4143-BF3A-A7E1F0F0B9CA}"/>
    <cellStyle name="40% - Accent1 2 3" xfId="2210" xr:uid="{83244B8E-267A-431A-B42B-576811F59D74}"/>
    <cellStyle name="40% - Accent1 2 3 2" xfId="9341" xr:uid="{B33E03BB-B319-4A6A-BEC8-8367F829AC08}"/>
    <cellStyle name="40% - Accent1 2 30" xfId="2211" xr:uid="{EBB7969B-F81E-478E-B99D-E18D38E93D7F}"/>
    <cellStyle name="40% - Accent1 2 30 2" xfId="9342" xr:uid="{FF14200C-F742-4970-A11C-EDF2E5767815}"/>
    <cellStyle name="40% - Accent1 2 31" xfId="2212" xr:uid="{04230E51-ED91-4E09-8D69-FC6AE411CA44}"/>
    <cellStyle name="40% - Accent1 2 31 2" xfId="9343" xr:uid="{54B0D560-557B-4501-928D-7FA19688CB8C}"/>
    <cellStyle name="40% - Accent1 2 32" xfId="2213" xr:uid="{BF172BFA-B913-4861-ADB1-3A8A3BE10C2A}"/>
    <cellStyle name="40% - Accent1 2 32 2" xfId="9344" xr:uid="{F67A019B-21FA-49AC-A68B-EE10BB2F6DD8}"/>
    <cellStyle name="40% - Accent1 2 33" xfId="2214" xr:uid="{87F2E172-C9C3-475B-BFAD-3BABB4AC8661}"/>
    <cellStyle name="40% - Accent1 2 33 2" xfId="9345" xr:uid="{7B7EE116-F5D1-409D-87C3-D8A40F72757D}"/>
    <cellStyle name="40% - Accent1 2 34" xfId="2215" xr:uid="{A091CB01-3EEB-43AA-8AFE-02496571EF7C}"/>
    <cellStyle name="40% - Accent1 2 34 2" xfId="9346" xr:uid="{34532854-0456-478F-A8AB-772F517BEB37}"/>
    <cellStyle name="40% - Accent1 2 35" xfId="2216" xr:uid="{2CE28B47-96FD-41B8-B7A2-D3FD787DCE85}"/>
    <cellStyle name="40% - Accent1 2 35 2" xfId="9347" xr:uid="{CB57F6B3-8DAA-47C2-92DC-884C9C130C6A}"/>
    <cellStyle name="40% - Accent1 2 4" xfId="2217" xr:uid="{06C81C50-E799-4EFF-BB20-C070A0017CCC}"/>
    <cellStyle name="40% - Accent1 2 4 2" xfId="9348" xr:uid="{13A77992-0475-4D2A-9052-5F1D678E263C}"/>
    <cellStyle name="40% - Accent1 2 5" xfId="2218" xr:uid="{805AFF6F-31F9-4A98-AED8-D5E7646A129D}"/>
    <cellStyle name="40% - Accent1 2 5 2" xfId="9349" xr:uid="{C2A8D0F5-2A47-4032-9386-109828E784E9}"/>
    <cellStyle name="40% - Accent1 2 6" xfId="2219" xr:uid="{A6D0145B-C9A8-4142-B224-A498A6220F6F}"/>
    <cellStyle name="40% - Accent1 2 6 2" xfId="9350" xr:uid="{2DA07E39-53FD-4E92-9F5B-9FF283C5F41E}"/>
    <cellStyle name="40% - Accent1 2 7" xfId="2220" xr:uid="{6B106F41-F549-40A5-9A97-2DBC6D1C9A01}"/>
    <cellStyle name="40% - Accent1 2 7 2" xfId="9351" xr:uid="{1C5511B7-DDF8-4E29-BBA4-F6B1712F204C}"/>
    <cellStyle name="40% - Accent1 2 8" xfId="2221" xr:uid="{4AEC9ECB-6A6C-4483-A559-21431E054FFD}"/>
    <cellStyle name="40% - Accent1 2 8 2" xfId="9352" xr:uid="{2C5BC8B2-ED52-4B20-AC8A-BB7A6C3DBBF5}"/>
    <cellStyle name="40% - Accent1 2 9" xfId="2222" xr:uid="{778C7CE0-EAC3-42AB-976C-1B5CA38F8A9F}"/>
    <cellStyle name="40% - Accent1 2 9 2" xfId="9353" xr:uid="{085C2031-EC04-45B7-96A7-435B6308EECB}"/>
    <cellStyle name="40% - Accent1 2_CONSO" xfId="2223" xr:uid="{9CD5354F-4965-47DD-BECE-9D400D949583}"/>
    <cellStyle name="40% - Accent1 3" xfId="142" xr:uid="{D03CECC0-F9B8-4615-B70D-00BFC1D6A077}"/>
    <cellStyle name="40% - Accent1 3 10" xfId="2224" xr:uid="{31798568-2F1F-41DF-9121-A7A175DA5BDC}"/>
    <cellStyle name="40% - Accent1 3 10 2" xfId="9354" xr:uid="{16FB391A-C1C7-4D69-B5CC-D77B09F19975}"/>
    <cellStyle name="40% - Accent1 3 11" xfId="2225" xr:uid="{7CD917C8-8D00-46EA-9AF0-F9F9A63218BA}"/>
    <cellStyle name="40% - Accent1 3 11 2" xfId="9355" xr:uid="{BAE58874-A9C1-418A-9F73-1A50EFCC533D}"/>
    <cellStyle name="40% - Accent1 3 12" xfId="2226" xr:uid="{FB381032-8134-4B5F-9C02-D6E585C0FA1B}"/>
    <cellStyle name="40% - Accent1 3 12 2" xfId="9356" xr:uid="{95A36612-0745-4B4C-BB2D-CA7363F5D8AF}"/>
    <cellStyle name="40% - Accent1 3 13" xfId="2227" xr:uid="{ACE92C55-44FD-49C3-860B-F994AA9E0E70}"/>
    <cellStyle name="40% - Accent1 3 13 2" xfId="9357" xr:uid="{3CBC9B9F-C86B-4F65-BDDA-52272B2D3547}"/>
    <cellStyle name="40% - Accent1 3 14" xfId="2228" xr:uid="{930FCFA4-EDC1-4D22-B421-EFC542F2E5F7}"/>
    <cellStyle name="40% - Accent1 3 14 2" xfId="9358" xr:uid="{998AEA4C-0B74-40C9-B495-75FE839568BF}"/>
    <cellStyle name="40% - Accent1 3 15" xfId="2229" xr:uid="{17375B1B-D53B-4DB7-BDAE-F4C6EEA63D34}"/>
    <cellStyle name="40% - Accent1 3 15 2" xfId="9359" xr:uid="{E31E329A-1352-44AD-B277-806EC661405D}"/>
    <cellStyle name="40% - Accent1 3 16" xfId="2230" xr:uid="{BDD2AC4D-F87A-4E90-AAF5-73D5D3089A1E}"/>
    <cellStyle name="40% - Accent1 3 16 2" xfId="9360" xr:uid="{4C12E363-6097-4231-BCF7-51C11BB40A2C}"/>
    <cellStyle name="40% - Accent1 3 17" xfId="2231" xr:uid="{C322F716-D5F8-47B6-84AA-9561D10A6148}"/>
    <cellStyle name="40% - Accent1 3 17 2" xfId="9361" xr:uid="{9D578A46-173A-4D5F-8706-14D0A2AC4E30}"/>
    <cellStyle name="40% - Accent1 3 18" xfId="2232" xr:uid="{E18B817E-63F9-4DCD-8FFE-8A73FC826AB0}"/>
    <cellStyle name="40% - Accent1 3 18 2" xfId="9362" xr:uid="{4AF95065-8603-4DA0-AF08-D68E9E67A104}"/>
    <cellStyle name="40% - Accent1 3 19" xfId="2233" xr:uid="{667A909C-B528-4B0E-957C-DC8E2C809A2A}"/>
    <cellStyle name="40% - Accent1 3 19 2" xfId="9363" xr:uid="{2DEF6B43-6E60-4BF4-8E8B-17EA00BA2A2E}"/>
    <cellStyle name="40% - Accent1 3 2" xfId="2234" xr:uid="{F9BB3309-17B8-44F7-A5B4-E834AD4AE3F8}"/>
    <cellStyle name="40% - Accent1 3 2 10" xfId="2235" xr:uid="{E6C3EBDE-4E01-41A6-80F0-6A6C8D75D169}"/>
    <cellStyle name="40% - Accent1 3 2 11" xfId="2236" xr:uid="{F4A0020B-3C67-4186-8B62-B2F24D705EB5}"/>
    <cellStyle name="40% - Accent1 3 2 12" xfId="2237" xr:uid="{02AF1CA1-56A4-45BD-87EB-5328C60BBE95}"/>
    <cellStyle name="40% - Accent1 3 2 13" xfId="2238" xr:uid="{77255571-F432-4CDA-8095-0A33E2D5936F}"/>
    <cellStyle name="40% - Accent1 3 2 14" xfId="2239" xr:uid="{AD4C4897-D50B-438F-A685-30F9FEA55828}"/>
    <cellStyle name="40% - Accent1 3 2 15" xfId="2240" xr:uid="{4539C45B-807D-4283-A3DD-82A203E14855}"/>
    <cellStyle name="40% - Accent1 3 2 16" xfId="2241" xr:uid="{B8E2D172-4EDF-4C30-B27E-DEE271403B0C}"/>
    <cellStyle name="40% - Accent1 3 2 17" xfId="2242" xr:uid="{74427FAD-1FDF-47D2-9AD9-07BDF32C306E}"/>
    <cellStyle name="40% - Accent1 3 2 18" xfId="2243" xr:uid="{D0F19D3B-B234-4EE8-881E-37D65491DCB7}"/>
    <cellStyle name="40% - Accent1 3 2 19" xfId="2244" xr:uid="{C7027310-E829-4A78-8099-BEECEE01DF5C}"/>
    <cellStyle name="40% - Accent1 3 2 2" xfId="2245" xr:uid="{B63238CA-E326-4C5C-8D9C-28FB5F115E76}"/>
    <cellStyle name="40% - Accent1 3 2 2 10" xfId="2246" xr:uid="{AA648F7D-0A21-488C-90AC-15A49B7B2283}"/>
    <cellStyle name="40% - Accent1 3 2 2 10 2" xfId="9365" xr:uid="{53482DDA-12D7-482F-8967-FFF3AABC3A4C}"/>
    <cellStyle name="40% - Accent1 3 2 2 11" xfId="2247" xr:uid="{9182A931-FACA-4D24-8AD1-3123C51E3011}"/>
    <cellStyle name="40% - Accent1 3 2 2 11 2" xfId="9366" xr:uid="{41D80856-51AE-4014-B359-1153377E32F1}"/>
    <cellStyle name="40% - Accent1 3 2 2 12" xfId="2248" xr:uid="{381640BE-24BB-4B56-AAFE-D8E996F39E82}"/>
    <cellStyle name="40% - Accent1 3 2 2 12 2" xfId="9367" xr:uid="{84C98CC4-F7C8-4DAE-AA3B-24DB721F4E98}"/>
    <cellStyle name="40% - Accent1 3 2 2 13" xfId="2249" xr:uid="{5646B273-2442-457F-80D2-04E1387CF54C}"/>
    <cellStyle name="40% - Accent1 3 2 2 13 2" xfId="9368" xr:uid="{07C02486-88FA-4098-AAFC-B564C9E46770}"/>
    <cellStyle name="40% - Accent1 3 2 2 14" xfId="2250" xr:uid="{C646B397-5153-453B-B65E-044FF32AB32D}"/>
    <cellStyle name="40% - Accent1 3 2 2 14 2" xfId="9369" xr:uid="{6A97F17F-B4B7-41E5-BEC7-9995C798E1C0}"/>
    <cellStyle name="40% - Accent1 3 2 2 15" xfId="2251" xr:uid="{5B6306C8-7AD7-4CCE-95BA-50FCA3DDD25E}"/>
    <cellStyle name="40% - Accent1 3 2 2 15 2" xfId="9370" xr:uid="{6656F726-3EAE-4408-B207-DDC76561E518}"/>
    <cellStyle name="40% - Accent1 3 2 2 16" xfId="2252" xr:uid="{D9862DBC-D39D-4A60-884C-C9EC9197441D}"/>
    <cellStyle name="40% - Accent1 3 2 2 16 2" xfId="9371" xr:uid="{7066FC8B-315D-4BBD-8461-D3761F0CBEA6}"/>
    <cellStyle name="40% - Accent1 3 2 2 17" xfId="2253" xr:uid="{AAEE805D-AE27-4D08-9924-56A95661CB32}"/>
    <cellStyle name="40% - Accent1 3 2 2 17 2" xfId="9372" xr:uid="{F4A2B5DA-917C-48D2-867F-49C79D8B132D}"/>
    <cellStyle name="40% - Accent1 3 2 2 18" xfId="2254" xr:uid="{6CA94355-ED16-4222-8DE1-9BCDF2AD5C84}"/>
    <cellStyle name="40% - Accent1 3 2 2 18 2" xfId="9373" xr:uid="{FFD7EB17-D9CF-4B96-9B66-269A73AFB4D8}"/>
    <cellStyle name="40% - Accent1 3 2 2 19" xfId="2255" xr:uid="{72020FDD-6DB1-4AA0-BD24-FF03A0AB9356}"/>
    <cellStyle name="40% - Accent1 3 2 2 19 2" xfId="9374" xr:uid="{24121AB4-5CE2-48B1-9F75-526F19DCD9EA}"/>
    <cellStyle name="40% - Accent1 3 2 2 2" xfId="2256" xr:uid="{18B84F22-5638-4EE0-8608-731D044FCFE7}"/>
    <cellStyle name="40% - Accent1 3 2 2 2 2" xfId="9375" xr:uid="{A1E62B50-4500-4E21-8060-96A0191D7DDE}"/>
    <cellStyle name="40% - Accent1 3 2 2 20" xfId="2257" xr:uid="{1A7B0BA9-48E7-45AC-B6DD-E79056F313F3}"/>
    <cellStyle name="40% - Accent1 3 2 2 20 2" xfId="9376" xr:uid="{15903776-7994-4D8E-A6BA-B62FFDBFED0D}"/>
    <cellStyle name="40% - Accent1 3 2 2 21" xfId="2258" xr:uid="{81F0439F-5BC8-4AA4-96E6-62BEFB7947A0}"/>
    <cellStyle name="40% - Accent1 3 2 2 21 2" xfId="9377" xr:uid="{1EEDCD5D-F01B-49DB-AA88-BF637D1A950F}"/>
    <cellStyle name="40% - Accent1 3 2 2 22" xfId="2259" xr:uid="{55D45114-8AFB-4DC2-ABB7-41BC175F9150}"/>
    <cellStyle name="40% - Accent1 3 2 2 22 2" xfId="9378" xr:uid="{A0C0007B-A51D-4D8A-8825-C99D38A5FBB0}"/>
    <cellStyle name="40% - Accent1 3 2 2 3" xfId="2260" xr:uid="{D880D06B-86F1-42C9-BDDD-19662513982E}"/>
    <cellStyle name="40% - Accent1 3 2 2 3 2" xfId="9379" xr:uid="{0C8C719A-2BE2-4389-B6D9-0CB655C8D0B2}"/>
    <cellStyle name="40% - Accent1 3 2 2 4" xfId="2261" xr:uid="{5595C5DF-E3BE-4C6D-9C54-57B7217783C1}"/>
    <cellStyle name="40% - Accent1 3 2 2 4 2" xfId="9380" xr:uid="{AF1075ED-9601-46F8-914A-80CEF37E38FF}"/>
    <cellStyle name="40% - Accent1 3 2 2 5" xfId="2262" xr:uid="{BBEF19EA-1EA3-48F2-9AC2-5E9CDDA22FE4}"/>
    <cellStyle name="40% - Accent1 3 2 2 5 2" xfId="9381" xr:uid="{4DDE5F82-F780-4B76-84C3-4F32E74CD42B}"/>
    <cellStyle name="40% - Accent1 3 2 2 6" xfId="2263" xr:uid="{F91FDBF9-D8A5-416E-B76C-56ABC0AB33DE}"/>
    <cellStyle name="40% - Accent1 3 2 2 6 2" xfId="9382" xr:uid="{F2E2D706-FE7B-41C4-B656-BBBFE681059A}"/>
    <cellStyle name="40% - Accent1 3 2 2 7" xfId="2264" xr:uid="{2BE59D2D-44B6-45D4-ACB9-2ACCCCF02220}"/>
    <cellStyle name="40% - Accent1 3 2 2 7 2" xfId="9383" xr:uid="{0DFBED08-9DA3-4A7C-8257-85C94D72CEFD}"/>
    <cellStyle name="40% - Accent1 3 2 2 8" xfId="2265" xr:uid="{170D1D3F-8888-4B71-B08E-14713AA19D6E}"/>
    <cellStyle name="40% - Accent1 3 2 2 8 2" xfId="9384" xr:uid="{0B142206-0DF1-4AE9-B901-2DCBD5ABD4D9}"/>
    <cellStyle name="40% - Accent1 3 2 2 9" xfId="2266" xr:uid="{3643A51D-43FB-4676-A089-FC68BAF2EB93}"/>
    <cellStyle name="40% - Accent1 3 2 2 9 2" xfId="9385" xr:uid="{158055F4-04F4-48F7-88E3-8303F897EBC4}"/>
    <cellStyle name="40% - Accent1 3 2 20" xfId="2267" xr:uid="{A7FF4445-FEA3-4DF8-84B7-848B6B55249F}"/>
    <cellStyle name="40% - Accent1 3 2 21" xfId="2268" xr:uid="{C4BA4D11-EB37-495C-9C6D-6A6F3419DB3E}"/>
    <cellStyle name="40% - Accent1 3 2 22" xfId="2269" xr:uid="{9D4D8EC9-016B-4653-AB64-72B8AC4DD2A1}"/>
    <cellStyle name="40% - Accent1 3 2 23" xfId="9364" xr:uid="{66C2055C-A10D-4E6C-9F6D-5DA26F4DAF04}"/>
    <cellStyle name="40% - Accent1 3 2 3" xfId="2270" xr:uid="{4B491781-CDF5-4DED-89B0-A3168F03EC65}"/>
    <cellStyle name="40% - Accent1 3 2 4" xfId="2271" xr:uid="{E08C5CE3-10D3-4577-8753-531AC7D5EB06}"/>
    <cellStyle name="40% - Accent1 3 2 5" xfId="2272" xr:uid="{28372D3A-6972-4347-9290-1478C2B4D323}"/>
    <cellStyle name="40% - Accent1 3 2 6" xfId="2273" xr:uid="{E16EA4CF-B139-4202-91B1-28075DD122A8}"/>
    <cellStyle name="40% - Accent1 3 2 7" xfId="2274" xr:uid="{988804AD-91E3-4D2F-8F79-911F49A89372}"/>
    <cellStyle name="40% - Accent1 3 2 8" xfId="2275" xr:uid="{669030B2-CE1E-47DA-9BBC-530D0E952A3C}"/>
    <cellStyle name="40% - Accent1 3 2 9" xfId="2276" xr:uid="{3CB02E9C-E644-412D-8E8E-107BB34D779A}"/>
    <cellStyle name="40% - Accent1 3 20" xfId="2277" xr:uid="{D7416526-9A77-4844-AFA8-902BC6D31FD2}"/>
    <cellStyle name="40% - Accent1 3 20 2" xfId="9386" xr:uid="{02A85D52-6A60-427A-ADAC-C504E5365628}"/>
    <cellStyle name="40% - Accent1 3 21" xfId="2278" xr:uid="{5E406CD1-39F7-45E9-9774-8C26FDF70DA3}"/>
    <cellStyle name="40% - Accent1 3 21 2" xfId="9387" xr:uid="{490E8B5B-E9C3-46A4-AC38-5AE00ABF982B}"/>
    <cellStyle name="40% - Accent1 3 22" xfId="2279" xr:uid="{87668C51-7CD7-4F15-B8A3-EBD6E0004249}"/>
    <cellStyle name="40% - Accent1 3 22 2" xfId="9388" xr:uid="{06EE3360-4C82-4862-9924-2270D6FF23E2}"/>
    <cellStyle name="40% - Accent1 3 23" xfId="2280" xr:uid="{2D266277-2A94-4044-BD82-1B3CA7DA536E}"/>
    <cellStyle name="40% - Accent1 3 23 2" xfId="9389" xr:uid="{3F7F3810-BA8D-4B53-AC0E-9831561CA420}"/>
    <cellStyle name="40% - Accent1 3 24" xfId="2281" xr:uid="{675B860F-0933-4203-9E62-D0B6DE741648}"/>
    <cellStyle name="40% - Accent1 3 24 2" xfId="9390" xr:uid="{CB761BF3-4ECE-4CFD-ADBC-8D02893F8753}"/>
    <cellStyle name="40% - Accent1 3 25" xfId="2282" xr:uid="{2E335B4D-CB03-4661-8507-6011A9D587CF}"/>
    <cellStyle name="40% - Accent1 3 25 2" xfId="9391" xr:uid="{49AB0A4C-E811-4FE3-9663-26CC482C965F}"/>
    <cellStyle name="40% - Accent1 3 26" xfId="2283" xr:uid="{D49B7907-0AB3-4E4A-B106-1D155D09F3E4}"/>
    <cellStyle name="40% - Accent1 3 26 2" xfId="9392" xr:uid="{F3910988-DF45-41C4-B177-7279DC086D0A}"/>
    <cellStyle name="40% - Accent1 3 27" xfId="2284" xr:uid="{7C3EE6B7-14A1-4A94-8816-6EF254A6C827}"/>
    <cellStyle name="40% - Accent1 3 27 2" xfId="9393" xr:uid="{E012662D-4F8F-41EF-AA26-6640CD923535}"/>
    <cellStyle name="40% - Accent1 3 28" xfId="2285" xr:uid="{0AF9BCCC-6E1E-49F4-B076-77ACD2F3E4BF}"/>
    <cellStyle name="40% - Accent1 3 28 2" xfId="9394" xr:uid="{C555B291-12B9-48DC-86AA-B905FD093404}"/>
    <cellStyle name="40% - Accent1 3 29" xfId="2286" xr:uid="{8122EEB3-88D4-4E3F-981A-B6ECD9E07035}"/>
    <cellStyle name="40% - Accent1 3 29 2" xfId="9395" xr:uid="{97F9615F-8383-4277-98A3-5268CB08E55D}"/>
    <cellStyle name="40% - Accent1 3 3" xfId="2287" xr:uid="{2FB36B33-C65B-4528-846B-C60A2A1CB614}"/>
    <cellStyle name="40% - Accent1 3 3 2" xfId="9396" xr:uid="{33FE6615-55D8-4C76-9830-C1F27B153D06}"/>
    <cellStyle name="40% - Accent1 3 30" xfId="2288" xr:uid="{83924D28-4B59-4E04-89DA-ACE479027B4D}"/>
    <cellStyle name="40% - Accent1 3 30 2" xfId="9397" xr:uid="{9A1365D6-4D1F-45C7-92DB-7E8D82042FDC}"/>
    <cellStyle name="40% - Accent1 3 31" xfId="2289" xr:uid="{77D9EF14-40B5-43FD-B082-73EBE7EE44AD}"/>
    <cellStyle name="40% - Accent1 3 31 2" xfId="9398" xr:uid="{4FB89065-3F9F-481A-97FA-E5E2543004DD}"/>
    <cellStyle name="40% - Accent1 3 32" xfId="2290" xr:uid="{E2D5A4A3-71F2-4570-9334-751266B44B8F}"/>
    <cellStyle name="40% - Accent1 3 32 2" xfId="9399" xr:uid="{6455647F-D05F-400B-B94E-35D2815241A7}"/>
    <cellStyle name="40% - Accent1 3 33" xfId="2291" xr:uid="{B5A7FC2B-6590-4BA7-9A0C-12E01640CADD}"/>
    <cellStyle name="40% - Accent1 3 33 2" xfId="9400" xr:uid="{94021559-0F97-470F-B4B1-96C0E4397DD4}"/>
    <cellStyle name="40% - Accent1 3 34" xfId="2292" xr:uid="{A4BF5C54-3F0C-401E-9134-01E34B3C0268}"/>
    <cellStyle name="40% - Accent1 3 34 2" xfId="9401" xr:uid="{BA83F26D-24F9-47CF-895E-B7B527B5FE81}"/>
    <cellStyle name="40% - Accent1 3 35" xfId="2293" xr:uid="{1997F8E2-5606-4B1C-AA11-1A5E2D9C5F24}"/>
    <cellStyle name="40% - Accent1 3 35 2" xfId="9402" xr:uid="{A54850B8-94E0-47A8-87F8-F212B529D203}"/>
    <cellStyle name="40% - Accent1 3 4" xfId="2294" xr:uid="{27EB1DE1-3E9D-4036-AC29-4EFDB74BCEFE}"/>
    <cellStyle name="40% - Accent1 3 4 2" xfId="9403" xr:uid="{C7B51448-4318-4664-AF06-AF128BE1B70A}"/>
    <cellStyle name="40% - Accent1 3 5" xfId="2295" xr:uid="{911597CD-74D1-41B5-8131-8692F1FBD50E}"/>
    <cellStyle name="40% - Accent1 3 5 2" xfId="9404" xr:uid="{4EB6D6AB-CD01-4518-B99C-28B2DF5143D2}"/>
    <cellStyle name="40% - Accent1 3 6" xfId="2296" xr:uid="{B37AB87F-6570-49BA-9109-C88FF999610B}"/>
    <cellStyle name="40% - Accent1 3 6 2" xfId="9405" xr:uid="{4446EB5B-A096-4224-9BE9-896AC6D67341}"/>
    <cellStyle name="40% - Accent1 3 7" xfId="2297" xr:uid="{B488CA7A-90B3-4D21-AE7C-69D9F4C466CD}"/>
    <cellStyle name="40% - Accent1 3 7 2" xfId="9406" xr:uid="{13511F43-5704-452F-9D0A-018E2105DB9E}"/>
    <cellStyle name="40% - Accent1 3 8" xfId="2298" xr:uid="{C05B438C-2062-4AEB-9C51-7B1080EB4EA3}"/>
    <cellStyle name="40% - Accent1 3 8 2" xfId="9407" xr:uid="{882AFEF9-790D-4BB9-BB41-77F4212C965A}"/>
    <cellStyle name="40% - Accent1 3 9" xfId="2299" xr:uid="{1764C3B3-394A-46F4-BBBE-FEEA68675930}"/>
    <cellStyle name="40% - Accent1 3 9 2" xfId="9408" xr:uid="{1D9CD918-487B-473E-B53E-02D8E9356178}"/>
    <cellStyle name="40% - Accent1 4" xfId="8378" xr:uid="{43C0F0A8-2D33-4972-8481-CEF491CA775A}"/>
    <cellStyle name="40% - Accent2 2" xfId="143" xr:uid="{652B0F14-6FC2-42ED-BA71-3398867C85F2}"/>
    <cellStyle name="40% - Accent2 2 10" xfId="2300" xr:uid="{A6CFD6CB-F741-482A-AB00-F0FDDE0CCEB3}"/>
    <cellStyle name="40% - Accent2 2 10 2" xfId="9409" xr:uid="{5329838F-2974-4F7C-A976-EB8774C9B506}"/>
    <cellStyle name="40% - Accent2 2 11" xfId="2301" xr:uid="{079328ED-A032-4571-AA63-4F7BEA6E51CD}"/>
    <cellStyle name="40% - Accent2 2 11 2" xfId="9410" xr:uid="{C35C47B1-437D-4B19-9775-EA722982D4FF}"/>
    <cellStyle name="40% - Accent2 2 12" xfId="2302" xr:uid="{E4BD4DCB-99D7-44EC-BE3D-487BE957DC9E}"/>
    <cellStyle name="40% - Accent2 2 12 2" xfId="9411" xr:uid="{8803D17C-420F-45A6-8CC2-364AF6D759F4}"/>
    <cellStyle name="40% - Accent2 2 13" xfId="2303" xr:uid="{C4093271-97D0-40F3-9C4B-D452B2DB5E14}"/>
    <cellStyle name="40% - Accent2 2 13 2" xfId="9412" xr:uid="{52262A2C-72A2-44AD-9538-5972D3157AFB}"/>
    <cellStyle name="40% - Accent2 2 14" xfId="2304" xr:uid="{1368BBFE-93EF-43E0-BB67-A557402B3AC7}"/>
    <cellStyle name="40% - Accent2 2 14 2" xfId="9413" xr:uid="{F73E0D2A-11D6-4F94-8799-47E9DDCE7B6D}"/>
    <cellStyle name="40% - Accent2 2 15" xfId="2305" xr:uid="{6A6DC642-DD85-40A6-BFFF-6309206991E0}"/>
    <cellStyle name="40% - Accent2 2 15 2" xfId="9414" xr:uid="{ABAEB696-3591-4004-A7DD-88F3197EE014}"/>
    <cellStyle name="40% - Accent2 2 16" xfId="2306" xr:uid="{35DA55D7-EFC5-46BB-B800-90300591BE90}"/>
    <cellStyle name="40% - Accent2 2 16 2" xfId="9415" xr:uid="{53A74BC0-274D-4AA6-9883-7457FD83A47C}"/>
    <cellStyle name="40% - Accent2 2 17" xfId="2307" xr:uid="{A48FC6D0-7CE6-454B-B94E-9C80C6012A75}"/>
    <cellStyle name="40% - Accent2 2 17 2" xfId="9416" xr:uid="{A202CF52-4432-4BDA-B0A4-19C7B922B83F}"/>
    <cellStyle name="40% - Accent2 2 18" xfId="2308" xr:uid="{F85F93CE-1A19-4E8A-8DB8-9F26F31A65DE}"/>
    <cellStyle name="40% - Accent2 2 18 2" xfId="9417" xr:uid="{91E408D4-1558-4936-A596-D90F3531142F}"/>
    <cellStyle name="40% - Accent2 2 19" xfId="2309" xr:uid="{49F4D3F1-B9C2-428E-B67C-2501724A8C6D}"/>
    <cellStyle name="40% - Accent2 2 19 2" xfId="9418" xr:uid="{637337E6-C746-43ED-A2AE-7D4E5788700A}"/>
    <cellStyle name="40% - Accent2 2 2" xfId="2310" xr:uid="{9DE2BC8D-C560-453C-AD71-0317CB6A73EF}"/>
    <cellStyle name="40% - Accent2 2 2 10" xfId="2311" xr:uid="{218A5DE9-A22D-48B6-8ED2-E59411A0EB56}"/>
    <cellStyle name="40% - Accent2 2 2 11" xfId="2312" xr:uid="{7F8890A5-D59E-46BB-B5C3-115D9E950504}"/>
    <cellStyle name="40% - Accent2 2 2 12" xfId="2313" xr:uid="{1D4D0858-25BD-4512-B166-9AE0864D0D51}"/>
    <cellStyle name="40% - Accent2 2 2 13" xfId="2314" xr:uid="{9C42002C-2F30-48C0-97CF-55D5905E4E05}"/>
    <cellStyle name="40% - Accent2 2 2 14" xfId="2315" xr:uid="{99BA8C79-829A-47EB-8B0A-61632AC0AAEE}"/>
    <cellStyle name="40% - Accent2 2 2 15" xfId="2316" xr:uid="{8485FB56-6DB4-4B93-8A93-9B84CC6017FF}"/>
    <cellStyle name="40% - Accent2 2 2 16" xfId="2317" xr:uid="{93A1F0D1-C157-433B-A92D-857BFDE50D14}"/>
    <cellStyle name="40% - Accent2 2 2 17" xfId="2318" xr:uid="{A3A5A902-07CA-4E3F-A8FB-F0A05246A32D}"/>
    <cellStyle name="40% - Accent2 2 2 18" xfId="2319" xr:uid="{B0B35211-E4AA-41F2-AA39-9E686DAE7C60}"/>
    <cellStyle name="40% - Accent2 2 2 19" xfId="2320" xr:uid="{5280C5A2-DCB2-4A61-B167-9C9E9E30D97E}"/>
    <cellStyle name="40% - Accent2 2 2 2" xfId="2321" xr:uid="{D53A32DF-8331-46A3-AAEF-52A8506E0EB4}"/>
    <cellStyle name="40% - Accent2 2 2 2 10" xfId="2322" xr:uid="{1B10FF25-CF18-464F-8041-5350B1749088}"/>
    <cellStyle name="40% - Accent2 2 2 2 10 2" xfId="9420" xr:uid="{5C3F6AD1-43A0-4ACD-8CFB-43760CC06654}"/>
    <cellStyle name="40% - Accent2 2 2 2 11" xfId="2323" xr:uid="{2A4CFF2A-41A5-4F29-B741-07DD61D685A3}"/>
    <cellStyle name="40% - Accent2 2 2 2 11 2" xfId="9421" xr:uid="{BBEE720A-A423-4122-9466-B0F2CEA0B6FD}"/>
    <cellStyle name="40% - Accent2 2 2 2 12" xfId="2324" xr:uid="{A862C69E-990A-4EE4-A157-BC4A01F2B8C4}"/>
    <cellStyle name="40% - Accent2 2 2 2 12 2" xfId="9422" xr:uid="{2FAF3F03-50AD-4C4D-BAB9-77AF8C3738F2}"/>
    <cellStyle name="40% - Accent2 2 2 2 13" xfId="2325" xr:uid="{633DB8B5-F682-4272-9949-A147181D5497}"/>
    <cellStyle name="40% - Accent2 2 2 2 13 2" xfId="9423" xr:uid="{49D686F9-4616-4BE2-8793-89FA998B7DD3}"/>
    <cellStyle name="40% - Accent2 2 2 2 14" xfId="2326" xr:uid="{EB2BD778-47B6-4874-83A9-BD989957725B}"/>
    <cellStyle name="40% - Accent2 2 2 2 14 2" xfId="9424" xr:uid="{089FA3B7-B443-4674-B77C-E9BF159C3E4B}"/>
    <cellStyle name="40% - Accent2 2 2 2 15" xfId="2327" xr:uid="{9C5489E4-1784-4734-907F-098834CD5C27}"/>
    <cellStyle name="40% - Accent2 2 2 2 15 2" xfId="9425" xr:uid="{1B0FFE0B-866F-4FC2-A850-87A1439B90C9}"/>
    <cellStyle name="40% - Accent2 2 2 2 16" xfId="2328" xr:uid="{9BFBCF28-1C5B-4163-93BF-3DAF2C5528B9}"/>
    <cellStyle name="40% - Accent2 2 2 2 16 2" xfId="9426" xr:uid="{C9510551-69D8-4D1E-A5A5-64E43D8B0AC5}"/>
    <cellStyle name="40% - Accent2 2 2 2 17" xfId="2329" xr:uid="{E9291E3B-54C2-41C2-A3D8-495A6E4AE87A}"/>
    <cellStyle name="40% - Accent2 2 2 2 17 2" xfId="9427" xr:uid="{FFADD6D7-8685-4F7A-8227-ECAB7329395C}"/>
    <cellStyle name="40% - Accent2 2 2 2 18" xfId="2330" xr:uid="{05933825-7EDD-42AD-8E4F-216047F92539}"/>
    <cellStyle name="40% - Accent2 2 2 2 18 2" xfId="9428" xr:uid="{C5461E4C-828E-4B17-8BCE-90898D0C5BFE}"/>
    <cellStyle name="40% - Accent2 2 2 2 19" xfId="2331" xr:uid="{1D2F02CA-C295-4C02-A57D-186348E0EABA}"/>
    <cellStyle name="40% - Accent2 2 2 2 19 2" xfId="9429" xr:uid="{5D1916DD-E3B5-48A6-B2F6-1E6AF36EED4B}"/>
    <cellStyle name="40% - Accent2 2 2 2 2" xfId="2332" xr:uid="{42FD8B23-A4A4-42A4-823F-B7696C4A8128}"/>
    <cellStyle name="40% - Accent2 2 2 2 2 2" xfId="9430" xr:uid="{E05959E6-C041-4B6B-91D9-1CF7EC8AD115}"/>
    <cellStyle name="40% - Accent2 2 2 2 20" xfId="2333" xr:uid="{09F01FF3-C000-43A6-B5C0-CC26B559E298}"/>
    <cellStyle name="40% - Accent2 2 2 2 20 2" xfId="9431" xr:uid="{DBC5B0A2-3578-4A6A-86DD-567810853E1E}"/>
    <cellStyle name="40% - Accent2 2 2 2 21" xfId="2334" xr:uid="{6E36341D-985D-430E-838B-CDBB87F29676}"/>
    <cellStyle name="40% - Accent2 2 2 2 21 2" xfId="9432" xr:uid="{20ADDE41-DAD7-4E41-8247-6CDADF1AA095}"/>
    <cellStyle name="40% - Accent2 2 2 2 22" xfId="2335" xr:uid="{6B6BB3CE-1F40-42AF-952D-B9EF40DFA9DC}"/>
    <cellStyle name="40% - Accent2 2 2 2 22 2" xfId="9433" xr:uid="{DC6A3111-451F-4988-8791-2F7F4CD7E3E5}"/>
    <cellStyle name="40% - Accent2 2 2 2 3" xfId="2336" xr:uid="{0430A69D-347F-4483-B51F-03EA19EEA37D}"/>
    <cellStyle name="40% - Accent2 2 2 2 3 2" xfId="9434" xr:uid="{108632E2-CFF6-4A89-BF76-0AA479255526}"/>
    <cellStyle name="40% - Accent2 2 2 2 4" xfId="2337" xr:uid="{A5258AF1-53ED-4596-B68D-9AA9DC54CF55}"/>
    <cellStyle name="40% - Accent2 2 2 2 4 2" xfId="9435" xr:uid="{805E4A69-7FE6-4152-AC73-B74B9E4C43DA}"/>
    <cellStyle name="40% - Accent2 2 2 2 5" xfId="2338" xr:uid="{F80ED33B-4050-4C2D-B212-DA56FF9E1E08}"/>
    <cellStyle name="40% - Accent2 2 2 2 5 2" xfId="9436" xr:uid="{2B3E03C2-8114-492C-849F-440E75BB2EA3}"/>
    <cellStyle name="40% - Accent2 2 2 2 6" xfId="2339" xr:uid="{2DA0D6A4-353C-4CB4-8AF7-C50CB2A53D2A}"/>
    <cellStyle name="40% - Accent2 2 2 2 6 2" xfId="9437" xr:uid="{EF3584D5-368D-44EF-B0F6-37B4CC165D07}"/>
    <cellStyle name="40% - Accent2 2 2 2 7" xfId="2340" xr:uid="{EC0D03D7-DFC1-4BDD-BE12-B9C895E9E963}"/>
    <cellStyle name="40% - Accent2 2 2 2 7 2" xfId="9438" xr:uid="{2ACDA6E1-95F7-40F5-B6F9-7EBC9130D1A5}"/>
    <cellStyle name="40% - Accent2 2 2 2 8" xfId="2341" xr:uid="{225A206F-49CE-45E9-B8B2-693A118FAE1B}"/>
    <cellStyle name="40% - Accent2 2 2 2 8 2" xfId="9439" xr:uid="{37AE5BA0-1DA2-4EE2-9B13-63AF8BC82ECB}"/>
    <cellStyle name="40% - Accent2 2 2 2 9" xfId="2342" xr:uid="{233655F8-0228-4D00-9551-033348E83745}"/>
    <cellStyle name="40% - Accent2 2 2 2 9 2" xfId="9440" xr:uid="{C8AC7027-7521-45FE-BF54-0145342A39A3}"/>
    <cellStyle name="40% - Accent2 2 2 20" xfId="2343" xr:uid="{7851EB00-827D-4607-AA61-A73C123395A5}"/>
    <cellStyle name="40% - Accent2 2 2 21" xfId="2344" xr:uid="{C778B8D7-3A30-4658-A3C6-28B8F4B5F401}"/>
    <cellStyle name="40% - Accent2 2 2 22" xfId="2345" xr:uid="{D37EBAC4-804F-43D0-8016-9CD3225BD5DC}"/>
    <cellStyle name="40% - Accent2 2 2 23" xfId="9419" xr:uid="{0F87DD5D-8A9B-45CF-8106-5A940A423D00}"/>
    <cellStyle name="40% - Accent2 2 2 3" xfId="2346" xr:uid="{5F98A817-462A-46EB-A6A1-0ACD9759D8A7}"/>
    <cellStyle name="40% - Accent2 2 2 4" xfId="2347" xr:uid="{93B194D5-CD77-496B-886E-5B21634E51E7}"/>
    <cellStyle name="40% - Accent2 2 2 5" xfId="2348" xr:uid="{2778C5D5-633A-49F6-9542-25DA39E8FE95}"/>
    <cellStyle name="40% - Accent2 2 2 6" xfId="2349" xr:uid="{5304AEE1-3972-417E-A2E6-B9BE8EA41A38}"/>
    <cellStyle name="40% - Accent2 2 2 7" xfId="2350" xr:uid="{F3B6F564-9C4E-44F0-A586-769CFEBB3EBD}"/>
    <cellStyle name="40% - Accent2 2 2 8" xfId="2351" xr:uid="{9DACE376-1B90-4FFB-937C-D64B84AECE69}"/>
    <cellStyle name="40% - Accent2 2 2 9" xfId="2352" xr:uid="{91A63BAE-2838-44D7-82EA-2E1906854053}"/>
    <cellStyle name="40% - Accent2 2 20" xfId="2353" xr:uid="{0B02AB43-A459-4EB7-A089-DE329EEF75C8}"/>
    <cellStyle name="40% - Accent2 2 20 2" xfId="9441" xr:uid="{3C6F9E14-B7B5-445F-8B09-B3168F15A2EE}"/>
    <cellStyle name="40% - Accent2 2 21" xfId="2354" xr:uid="{BD80B342-757C-4DB4-B97F-88B2BB1D838A}"/>
    <cellStyle name="40% - Accent2 2 21 2" xfId="9442" xr:uid="{1C080433-B003-4882-A99C-DC893368920F}"/>
    <cellStyle name="40% - Accent2 2 22" xfId="2355" xr:uid="{D4CE8EE5-8761-4FB6-B389-B296B3C6F271}"/>
    <cellStyle name="40% - Accent2 2 22 2" xfId="9443" xr:uid="{BA4A47C5-8279-4699-9820-4EA05596D9DE}"/>
    <cellStyle name="40% - Accent2 2 23" xfId="2356" xr:uid="{7E82D650-4943-425B-95D9-7AF024923E86}"/>
    <cellStyle name="40% - Accent2 2 23 2" xfId="9444" xr:uid="{85A63D4D-7E8E-4ACD-BE88-7C33C3F0745C}"/>
    <cellStyle name="40% - Accent2 2 24" xfId="2357" xr:uid="{0BD50062-97A2-4C54-874D-722628981927}"/>
    <cellStyle name="40% - Accent2 2 24 2" xfId="9445" xr:uid="{604F33E0-89EE-467B-A397-A89E0EE05E85}"/>
    <cellStyle name="40% - Accent2 2 25" xfId="2358" xr:uid="{919DF298-F6A9-4DF0-ADCE-5D98B33EE4E9}"/>
    <cellStyle name="40% - Accent2 2 25 2" xfId="9446" xr:uid="{17906D38-4141-4328-82CC-5D040AD17C88}"/>
    <cellStyle name="40% - Accent2 2 26" xfId="2359" xr:uid="{A24D3AA7-6314-4C88-A99E-68190EC8F284}"/>
    <cellStyle name="40% - Accent2 2 26 2" xfId="9447" xr:uid="{417B9D55-C915-48E1-8E55-638AFF707A61}"/>
    <cellStyle name="40% - Accent2 2 27" xfId="2360" xr:uid="{082F6CA8-CFAB-4AC4-931F-0BDF4DD665E4}"/>
    <cellStyle name="40% - Accent2 2 27 2" xfId="9448" xr:uid="{2F233781-6738-415A-B670-416CBFB58F7E}"/>
    <cellStyle name="40% - Accent2 2 28" xfId="2361" xr:uid="{27E5267E-D796-4183-939C-F540ECB1BC6A}"/>
    <cellStyle name="40% - Accent2 2 28 2" xfId="9449" xr:uid="{833D51E0-79B8-42D7-B4FE-2234C532B18F}"/>
    <cellStyle name="40% - Accent2 2 29" xfId="2362" xr:uid="{057A32C9-D2D8-4F33-9EE4-3898B1C55D97}"/>
    <cellStyle name="40% - Accent2 2 29 2" xfId="9450" xr:uid="{C1DA5C00-EC99-4D67-B3EE-F29B3C886478}"/>
    <cellStyle name="40% - Accent2 2 3" xfId="2363" xr:uid="{81D73EF5-E946-4905-BF33-7979213CFB54}"/>
    <cellStyle name="40% - Accent2 2 3 2" xfId="9451" xr:uid="{327828AE-15AF-45BA-B7B0-1A2DCE11DFBE}"/>
    <cellStyle name="40% - Accent2 2 30" xfId="2364" xr:uid="{1396BE98-4D1D-487C-87D5-AC8926740726}"/>
    <cellStyle name="40% - Accent2 2 30 2" xfId="9452" xr:uid="{D8B3C3C6-BF1F-4B5D-931B-39E29B1B2B43}"/>
    <cellStyle name="40% - Accent2 2 31" xfId="2365" xr:uid="{7AE78CAF-1F11-4C9F-ABCF-9A7E1001384A}"/>
    <cellStyle name="40% - Accent2 2 31 2" xfId="9453" xr:uid="{C7925122-B78B-4456-A5D0-24A01207B918}"/>
    <cellStyle name="40% - Accent2 2 32" xfId="2366" xr:uid="{7DD781EC-5FD4-4954-87DC-AB6FFFCB0F11}"/>
    <cellStyle name="40% - Accent2 2 32 2" xfId="9454" xr:uid="{BF63844B-8AAF-4DF3-ABCF-DF1C00D48058}"/>
    <cellStyle name="40% - Accent2 2 33" xfId="2367" xr:uid="{4BC7756C-70E9-41C6-AC75-029EE1A60268}"/>
    <cellStyle name="40% - Accent2 2 33 2" xfId="9455" xr:uid="{2417E34A-EDDA-4314-9DDC-3A9CBEF810DB}"/>
    <cellStyle name="40% - Accent2 2 34" xfId="2368" xr:uid="{E693094E-98AF-498A-B0E1-37E7E0C67D99}"/>
    <cellStyle name="40% - Accent2 2 34 2" xfId="9456" xr:uid="{BF68C76A-6D4B-406A-8398-4145DFDF4570}"/>
    <cellStyle name="40% - Accent2 2 35" xfId="2369" xr:uid="{950BC131-6E20-42E3-AF8E-2D65D6B58967}"/>
    <cellStyle name="40% - Accent2 2 35 2" xfId="9457" xr:uid="{EB5885FB-60C3-4957-90E9-AD9676384F46}"/>
    <cellStyle name="40% - Accent2 2 4" xfId="2370" xr:uid="{CF48CD61-F518-4FE1-9094-F953BA40FC7A}"/>
    <cellStyle name="40% - Accent2 2 4 2" xfId="9458" xr:uid="{69A63BC8-3EB6-49E6-824E-B7AFDCE0CCEC}"/>
    <cellStyle name="40% - Accent2 2 5" xfId="2371" xr:uid="{130C6704-6B53-473A-9EE3-8642424525CF}"/>
    <cellStyle name="40% - Accent2 2 5 2" xfId="9459" xr:uid="{4B51FE1B-2D57-4978-BD87-8EF7AE9A0C76}"/>
    <cellStyle name="40% - Accent2 2 6" xfId="2372" xr:uid="{C8BB7B77-E0AC-4B08-ADDB-4D360AC71D52}"/>
    <cellStyle name="40% - Accent2 2 6 2" xfId="9460" xr:uid="{45F7CF9C-AA67-488B-AC55-C25216E2B402}"/>
    <cellStyle name="40% - Accent2 2 7" xfId="2373" xr:uid="{5EEBDC27-1965-468B-AC18-6823FD71C14A}"/>
    <cellStyle name="40% - Accent2 2 7 2" xfId="9461" xr:uid="{CCF8353C-D211-479F-A893-B134D31593AF}"/>
    <cellStyle name="40% - Accent2 2 8" xfId="2374" xr:uid="{67C86FC5-1826-4FA7-9553-0CF05CAC66C6}"/>
    <cellStyle name="40% - Accent2 2 8 2" xfId="9462" xr:uid="{678ED012-A790-4A36-A8CC-F9D29FE84831}"/>
    <cellStyle name="40% - Accent2 2 9" xfId="2375" xr:uid="{D6968736-E675-40FE-880A-59685F0B89F0}"/>
    <cellStyle name="40% - Accent2 2 9 2" xfId="9463" xr:uid="{E17BF247-9A43-4256-97F3-5589A1327976}"/>
    <cellStyle name="40% - Accent2 2_CONSO" xfId="2376" xr:uid="{69803827-0659-417C-81C5-112613B3EBCB}"/>
    <cellStyle name="40% - Accent2 3" xfId="144" xr:uid="{34BB04C8-86D1-40C3-965B-7FA9CE512543}"/>
    <cellStyle name="40% - Accent2 3 10" xfId="2377" xr:uid="{F8497D59-8FD9-4169-AEAC-8C1B4BCF4F94}"/>
    <cellStyle name="40% - Accent2 3 10 2" xfId="9464" xr:uid="{D79246FC-F539-4EA2-B2EC-46B8F4DFD8BB}"/>
    <cellStyle name="40% - Accent2 3 11" xfId="2378" xr:uid="{F9017D38-1A1B-4FCC-ACA2-F013617B6E21}"/>
    <cellStyle name="40% - Accent2 3 11 2" xfId="9465" xr:uid="{E9C89F10-EC16-4F0B-8429-49F7522E1288}"/>
    <cellStyle name="40% - Accent2 3 12" xfId="2379" xr:uid="{DC9C0B0E-7330-479B-A654-1E3914FFAC1C}"/>
    <cellStyle name="40% - Accent2 3 12 2" xfId="9466" xr:uid="{F62BAB84-A6A5-4514-AF32-6A6412F13965}"/>
    <cellStyle name="40% - Accent2 3 13" xfId="2380" xr:uid="{D8AEC250-566A-479F-A37E-64CDE5FA5D47}"/>
    <cellStyle name="40% - Accent2 3 13 2" xfId="9467" xr:uid="{3A798909-B3EF-40BA-904A-45559E5A2FCC}"/>
    <cellStyle name="40% - Accent2 3 14" xfId="2381" xr:uid="{A52B5177-856A-4423-B05A-90C2408ACEA5}"/>
    <cellStyle name="40% - Accent2 3 14 2" xfId="9468" xr:uid="{EBDCF93D-FAEE-4DB3-8ACE-BB310FECBE4F}"/>
    <cellStyle name="40% - Accent2 3 15" xfId="2382" xr:uid="{B33243AD-5CC9-49D8-8FC4-E3BA4B300E21}"/>
    <cellStyle name="40% - Accent2 3 15 2" xfId="9469" xr:uid="{C690F95B-D62E-4D72-A9DE-AA2B2BE0E918}"/>
    <cellStyle name="40% - Accent2 3 16" xfId="2383" xr:uid="{6FF35FC9-D90A-4EC1-8E1D-5111E1940A11}"/>
    <cellStyle name="40% - Accent2 3 16 2" xfId="9470" xr:uid="{1CFEAC8A-E7F3-4BD4-BF82-9060D43554B3}"/>
    <cellStyle name="40% - Accent2 3 17" xfId="2384" xr:uid="{2B9BDABC-5F7B-40B4-BCC6-8B1D50D04988}"/>
    <cellStyle name="40% - Accent2 3 17 2" xfId="9471" xr:uid="{C70205C1-357A-40A2-BE30-0A95F13F0AE0}"/>
    <cellStyle name="40% - Accent2 3 18" xfId="2385" xr:uid="{A2A6DA17-3CCC-4D01-B790-A496B7BE9C27}"/>
    <cellStyle name="40% - Accent2 3 18 2" xfId="9472" xr:uid="{E4A8AEBA-AF26-4411-9321-9D4011E70219}"/>
    <cellStyle name="40% - Accent2 3 19" xfId="2386" xr:uid="{CBB2264E-13F5-42C9-82EF-D6024590FA03}"/>
    <cellStyle name="40% - Accent2 3 19 2" xfId="9473" xr:uid="{0637A3CE-D1A3-41C0-BA16-5EBD37E3AF0E}"/>
    <cellStyle name="40% - Accent2 3 2" xfId="2387" xr:uid="{8906902B-6389-4CD0-8BA6-059601AED914}"/>
    <cellStyle name="40% - Accent2 3 2 10" xfId="2388" xr:uid="{7A4C2782-4A6E-436C-AE61-5E55B1A61D29}"/>
    <cellStyle name="40% - Accent2 3 2 11" xfId="2389" xr:uid="{8B428369-7D01-4D42-A453-D0979D228410}"/>
    <cellStyle name="40% - Accent2 3 2 12" xfId="2390" xr:uid="{46D1C218-DEB5-43D3-9DBE-0DFB37A37D4E}"/>
    <cellStyle name="40% - Accent2 3 2 13" xfId="2391" xr:uid="{31F4FBBE-C436-48C1-9DD9-07BBC5E60132}"/>
    <cellStyle name="40% - Accent2 3 2 14" xfId="2392" xr:uid="{EA1B2345-3B0A-45E6-A22E-8EA54FE987A9}"/>
    <cellStyle name="40% - Accent2 3 2 15" xfId="2393" xr:uid="{726442A7-2447-442C-BD70-822890D4A562}"/>
    <cellStyle name="40% - Accent2 3 2 16" xfId="2394" xr:uid="{4672893A-3459-4428-8A11-2E9986C9317C}"/>
    <cellStyle name="40% - Accent2 3 2 17" xfId="2395" xr:uid="{72A3B1E3-E4DE-4391-A60F-A8DA3CFDD94E}"/>
    <cellStyle name="40% - Accent2 3 2 18" xfId="2396" xr:uid="{3D35CC0B-0B0C-4F5E-BDA7-60684EFDE8B2}"/>
    <cellStyle name="40% - Accent2 3 2 19" xfId="2397" xr:uid="{A066EF80-5BC1-40D2-A43E-3F9423C0616F}"/>
    <cellStyle name="40% - Accent2 3 2 2" xfId="2398" xr:uid="{B3914C6C-410A-488F-A0B2-9990E5F5432A}"/>
    <cellStyle name="40% - Accent2 3 2 2 10" xfId="2399" xr:uid="{4C007EC7-202D-48CA-8C8D-3FD07F62BD03}"/>
    <cellStyle name="40% - Accent2 3 2 2 10 2" xfId="9475" xr:uid="{10BEEE86-D9CE-4577-AAA0-31901D9E355E}"/>
    <cellStyle name="40% - Accent2 3 2 2 11" xfId="2400" xr:uid="{D7CD860C-E935-430A-9F64-74FCAEB226F0}"/>
    <cellStyle name="40% - Accent2 3 2 2 11 2" xfId="9476" xr:uid="{0B440811-D67F-4A21-BE04-C3B7D75F8346}"/>
    <cellStyle name="40% - Accent2 3 2 2 12" xfId="2401" xr:uid="{36CBDA6D-274E-405F-8E2F-542D93B925BD}"/>
    <cellStyle name="40% - Accent2 3 2 2 12 2" xfId="9477" xr:uid="{B7026ABF-8F4B-4AF0-8CAA-237E69D76FCF}"/>
    <cellStyle name="40% - Accent2 3 2 2 13" xfId="2402" xr:uid="{AE5C2C29-74FA-4F53-A3DB-00DE0AE99ECF}"/>
    <cellStyle name="40% - Accent2 3 2 2 13 2" xfId="9478" xr:uid="{DB78BB55-678F-4344-BABB-56B3CC2B4EC4}"/>
    <cellStyle name="40% - Accent2 3 2 2 14" xfId="2403" xr:uid="{EDB4F751-65C1-4EF5-B24E-451316564ABC}"/>
    <cellStyle name="40% - Accent2 3 2 2 14 2" xfId="9479" xr:uid="{3C0AA7A0-FB5E-4C29-BBA6-E01884657D3F}"/>
    <cellStyle name="40% - Accent2 3 2 2 15" xfId="2404" xr:uid="{05E3EFE1-73F6-4F98-9034-B687039CF466}"/>
    <cellStyle name="40% - Accent2 3 2 2 15 2" xfId="9480" xr:uid="{3D30A4B1-0889-4F6F-8B05-66C20E57CC5E}"/>
    <cellStyle name="40% - Accent2 3 2 2 16" xfId="2405" xr:uid="{49035618-C1FA-426F-8DF9-0F6216A46A83}"/>
    <cellStyle name="40% - Accent2 3 2 2 16 2" xfId="9481" xr:uid="{757E187E-65EF-4295-9A2C-801A04C8AB7F}"/>
    <cellStyle name="40% - Accent2 3 2 2 17" xfId="2406" xr:uid="{577DAA93-1F96-403B-A161-CFC952D878E1}"/>
    <cellStyle name="40% - Accent2 3 2 2 17 2" xfId="9482" xr:uid="{B7CF9AA9-98A2-45CB-92B7-344A9562C166}"/>
    <cellStyle name="40% - Accent2 3 2 2 18" xfId="2407" xr:uid="{A0D18C58-A4A9-4F6C-BEA5-F4340D00404E}"/>
    <cellStyle name="40% - Accent2 3 2 2 18 2" xfId="9483" xr:uid="{DBB2A460-BDB4-445D-A34D-7A7D3CA34DA5}"/>
    <cellStyle name="40% - Accent2 3 2 2 19" xfId="2408" xr:uid="{439AF3B8-81AC-43D7-8F40-72F5D6F1A501}"/>
    <cellStyle name="40% - Accent2 3 2 2 19 2" xfId="9484" xr:uid="{B484E7D8-E9A0-4448-B4AE-AA4B395337F4}"/>
    <cellStyle name="40% - Accent2 3 2 2 2" xfId="2409" xr:uid="{342E80C3-116D-46E2-A425-618361D1EBA4}"/>
    <cellStyle name="40% - Accent2 3 2 2 2 2" xfId="9485" xr:uid="{1D3B8F75-59C6-4C15-8E2D-9A5BF6C0C3CF}"/>
    <cellStyle name="40% - Accent2 3 2 2 20" xfId="2410" xr:uid="{E85B54B7-887D-404B-B93C-E847F1090F5C}"/>
    <cellStyle name="40% - Accent2 3 2 2 20 2" xfId="9486" xr:uid="{93EC5C8B-2498-41FC-BC89-159C6377E6AE}"/>
    <cellStyle name="40% - Accent2 3 2 2 21" xfId="2411" xr:uid="{E06472BB-3422-491D-A21B-417A709BF1CB}"/>
    <cellStyle name="40% - Accent2 3 2 2 21 2" xfId="9487" xr:uid="{81C15A0B-4FC1-4C5A-A2A9-721161E2A5F6}"/>
    <cellStyle name="40% - Accent2 3 2 2 22" xfId="2412" xr:uid="{BAA23491-A2AE-4916-B70E-59B65713B163}"/>
    <cellStyle name="40% - Accent2 3 2 2 22 2" xfId="9488" xr:uid="{47ADBCD0-8B1C-41F2-9D63-C5F2C909D617}"/>
    <cellStyle name="40% - Accent2 3 2 2 3" xfId="2413" xr:uid="{F20EB670-4414-45F8-ABB5-F9A45FAE0BB6}"/>
    <cellStyle name="40% - Accent2 3 2 2 3 2" xfId="9489" xr:uid="{C70E61DD-194C-42C2-BBAB-4452DBFCB580}"/>
    <cellStyle name="40% - Accent2 3 2 2 4" xfId="2414" xr:uid="{41E9CA44-12FA-4BFC-8D71-EF3B5840D310}"/>
    <cellStyle name="40% - Accent2 3 2 2 4 2" xfId="9490" xr:uid="{F5D79431-2C4B-4916-87FD-E41973BF4F77}"/>
    <cellStyle name="40% - Accent2 3 2 2 5" xfId="2415" xr:uid="{CBFA1B81-EF47-4C42-A8A5-E6CD3F9DD482}"/>
    <cellStyle name="40% - Accent2 3 2 2 5 2" xfId="9491" xr:uid="{BE06B5D3-9B6B-4FA7-A6FA-26B3F17FA04F}"/>
    <cellStyle name="40% - Accent2 3 2 2 6" xfId="2416" xr:uid="{53CC51BA-747A-4085-A78D-5D07CD66B742}"/>
    <cellStyle name="40% - Accent2 3 2 2 6 2" xfId="9492" xr:uid="{B1653731-FB3A-43CB-9900-DAE569F70589}"/>
    <cellStyle name="40% - Accent2 3 2 2 7" xfId="2417" xr:uid="{F148BA48-1048-4C49-BB3C-50EC1E2E21E7}"/>
    <cellStyle name="40% - Accent2 3 2 2 7 2" xfId="9493" xr:uid="{C037C6DA-582E-49E3-825D-EBCCD8914D23}"/>
    <cellStyle name="40% - Accent2 3 2 2 8" xfId="2418" xr:uid="{99894483-2F00-46C0-A72B-460BA6E50474}"/>
    <cellStyle name="40% - Accent2 3 2 2 8 2" xfId="9494" xr:uid="{69320468-4E78-4096-9CBF-EA7DDAC51913}"/>
    <cellStyle name="40% - Accent2 3 2 2 9" xfId="2419" xr:uid="{C945BE87-C19A-49DB-B37F-9ED918F403F2}"/>
    <cellStyle name="40% - Accent2 3 2 2 9 2" xfId="9495" xr:uid="{D66F6BD3-3198-4E82-90CE-C9E6B47BA100}"/>
    <cellStyle name="40% - Accent2 3 2 20" xfId="2420" xr:uid="{79EEA38D-0CCD-40F4-8943-4BE6FF1349FB}"/>
    <cellStyle name="40% - Accent2 3 2 21" xfId="2421" xr:uid="{FC6D1E31-9761-4C63-A300-D81613F983AB}"/>
    <cellStyle name="40% - Accent2 3 2 22" xfId="2422" xr:uid="{FFFCE248-65DB-481A-B5FF-D31D03C5B129}"/>
    <cellStyle name="40% - Accent2 3 2 23" xfId="9474" xr:uid="{6F9C7F80-A8DE-4B4F-AAEA-80F077CF2F45}"/>
    <cellStyle name="40% - Accent2 3 2 3" xfId="2423" xr:uid="{E8FD6CB5-F9C9-4561-92BC-D19D644ED44D}"/>
    <cellStyle name="40% - Accent2 3 2 4" xfId="2424" xr:uid="{3D1E0FE3-D552-4DD1-928D-788664D617C5}"/>
    <cellStyle name="40% - Accent2 3 2 5" xfId="2425" xr:uid="{5A801FEA-7B3F-4CFF-A231-A3BF3206F287}"/>
    <cellStyle name="40% - Accent2 3 2 6" xfId="2426" xr:uid="{B7C65FE8-18D5-485B-9A1C-51724E93E98F}"/>
    <cellStyle name="40% - Accent2 3 2 7" xfId="2427" xr:uid="{AEAB155F-A804-4F05-AD5A-4FBBF9821893}"/>
    <cellStyle name="40% - Accent2 3 2 8" xfId="2428" xr:uid="{678B5055-8573-45A0-ADBF-C11E9D956938}"/>
    <cellStyle name="40% - Accent2 3 2 9" xfId="2429" xr:uid="{60457B66-5433-4FD3-BA63-3BC0DD306BA2}"/>
    <cellStyle name="40% - Accent2 3 20" xfId="2430" xr:uid="{5B7E4502-CF93-4D01-9CFE-D4BAF2BE80BC}"/>
    <cellStyle name="40% - Accent2 3 20 2" xfId="9496" xr:uid="{B2269724-8F1F-4AB1-92C9-8CEF53180BA0}"/>
    <cellStyle name="40% - Accent2 3 21" xfId="2431" xr:uid="{D3848971-8A8C-4EA3-9895-71661251B8DB}"/>
    <cellStyle name="40% - Accent2 3 21 2" xfId="9497" xr:uid="{DC232D70-6880-4E03-A823-7883D52153D4}"/>
    <cellStyle name="40% - Accent2 3 22" xfId="2432" xr:uid="{9C62E338-FFEE-4683-8095-F79CC992A49A}"/>
    <cellStyle name="40% - Accent2 3 22 2" xfId="9498" xr:uid="{31313AF4-D784-4FD7-8EAE-03C6188EC123}"/>
    <cellStyle name="40% - Accent2 3 23" xfId="2433" xr:uid="{F1180253-3EEE-49D0-9D8E-F64906F88BC7}"/>
    <cellStyle name="40% - Accent2 3 23 2" xfId="9499" xr:uid="{6229F81E-0D9F-423E-B211-52C68C013A54}"/>
    <cellStyle name="40% - Accent2 3 24" xfId="2434" xr:uid="{19AD948C-3AF1-4877-9D69-F4AF1DE02DA6}"/>
    <cellStyle name="40% - Accent2 3 24 2" xfId="9500" xr:uid="{1BD616B3-47DB-48C8-A4D4-9C10789F00D6}"/>
    <cellStyle name="40% - Accent2 3 25" xfId="2435" xr:uid="{2FD684AE-D842-4425-B730-1438177132B6}"/>
    <cellStyle name="40% - Accent2 3 25 2" xfId="9501" xr:uid="{C16EC1D1-1201-4D66-ADAF-64733A1AB2E5}"/>
    <cellStyle name="40% - Accent2 3 26" xfId="2436" xr:uid="{92CA23A7-2442-4219-B35D-40202B7810DB}"/>
    <cellStyle name="40% - Accent2 3 26 2" xfId="9502" xr:uid="{CB0BED09-4CE8-4AC1-ACF9-10BE4AC17D69}"/>
    <cellStyle name="40% - Accent2 3 27" xfId="2437" xr:uid="{4D387FBF-B659-4E99-8B15-FB50FB3C4E7D}"/>
    <cellStyle name="40% - Accent2 3 27 2" xfId="9503" xr:uid="{AF114AAF-92C1-4CC4-8EC6-45D1B0648F0A}"/>
    <cellStyle name="40% - Accent2 3 28" xfId="2438" xr:uid="{01094066-9EA0-4B45-AA4E-D1445DB52F0F}"/>
    <cellStyle name="40% - Accent2 3 28 2" xfId="9504" xr:uid="{6F3C09A2-D252-475E-806A-CFEC9A2A7C4C}"/>
    <cellStyle name="40% - Accent2 3 29" xfId="2439" xr:uid="{372B8777-01E0-4CA4-8474-B9F4B548EC84}"/>
    <cellStyle name="40% - Accent2 3 29 2" xfId="9505" xr:uid="{E3CFE023-C529-40EC-8F29-35D70FF76557}"/>
    <cellStyle name="40% - Accent2 3 3" xfId="2440" xr:uid="{BD4B4F4C-A78D-4DFC-AEE0-3223E4F72008}"/>
    <cellStyle name="40% - Accent2 3 3 2" xfId="9506" xr:uid="{2D48DA66-00C3-4F1E-8F14-040973ACA3B0}"/>
    <cellStyle name="40% - Accent2 3 30" xfId="2441" xr:uid="{400E446E-BF3D-461B-B760-69888666E0E3}"/>
    <cellStyle name="40% - Accent2 3 30 2" xfId="9507" xr:uid="{BEECD4C1-798B-4FA0-B6EA-52142AAB7BF7}"/>
    <cellStyle name="40% - Accent2 3 31" xfId="2442" xr:uid="{1AB515A0-BA7A-4C97-B339-974AE30939FE}"/>
    <cellStyle name="40% - Accent2 3 31 2" xfId="9508" xr:uid="{0AFA62DF-3493-4661-A22C-A94AE54B384F}"/>
    <cellStyle name="40% - Accent2 3 32" xfId="2443" xr:uid="{912D2D32-F43C-49A9-8519-7B23270D60D2}"/>
    <cellStyle name="40% - Accent2 3 32 2" xfId="9509" xr:uid="{390B4937-FAA6-40D7-9A5D-B3A7E66A34C2}"/>
    <cellStyle name="40% - Accent2 3 33" xfId="2444" xr:uid="{E316B9EA-0BF3-48D4-A7C2-38AD4C1E68A7}"/>
    <cellStyle name="40% - Accent2 3 33 2" xfId="9510" xr:uid="{3C39D80E-229B-4DB9-A94C-0DC57E80B412}"/>
    <cellStyle name="40% - Accent2 3 34" xfId="2445" xr:uid="{0C43836F-1612-4A01-B8E2-450314C2C0F9}"/>
    <cellStyle name="40% - Accent2 3 34 2" xfId="9511" xr:uid="{D1471FD7-BF14-4696-B813-92CFC557AA6E}"/>
    <cellStyle name="40% - Accent2 3 35" xfId="2446" xr:uid="{D6AD9D3F-DAEF-4526-884C-93CD98EC1B12}"/>
    <cellStyle name="40% - Accent2 3 35 2" xfId="9512" xr:uid="{1A0972D4-E7FB-4645-9298-B9F4D0ED6C19}"/>
    <cellStyle name="40% - Accent2 3 4" xfId="2447" xr:uid="{ADCE46D7-986B-485B-AFBF-A2012AB73EEC}"/>
    <cellStyle name="40% - Accent2 3 4 2" xfId="9513" xr:uid="{A21E255F-8F7F-4FCF-8AB4-E40EC021987C}"/>
    <cellStyle name="40% - Accent2 3 5" xfId="2448" xr:uid="{4DC62D66-8C68-404C-8E73-A12086DA63F9}"/>
    <cellStyle name="40% - Accent2 3 5 2" xfId="9514" xr:uid="{7A41FDE6-1C45-4418-998A-1B4A2621367F}"/>
    <cellStyle name="40% - Accent2 3 6" xfId="2449" xr:uid="{61D9ACCF-1CDD-479B-8F60-40F9522D2A13}"/>
    <cellStyle name="40% - Accent2 3 6 2" xfId="9515" xr:uid="{6AF2F8B4-2079-4525-81BF-5ABB6BB418E9}"/>
    <cellStyle name="40% - Accent2 3 7" xfId="2450" xr:uid="{48A71245-122E-410A-BF4F-DD6AE61E6D03}"/>
    <cellStyle name="40% - Accent2 3 7 2" xfId="9516" xr:uid="{B351C0D7-8F90-4F56-BE0D-680E21828BD5}"/>
    <cellStyle name="40% - Accent2 3 8" xfId="2451" xr:uid="{57B6B762-DC14-4C99-BE1E-43C3327D8B5C}"/>
    <cellStyle name="40% - Accent2 3 8 2" xfId="9517" xr:uid="{5FF94F23-452B-4B68-947A-0051C0AC052B}"/>
    <cellStyle name="40% - Accent2 3 9" xfId="2452" xr:uid="{60C6B27C-E73A-45DF-8817-DEC7D6E6D873}"/>
    <cellStyle name="40% - Accent2 3 9 2" xfId="9518" xr:uid="{DBBC8BDE-26E6-4240-8AD1-B3CDB520DCFE}"/>
    <cellStyle name="40% - Accent2 4" xfId="8382" xr:uid="{B6994D98-A06A-427E-9295-BA1A4C63FC79}"/>
    <cellStyle name="40% - Accent3 2" xfId="145" xr:uid="{6F4CF49A-34D9-4A8A-94B3-94F02B7F5092}"/>
    <cellStyle name="40% - Accent3 2 10" xfId="2453" xr:uid="{F15EE1FB-3DD5-41F2-A598-B5D0D455408B}"/>
    <cellStyle name="40% - Accent3 2 10 2" xfId="9519" xr:uid="{DC0C873F-32CE-49D0-BE7F-CDBA6FF50941}"/>
    <cellStyle name="40% - Accent3 2 11" xfId="2454" xr:uid="{EC015F54-0F25-4D72-985D-D1E4F1C0162F}"/>
    <cellStyle name="40% - Accent3 2 11 2" xfId="9520" xr:uid="{B9ABA27D-ED58-41C7-8C1F-195C74C3EEAC}"/>
    <cellStyle name="40% - Accent3 2 12" xfId="2455" xr:uid="{0230B1BD-2131-4A2B-B1BB-67F52BDB8F14}"/>
    <cellStyle name="40% - Accent3 2 12 2" xfId="9521" xr:uid="{7E059B5E-140A-4AA9-9129-9912AAD1FDCD}"/>
    <cellStyle name="40% - Accent3 2 13" xfId="2456" xr:uid="{39C6560A-133E-4452-8060-EBCF4E0D2F40}"/>
    <cellStyle name="40% - Accent3 2 13 2" xfId="9522" xr:uid="{DE6F68DE-A758-4987-8EAB-F086D7D0A403}"/>
    <cellStyle name="40% - Accent3 2 14" xfId="2457" xr:uid="{1EA1AABE-F646-4BB1-B495-F21F499A329D}"/>
    <cellStyle name="40% - Accent3 2 14 2" xfId="9523" xr:uid="{13B3DACB-401C-4F5C-A0D9-EED20A2D5CA3}"/>
    <cellStyle name="40% - Accent3 2 15" xfId="2458" xr:uid="{FEC4E0AE-79DC-4F84-B79E-8A1A99FE9B3A}"/>
    <cellStyle name="40% - Accent3 2 15 2" xfId="9524" xr:uid="{163A7EFF-62C0-45DE-92BE-85147C0B773F}"/>
    <cellStyle name="40% - Accent3 2 16" xfId="2459" xr:uid="{8A846E7C-B525-4260-B88E-7D8A39883638}"/>
    <cellStyle name="40% - Accent3 2 16 2" xfId="9525" xr:uid="{42D28039-8AA4-4C1F-82F9-BE2C7D466D2C}"/>
    <cellStyle name="40% - Accent3 2 17" xfId="2460" xr:uid="{C4B24298-B311-476F-9EEB-0D3AA9D15DC2}"/>
    <cellStyle name="40% - Accent3 2 17 2" xfId="9526" xr:uid="{41E5EA4D-D83C-4ECF-8326-543C4D10A563}"/>
    <cellStyle name="40% - Accent3 2 18" xfId="2461" xr:uid="{1BE01600-CC1B-4785-9335-84DB98F2DA04}"/>
    <cellStyle name="40% - Accent3 2 18 2" xfId="9527" xr:uid="{D08B1CA7-D912-42BE-B6E5-E9FE4C3D141F}"/>
    <cellStyle name="40% - Accent3 2 19" xfId="2462" xr:uid="{025FD95F-FC61-467E-814B-3EC709C77B6A}"/>
    <cellStyle name="40% - Accent3 2 19 2" xfId="9528" xr:uid="{09D219D2-2B8F-40B7-8332-C08B10B2294B}"/>
    <cellStyle name="40% - Accent3 2 2" xfId="2463" xr:uid="{55BFC5AD-4C85-46C2-AC0B-205EFF0F5E02}"/>
    <cellStyle name="40% - Accent3 2 2 10" xfId="2464" xr:uid="{A5D11B57-751A-4790-92FD-F1964DCA5D18}"/>
    <cellStyle name="40% - Accent3 2 2 11" xfId="2465" xr:uid="{666A44FE-7A33-4707-88C3-B7F8BF2C10FA}"/>
    <cellStyle name="40% - Accent3 2 2 12" xfId="2466" xr:uid="{5F0F083F-E105-453F-B9B2-83722FDE7A4D}"/>
    <cellStyle name="40% - Accent3 2 2 13" xfId="2467" xr:uid="{AECCA371-A14F-4C5B-B0DE-279263A209A8}"/>
    <cellStyle name="40% - Accent3 2 2 14" xfId="2468" xr:uid="{57CAF08D-04EA-47B8-B14E-813760DB1FEF}"/>
    <cellStyle name="40% - Accent3 2 2 15" xfId="2469" xr:uid="{F7B475BF-AB29-409C-AA52-E15D3FB524F7}"/>
    <cellStyle name="40% - Accent3 2 2 16" xfId="2470" xr:uid="{AB60F200-34D7-42EF-A965-6250D69D9A07}"/>
    <cellStyle name="40% - Accent3 2 2 17" xfId="2471" xr:uid="{B8F380AC-17F1-42D5-A437-C55A6BEE0A2A}"/>
    <cellStyle name="40% - Accent3 2 2 18" xfId="2472" xr:uid="{48CFB847-3AA3-450F-87D1-F890C52D8F2F}"/>
    <cellStyle name="40% - Accent3 2 2 19" xfId="2473" xr:uid="{6F775224-156C-44E1-BE16-4C0F33B936B7}"/>
    <cellStyle name="40% - Accent3 2 2 2" xfId="2474" xr:uid="{72C0CBE7-AEAD-4B58-BA9E-01642E9CA3F8}"/>
    <cellStyle name="40% - Accent3 2 2 2 10" xfId="2475" xr:uid="{E494BE54-6CCE-4C1C-9B25-F4B167DCAB67}"/>
    <cellStyle name="40% - Accent3 2 2 2 10 2" xfId="9530" xr:uid="{98784619-CB64-481B-8BF5-0FE3096A668A}"/>
    <cellStyle name="40% - Accent3 2 2 2 11" xfId="2476" xr:uid="{44A2F08A-D021-4E12-850E-5806B3479A62}"/>
    <cellStyle name="40% - Accent3 2 2 2 11 2" xfId="9531" xr:uid="{F1313727-0F5D-43AC-9EE1-0EAB21232F3B}"/>
    <cellStyle name="40% - Accent3 2 2 2 12" xfId="2477" xr:uid="{91BC9FC5-B848-4620-B49E-EB392B2F6A6B}"/>
    <cellStyle name="40% - Accent3 2 2 2 12 2" xfId="9532" xr:uid="{86300C30-1D4D-452A-A2CF-AB6FDA1BA380}"/>
    <cellStyle name="40% - Accent3 2 2 2 13" xfId="2478" xr:uid="{E673802D-EFA3-487B-80E9-BCFCDB1C44A5}"/>
    <cellStyle name="40% - Accent3 2 2 2 13 2" xfId="9533" xr:uid="{1CCCC1F3-C73C-4999-938D-6E2F837D5294}"/>
    <cellStyle name="40% - Accent3 2 2 2 14" xfId="2479" xr:uid="{CEDB86D6-C620-436A-8D89-9F65FEF2CB9F}"/>
    <cellStyle name="40% - Accent3 2 2 2 14 2" xfId="9534" xr:uid="{226CA8D0-034D-4F93-995F-1F26532FBB96}"/>
    <cellStyle name="40% - Accent3 2 2 2 15" xfId="2480" xr:uid="{91BC8D3E-F33A-4C18-B029-93D377AFCB6A}"/>
    <cellStyle name="40% - Accent3 2 2 2 15 2" xfId="9535" xr:uid="{6AFF1C07-51FC-44B4-B7FF-4BCE96F79300}"/>
    <cellStyle name="40% - Accent3 2 2 2 16" xfId="2481" xr:uid="{DB7CC797-4A81-44DC-936B-B9695DAA0CAA}"/>
    <cellStyle name="40% - Accent3 2 2 2 16 2" xfId="9536" xr:uid="{89D2D1F9-9514-4F79-AA5A-FDE3ED69C872}"/>
    <cellStyle name="40% - Accent3 2 2 2 17" xfId="2482" xr:uid="{130BC865-D6AF-48AA-BB14-4DFF0A0804C6}"/>
    <cellStyle name="40% - Accent3 2 2 2 17 2" xfId="9537" xr:uid="{BEB9A9F5-FA53-473C-A4E4-8DB6763217A5}"/>
    <cellStyle name="40% - Accent3 2 2 2 18" xfId="2483" xr:uid="{4C0B01C1-B02C-4DC1-A861-0F49531B29A5}"/>
    <cellStyle name="40% - Accent3 2 2 2 18 2" xfId="9538" xr:uid="{E1A78868-1BE6-4775-93C9-94623CBA7038}"/>
    <cellStyle name="40% - Accent3 2 2 2 19" xfId="2484" xr:uid="{7DEFA25F-32D3-4F6B-BDBC-2C2778ECD43B}"/>
    <cellStyle name="40% - Accent3 2 2 2 19 2" xfId="9539" xr:uid="{FAED1B6C-8FDE-423B-A63F-3FF23A258FF5}"/>
    <cellStyle name="40% - Accent3 2 2 2 2" xfId="2485" xr:uid="{14EB04C6-2B21-48DD-90DF-69FBF13CEE91}"/>
    <cellStyle name="40% - Accent3 2 2 2 2 2" xfId="9540" xr:uid="{B5779D81-91A6-4775-8BE3-A5017C83AEFF}"/>
    <cellStyle name="40% - Accent3 2 2 2 20" xfId="2486" xr:uid="{7B317350-5A82-4BC7-B7EE-1DD7E6F1D194}"/>
    <cellStyle name="40% - Accent3 2 2 2 20 2" xfId="9541" xr:uid="{0F805349-8FC7-47A0-A884-6074E55E24FE}"/>
    <cellStyle name="40% - Accent3 2 2 2 21" xfId="2487" xr:uid="{539DF217-63EF-4A35-89D2-F2A9E1399AD4}"/>
    <cellStyle name="40% - Accent3 2 2 2 21 2" xfId="9542" xr:uid="{3B48CB19-EFF9-4FB7-B052-13F2F9D43D09}"/>
    <cellStyle name="40% - Accent3 2 2 2 22" xfId="2488" xr:uid="{DC7E859A-7391-483D-80F9-AA6B2264533A}"/>
    <cellStyle name="40% - Accent3 2 2 2 22 2" xfId="9543" xr:uid="{8C0FB1F7-6800-4179-B1A7-2E7E4A8F7C0B}"/>
    <cellStyle name="40% - Accent3 2 2 2 3" xfId="2489" xr:uid="{1EEAD78B-94AC-43B3-9F47-3AE36BD0E31F}"/>
    <cellStyle name="40% - Accent3 2 2 2 3 2" xfId="9544" xr:uid="{2E008319-50D8-489D-816D-CD8A6F4E1427}"/>
    <cellStyle name="40% - Accent3 2 2 2 4" xfId="2490" xr:uid="{460078C6-24BE-4FFF-AF45-60AE246F7ED8}"/>
    <cellStyle name="40% - Accent3 2 2 2 4 2" xfId="9545" xr:uid="{096EDF19-0AF4-4CEA-904F-EB0764D493BB}"/>
    <cellStyle name="40% - Accent3 2 2 2 5" xfId="2491" xr:uid="{568EF8B9-0013-463B-A230-B0EBFDF9B780}"/>
    <cellStyle name="40% - Accent3 2 2 2 5 2" xfId="9546" xr:uid="{52B4608D-094B-48C5-B4B5-33F786121A0D}"/>
    <cellStyle name="40% - Accent3 2 2 2 6" xfId="2492" xr:uid="{47EDECF1-FA92-4255-B451-D7C1E53ABE3A}"/>
    <cellStyle name="40% - Accent3 2 2 2 6 2" xfId="9547" xr:uid="{DD0F4432-4755-4E92-8838-A8DF559C3954}"/>
    <cellStyle name="40% - Accent3 2 2 2 7" xfId="2493" xr:uid="{E1CE1AFD-342B-4BD8-B2DD-3242D081AD38}"/>
    <cellStyle name="40% - Accent3 2 2 2 7 2" xfId="9548" xr:uid="{BAD90FBA-BAA2-4871-9D8D-1E28237FEF84}"/>
    <cellStyle name="40% - Accent3 2 2 2 8" xfId="2494" xr:uid="{1229ECCE-B947-4C7C-8B22-3D61FA69B6CC}"/>
    <cellStyle name="40% - Accent3 2 2 2 8 2" xfId="9549" xr:uid="{BD345C3C-4159-4047-9CB7-6CC9D834DA3E}"/>
    <cellStyle name="40% - Accent3 2 2 2 9" xfId="2495" xr:uid="{05C3C8E4-B219-4BE0-9A2B-72EF7E09AF1E}"/>
    <cellStyle name="40% - Accent3 2 2 2 9 2" xfId="9550" xr:uid="{3C416155-59A2-4232-A9B6-633C64E25BB8}"/>
    <cellStyle name="40% - Accent3 2 2 20" xfId="2496" xr:uid="{EE78F80D-35C3-49DC-83DE-EA1EB65E2D6E}"/>
    <cellStyle name="40% - Accent3 2 2 21" xfId="2497" xr:uid="{227E60BB-92F5-4CF9-9288-8C6EF7873307}"/>
    <cellStyle name="40% - Accent3 2 2 22" xfId="2498" xr:uid="{FF67145C-9642-4E08-9173-367798A31ED5}"/>
    <cellStyle name="40% - Accent3 2 2 23" xfId="9529" xr:uid="{C6143C9F-6616-490D-9162-AA1DFEE64D71}"/>
    <cellStyle name="40% - Accent3 2 2 3" xfId="2499" xr:uid="{41E5D674-1BC5-4453-9CEC-57BA3511DB32}"/>
    <cellStyle name="40% - Accent3 2 2 4" xfId="2500" xr:uid="{712D5EF1-C8A4-4C9F-9DD0-63EE8A833292}"/>
    <cellStyle name="40% - Accent3 2 2 5" xfId="2501" xr:uid="{5C3D6C6E-32FD-438C-8B90-C11EF146B971}"/>
    <cellStyle name="40% - Accent3 2 2 6" xfId="2502" xr:uid="{4AEA0A28-A26E-4018-9B15-EF521B65D96C}"/>
    <cellStyle name="40% - Accent3 2 2 7" xfId="2503" xr:uid="{C4CA301D-A50F-4BB9-A505-0B2CCBBAE34C}"/>
    <cellStyle name="40% - Accent3 2 2 8" xfId="2504" xr:uid="{B5A66C27-B5AE-4D66-818C-AA4BC8DDCD18}"/>
    <cellStyle name="40% - Accent3 2 2 9" xfId="2505" xr:uid="{BA78BDE0-117B-48A8-A645-0AFFFD5AE73F}"/>
    <cellStyle name="40% - Accent3 2 20" xfId="2506" xr:uid="{BC63FE9A-BEB5-4EA1-9EE4-C5EBA863D70F}"/>
    <cellStyle name="40% - Accent3 2 20 2" xfId="9551" xr:uid="{71AEC9C6-9024-48FB-B710-D49FA48C56AD}"/>
    <cellStyle name="40% - Accent3 2 21" xfId="2507" xr:uid="{5134217B-66F0-4D94-9655-28090992234B}"/>
    <cellStyle name="40% - Accent3 2 21 2" xfId="9552" xr:uid="{766EF8BA-2479-45CD-8CB0-3F318D940909}"/>
    <cellStyle name="40% - Accent3 2 22" xfId="2508" xr:uid="{CB49F5B2-53AA-45D0-B132-7ECF048FC5E0}"/>
    <cellStyle name="40% - Accent3 2 22 2" xfId="9553" xr:uid="{7FE8DC33-BCEC-41A8-9A66-5305EEFE6340}"/>
    <cellStyle name="40% - Accent3 2 23" xfId="2509" xr:uid="{F974A783-E3CE-4BBE-9E7E-B3D156D924EB}"/>
    <cellStyle name="40% - Accent3 2 23 2" xfId="9554" xr:uid="{F37210FA-B009-4D73-91B4-A4E4F61A1254}"/>
    <cellStyle name="40% - Accent3 2 24" xfId="2510" xr:uid="{03DE9A86-9578-4645-A8DA-0AAEFF0209AB}"/>
    <cellStyle name="40% - Accent3 2 24 2" xfId="9555" xr:uid="{F7338944-708C-4E99-B11B-220DE0BBC4F6}"/>
    <cellStyle name="40% - Accent3 2 25" xfId="2511" xr:uid="{B205936A-592D-431A-9F8E-FC793DBF00A9}"/>
    <cellStyle name="40% - Accent3 2 25 2" xfId="9556" xr:uid="{704F9CFD-0D12-4685-839A-0396E9E6524C}"/>
    <cellStyle name="40% - Accent3 2 26" xfId="2512" xr:uid="{006F831C-35AC-4BE1-B9A1-591537DC876B}"/>
    <cellStyle name="40% - Accent3 2 26 2" xfId="9557" xr:uid="{FC62508E-0596-4B73-831B-0A0618A14914}"/>
    <cellStyle name="40% - Accent3 2 27" xfId="2513" xr:uid="{69D687E5-7289-4369-AAF6-CA22A0F7FBDB}"/>
    <cellStyle name="40% - Accent3 2 27 2" xfId="9558" xr:uid="{F56BCB80-C6F5-49BE-B90F-B13FD251CBEF}"/>
    <cellStyle name="40% - Accent3 2 28" xfId="2514" xr:uid="{A06145AA-E5ED-4C87-BDDA-8F656C7A1EEE}"/>
    <cellStyle name="40% - Accent3 2 28 2" xfId="9559" xr:uid="{6B7D51A0-6181-4D39-9A5D-C4D53B331FBB}"/>
    <cellStyle name="40% - Accent3 2 29" xfId="2515" xr:uid="{83A89CD0-91AE-4D4B-A911-1085CF4C7D5D}"/>
    <cellStyle name="40% - Accent3 2 29 2" xfId="9560" xr:uid="{63E2F4FC-64B4-4D47-87C0-FE5393C93E29}"/>
    <cellStyle name="40% - Accent3 2 3" xfId="2516" xr:uid="{3E91CFE6-27B1-4153-9A05-08CF14205A2C}"/>
    <cellStyle name="40% - Accent3 2 3 2" xfId="9561" xr:uid="{007E76A0-4FFA-4C06-B3F0-96A15630864C}"/>
    <cellStyle name="40% - Accent3 2 30" xfId="2517" xr:uid="{69806C0F-BA24-4830-AF34-D5F74E275546}"/>
    <cellStyle name="40% - Accent3 2 30 2" xfId="9562" xr:uid="{C6FEA996-E89C-4B75-8697-43966B5A1708}"/>
    <cellStyle name="40% - Accent3 2 31" xfId="2518" xr:uid="{2BDB1A1A-1D25-41CD-895C-EB57E0E8AF77}"/>
    <cellStyle name="40% - Accent3 2 31 2" xfId="9563" xr:uid="{94B1C627-D094-4CAC-AEC3-151D47104D4A}"/>
    <cellStyle name="40% - Accent3 2 32" xfId="2519" xr:uid="{E1B9FC87-5952-4285-B314-56D301528080}"/>
    <cellStyle name="40% - Accent3 2 32 2" xfId="9564" xr:uid="{45F0E01A-6322-462E-85F4-C5EF4CCDBB3F}"/>
    <cellStyle name="40% - Accent3 2 33" xfId="2520" xr:uid="{12ABEFE6-E9C2-4570-95B9-65B0FB3D426E}"/>
    <cellStyle name="40% - Accent3 2 33 2" xfId="9565" xr:uid="{FB571D4B-420B-4D77-BBA2-008367E99E8B}"/>
    <cellStyle name="40% - Accent3 2 34" xfId="2521" xr:uid="{EBEE2B14-D04F-41AB-B311-C6C8A63522FD}"/>
    <cellStyle name="40% - Accent3 2 34 2" xfId="9566" xr:uid="{97F2C738-17F8-4692-B40E-688BB6A4B691}"/>
    <cellStyle name="40% - Accent3 2 35" xfId="2522" xr:uid="{CC2112AF-F52A-4CC9-89F8-F3E247499FA1}"/>
    <cellStyle name="40% - Accent3 2 35 2" xfId="9567" xr:uid="{0A750C60-CD37-4E3E-BC17-D703F83359C2}"/>
    <cellStyle name="40% - Accent3 2 4" xfId="2523" xr:uid="{EFF5C0F8-1D65-4C52-A36A-E0342471C2DD}"/>
    <cellStyle name="40% - Accent3 2 4 2" xfId="9568" xr:uid="{DB03DC6C-A51D-4773-ACF0-DACCA634A431}"/>
    <cellStyle name="40% - Accent3 2 5" xfId="2524" xr:uid="{D534D3AC-34CF-4CB6-9071-22B6A57A0CCE}"/>
    <cellStyle name="40% - Accent3 2 5 2" xfId="9569" xr:uid="{AF30D295-D463-4B3B-86F7-AF24079C7D82}"/>
    <cellStyle name="40% - Accent3 2 6" xfId="2525" xr:uid="{1303D69D-949B-4078-87BD-00D7C8D5EBB1}"/>
    <cellStyle name="40% - Accent3 2 6 2" xfId="9570" xr:uid="{736990AD-2119-4954-AC58-56E7B4B7D403}"/>
    <cellStyle name="40% - Accent3 2 7" xfId="2526" xr:uid="{09411307-6680-4277-AC81-20301222D053}"/>
    <cellStyle name="40% - Accent3 2 7 2" xfId="9571" xr:uid="{D658BE6A-1AB0-4101-BABF-465F8E38F7EF}"/>
    <cellStyle name="40% - Accent3 2 8" xfId="2527" xr:uid="{9E3AE715-B49B-4788-A85F-CCDB0440AC22}"/>
    <cellStyle name="40% - Accent3 2 8 2" xfId="9572" xr:uid="{A49E48AF-6910-4FFD-B057-EB705EC2E44E}"/>
    <cellStyle name="40% - Accent3 2 9" xfId="2528" xr:uid="{6FA7BE86-006A-47BF-B098-8FA6A0CBF0DD}"/>
    <cellStyle name="40% - Accent3 2 9 2" xfId="9573" xr:uid="{EB9AC440-D3E2-400E-AD83-DA71456825DB}"/>
    <cellStyle name="40% - Accent3 2_CONSO" xfId="2529" xr:uid="{C0736809-FB13-44E2-B217-5948B394EA9F}"/>
    <cellStyle name="40% - Accent3 3" xfId="146" xr:uid="{5473C193-4850-4266-BEA6-DB16DAEB7CC7}"/>
    <cellStyle name="40% - Accent3 3 10" xfId="2530" xr:uid="{9C8651EA-6E21-44E9-A63C-1545E562CFB5}"/>
    <cellStyle name="40% - Accent3 3 10 2" xfId="9574" xr:uid="{E3AF127F-4C50-4334-8FC8-ECFEB1407C5B}"/>
    <cellStyle name="40% - Accent3 3 11" xfId="2531" xr:uid="{7CFC3648-0436-46B4-B794-A0EF3ABF5024}"/>
    <cellStyle name="40% - Accent3 3 11 2" xfId="9575" xr:uid="{5888E3F3-818E-40CF-AF9E-9288CB8E3AC7}"/>
    <cellStyle name="40% - Accent3 3 12" xfId="2532" xr:uid="{2F216EEE-363B-41FD-957F-6B03F4BFB6DE}"/>
    <cellStyle name="40% - Accent3 3 12 2" xfId="9576" xr:uid="{BB7A637C-F5E5-4D91-8D48-13E186477789}"/>
    <cellStyle name="40% - Accent3 3 13" xfId="2533" xr:uid="{BEFBE7E8-6C9D-4732-B252-4058D8D25768}"/>
    <cellStyle name="40% - Accent3 3 13 2" xfId="9577" xr:uid="{A7752D34-D300-4474-8860-7D8A59A10ADC}"/>
    <cellStyle name="40% - Accent3 3 14" xfId="2534" xr:uid="{9E499B61-7ED6-4713-8167-CB3BB91E1A03}"/>
    <cellStyle name="40% - Accent3 3 14 2" xfId="9578" xr:uid="{A8C657E0-7127-4C14-867B-4DDBB72DF364}"/>
    <cellStyle name="40% - Accent3 3 15" xfId="2535" xr:uid="{8EFB019D-CCC4-4F11-8F59-2E9215241886}"/>
    <cellStyle name="40% - Accent3 3 15 2" xfId="9579" xr:uid="{A3F8209B-CB72-48F0-A2C4-1C79FDF5DC23}"/>
    <cellStyle name="40% - Accent3 3 16" xfId="2536" xr:uid="{A849F820-2AB3-441B-A6A2-806B9F9DA13D}"/>
    <cellStyle name="40% - Accent3 3 16 2" xfId="9580" xr:uid="{DB93B601-F354-4CB7-9C84-0CB99B0F2C0B}"/>
    <cellStyle name="40% - Accent3 3 17" xfId="2537" xr:uid="{94C696FC-AAC9-4376-9CB5-80B7C37B093A}"/>
    <cellStyle name="40% - Accent3 3 17 2" xfId="9581" xr:uid="{0D4B97B3-918A-4B61-B70E-D1F79EF3F3F0}"/>
    <cellStyle name="40% - Accent3 3 18" xfId="2538" xr:uid="{199330F1-7851-4B89-9C6C-E7A59FA70D69}"/>
    <cellStyle name="40% - Accent3 3 18 2" xfId="9582" xr:uid="{8CA49C00-2B53-4529-8E3A-8A39DB967920}"/>
    <cellStyle name="40% - Accent3 3 19" xfId="2539" xr:uid="{76148B37-6B24-4762-8D0F-B6E2A7EDAF23}"/>
    <cellStyle name="40% - Accent3 3 19 2" xfId="9583" xr:uid="{36DD7B26-EB40-473E-8ED1-B56950137168}"/>
    <cellStyle name="40% - Accent3 3 2" xfId="2540" xr:uid="{46E26526-D597-4728-B24C-4BE8762150F3}"/>
    <cellStyle name="40% - Accent3 3 2 10" xfId="2541" xr:uid="{76B6D9ED-B85E-475C-A99A-A6675577BE8A}"/>
    <cellStyle name="40% - Accent3 3 2 11" xfId="2542" xr:uid="{CA26642C-0588-4EC9-AD5E-0A9E9B7312A3}"/>
    <cellStyle name="40% - Accent3 3 2 12" xfId="2543" xr:uid="{C59E202C-B439-454A-82E5-EC2FFDC9FDA6}"/>
    <cellStyle name="40% - Accent3 3 2 13" xfId="2544" xr:uid="{2846D391-1B1C-444C-9B6F-63CD90E0684E}"/>
    <cellStyle name="40% - Accent3 3 2 14" xfId="2545" xr:uid="{03B54F71-378C-4860-94B1-864BA6AEA70D}"/>
    <cellStyle name="40% - Accent3 3 2 15" xfId="2546" xr:uid="{3FDAF2FC-ADBE-4812-8D51-55613D767737}"/>
    <cellStyle name="40% - Accent3 3 2 16" xfId="2547" xr:uid="{0A95A834-F7D6-4220-BAAE-012339A5DBC4}"/>
    <cellStyle name="40% - Accent3 3 2 17" xfId="2548" xr:uid="{00930773-5209-4C05-BC14-6855F357068D}"/>
    <cellStyle name="40% - Accent3 3 2 18" xfId="2549" xr:uid="{849E6543-A22F-425F-9224-DAEDE841C4CF}"/>
    <cellStyle name="40% - Accent3 3 2 19" xfId="2550" xr:uid="{FF06E0AE-2F86-46B2-9397-1B3DD7CC0D43}"/>
    <cellStyle name="40% - Accent3 3 2 2" xfId="2551" xr:uid="{203865E4-96BA-45D3-B3EE-85BAA3A426D9}"/>
    <cellStyle name="40% - Accent3 3 2 2 10" xfId="2552" xr:uid="{50637804-086F-47BB-A7F6-9F0A16F66358}"/>
    <cellStyle name="40% - Accent3 3 2 2 10 2" xfId="9585" xr:uid="{B06DF77C-327E-410A-87CC-EF1F9724ED81}"/>
    <cellStyle name="40% - Accent3 3 2 2 11" xfId="2553" xr:uid="{87E84E76-4F5E-4176-B57B-EEF735DDF82F}"/>
    <cellStyle name="40% - Accent3 3 2 2 11 2" xfId="9586" xr:uid="{111865B8-EDB5-439C-9A89-F3B1DE5C41AF}"/>
    <cellStyle name="40% - Accent3 3 2 2 12" xfId="2554" xr:uid="{47122725-160D-4C2F-B1E8-2A613C73D5FD}"/>
    <cellStyle name="40% - Accent3 3 2 2 12 2" xfId="9587" xr:uid="{32A54AF2-25EC-4663-8646-3E9BE74986DD}"/>
    <cellStyle name="40% - Accent3 3 2 2 13" xfId="2555" xr:uid="{54CC353D-9ECB-45AA-945A-FFA68303CC8B}"/>
    <cellStyle name="40% - Accent3 3 2 2 13 2" xfId="9588" xr:uid="{30B136C3-7187-45EE-8F7B-2C9621F26D87}"/>
    <cellStyle name="40% - Accent3 3 2 2 14" xfId="2556" xr:uid="{98C60050-8371-4B1E-8D05-992D7801E6C3}"/>
    <cellStyle name="40% - Accent3 3 2 2 14 2" xfId="9589" xr:uid="{2D323B06-48BC-4305-AA28-C4C79F3AFE05}"/>
    <cellStyle name="40% - Accent3 3 2 2 15" xfId="2557" xr:uid="{1A041F48-6BED-4E2B-A039-DFD5C6905378}"/>
    <cellStyle name="40% - Accent3 3 2 2 15 2" xfId="9590" xr:uid="{F79C8154-4E39-43D9-9DB0-5B4D81BC5EC0}"/>
    <cellStyle name="40% - Accent3 3 2 2 16" xfId="2558" xr:uid="{3941136A-5375-468D-8ECC-563214101244}"/>
    <cellStyle name="40% - Accent3 3 2 2 16 2" xfId="9591" xr:uid="{690FDC99-100E-4A42-85E9-82D242EF272F}"/>
    <cellStyle name="40% - Accent3 3 2 2 17" xfId="2559" xr:uid="{FE3A8D74-02D7-406E-B7BD-33CBFC66B937}"/>
    <cellStyle name="40% - Accent3 3 2 2 17 2" xfId="9592" xr:uid="{965EADB8-E488-4E4F-8359-18221F4CE82D}"/>
    <cellStyle name="40% - Accent3 3 2 2 18" xfId="2560" xr:uid="{36776775-F1A1-4756-A9E4-D7DC2588AFA5}"/>
    <cellStyle name="40% - Accent3 3 2 2 18 2" xfId="9593" xr:uid="{686B356F-6CD0-4DD1-B86C-5701C0728B5D}"/>
    <cellStyle name="40% - Accent3 3 2 2 19" xfId="2561" xr:uid="{CB9B53E5-230B-4ABD-8B06-66FFE4508AC2}"/>
    <cellStyle name="40% - Accent3 3 2 2 19 2" xfId="9594" xr:uid="{6F584116-9D6B-4A38-80DA-6EAAF47CEA85}"/>
    <cellStyle name="40% - Accent3 3 2 2 2" xfId="2562" xr:uid="{EB54BAA0-C1E6-4F48-BF0C-190CB878F267}"/>
    <cellStyle name="40% - Accent3 3 2 2 2 2" xfId="9595" xr:uid="{41780C7D-6F10-47CF-ADEF-6BD63AF8B2C4}"/>
    <cellStyle name="40% - Accent3 3 2 2 20" xfId="2563" xr:uid="{50AB7E99-4EE0-41BF-9D2A-0B237FDC11AB}"/>
    <cellStyle name="40% - Accent3 3 2 2 20 2" xfId="9596" xr:uid="{1012B576-05D5-4203-9A9F-8425B8796941}"/>
    <cellStyle name="40% - Accent3 3 2 2 21" xfId="2564" xr:uid="{DD87E3E8-0B9D-4F75-BBBD-DE0E57D63890}"/>
    <cellStyle name="40% - Accent3 3 2 2 21 2" xfId="9597" xr:uid="{56548034-8CCC-4049-ADB7-48DFC3D1D7AA}"/>
    <cellStyle name="40% - Accent3 3 2 2 22" xfId="2565" xr:uid="{C6FD0026-1D7C-4312-B20C-54B41A5F2802}"/>
    <cellStyle name="40% - Accent3 3 2 2 22 2" xfId="9598" xr:uid="{9A53E8E5-3C7F-49F7-9DCB-CEBFBC0409CD}"/>
    <cellStyle name="40% - Accent3 3 2 2 3" xfId="2566" xr:uid="{13116F3B-E4C2-4622-9DC5-D45433B1E931}"/>
    <cellStyle name="40% - Accent3 3 2 2 3 2" xfId="9599" xr:uid="{3D74E913-C6DE-4002-8979-3AF88DE32520}"/>
    <cellStyle name="40% - Accent3 3 2 2 4" xfId="2567" xr:uid="{6D577634-9E20-4433-A8DB-E6FF9E1A50DF}"/>
    <cellStyle name="40% - Accent3 3 2 2 4 2" xfId="9600" xr:uid="{D5FDB4D7-6180-4B29-9B5E-4E860659097E}"/>
    <cellStyle name="40% - Accent3 3 2 2 5" xfId="2568" xr:uid="{AE86F33F-5E55-4C9E-BC31-44C12612EF81}"/>
    <cellStyle name="40% - Accent3 3 2 2 5 2" xfId="9601" xr:uid="{F38CD88B-71A6-4F18-B171-149784AC75B0}"/>
    <cellStyle name="40% - Accent3 3 2 2 6" xfId="2569" xr:uid="{2BDA77A5-D59A-48E8-890A-75E94C55A028}"/>
    <cellStyle name="40% - Accent3 3 2 2 6 2" xfId="9602" xr:uid="{3C39336A-946D-46A3-8F18-00383F432A19}"/>
    <cellStyle name="40% - Accent3 3 2 2 7" xfId="2570" xr:uid="{51D9E897-BB7C-48C3-B92E-993F15AA8E36}"/>
    <cellStyle name="40% - Accent3 3 2 2 7 2" xfId="9603" xr:uid="{05CB7662-58B0-49A7-9D36-797A19E6B6C7}"/>
    <cellStyle name="40% - Accent3 3 2 2 8" xfId="2571" xr:uid="{F7D30CAC-611D-497B-A6DD-F4958F9FE01C}"/>
    <cellStyle name="40% - Accent3 3 2 2 8 2" xfId="9604" xr:uid="{6FBF5725-DB2A-4E2E-ABC8-8D35B99C025E}"/>
    <cellStyle name="40% - Accent3 3 2 2 9" xfId="2572" xr:uid="{C604B212-0A4C-435D-9DA9-5519CC389747}"/>
    <cellStyle name="40% - Accent3 3 2 2 9 2" xfId="9605" xr:uid="{BD07A7B3-E3E4-4F73-8643-A9CF407577CE}"/>
    <cellStyle name="40% - Accent3 3 2 20" xfId="2573" xr:uid="{14CC7D78-75C0-48BA-941B-33708AC57BEE}"/>
    <cellStyle name="40% - Accent3 3 2 21" xfId="2574" xr:uid="{A03E99A5-1332-4D3E-B845-F9C5DF2D54D1}"/>
    <cellStyle name="40% - Accent3 3 2 22" xfId="2575" xr:uid="{9DC2A7B5-43D6-4715-B628-60E36BAD87BA}"/>
    <cellStyle name="40% - Accent3 3 2 23" xfId="9584" xr:uid="{9CA43847-BE20-43E5-8E71-CA68FE773068}"/>
    <cellStyle name="40% - Accent3 3 2 3" xfId="2576" xr:uid="{94E46507-FE91-41FE-AB68-F845B27932CB}"/>
    <cellStyle name="40% - Accent3 3 2 4" xfId="2577" xr:uid="{F2449107-5746-442F-AEA5-0CECE8126806}"/>
    <cellStyle name="40% - Accent3 3 2 5" xfId="2578" xr:uid="{426D84B1-C13F-4D8C-A307-D0C0E84CE7C7}"/>
    <cellStyle name="40% - Accent3 3 2 6" xfId="2579" xr:uid="{7CF3520E-3395-4DAE-B85C-2CBDA53E45E7}"/>
    <cellStyle name="40% - Accent3 3 2 7" xfId="2580" xr:uid="{B49EC4EA-972C-4574-B11B-B7C662C4C2AB}"/>
    <cellStyle name="40% - Accent3 3 2 8" xfId="2581" xr:uid="{FEAA9B12-1B06-447F-B45F-21C3A0FE9BD2}"/>
    <cellStyle name="40% - Accent3 3 2 9" xfId="2582" xr:uid="{97BCBCE8-777B-4BD1-B569-3D2F4FEFF6E8}"/>
    <cellStyle name="40% - Accent3 3 20" xfId="2583" xr:uid="{633054A4-8821-4A70-900B-7807E443C366}"/>
    <cellStyle name="40% - Accent3 3 20 2" xfId="9606" xr:uid="{A9B815F8-0FF9-4B95-818B-9EDD6F7B77B2}"/>
    <cellStyle name="40% - Accent3 3 21" xfId="2584" xr:uid="{5EABABF0-7245-4868-8358-59ACEE478FD6}"/>
    <cellStyle name="40% - Accent3 3 21 2" xfId="9607" xr:uid="{C2CD438C-8013-4CCF-B282-DE7D051760B5}"/>
    <cellStyle name="40% - Accent3 3 22" xfId="2585" xr:uid="{F295CF69-DC2A-49E7-9456-365CCE0CEA02}"/>
    <cellStyle name="40% - Accent3 3 22 2" xfId="9608" xr:uid="{9F2C3213-C3D2-4103-B8A5-54E581D4B44F}"/>
    <cellStyle name="40% - Accent3 3 23" xfId="2586" xr:uid="{81941120-ABF4-4ABC-AC23-8F98E6A95558}"/>
    <cellStyle name="40% - Accent3 3 23 2" xfId="9609" xr:uid="{B80DD097-0292-4C93-B252-96C0B5E1C644}"/>
    <cellStyle name="40% - Accent3 3 24" xfId="2587" xr:uid="{70DA76B6-E917-4B40-8514-64122A4B67FF}"/>
    <cellStyle name="40% - Accent3 3 24 2" xfId="9610" xr:uid="{0D0D4251-B6D4-4066-887D-0E5F3E0A09F0}"/>
    <cellStyle name="40% - Accent3 3 25" xfId="2588" xr:uid="{5A144245-F03A-480D-A3AD-94C85ED9A538}"/>
    <cellStyle name="40% - Accent3 3 25 2" xfId="9611" xr:uid="{2C86ABAC-92CD-4558-84A6-FC537871B3AF}"/>
    <cellStyle name="40% - Accent3 3 26" xfId="2589" xr:uid="{4042D949-10FC-431E-B602-9DC65860C603}"/>
    <cellStyle name="40% - Accent3 3 26 2" xfId="9612" xr:uid="{D0ED2A07-A270-4323-969D-0CD599DC859D}"/>
    <cellStyle name="40% - Accent3 3 27" xfId="2590" xr:uid="{FFE116D2-F5C2-475E-B1F9-3E295CCC4C14}"/>
    <cellStyle name="40% - Accent3 3 27 2" xfId="9613" xr:uid="{48A6B182-A95F-40D0-8ABE-03FAE4A09FCD}"/>
    <cellStyle name="40% - Accent3 3 28" xfId="2591" xr:uid="{99A88F57-428C-4851-B794-8DDDC7F5FEF3}"/>
    <cellStyle name="40% - Accent3 3 28 2" xfId="9614" xr:uid="{6146D717-6255-41D7-9EB5-0864FEF9CEEB}"/>
    <cellStyle name="40% - Accent3 3 29" xfId="2592" xr:uid="{964AD929-036E-4DB9-9CB6-0B51741D517F}"/>
    <cellStyle name="40% - Accent3 3 29 2" xfId="9615" xr:uid="{D5217501-E25A-4FA1-BE63-67C9395361F0}"/>
    <cellStyle name="40% - Accent3 3 3" xfId="2593" xr:uid="{4366D60E-82C0-4B33-967D-308E9EE66ABB}"/>
    <cellStyle name="40% - Accent3 3 3 2" xfId="9616" xr:uid="{D7CE9A94-2AB8-48D0-8461-1E929121ACA2}"/>
    <cellStyle name="40% - Accent3 3 30" xfId="2594" xr:uid="{9D6B9159-7CBD-43EC-87BD-E15B6764A635}"/>
    <cellStyle name="40% - Accent3 3 30 2" xfId="9617" xr:uid="{88700AE5-2FFC-4E13-B82A-146B0E2A20FC}"/>
    <cellStyle name="40% - Accent3 3 31" xfId="2595" xr:uid="{A01D3449-01CF-46B4-9FA0-34457617644E}"/>
    <cellStyle name="40% - Accent3 3 31 2" xfId="9618" xr:uid="{58BA2289-97BC-4779-9BD9-37FC74A44ED0}"/>
    <cellStyle name="40% - Accent3 3 32" xfId="2596" xr:uid="{A09F4649-1BD1-4FD7-B6CA-CE552BC97E40}"/>
    <cellStyle name="40% - Accent3 3 32 2" xfId="9619" xr:uid="{7AB1F298-C96E-48B8-9177-74CB263FF93B}"/>
    <cellStyle name="40% - Accent3 3 33" xfId="2597" xr:uid="{3F8F8082-22B7-4A50-A6A0-B8E65F23A913}"/>
    <cellStyle name="40% - Accent3 3 33 2" xfId="9620" xr:uid="{FFC97662-DF65-4DE2-83B9-C7B7310BF452}"/>
    <cellStyle name="40% - Accent3 3 34" xfId="2598" xr:uid="{F3F8D0D2-68AF-46B8-B79F-F7746FE3CE85}"/>
    <cellStyle name="40% - Accent3 3 34 2" xfId="9621" xr:uid="{53822F7B-2DF9-4028-9451-CF246D091693}"/>
    <cellStyle name="40% - Accent3 3 35" xfId="2599" xr:uid="{2DC02959-3D67-483F-8ABC-1155A127DD22}"/>
    <cellStyle name="40% - Accent3 3 35 2" xfId="9622" xr:uid="{FD399AFB-0298-4AA7-A12A-FA4FD39B3C30}"/>
    <cellStyle name="40% - Accent3 3 4" xfId="2600" xr:uid="{849F122B-A9E1-4DBE-BB60-E389CE7615FB}"/>
    <cellStyle name="40% - Accent3 3 4 2" xfId="9623" xr:uid="{F43D811C-6D46-4C50-AFD2-8C73412B31E8}"/>
    <cellStyle name="40% - Accent3 3 5" xfId="2601" xr:uid="{B19F0A9A-6D80-4DD8-AAA1-AF0C18E6520C}"/>
    <cellStyle name="40% - Accent3 3 5 2" xfId="9624" xr:uid="{BB94E3EC-41FC-44C4-B0A6-D464A88BFC0A}"/>
    <cellStyle name="40% - Accent3 3 6" xfId="2602" xr:uid="{F35E0070-5210-495B-9590-E9DF35D80971}"/>
    <cellStyle name="40% - Accent3 3 6 2" xfId="9625" xr:uid="{626B4345-E162-47C9-AB89-4C98695F3007}"/>
    <cellStyle name="40% - Accent3 3 7" xfId="2603" xr:uid="{8E8AAE8C-2326-4200-AD59-AF7226EA5323}"/>
    <cellStyle name="40% - Accent3 3 7 2" xfId="9626" xr:uid="{E018AB0B-BFFE-44A2-82E9-1A823F1A51D9}"/>
    <cellStyle name="40% - Accent3 3 8" xfId="2604" xr:uid="{C1430E86-FA03-4D0A-B415-68C6EDD480DA}"/>
    <cellStyle name="40% - Accent3 3 8 2" xfId="9627" xr:uid="{FC5D94D4-F776-4676-AE9D-72FC52AB046B}"/>
    <cellStyle name="40% - Accent3 3 9" xfId="2605" xr:uid="{8F552902-4C9C-4D2E-A9D1-3E3810F8C821}"/>
    <cellStyle name="40% - Accent3 3 9 2" xfId="9628" xr:uid="{C96FF842-9EDB-417C-B677-EDF411A4FC0E}"/>
    <cellStyle name="40% - Accent3 4" xfId="8386" xr:uid="{67F648A5-7356-4C77-BBBD-3ACB54577445}"/>
    <cellStyle name="40% - Accent4 2" xfId="147" xr:uid="{29ED6432-F4AD-4F09-903F-56C1BC14D960}"/>
    <cellStyle name="40% - Accent4 2 10" xfId="2606" xr:uid="{AD806508-0DCF-481B-8D83-F56C264486A4}"/>
    <cellStyle name="40% - Accent4 2 10 2" xfId="9629" xr:uid="{6CC5A525-A3A3-45F9-A874-7FE89B997C00}"/>
    <cellStyle name="40% - Accent4 2 11" xfId="2607" xr:uid="{FB2756FA-4C75-4F68-AEFA-9EE35472E51F}"/>
    <cellStyle name="40% - Accent4 2 11 2" xfId="9630" xr:uid="{9DD06D11-B87B-4E39-AB9E-B173FDBC3D83}"/>
    <cellStyle name="40% - Accent4 2 12" xfId="2608" xr:uid="{EFDBC185-A241-4F5E-968B-0919E44F29DA}"/>
    <cellStyle name="40% - Accent4 2 12 2" xfId="9631" xr:uid="{A61EB4B8-B15E-4F44-811E-2A45CE2B6C49}"/>
    <cellStyle name="40% - Accent4 2 13" xfId="2609" xr:uid="{FB760A28-AEB1-4A40-ACA7-F1AB1AD21F8F}"/>
    <cellStyle name="40% - Accent4 2 13 2" xfId="9632" xr:uid="{B29B2F40-E909-4DED-9BC4-18EA6487AE5A}"/>
    <cellStyle name="40% - Accent4 2 14" xfId="2610" xr:uid="{F7385C33-08AC-4FD0-8F09-E0B4D8A1B3C1}"/>
    <cellStyle name="40% - Accent4 2 14 2" xfId="9633" xr:uid="{B962A993-1EB8-4C6A-AA0E-9A53690CD7F6}"/>
    <cellStyle name="40% - Accent4 2 15" xfId="2611" xr:uid="{59D66042-64F9-4926-A4D5-5D434C04BC23}"/>
    <cellStyle name="40% - Accent4 2 15 2" xfId="9634" xr:uid="{01258BF2-7EC9-471A-A659-01C12201B547}"/>
    <cellStyle name="40% - Accent4 2 16" xfId="2612" xr:uid="{165BF139-6CF8-4B91-9547-4B753F083396}"/>
    <cellStyle name="40% - Accent4 2 16 2" xfId="9635" xr:uid="{E3C414EE-3A17-480A-AA21-4E398BB27726}"/>
    <cellStyle name="40% - Accent4 2 17" xfId="2613" xr:uid="{01C35245-0A77-4E6B-BC2F-1538D7A144E2}"/>
    <cellStyle name="40% - Accent4 2 17 2" xfId="9636" xr:uid="{386A3080-C053-419E-B9CA-EEA113A67169}"/>
    <cellStyle name="40% - Accent4 2 18" xfId="2614" xr:uid="{F7B9922F-4F8F-472B-B343-3589593E2D06}"/>
    <cellStyle name="40% - Accent4 2 18 2" xfId="9637" xr:uid="{0380C5D1-1B9D-4306-AAC4-97C7DD1F06C7}"/>
    <cellStyle name="40% - Accent4 2 19" xfId="2615" xr:uid="{C1DB6227-02C7-40C5-9717-FA4B49CEAC6C}"/>
    <cellStyle name="40% - Accent4 2 19 2" xfId="9638" xr:uid="{71070BF0-2FDE-411C-93F0-742326F500E7}"/>
    <cellStyle name="40% - Accent4 2 2" xfId="2616" xr:uid="{5235865B-2E90-4260-AF42-FE4D0D49DF1F}"/>
    <cellStyle name="40% - Accent4 2 2 10" xfId="2617" xr:uid="{4879BD59-549A-4D09-B91D-0196F67B1787}"/>
    <cellStyle name="40% - Accent4 2 2 11" xfId="2618" xr:uid="{FE3F2AB5-3C32-4B58-BC21-CDE9D4079553}"/>
    <cellStyle name="40% - Accent4 2 2 12" xfId="2619" xr:uid="{3C8E6843-7B58-47EF-8A82-2607A981694F}"/>
    <cellStyle name="40% - Accent4 2 2 13" xfId="2620" xr:uid="{EC325D2C-A79B-48BF-AA4D-81EB83237792}"/>
    <cellStyle name="40% - Accent4 2 2 14" xfId="2621" xr:uid="{73B892B4-D9F1-41AD-A3EF-634BA4258B4D}"/>
    <cellStyle name="40% - Accent4 2 2 15" xfId="2622" xr:uid="{97D85812-DF8A-4EFF-BA23-24CE10B3BC2E}"/>
    <cellStyle name="40% - Accent4 2 2 16" xfId="2623" xr:uid="{D07A7687-9254-4F84-B2E0-7B5DB6F9C006}"/>
    <cellStyle name="40% - Accent4 2 2 17" xfId="2624" xr:uid="{0CFF49FA-CC16-4C1C-AEF2-324B718172D2}"/>
    <cellStyle name="40% - Accent4 2 2 18" xfId="2625" xr:uid="{E359E273-242A-4780-9724-C6E10F01A594}"/>
    <cellStyle name="40% - Accent4 2 2 19" xfId="2626" xr:uid="{29708346-FA86-4023-802E-3CA945E65B28}"/>
    <cellStyle name="40% - Accent4 2 2 2" xfId="2627" xr:uid="{01B2708D-FAA3-41F0-9C41-770A226DB956}"/>
    <cellStyle name="40% - Accent4 2 2 2 10" xfId="2628" xr:uid="{A98E363F-0E11-4280-8F56-50E5A22AFAD8}"/>
    <cellStyle name="40% - Accent4 2 2 2 10 2" xfId="9640" xr:uid="{CBCE54F3-B0A1-43F5-AD52-45DFEAB46918}"/>
    <cellStyle name="40% - Accent4 2 2 2 11" xfId="2629" xr:uid="{7ACF6CAF-2F55-4F1C-8F28-CED1BBD16AD4}"/>
    <cellStyle name="40% - Accent4 2 2 2 11 2" xfId="9641" xr:uid="{743C2786-837F-4E9A-BC4D-9B150C22F650}"/>
    <cellStyle name="40% - Accent4 2 2 2 12" xfId="2630" xr:uid="{212D3DCA-2EF7-414A-AC9D-D8DCAE7DA15B}"/>
    <cellStyle name="40% - Accent4 2 2 2 12 2" xfId="9642" xr:uid="{316EFC40-868F-40F6-AFE8-B49FA97B3E38}"/>
    <cellStyle name="40% - Accent4 2 2 2 13" xfId="2631" xr:uid="{8351BBA4-980C-40DF-A5A9-A9203A2166F3}"/>
    <cellStyle name="40% - Accent4 2 2 2 13 2" xfId="9643" xr:uid="{C36564A5-ED22-4BFF-8D5B-4DF87D3A800A}"/>
    <cellStyle name="40% - Accent4 2 2 2 14" xfId="2632" xr:uid="{E00914C2-75E0-422F-A61F-15D5C5EAD1BB}"/>
    <cellStyle name="40% - Accent4 2 2 2 14 2" xfId="9644" xr:uid="{DA941D39-92CE-4142-AEBA-6D4133D51332}"/>
    <cellStyle name="40% - Accent4 2 2 2 15" xfId="2633" xr:uid="{4E20FEF1-13EE-448F-A1E5-607C7916B30E}"/>
    <cellStyle name="40% - Accent4 2 2 2 15 2" xfId="9645" xr:uid="{9C14BF5E-F172-485F-8B7B-F45F16356BCF}"/>
    <cellStyle name="40% - Accent4 2 2 2 16" xfId="2634" xr:uid="{5B9EA3E5-122E-471B-A94D-A058308FB536}"/>
    <cellStyle name="40% - Accent4 2 2 2 16 2" xfId="9646" xr:uid="{40911C1A-4158-451C-8A87-D3C9DE1CFBF3}"/>
    <cellStyle name="40% - Accent4 2 2 2 17" xfId="2635" xr:uid="{32AB6DA1-EC28-47E4-98E0-AD6EFB1133CF}"/>
    <cellStyle name="40% - Accent4 2 2 2 17 2" xfId="9647" xr:uid="{C4E8F3F0-C874-4AD2-8282-6CBA7F08A3F5}"/>
    <cellStyle name="40% - Accent4 2 2 2 18" xfId="2636" xr:uid="{CFD43D37-866F-4AF4-8F56-EAA9ABEA140C}"/>
    <cellStyle name="40% - Accent4 2 2 2 18 2" xfId="9648" xr:uid="{9730B16E-2868-422E-9208-AD439BCB112B}"/>
    <cellStyle name="40% - Accent4 2 2 2 19" xfId="2637" xr:uid="{81AAD739-589A-48B5-BB78-8E8A1A13B4B2}"/>
    <cellStyle name="40% - Accent4 2 2 2 19 2" xfId="9649" xr:uid="{42143015-00B6-4A31-A631-3E197A53EDE8}"/>
    <cellStyle name="40% - Accent4 2 2 2 2" xfId="2638" xr:uid="{295FB3D0-E398-44B8-9699-C21209BAA9A1}"/>
    <cellStyle name="40% - Accent4 2 2 2 2 2" xfId="9650" xr:uid="{1E7514AC-FD60-4B28-8983-DA591B5A6BD0}"/>
    <cellStyle name="40% - Accent4 2 2 2 20" xfId="2639" xr:uid="{FB8674D1-387B-4964-BBD0-1EB068C5E0B5}"/>
    <cellStyle name="40% - Accent4 2 2 2 20 2" xfId="9651" xr:uid="{9C84B67C-AFAA-4D3B-A4AA-1D5D2207C951}"/>
    <cellStyle name="40% - Accent4 2 2 2 21" xfId="2640" xr:uid="{48BFE693-264B-47C1-A47A-237663F3AA9B}"/>
    <cellStyle name="40% - Accent4 2 2 2 21 2" xfId="9652" xr:uid="{9FF37E9B-45F6-4731-927E-4C603A8B0379}"/>
    <cellStyle name="40% - Accent4 2 2 2 22" xfId="2641" xr:uid="{9D7BB902-25F2-4A82-910A-1212FCAF711C}"/>
    <cellStyle name="40% - Accent4 2 2 2 22 2" xfId="9653" xr:uid="{F312C524-288F-4FB1-821F-007F433CDF58}"/>
    <cellStyle name="40% - Accent4 2 2 2 3" xfId="2642" xr:uid="{70203783-E8D8-4195-B67E-24DA80BE5D65}"/>
    <cellStyle name="40% - Accent4 2 2 2 3 2" xfId="9654" xr:uid="{12E0FCE4-64CC-4999-A566-B99047AD96C8}"/>
    <cellStyle name="40% - Accent4 2 2 2 4" xfId="2643" xr:uid="{44E1773E-0BD8-4066-873D-745673270E6A}"/>
    <cellStyle name="40% - Accent4 2 2 2 4 2" xfId="9655" xr:uid="{66CDBA96-5AFF-4D64-B63B-0D59658D840B}"/>
    <cellStyle name="40% - Accent4 2 2 2 5" xfId="2644" xr:uid="{A5171AF8-236E-4615-9FE2-DB4EAE6B5D69}"/>
    <cellStyle name="40% - Accent4 2 2 2 5 2" xfId="9656" xr:uid="{85B61560-24E8-42DA-BECE-5F7BDF4B69B5}"/>
    <cellStyle name="40% - Accent4 2 2 2 6" xfId="2645" xr:uid="{BE84B0F6-05EA-4BCA-82EB-C81E310E3E99}"/>
    <cellStyle name="40% - Accent4 2 2 2 6 2" xfId="9657" xr:uid="{C10F6A92-D7EC-46DC-A81C-06C2E33966A0}"/>
    <cellStyle name="40% - Accent4 2 2 2 7" xfId="2646" xr:uid="{6E75B134-5502-4F5E-87AC-095591E030FB}"/>
    <cellStyle name="40% - Accent4 2 2 2 7 2" xfId="9658" xr:uid="{5464E37B-B5ED-4F5D-B42D-45AB4DD33F39}"/>
    <cellStyle name="40% - Accent4 2 2 2 8" xfId="2647" xr:uid="{06E0BC01-BC1E-40B7-BD3E-9EFAB3D15156}"/>
    <cellStyle name="40% - Accent4 2 2 2 8 2" xfId="9659" xr:uid="{9DACD1AC-1EDF-46AA-A259-41FB9CABCD3E}"/>
    <cellStyle name="40% - Accent4 2 2 2 9" xfId="2648" xr:uid="{B9199EF7-3CA7-4E20-BA63-DB2764616CD4}"/>
    <cellStyle name="40% - Accent4 2 2 2 9 2" xfId="9660" xr:uid="{E9120BDC-C1F1-4F45-A45B-915B4A8036B3}"/>
    <cellStyle name="40% - Accent4 2 2 20" xfId="2649" xr:uid="{5917CCCA-CECB-49AE-8281-8BA0D54FFFDA}"/>
    <cellStyle name="40% - Accent4 2 2 21" xfId="2650" xr:uid="{ECA90F3E-CDC1-48ED-AA85-514E27AA226B}"/>
    <cellStyle name="40% - Accent4 2 2 22" xfId="2651" xr:uid="{A22285F0-DEC4-419D-BCFF-6707F679D433}"/>
    <cellStyle name="40% - Accent4 2 2 23" xfId="9639" xr:uid="{302BE0ED-19DE-4075-9EA7-0CDA210A8C84}"/>
    <cellStyle name="40% - Accent4 2 2 3" xfId="2652" xr:uid="{FF032BB4-1F41-4CE6-A5B9-6AEA3CCD484A}"/>
    <cellStyle name="40% - Accent4 2 2 4" xfId="2653" xr:uid="{E921E46F-C1F5-4B42-AE28-9BDDF7F5BFDB}"/>
    <cellStyle name="40% - Accent4 2 2 5" xfId="2654" xr:uid="{72FA1150-0BB5-4B33-9588-527885709A83}"/>
    <cellStyle name="40% - Accent4 2 2 6" xfId="2655" xr:uid="{3E0AFF79-D04D-4D5D-A6E4-2BCE5D3CF857}"/>
    <cellStyle name="40% - Accent4 2 2 7" xfId="2656" xr:uid="{A94A4363-031C-4A38-9D7A-02A53668B604}"/>
    <cellStyle name="40% - Accent4 2 2 8" xfId="2657" xr:uid="{CC3F7FD3-B8CE-4DFE-906B-1AE2059EBEA4}"/>
    <cellStyle name="40% - Accent4 2 2 9" xfId="2658" xr:uid="{368AAD3B-3F88-4320-B7B7-2B2FCCE56303}"/>
    <cellStyle name="40% - Accent4 2 20" xfId="2659" xr:uid="{2BE9DEFC-8764-4840-AD1E-D744CBF211DA}"/>
    <cellStyle name="40% - Accent4 2 20 2" xfId="9661" xr:uid="{1D4A37A9-5DD9-49AC-82C8-B2C9BA4C7FFF}"/>
    <cellStyle name="40% - Accent4 2 21" xfId="2660" xr:uid="{98AB00B6-F967-4383-B7EE-1930AB1588F1}"/>
    <cellStyle name="40% - Accent4 2 21 2" xfId="9662" xr:uid="{F7243F05-ADB0-46A7-8443-D0F234071160}"/>
    <cellStyle name="40% - Accent4 2 22" xfId="2661" xr:uid="{4E2143DB-372D-40E4-820D-DAD93C7FEB7F}"/>
    <cellStyle name="40% - Accent4 2 22 2" xfId="9663" xr:uid="{67838F29-AF2D-4B4D-BCC0-B25933D986EC}"/>
    <cellStyle name="40% - Accent4 2 23" xfId="2662" xr:uid="{58021FD7-E57C-47EA-912C-1C89C79F39F1}"/>
    <cellStyle name="40% - Accent4 2 23 2" xfId="9664" xr:uid="{030F55DC-3D07-4E8C-A853-3C7E6A8B4270}"/>
    <cellStyle name="40% - Accent4 2 24" xfId="2663" xr:uid="{404CB4BE-C721-44DE-AADB-41CB4E7BE838}"/>
    <cellStyle name="40% - Accent4 2 24 2" xfId="9665" xr:uid="{6CC8F0EC-31A8-4997-9AF1-C707D4C988F5}"/>
    <cellStyle name="40% - Accent4 2 25" xfId="2664" xr:uid="{A2972112-34AB-4FEF-ACD0-0A9CDE85F059}"/>
    <cellStyle name="40% - Accent4 2 25 2" xfId="9666" xr:uid="{3C172349-C6C5-4C75-98E6-A47011E0CC81}"/>
    <cellStyle name="40% - Accent4 2 26" xfId="2665" xr:uid="{18185387-048E-4317-9018-788C9B5364B6}"/>
    <cellStyle name="40% - Accent4 2 26 2" xfId="9667" xr:uid="{04FA523C-FF87-4CC3-B94E-90F3C77EF192}"/>
    <cellStyle name="40% - Accent4 2 27" xfId="2666" xr:uid="{272AAFFB-C9FD-4621-9693-E69366BAFC8D}"/>
    <cellStyle name="40% - Accent4 2 27 2" xfId="9668" xr:uid="{A3E2D462-353A-4C4D-9E63-C414677A3AAD}"/>
    <cellStyle name="40% - Accent4 2 28" xfId="2667" xr:uid="{94446AC1-4716-4F27-80AC-86FD08CBBED1}"/>
    <cellStyle name="40% - Accent4 2 28 2" xfId="9669" xr:uid="{E753B936-C1D9-4417-B233-5A6C11B49B4B}"/>
    <cellStyle name="40% - Accent4 2 29" xfId="2668" xr:uid="{EAE02F0C-FBB4-47DA-B3E4-23D0B5E884A7}"/>
    <cellStyle name="40% - Accent4 2 29 2" xfId="9670" xr:uid="{1EBE440E-04A7-419E-B4DA-E85E8C41A61D}"/>
    <cellStyle name="40% - Accent4 2 3" xfId="2669" xr:uid="{9D765603-615F-4C1C-AEB3-CDCB0FB73097}"/>
    <cellStyle name="40% - Accent4 2 3 2" xfId="9671" xr:uid="{9A218BDE-EF03-4D34-9230-7F90A0877A53}"/>
    <cellStyle name="40% - Accent4 2 30" xfId="2670" xr:uid="{5288FB71-ECC5-438A-83AE-0C33F59B263B}"/>
    <cellStyle name="40% - Accent4 2 30 2" xfId="9672" xr:uid="{F20E874C-1769-4248-867F-D1C4A18DC477}"/>
    <cellStyle name="40% - Accent4 2 31" xfId="2671" xr:uid="{0EC7227B-17EB-490F-9CDA-5576E6E7CCAD}"/>
    <cellStyle name="40% - Accent4 2 31 2" xfId="9673" xr:uid="{6BC33AA2-1B9A-44EC-AA81-5234A83CC115}"/>
    <cellStyle name="40% - Accent4 2 32" xfId="2672" xr:uid="{B43DBF28-C349-43B1-9496-F07373086932}"/>
    <cellStyle name="40% - Accent4 2 32 2" xfId="9674" xr:uid="{0751550B-59B0-49E9-9E3D-1EEAF8E60B22}"/>
    <cellStyle name="40% - Accent4 2 33" xfId="2673" xr:uid="{92BE47CD-5BCD-4F21-8CCB-847880988B75}"/>
    <cellStyle name="40% - Accent4 2 33 2" xfId="9675" xr:uid="{5EE0BEE8-6DAC-480E-BB74-8A53F46CB50B}"/>
    <cellStyle name="40% - Accent4 2 34" xfId="2674" xr:uid="{A2CA72F7-D685-461E-AD9E-97A973269BFD}"/>
    <cellStyle name="40% - Accent4 2 34 2" xfId="9676" xr:uid="{902124FD-0993-45E0-9003-7F1D2E99765D}"/>
    <cellStyle name="40% - Accent4 2 35" xfId="2675" xr:uid="{5D5F053F-0B53-45F4-AFA7-05BA68743F12}"/>
    <cellStyle name="40% - Accent4 2 35 2" xfId="9677" xr:uid="{B2110FBA-D7C9-4E38-90B1-453827475F2E}"/>
    <cellStyle name="40% - Accent4 2 4" xfId="2676" xr:uid="{95350F28-2CC1-4121-ADE2-615ECB32A957}"/>
    <cellStyle name="40% - Accent4 2 4 2" xfId="9678" xr:uid="{1B3A7103-A41D-4A4E-9C0B-1FD2AAF6F755}"/>
    <cellStyle name="40% - Accent4 2 5" xfId="2677" xr:uid="{133DDA11-95EE-4B04-A3FF-724F6041397A}"/>
    <cellStyle name="40% - Accent4 2 5 2" xfId="9679" xr:uid="{F08DE79E-97F8-45E6-BE69-7CD8D0D7A28C}"/>
    <cellStyle name="40% - Accent4 2 6" xfId="2678" xr:uid="{160964C9-007B-47EB-90D3-315FD781EEE9}"/>
    <cellStyle name="40% - Accent4 2 6 2" xfId="9680" xr:uid="{BE7ED183-14A3-4197-89D6-41E32244B9C2}"/>
    <cellStyle name="40% - Accent4 2 7" xfId="2679" xr:uid="{C3A51DF7-A215-4499-B95E-0514CA8F6592}"/>
    <cellStyle name="40% - Accent4 2 7 2" xfId="9681" xr:uid="{A69C32CC-036B-4B4E-945D-A095C2ED92EC}"/>
    <cellStyle name="40% - Accent4 2 8" xfId="2680" xr:uid="{3D5466FE-3503-4468-B329-0A84ABFB5BEA}"/>
    <cellStyle name="40% - Accent4 2 8 2" xfId="9682" xr:uid="{08AED754-55BA-4C25-8622-C8FF7C75276C}"/>
    <cellStyle name="40% - Accent4 2 9" xfId="2681" xr:uid="{F8D1E230-7876-4E7B-B1A4-8E26BB40026C}"/>
    <cellStyle name="40% - Accent4 2 9 2" xfId="9683" xr:uid="{F995C72B-EFD5-40C1-849C-C693823A9901}"/>
    <cellStyle name="40% - Accent4 2_CONSO" xfId="2682" xr:uid="{38C3BB28-2CEE-4A4C-87B2-1BA69FD1E573}"/>
    <cellStyle name="40% - Accent4 3" xfId="148" xr:uid="{62665B6F-6DB4-4952-91AE-3319FD0121D2}"/>
    <cellStyle name="40% - Accent4 3 10" xfId="2683" xr:uid="{4AD9EECC-FADA-4A32-8423-238E0AF103C7}"/>
    <cellStyle name="40% - Accent4 3 10 2" xfId="9684" xr:uid="{6D4C45BC-6748-4737-A748-263DD4515FE8}"/>
    <cellStyle name="40% - Accent4 3 11" xfId="2684" xr:uid="{0C083B0E-CA22-4A37-8407-E8AFE454EDB0}"/>
    <cellStyle name="40% - Accent4 3 11 2" xfId="9685" xr:uid="{74329315-5EEA-4F95-8911-3808708A6865}"/>
    <cellStyle name="40% - Accent4 3 12" xfId="2685" xr:uid="{A7D8DCC2-1F65-4412-A064-7E5DF8DFDE3C}"/>
    <cellStyle name="40% - Accent4 3 12 2" xfId="9686" xr:uid="{1532884B-CF53-4C95-B41D-774513FE2369}"/>
    <cellStyle name="40% - Accent4 3 13" xfId="2686" xr:uid="{C9C58E91-FECF-438F-A4A7-095AB7C298E1}"/>
    <cellStyle name="40% - Accent4 3 13 2" xfId="9687" xr:uid="{F55863F6-F4F5-4692-B79B-D898C3E34FE2}"/>
    <cellStyle name="40% - Accent4 3 14" xfId="2687" xr:uid="{FE8BBDAD-2FC0-4D0D-AE6D-DA2C1B8E20DD}"/>
    <cellStyle name="40% - Accent4 3 14 2" xfId="9688" xr:uid="{665272F9-7D7D-44D1-8AB0-06D24F035B16}"/>
    <cellStyle name="40% - Accent4 3 15" xfId="2688" xr:uid="{0678A4FF-DFC6-4028-BA6D-5684C67CE2AC}"/>
    <cellStyle name="40% - Accent4 3 15 2" xfId="9689" xr:uid="{981EA418-6B39-4E04-B21B-97B328AC6836}"/>
    <cellStyle name="40% - Accent4 3 16" xfId="2689" xr:uid="{4C0654E5-B3FC-43F4-B781-BF777F305788}"/>
    <cellStyle name="40% - Accent4 3 16 2" xfId="9690" xr:uid="{4828E2E4-BD97-4A8D-A30E-59250859A0A3}"/>
    <cellStyle name="40% - Accent4 3 17" xfId="2690" xr:uid="{6B24E593-5321-455D-B587-C13058E5CD30}"/>
    <cellStyle name="40% - Accent4 3 17 2" xfId="9691" xr:uid="{B87474F1-146A-4D21-A487-003A9384B689}"/>
    <cellStyle name="40% - Accent4 3 18" xfId="2691" xr:uid="{CE9C3A7A-9126-45B4-B104-7CC16A560F96}"/>
    <cellStyle name="40% - Accent4 3 18 2" xfId="9692" xr:uid="{1F72ED1C-DB76-4B4A-8FA5-B2D17F7EA243}"/>
    <cellStyle name="40% - Accent4 3 19" xfId="2692" xr:uid="{6F7D9D50-9D7A-4F03-91BF-1D9CE1215ACA}"/>
    <cellStyle name="40% - Accent4 3 19 2" xfId="9693" xr:uid="{A5BA5CBE-6046-464F-9C78-97F75DE50E5A}"/>
    <cellStyle name="40% - Accent4 3 2" xfId="2693" xr:uid="{637D024D-E596-4B26-AFB3-DAD676719FD7}"/>
    <cellStyle name="40% - Accent4 3 2 10" xfId="2694" xr:uid="{9F2B0BF5-6AC1-4695-96B8-057C9AB9857B}"/>
    <cellStyle name="40% - Accent4 3 2 11" xfId="2695" xr:uid="{40687007-3384-4831-A236-A659FD2A2A25}"/>
    <cellStyle name="40% - Accent4 3 2 12" xfId="2696" xr:uid="{33C4D960-0535-44DB-A7DD-62D215C4DDE7}"/>
    <cellStyle name="40% - Accent4 3 2 13" xfId="2697" xr:uid="{10EBF5DE-E562-4ED7-AC62-2743E333A3DB}"/>
    <cellStyle name="40% - Accent4 3 2 14" xfId="2698" xr:uid="{F379D732-8665-4417-A6A2-DD334A7B255B}"/>
    <cellStyle name="40% - Accent4 3 2 15" xfId="2699" xr:uid="{1D4A5743-FBD0-4D64-B28B-18379FF7EB93}"/>
    <cellStyle name="40% - Accent4 3 2 16" xfId="2700" xr:uid="{A8A4F26F-A631-40D9-8CCD-F7592D0333E4}"/>
    <cellStyle name="40% - Accent4 3 2 17" xfId="2701" xr:uid="{BE9D5E10-14B3-4522-8DA2-9C1A593CC647}"/>
    <cellStyle name="40% - Accent4 3 2 18" xfId="2702" xr:uid="{98DE0754-F9DA-44C3-A0F4-194C3CA2B9AA}"/>
    <cellStyle name="40% - Accent4 3 2 19" xfId="2703" xr:uid="{DCF51183-2BD4-4274-9585-CE58673AFCA8}"/>
    <cellStyle name="40% - Accent4 3 2 2" xfId="2704" xr:uid="{0F4E092C-AE95-47BB-AC03-075A4765D050}"/>
    <cellStyle name="40% - Accent4 3 2 2 10" xfId="2705" xr:uid="{4456BA9E-9CE0-42A8-9147-B2C5729689AB}"/>
    <cellStyle name="40% - Accent4 3 2 2 10 2" xfId="9695" xr:uid="{D2EA583A-2B0B-493A-8962-C3DBD06DC9EE}"/>
    <cellStyle name="40% - Accent4 3 2 2 11" xfId="2706" xr:uid="{7C1A74EA-1DDE-4B14-8BE9-830EC94E2261}"/>
    <cellStyle name="40% - Accent4 3 2 2 11 2" xfId="9696" xr:uid="{581D6E5A-77FA-4D51-B33A-7F35BF6FF695}"/>
    <cellStyle name="40% - Accent4 3 2 2 12" xfId="2707" xr:uid="{2CD73C5F-31D1-4C52-B79A-B1F5207C0148}"/>
    <cellStyle name="40% - Accent4 3 2 2 12 2" xfId="9697" xr:uid="{2EEE172A-99C7-4F04-8E21-649853BC3942}"/>
    <cellStyle name="40% - Accent4 3 2 2 13" xfId="2708" xr:uid="{59A07DE6-98EE-4762-A705-5D829A15C2A3}"/>
    <cellStyle name="40% - Accent4 3 2 2 13 2" xfId="9698" xr:uid="{B590D60F-BACA-49FD-A4B0-A2318A531705}"/>
    <cellStyle name="40% - Accent4 3 2 2 14" xfId="2709" xr:uid="{AD3EF276-2F55-4DD9-BE09-A67397682B90}"/>
    <cellStyle name="40% - Accent4 3 2 2 14 2" xfId="9699" xr:uid="{D9A604C6-89A3-490B-BCCB-EBA8D2BE6ABA}"/>
    <cellStyle name="40% - Accent4 3 2 2 15" xfId="2710" xr:uid="{66C2CE65-2974-4E6E-933D-78BCF19F20BD}"/>
    <cellStyle name="40% - Accent4 3 2 2 15 2" xfId="9700" xr:uid="{2DAC9A35-4B73-410C-A5D1-D3B7A8F92268}"/>
    <cellStyle name="40% - Accent4 3 2 2 16" xfId="2711" xr:uid="{F3DFAE5B-031F-4BB8-B6B7-19354A723E39}"/>
    <cellStyle name="40% - Accent4 3 2 2 16 2" xfId="9701" xr:uid="{7D30A8E6-9ECA-4EEF-A9AD-9AC7C580ED1D}"/>
    <cellStyle name="40% - Accent4 3 2 2 17" xfId="2712" xr:uid="{DF3CE761-5008-40CB-975F-44B5AB663948}"/>
    <cellStyle name="40% - Accent4 3 2 2 17 2" xfId="9702" xr:uid="{CBECD44C-D04B-4968-9A72-FCD88162EE3D}"/>
    <cellStyle name="40% - Accent4 3 2 2 18" xfId="2713" xr:uid="{438A9DF6-BB28-44A2-95CF-4D3436C67CD3}"/>
    <cellStyle name="40% - Accent4 3 2 2 18 2" xfId="9703" xr:uid="{9D027935-6087-4659-AA0E-FA3D1F0FCF06}"/>
    <cellStyle name="40% - Accent4 3 2 2 19" xfId="2714" xr:uid="{543C429B-8343-4083-9F52-1A87DADA08C1}"/>
    <cellStyle name="40% - Accent4 3 2 2 19 2" xfId="9704" xr:uid="{DAA45FC5-A68A-4984-9379-AE4CB70FEE97}"/>
    <cellStyle name="40% - Accent4 3 2 2 2" xfId="2715" xr:uid="{D83E5CED-D81B-40C4-BD9F-3438E5EB1BDF}"/>
    <cellStyle name="40% - Accent4 3 2 2 2 2" xfId="9705" xr:uid="{25F90BDB-29BC-46BB-98D4-ACB7E8F301CD}"/>
    <cellStyle name="40% - Accent4 3 2 2 20" xfId="2716" xr:uid="{6AF184C6-8939-46DB-A8F2-351EEE05C78C}"/>
    <cellStyle name="40% - Accent4 3 2 2 20 2" xfId="9706" xr:uid="{EF104D60-ADDF-4879-8DBB-CA68545E222D}"/>
    <cellStyle name="40% - Accent4 3 2 2 21" xfId="2717" xr:uid="{3CE79F3C-5DF2-4715-BFD5-D3404798BFB3}"/>
    <cellStyle name="40% - Accent4 3 2 2 21 2" xfId="9707" xr:uid="{F29FCBCB-A305-437A-8841-767F7FD4460E}"/>
    <cellStyle name="40% - Accent4 3 2 2 22" xfId="2718" xr:uid="{1A7A45CF-9220-4564-B5C2-FA972486C1A6}"/>
    <cellStyle name="40% - Accent4 3 2 2 22 2" xfId="9708" xr:uid="{5B73184B-EBBC-4A6C-BE65-AD5A07A62BD0}"/>
    <cellStyle name="40% - Accent4 3 2 2 3" xfId="2719" xr:uid="{3E23FC4E-2B3E-4346-8F04-3EEA1F804584}"/>
    <cellStyle name="40% - Accent4 3 2 2 3 2" xfId="9709" xr:uid="{283D9776-B856-4D4E-ACB5-23BA9058B370}"/>
    <cellStyle name="40% - Accent4 3 2 2 4" xfId="2720" xr:uid="{0099DC01-15CA-45D0-983D-E241C11CFB26}"/>
    <cellStyle name="40% - Accent4 3 2 2 4 2" xfId="9710" xr:uid="{3CA960DF-6A3F-4381-92A9-32A4D18E2A9C}"/>
    <cellStyle name="40% - Accent4 3 2 2 5" xfId="2721" xr:uid="{64BDC280-751B-48FE-AB66-B407CD6406BC}"/>
    <cellStyle name="40% - Accent4 3 2 2 5 2" xfId="9711" xr:uid="{1E177966-B252-4D59-A852-351A9760BD42}"/>
    <cellStyle name="40% - Accent4 3 2 2 6" xfId="2722" xr:uid="{EC8163EE-44C4-486D-8EE7-2427BD66F177}"/>
    <cellStyle name="40% - Accent4 3 2 2 6 2" xfId="9712" xr:uid="{41B1F9FA-AEC0-4976-A675-8D2D24610509}"/>
    <cellStyle name="40% - Accent4 3 2 2 7" xfId="2723" xr:uid="{2DCABE4A-4171-4887-9BF9-5AFB331CF1A3}"/>
    <cellStyle name="40% - Accent4 3 2 2 7 2" xfId="9713" xr:uid="{C6CDE588-B3AF-4687-99AE-96D2B1D0A92F}"/>
    <cellStyle name="40% - Accent4 3 2 2 8" xfId="2724" xr:uid="{061584FA-2D3E-43AF-A83A-CDDE071035CF}"/>
    <cellStyle name="40% - Accent4 3 2 2 8 2" xfId="9714" xr:uid="{9BE70F42-7F56-49B8-B791-FAAB91F75B85}"/>
    <cellStyle name="40% - Accent4 3 2 2 9" xfId="2725" xr:uid="{435B66E6-19EA-49D2-9AC7-46A0C01A5DBE}"/>
    <cellStyle name="40% - Accent4 3 2 2 9 2" xfId="9715" xr:uid="{95D634D2-01F8-4062-A945-F3710D1481CA}"/>
    <cellStyle name="40% - Accent4 3 2 20" xfId="2726" xr:uid="{5637A348-701E-48D6-BC2C-B3C23E1301F5}"/>
    <cellStyle name="40% - Accent4 3 2 21" xfId="2727" xr:uid="{9F8E0C32-A029-47A6-AF6E-BDC9612E6F2F}"/>
    <cellStyle name="40% - Accent4 3 2 22" xfId="2728" xr:uid="{369B4CBA-4753-48EA-A271-8C161BB0F6D6}"/>
    <cellStyle name="40% - Accent4 3 2 23" xfId="9694" xr:uid="{1667965B-A94C-4C67-8B51-37715C6B9FA0}"/>
    <cellStyle name="40% - Accent4 3 2 3" xfId="2729" xr:uid="{90AEE3A8-A251-4713-B3A5-0A06135636EC}"/>
    <cellStyle name="40% - Accent4 3 2 4" xfId="2730" xr:uid="{A484C6F0-8D0E-4AD7-B129-765B41E92C58}"/>
    <cellStyle name="40% - Accent4 3 2 5" xfId="2731" xr:uid="{7E304F6A-C37A-41FA-81DF-41B05ADACDB2}"/>
    <cellStyle name="40% - Accent4 3 2 6" xfId="2732" xr:uid="{BEDD2B01-D5DE-4271-B7A5-B62FAA758A88}"/>
    <cellStyle name="40% - Accent4 3 2 7" xfId="2733" xr:uid="{40953F61-4D6F-479B-ABEC-45E813B4E911}"/>
    <cellStyle name="40% - Accent4 3 2 8" xfId="2734" xr:uid="{E8072915-0144-433A-9188-0E9F856318A0}"/>
    <cellStyle name="40% - Accent4 3 2 9" xfId="2735" xr:uid="{D131F2C8-6217-4A13-B592-C099CFF451C4}"/>
    <cellStyle name="40% - Accent4 3 20" xfId="2736" xr:uid="{3AACC662-5FB3-4669-993E-45CB31396108}"/>
    <cellStyle name="40% - Accent4 3 20 2" xfId="9716" xr:uid="{051EB093-81BB-4BBC-9DEA-BFA443A08D17}"/>
    <cellStyle name="40% - Accent4 3 21" xfId="2737" xr:uid="{9202A27C-72AA-4C71-A8A4-95741556419B}"/>
    <cellStyle name="40% - Accent4 3 21 2" xfId="9717" xr:uid="{8864E2D2-64A5-4E54-B4BB-441B6F7FA57B}"/>
    <cellStyle name="40% - Accent4 3 22" xfId="2738" xr:uid="{7DF77409-4C5D-43D0-A1D9-18D25C709D6F}"/>
    <cellStyle name="40% - Accent4 3 22 2" xfId="9718" xr:uid="{FA7B8A63-7C6D-492A-9E7F-CD3482B89B96}"/>
    <cellStyle name="40% - Accent4 3 23" xfId="2739" xr:uid="{187C2CB6-AE83-4C95-BAA3-2E4F5B3CA28D}"/>
    <cellStyle name="40% - Accent4 3 23 2" xfId="9719" xr:uid="{12709AC6-AFA4-4ADF-9940-C9C78BBE31BD}"/>
    <cellStyle name="40% - Accent4 3 24" xfId="2740" xr:uid="{BDE64ED1-BC76-4393-83B1-39CF24A5488B}"/>
    <cellStyle name="40% - Accent4 3 24 2" xfId="9720" xr:uid="{F4E031CA-4B1F-421C-B0BD-BA0F808F64ED}"/>
    <cellStyle name="40% - Accent4 3 25" xfId="2741" xr:uid="{65BB4F91-CDB9-40D9-9696-99F7E2A1E342}"/>
    <cellStyle name="40% - Accent4 3 25 2" xfId="9721" xr:uid="{6699BB37-B087-4AD1-A58A-3F2F69C1070B}"/>
    <cellStyle name="40% - Accent4 3 26" xfId="2742" xr:uid="{9869BE6E-3E11-47AF-805B-3B09EF93B264}"/>
    <cellStyle name="40% - Accent4 3 26 2" xfId="9722" xr:uid="{0C3823EA-F502-428C-864D-EBDF8E2AC8B3}"/>
    <cellStyle name="40% - Accent4 3 27" xfId="2743" xr:uid="{70089BAD-7E5A-4E3E-8186-2CA14D55FA7A}"/>
    <cellStyle name="40% - Accent4 3 27 2" xfId="9723" xr:uid="{7840C07A-A0F9-45FC-9758-3585D82A5781}"/>
    <cellStyle name="40% - Accent4 3 28" xfId="2744" xr:uid="{455EB5F1-D061-4A4D-9C67-FF6D918706FC}"/>
    <cellStyle name="40% - Accent4 3 28 2" xfId="9724" xr:uid="{42BEE8D0-C8F9-420A-97A1-CEF4F8F5B0E1}"/>
    <cellStyle name="40% - Accent4 3 29" xfId="2745" xr:uid="{D106F4E3-126A-4C83-A42D-CD5477CB2C17}"/>
    <cellStyle name="40% - Accent4 3 29 2" xfId="9725" xr:uid="{70015302-9CA6-4788-9071-557BAED6226B}"/>
    <cellStyle name="40% - Accent4 3 3" xfId="2746" xr:uid="{A5497A3F-3B6C-483C-B747-D31A20074805}"/>
    <cellStyle name="40% - Accent4 3 3 2" xfId="9726" xr:uid="{AD1555A6-6E0A-4D84-8587-3634B125748C}"/>
    <cellStyle name="40% - Accent4 3 30" xfId="2747" xr:uid="{EC13E0D8-EDAC-40B9-A4A1-FD15435143B8}"/>
    <cellStyle name="40% - Accent4 3 30 2" xfId="9727" xr:uid="{08224709-BEC4-4133-B5E9-C0607AEB16DC}"/>
    <cellStyle name="40% - Accent4 3 31" xfId="2748" xr:uid="{F2D385A7-8356-4F2A-80E2-4413847462FC}"/>
    <cellStyle name="40% - Accent4 3 31 2" xfId="9728" xr:uid="{686A385D-7FC1-44AF-AA63-ECC093F51E2C}"/>
    <cellStyle name="40% - Accent4 3 32" xfId="2749" xr:uid="{C5897A33-BD8D-4A9A-BC4A-FE2BAFDDCC7E}"/>
    <cellStyle name="40% - Accent4 3 32 2" xfId="9729" xr:uid="{2455B016-2348-4792-9FAA-B205CCA747B8}"/>
    <cellStyle name="40% - Accent4 3 33" xfId="2750" xr:uid="{612FA39C-39E7-4CB5-9753-6437B725F8EC}"/>
    <cellStyle name="40% - Accent4 3 33 2" xfId="9730" xr:uid="{86006080-4060-4617-96F3-79B3199332C9}"/>
    <cellStyle name="40% - Accent4 3 34" xfId="2751" xr:uid="{4CD9D51C-3AB7-4AA8-8306-4FC2033025CF}"/>
    <cellStyle name="40% - Accent4 3 34 2" xfId="9731" xr:uid="{09F1AB5F-EB0C-462C-A112-D7D266309347}"/>
    <cellStyle name="40% - Accent4 3 35" xfId="2752" xr:uid="{2031F123-1749-4141-9AB5-3508C31DB8FD}"/>
    <cellStyle name="40% - Accent4 3 35 2" xfId="9732" xr:uid="{A6A92C8C-2F9C-47E8-B8AD-E6CBB4A277EA}"/>
    <cellStyle name="40% - Accent4 3 4" xfId="2753" xr:uid="{88C224D8-F82E-4F79-A1C9-9A26558CE819}"/>
    <cellStyle name="40% - Accent4 3 4 2" xfId="9733" xr:uid="{56A79145-9A6F-4CB9-91A4-6477E514BFED}"/>
    <cellStyle name="40% - Accent4 3 5" xfId="2754" xr:uid="{6B46B158-B196-417F-9009-67A458E0C8F8}"/>
    <cellStyle name="40% - Accent4 3 5 2" xfId="9734" xr:uid="{556C0811-1E52-46E4-B2CC-AF3C8318C307}"/>
    <cellStyle name="40% - Accent4 3 6" xfId="2755" xr:uid="{2307B071-7290-48C7-B694-B7084414EE78}"/>
    <cellStyle name="40% - Accent4 3 6 2" xfId="9735" xr:uid="{39D3B2C4-711E-4478-9539-D7E195D45FBB}"/>
    <cellStyle name="40% - Accent4 3 7" xfId="2756" xr:uid="{993E441E-F185-4F5E-859F-051FAA6F6852}"/>
    <cellStyle name="40% - Accent4 3 7 2" xfId="9736" xr:uid="{7C05DA1E-E362-43CC-8005-B594CDE9D871}"/>
    <cellStyle name="40% - Accent4 3 8" xfId="2757" xr:uid="{4CD6CB35-6584-471D-B452-AE3593A6D112}"/>
    <cellStyle name="40% - Accent4 3 8 2" xfId="9737" xr:uid="{D4F8CDE0-D08B-4C27-9D1D-DF84814F5FB3}"/>
    <cellStyle name="40% - Accent4 3 9" xfId="2758" xr:uid="{BE95A843-E360-4FB1-849A-3C0DEBCEA9BD}"/>
    <cellStyle name="40% - Accent4 3 9 2" xfId="9738" xr:uid="{0F08AC14-D395-48F7-8BB5-A61BDC1AA27B}"/>
    <cellStyle name="40% - Accent4 4" xfId="8390" xr:uid="{C83A2F90-9CBA-4EB2-869A-CB5DF4BD5E4B}"/>
    <cellStyle name="40% - Accent5 2" xfId="149" xr:uid="{48E0A0B1-4A19-466E-8A39-5D7D171BA0DF}"/>
    <cellStyle name="40% - Accent5 2 10" xfId="2759" xr:uid="{E0AE906E-AB25-4B80-8475-30949DDC5C42}"/>
    <cellStyle name="40% - Accent5 2 10 2" xfId="9739" xr:uid="{A4AF89E1-B96F-4F98-83A4-24F7B0F9584E}"/>
    <cellStyle name="40% - Accent5 2 11" xfId="2760" xr:uid="{3DB95799-E23A-4B89-BC48-510C9CC04F40}"/>
    <cellStyle name="40% - Accent5 2 11 2" xfId="9740" xr:uid="{0730259A-CE23-4A9C-AB69-2D6589350732}"/>
    <cellStyle name="40% - Accent5 2 12" xfId="2761" xr:uid="{44D9D1B6-68E8-42A3-86C8-C19F3370AECA}"/>
    <cellStyle name="40% - Accent5 2 12 2" xfId="9741" xr:uid="{D691C4B2-FED4-4AE3-802C-5E849EEE546B}"/>
    <cellStyle name="40% - Accent5 2 13" xfId="2762" xr:uid="{79DDCFE8-A563-487E-B92D-D28BD328040F}"/>
    <cellStyle name="40% - Accent5 2 13 2" xfId="9742" xr:uid="{335C53BB-9BFB-4E91-A8E4-9F0D8D82E397}"/>
    <cellStyle name="40% - Accent5 2 14" xfId="2763" xr:uid="{E89328C4-FA50-4E84-BCB1-4A20FABFBDD1}"/>
    <cellStyle name="40% - Accent5 2 14 2" xfId="9743" xr:uid="{F4FF07E3-EF7E-40A4-9EF1-FC38487561BE}"/>
    <cellStyle name="40% - Accent5 2 15" xfId="2764" xr:uid="{F653C86E-42BB-43A2-86BB-3C04BA0E18F3}"/>
    <cellStyle name="40% - Accent5 2 15 2" xfId="9744" xr:uid="{88284057-CD52-4E62-B65A-33AE5A981497}"/>
    <cellStyle name="40% - Accent5 2 16" xfId="2765" xr:uid="{5417C669-F3E5-43D4-BF29-29A1260ABE0D}"/>
    <cellStyle name="40% - Accent5 2 16 2" xfId="9745" xr:uid="{F460FF33-E416-4369-B235-F7EFB651D81B}"/>
    <cellStyle name="40% - Accent5 2 17" xfId="2766" xr:uid="{86C7DD70-EF52-4DA9-8632-6D7043940B46}"/>
    <cellStyle name="40% - Accent5 2 17 2" xfId="9746" xr:uid="{BA2F623A-6C0D-4923-8D41-505A336D5B01}"/>
    <cellStyle name="40% - Accent5 2 18" xfId="2767" xr:uid="{F39DAFB1-6BC0-4DF1-A514-77F095DC1106}"/>
    <cellStyle name="40% - Accent5 2 18 2" xfId="9747" xr:uid="{ACE85B8D-441E-41C1-B810-43EFAB8882CC}"/>
    <cellStyle name="40% - Accent5 2 19" xfId="2768" xr:uid="{A14258A3-57B7-43EA-9ABF-A35EAD84BCBE}"/>
    <cellStyle name="40% - Accent5 2 19 2" xfId="9748" xr:uid="{A8E96FD7-A0AB-491D-9E26-6C86A25761C0}"/>
    <cellStyle name="40% - Accent5 2 2" xfId="2769" xr:uid="{593271B7-C3C5-4DAD-BAFC-CBDFBDAF5EDE}"/>
    <cellStyle name="40% - Accent5 2 2 10" xfId="2770" xr:uid="{E200E250-46F6-4781-B27D-0862AC72F8EE}"/>
    <cellStyle name="40% - Accent5 2 2 11" xfId="2771" xr:uid="{65B57AD7-88C6-488E-A13F-DF6103A0BC91}"/>
    <cellStyle name="40% - Accent5 2 2 12" xfId="2772" xr:uid="{99226813-3EF1-4465-BEEC-7EF802123815}"/>
    <cellStyle name="40% - Accent5 2 2 13" xfId="2773" xr:uid="{742A94C3-3ADA-4DDD-9D8C-DE26AFF03B0B}"/>
    <cellStyle name="40% - Accent5 2 2 14" xfId="2774" xr:uid="{8F5FC0F7-C917-49E5-92BB-02C1B1A1038D}"/>
    <cellStyle name="40% - Accent5 2 2 15" xfId="2775" xr:uid="{6987D12C-2F50-4ED6-8E54-D4E262427B64}"/>
    <cellStyle name="40% - Accent5 2 2 16" xfId="2776" xr:uid="{D875AB57-FC6C-44A3-8778-C1222CAD4E22}"/>
    <cellStyle name="40% - Accent5 2 2 17" xfId="2777" xr:uid="{390E4ECE-08D9-42CE-970F-7AF11128E2FF}"/>
    <cellStyle name="40% - Accent5 2 2 18" xfId="2778" xr:uid="{D11AF2A7-4594-443D-812F-2CA84B868E19}"/>
    <cellStyle name="40% - Accent5 2 2 19" xfId="2779" xr:uid="{60A3C787-8F34-4C96-8308-D5F561846B06}"/>
    <cellStyle name="40% - Accent5 2 2 2" xfId="2780" xr:uid="{DA2D1775-77F7-430C-B1F2-F1BFAC83E072}"/>
    <cellStyle name="40% - Accent5 2 2 2 10" xfId="2781" xr:uid="{54A8B197-3FBC-4876-911C-D7DF4A4852CA}"/>
    <cellStyle name="40% - Accent5 2 2 2 10 2" xfId="9750" xr:uid="{D6148785-7D7F-4B2F-82A1-DE427A4F352E}"/>
    <cellStyle name="40% - Accent5 2 2 2 11" xfId="2782" xr:uid="{DEE23231-BBF5-4C13-A3BA-E53E0D80631C}"/>
    <cellStyle name="40% - Accent5 2 2 2 11 2" xfId="9751" xr:uid="{B48A9CB0-6BCD-4AD9-8DFE-235659E07472}"/>
    <cellStyle name="40% - Accent5 2 2 2 12" xfId="2783" xr:uid="{6E66FCA6-03E8-44AB-B848-EF63F3D7B31F}"/>
    <cellStyle name="40% - Accent5 2 2 2 12 2" xfId="9752" xr:uid="{4E5D08B1-9B76-4268-B300-C56B57644025}"/>
    <cellStyle name="40% - Accent5 2 2 2 13" xfId="2784" xr:uid="{692B2477-28A6-496E-A38C-FCA60133DA58}"/>
    <cellStyle name="40% - Accent5 2 2 2 13 2" xfId="9753" xr:uid="{7EE8A47F-40D9-4F9F-9A5A-06380A27CF5E}"/>
    <cellStyle name="40% - Accent5 2 2 2 14" xfId="2785" xr:uid="{E0DEC470-5F2E-479C-94EC-357660BD175F}"/>
    <cellStyle name="40% - Accent5 2 2 2 14 2" xfId="9754" xr:uid="{AEBE2692-E090-4034-8C99-DE491468330A}"/>
    <cellStyle name="40% - Accent5 2 2 2 15" xfId="2786" xr:uid="{53536E5D-E063-4903-9724-85D66D5E1219}"/>
    <cellStyle name="40% - Accent5 2 2 2 15 2" xfId="9755" xr:uid="{771C7CAD-3C41-4F04-A98C-66D62D1D77D2}"/>
    <cellStyle name="40% - Accent5 2 2 2 16" xfId="2787" xr:uid="{5B43B585-5519-4775-BDD6-2F4FCD61D2A5}"/>
    <cellStyle name="40% - Accent5 2 2 2 16 2" xfId="9756" xr:uid="{6FB76B0B-0E11-4A56-A50E-6A69D4F884BF}"/>
    <cellStyle name="40% - Accent5 2 2 2 17" xfId="2788" xr:uid="{F3B28673-CCC8-4389-AB3F-1A8BD72C4426}"/>
    <cellStyle name="40% - Accent5 2 2 2 17 2" xfId="9757" xr:uid="{25FEADB0-10E9-401E-8B96-ADBC8EEE999A}"/>
    <cellStyle name="40% - Accent5 2 2 2 18" xfId="2789" xr:uid="{A6813068-0670-4B00-A325-021FCA7B4A3B}"/>
    <cellStyle name="40% - Accent5 2 2 2 18 2" xfId="9758" xr:uid="{4CFB974D-0D2D-4673-BFA9-DD4D2A90FD3F}"/>
    <cellStyle name="40% - Accent5 2 2 2 19" xfId="2790" xr:uid="{098C11A7-4EAE-4FFA-8264-71B1E8F646E9}"/>
    <cellStyle name="40% - Accent5 2 2 2 19 2" xfId="9759" xr:uid="{78FCFB85-5415-4DAB-9B40-E85FDBEB00C9}"/>
    <cellStyle name="40% - Accent5 2 2 2 2" xfId="2791" xr:uid="{002FECF7-A861-45B0-B663-DD830C83CCA0}"/>
    <cellStyle name="40% - Accent5 2 2 2 2 2" xfId="9760" xr:uid="{477E7D09-1B56-4F01-B168-AB97D2D813CB}"/>
    <cellStyle name="40% - Accent5 2 2 2 20" xfId="2792" xr:uid="{50512285-897E-4804-BAD9-A21EC54B8A7D}"/>
    <cellStyle name="40% - Accent5 2 2 2 20 2" xfId="9761" xr:uid="{224CE2FD-EBAA-45E2-A679-0302E43B26AB}"/>
    <cellStyle name="40% - Accent5 2 2 2 21" xfId="2793" xr:uid="{401F6914-83B4-4880-8740-6A15E945D702}"/>
    <cellStyle name="40% - Accent5 2 2 2 21 2" xfId="9762" xr:uid="{3152A7D1-BA82-4A78-AEB7-2672BB57C7E5}"/>
    <cellStyle name="40% - Accent5 2 2 2 22" xfId="2794" xr:uid="{5A4A5DA5-E830-4E47-AA31-C3A1FE5DA994}"/>
    <cellStyle name="40% - Accent5 2 2 2 22 2" xfId="9763" xr:uid="{095F65F6-A0E9-443F-BFD0-0AA259D16E99}"/>
    <cellStyle name="40% - Accent5 2 2 2 3" xfId="2795" xr:uid="{8D5C1747-9E39-459C-82D4-F368ED1BAA5D}"/>
    <cellStyle name="40% - Accent5 2 2 2 3 2" xfId="9764" xr:uid="{D919153C-4DD9-46D9-8AF3-53F5A945D375}"/>
    <cellStyle name="40% - Accent5 2 2 2 4" xfId="2796" xr:uid="{9B8DDECC-25CD-41CA-8658-A41FB7C8EA05}"/>
    <cellStyle name="40% - Accent5 2 2 2 4 2" xfId="9765" xr:uid="{1ECBD488-538D-4848-BA04-320A55DD4B61}"/>
    <cellStyle name="40% - Accent5 2 2 2 5" xfId="2797" xr:uid="{9BC065BC-5DE8-47CE-897E-D92E4D9AE232}"/>
    <cellStyle name="40% - Accent5 2 2 2 5 2" xfId="9766" xr:uid="{5CF25727-216F-4923-B141-5C8A7FFADF19}"/>
    <cellStyle name="40% - Accent5 2 2 2 6" xfId="2798" xr:uid="{3EA8A672-42DF-440B-90AF-8E206E1C6677}"/>
    <cellStyle name="40% - Accent5 2 2 2 6 2" xfId="9767" xr:uid="{957E6CC4-E859-4A5A-88C5-D4335C7E98F5}"/>
    <cellStyle name="40% - Accent5 2 2 2 7" xfId="2799" xr:uid="{4B472415-34A0-4967-B5CC-174A285528CE}"/>
    <cellStyle name="40% - Accent5 2 2 2 7 2" xfId="9768" xr:uid="{BEF7DB5B-AB8C-418A-A2B0-AA30E25BB2E6}"/>
    <cellStyle name="40% - Accent5 2 2 2 8" xfId="2800" xr:uid="{9EA593F6-203B-456A-B99B-1676D2E83E1F}"/>
    <cellStyle name="40% - Accent5 2 2 2 8 2" xfId="9769" xr:uid="{CC0B1E0E-9A2F-444A-BE67-A4AE042A439F}"/>
    <cellStyle name="40% - Accent5 2 2 2 9" xfId="2801" xr:uid="{2700053A-9590-4177-80BA-A5F82CC7E564}"/>
    <cellStyle name="40% - Accent5 2 2 2 9 2" xfId="9770" xr:uid="{4744CFB8-71AC-4168-8F50-2609B715E2A7}"/>
    <cellStyle name="40% - Accent5 2 2 20" xfId="2802" xr:uid="{FFCF29F6-897E-421C-9471-3152B0C39116}"/>
    <cellStyle name="40% - Accent5 2 2 21" xfId="2803" xr:uid="{97098542-EA2F-4373-9011-14FEC51C3D0B}"/>
    <cellStyle name="40% - Accent5 2 2 22" xfId="2804" xr:uid="{849A0326-B4AD-433C-94F7-139CF6B7702E}"/>
    <cellStyle name="40% - Accent5 2 2 23" xfId="9749" xr:uid="{B9E64963-F736-4BF1-A42C-66C8ADA97B91}"/>
    <cellStyle name="40% - Accent5 2 2 3" xfId="2805" xr:uid="{AB5A7FC8-1BB0-4508-A73E-423BC84339CD}"/>
    <cellStyle name="40% - Accent5 2 2 4" xfId="2806" xr:uid="{253FBA35-D0DC-483E-AF59-4F15EA578EDA}"/>
    <cellStyle name="40% - Accent5 2 2 5" xfId="2807" xr:uid="{3ED1F3E1-1777-4DE0-BB48-46512A2F0DD3}"/>
    <cellStyle name="40% - Accent5 2 2 6" xfId="2808" xr:uid="{BC632A4B-60C2-4153-ADA8-46E8592F4D20}"/>
    <cellStyle name="40% - Accent5 2 2 7" xfId="2809" xr:uid="{AAAC5906-1E3D-4E6E-935C-508E78477DD5}"/>
    <cellStyle name="40% - Accent5 2 2 8" xfId="2810" xr:uid="{287AC36E-CCA2-4060-B241-ED6EDEBEBB51}"/>
    <cellStyle name="40% - Accent5 2 2 9" xfId="2811" xr:uid="{AD8E4887-F32D-428A-BAEF-E4DFFA794A56}"/>
    <cellStyle name="40% - Accent5 2 20" xfId="2812" xr:uid="{3FAA0F87-A683-423C-8E43-AFDE57CD216B}"/>
    <cellStyle name="40% - Accent5 2 20 2" xfId="9771" xr:uid="{A526429E-C3A5-4794-B992-5B2BEAA1B8A6}"/>
    <cellStyle name="40% - Accent5 2 21" xfId="2813" xr:uid="{9908ED38-B584-486A-BD4B-54088D0D658A}"/>
    <cellStyle name="40% - Accent5 2 21 2" xfId="9772" xr:uid="{6526D415-237B-46FE-94FD-0408F8407B06}"/>
    <cellStyle name="40% - Accent5 2 22" xfId="2814" xr:uid="{9E98AA16-7BE6-43B2-B914-0B0016C393BD}"/>
    <cellStyle name="40% - Accent5 2 22 2" xfId="9773" xr:uid="{DB9158CE-18D3-41F3-8F15-531111B2AF6E}"/>
    <cellStyle name="40% - Accent5 2 23" xfId="2815" xr:uid="{F3A53EFC-1BF9-44EA-A160-AEE51EF38819}"/>
    <cellStyle name="40% - Accent5 2 23 2" xfId="9774" xr:uid="{F0057A42-A8E0-4348-8093-063D19EDDD00}"/>
    <cellStyle name="40% - Accent5 2 24" xfId="2816" xr:uid="{B4AA3D22-BB13-44DC-AAAE-746FD240FE8E}"/>
    <cellStyle name="40% - Accent5 2 24 2" xfId="9775" xr:uid="{285D30D8-0ED5-44E3-A150-CEE7076445D8}"/>
    <cellStyle name="40% - Accent5 2 25" xfId="2817" xr:uid="{01613305-9BC8-42CE-8D55-EBD7DDC36533}"/>
    <cellStyle name="40% - Accent5 2 25 2" xfId="9776" xr:uid="{D75006DB-41D8-45B4-9AC7-B71FAA1648A1}"/>
    <cellStyle name="40% - Accent5 2 26" xfId="2818" xr:uid="{87778953-E6A8-4EF7-8E7B-D3D58A3DA885}"/>
    <cellStyle name="40% - Accent5 2 26 2" xfId="9777" xr:uid="{FB585642-B8F9-45C6-9C20-E5EC05A2BB62}"/>
    <cellStyle name="40% - Accent5 2 27" xfId="2819" xr:uid="{D8D684EB-D1E7-465F-84A8-EA2D089069DD}"/>
    <cellStyle name="40% - Accent5 2 27 2" xfId="9778" xr:uid="{D9986F59-D5DA-4110-99E6-D3EFEBD14FA3}"/>
    <cellStyle name="40% - Accent5 2 28" xfId="2820" xr:uid="{9700BB12-1540-4158-B48D-1162500B02E7}"/>
    <cellStyle name="40% - Accent5 2 28 2" xfId="9779" xr:uid="{EB6A7961-B34C-41F1-A0C7-56973BE94B66}"/>
    <cellStyle name="40% - Accent5 2 29" xfId="2821" xr:uid="{E3E15D8E-C6BC-4E77-8E29-592199D3E544}"/>
    <cellStyle name="40% - Accent5 2 29 2" xfId="9780" xr:uid="{21CA8843-6899-44E8-B78D-DABCEFCF3EC7}"/>
    <cellStyle name="40% - Accent5 2 3" xfId="2822" xr:uid="{8956BFA3-032B-45FB-9021-8826B74B38B7}"/>
    <cellStyle name="40% - Accent5 2 3 2" xfId="9781" xr:uid="{05E45E79-0A7D-4F32-95CC-62DC99BB739F}"/>
    <cellStyle name="40% - Accent5 2 30" xfId="2823" xr:uid="{8821D005-750E-4305-A73E-5D0C2703DEA3}"/>
    <cellStyle name="40% - Accent5 2 30 2" xfId="9782" xr:uid="{EF2E4559-AAF5-42EC-B050-CB3C3D66E5BD}"/>
    <cellStyle name="40% - Accent5 2 31" xfId="2824" xr:uid="{E90EA8A9-E195-4B85-B4FF-A99C1C2B9D6D}"/>
    <cellStyle name="40% - Accent5 2 31 2" xfId="9783" xr:uid="{CD42EDC2-78E1-4526-B6A6-353AFF3D0E8C}"/>
    <cellStyle name="40% - Accent5 2 32" xfId="2825" xr:uid="{710EBEC2-039E-4A25-AA93-45A23EA4256B}"/>
    <cellStyle name="40% - Accent5 2 32 2" xfId="9784" xr:uid="{97DD74E3-C733-4312-ADB1-E9F79BDC8B52}"/>
    <cellStyle name="40% - Accent5 2 33" xfId="2826" xr:uid="{78D12FA1-7A6C-4517-A8AD-27AAF9E5E29B}"/>
    <cellStyle name="40% - Accent5 2 33 2" xfId="9785" xr:uid="{4C63583D-C5E8-4D99-A6AA-F84C122311F6}"/>
    <cellStyle name="40% - Accent5 2 34" xfId="2827" xr:uid="{31AEFB34-C164-472F-9FF1-2DF1F70CDC26}"/>
    <cellStyle name="40% - Accent5 2 34 2" xfId="9786" xr:uid="{E85175C7-C4B5-47E2-BE9F-2293635C067B}"/>
    <cellStyle name="40% - Accent5 2 35" xfId="2828" xr:uid="{FD5C6C1A-18F6-4DE6-B777-5813504D71CD}"/>
    <cellStyle name="40% - Accent5 2 35 2" xfId="9787" xr:uid="{3CD267A7-C1F6-4146-A914-649F24B354FF}"/>
    <cellStyle name="40% - Accent5 2 4" xfId="2829" xr:uid="{4A7520EC-3C9B-4065-B9EC-59204369FF24}"/>
    <cellStyle name="40% - Accent5 2 4 2" xfId="9788" xr:uid="{09DE0AD0-AD00-43F1-B950-BF79E46A8D0F}"/>
    <cellStyle name="40% - Accent5 2 5" xfId="2830" xr:uid="{FF039E1A-68C2-442B-ADF5-454061E21444}"/>
    <cellStyle name="40% - Accent5 2 5 2" xfId="9789" xr:uid="{0EC445D3-1CB2-4CD7-92E3-D7F06872A213}"/>
    <cellStyle name="40% - Accent5 2 6" xfId="2831" xr:uid="{F59E70CE-2FAF-4547-B052-A64E71AE459C}"/>
    <cellStyle name="40% - Accent5 2 6 2" xfId="9790" xr:uid="{1E7AC184-C841-48E5-80EB-1239B1DCE0A8}"/>
    <cellStyle name="40% - Accent5 2 7" xfId="2832" xr:uid="{2A8305A6-8FD7-4AC6-8AB3-53D5E3E004D1}"/>
    <cellStyle name="40% - Accent5 2 7 2" xfId="9791" xr:uid="{4F0B1268-FDB4-494C-A40D-F6C3A11C78A1}"/>
    <cellStyle name="40% - Accent5 2 8" xfId="2833" xr:uid="{BD9FF6B3-5991-4773-B582-38FD8D43F278}"/>
    <cellStyle name="40% - Accent5 2 8 2" xfId="9792" xr:uid="{D774C1E9-7F3C-4F82-BE10-7D5AD7F05CF5}"/>
    <cellStyle name="40% - Accent5 2 9" xfId="2834" xr:uid="{D00A5636-31FB-4276-A6BF-FE75A3877630}"/>
    <cellStyle name="40% - Accent5 2 9 2" xfId="9793" xr:uid="{8EDC78E1-48F9-4F44-ABA3-706D97DD9D3C}"/>
    <cellStyle name="40% - Accent5 2_CONSO" xfId="2835" xr:uid="{A5474D4A-D5E8-4047-8ED6-0209F0116458}"/>
    <cellStyle name="40% - Accent5 3" xfId="150" xr:uid="{BC4EA8BB-B6FC-451C-ADAC-3FE50CA1279C}"/>
    <cellStyle name="40% - Accent5 3 10" xfId="2836" xr:uid="{04B1D7DF-00C2-40C0-9E98-B51D06ADED14}"/>
    <cellStyle name="40% - Accent5 3 10 2" xfId="9794" xr:uid="{0BCA45B5-4995-4C65-AEEF-1A801F250C44}"/>
    <cellStyle name="40% - Accent5 3 11" xfId="2837" xr:uid="{A56E6A11-5B1A-4848-AA69-9307AC797F59}"/>
    <cellStyle name="40% - Accent5 3 11 2" xfId="9795" xr:uid="{6D3A5DA4-2346-4CDD-BA0F-DEE3D1AFFC5B}"/>
    <cellStyle name="40% - Accent5 3 12" xfId="2838" xr:uid="{7CA620DB-7792-42C2-BB6D-CBF24C4BBBE1}"/>
    <cellStyle name="40% - Accent5 3 12 2" xfId="9796" xr:uid="{9200542B-B1A6-46F8-9DEC-D2A963DBAD5F}"/>
    <cellStyle name="40% - Accent5 3 13" xfId="2839" xr:uid="{93DD4FFA-248E-4A7D-BC59-6B0E57270ECF}"/>
    <cellStyle name="40% - Accent5 3 13 2" xfId="9797" xr:uid="{3D550BD3-D067-4B42-88C3-23A5791EC5E8}"/>
    <cellStyle name="40% - Accent5 3 14" xfId="2840" xr:uid="{337744A0-BCA3-4381-AD91-28314E0C0A32}"/>
    <cellStyle name="40% - Accent5 3 14 2" xfId="9798" xr:uid="{1FE60511-2D08-430C-9ADF-57D660D1DBDB}"/>
    <cellStyle name="40% - Accent5 3 15" xfId="2841" xr:uid="{7D5F8E19-8286-44D2-AD11-EE00166E7F16}"/>
    <cellStyle name="40% - Accent5 3 15 2" xfId="9799" xr:uid="{2929FFEC-34C3-42F6-90E2-13D3006686CA}"/>
    <cellStyle name="40% - Accent5 3 16" xfId="2842" xr:uid="{E2A4161B-E126-4988-A24A-C9E321B3CB5A}"/>
    <cellStyle name="40% - Accent5 3 16 2" xfId="9800" xr:uid="{4E5413E5-F436-458C-B660-4A4307D199F5}"/>
    <cellStyle name="40% - Accent5 3 17" xfId="2843" xr:uid="{8F2B8465-3828-48E6-92AA-55C0D004B3DF}"/>
    <cellStyle name="40% - Accent5 3 17 2" xfId="9801" xr:uid="{92F439FB-E471-4E2D-8890-DAA88DA97648}"/>
    <cellStyle name="40% - Accent5 3 18" xfId="2844" xr:uid="{8D1BEED8-FA5A-4039-B6A0-FC0A590F5A54}"/>
    <cellStyle name="40% - Accent5 3 18 2" xfId="9802" xr:uid="{35878FD9-9FD5-4266-A603-400F974FA8B9}"/>
    <cellStyle name="40% - Accent5 3 19" xfId="2845" xr:uid="{45080A7F-C592-4B91-8519-4DE50BBE9AA6}"/>
    <cellStyle name="40% - Accent5 3 19 2" xfId="9803" xr:uid="{F08754F1-6034-47BC-AC16-BC6859D3D6C3}"/>
    <cellStyle name="40% - Accent5 3 2" xfId="2846" xr:uid="{6F583C41-938B-4D94-B996-8683207FF11F}"/>
    <cellStyle name="40% - Accent5 3 2 10" xfId="2847" xr:uid="{F1559078-48B0-4EC2-9AA5-30C36476625C}"/>
    <cellStyle name="40% - Accent5 3 2 11" xfId="2848" xr:uid="{7D9ACAC0-708B-4E75-852E-B1CC9ACA1B95}"/>
    <cellStyle name="40% - Accent5 3 2 12" xfId="2849" xr:uid="{0FA09662-2609-4FAD-BD52-BB28E55065C8}"/>
    <cellStyle name="40% - Accent5 3 2 13" xfId="2850" xr:uid="{5C87AF55-A90B-4AC7-BA2D-468107A7E3A9}"/>
    <cellStyle name="40% - Accent5 3 2 14" xfId="2851" xr:uid="{6B4FB649-FBF4-4A71-8F27-E51F923126C6}"/>
    <cellStyle name="40% - Accent5 3 2 15" xfId="2852" xr:uid="{3C4C294C-5083-4543-9380-EA5A0C82E9F3}"/>
    <cellStyle name="40% - Accent5 3 2 16" xfId="2853" xr:uid="{7FA5D2BF-8E5A-44BF-A5FB-04E9985B4929}"/>
    <cellStyle name="40% - Accent5 3 2 17" xfId="2854" xr:uid="{E9F92D0C-D90B-4F5A-8447-EBD5ED09B23E}"/>
    <cellStyle name="40% - Accent5 3 2 18" xfId="2855" xr:uid="{70EAD8C6-2729-4CF7-B719-8BFA39E70FF9}"/>
    <cellStyle name="40% - Accent5 3 2 19" xfId="2856" xr:uid="{ED302564-39C6-4D99-9BD1-41723B747948}"/>
    <cellStyle name="40% - Accent5 3 2 2" xfId="2857" xr:uid="{5FFA33F7-2EF6-45B4-A746-2B44C1FF3678}"/>
    <cellStyle name="40% - Accent5 3 2 2 10" xfId="2858" xr:uid="{B19365A7-0847-4943-978B-9F0D81643777}"/>
    <cellStyle name="40% - Accent5 3 2 2 10 2" xfId="9805" xr:uid="{F89F9FFE-4036-4D29-8C00-91E833E7E080}"/>
    <cellStyle name="40% - Accent5 3 2 2 11" xfId="2859" xr:uid="{B428897A-089A-4CFB-95A4-26E22660724D}"/>
    <cellStyle name="40% - Accent5 3 2 2 11 2" xfId="9806" xr:uid="{B28183F6-6940-4536-A015-15263752DECE}"/>
    <cellStyle name="40% - Accent5 3 2 2 12" xfId="2860" xr:uid="{F97E3692-BFD3-4FE3-8279-7E351F0C08FD}"/>
    <cellStyle name="40% - Accent5 3 2 2 12 2" xfId="9807" xr:uid="{D8021D9B-8107-497E-90BC-291C53172E3F}"/>
    <cellStyle name="40% - Accent5 3 2 2 13" xfId="2861" xr:uid="{5D5D59B4-B092-48B0-8FF9-0D215063577C}"/>
    <cellStyle name="40% - Accent5 3 2 2 13 2" xfId="9808" xr:uid="{9605FBD9-479C-4FC1-846A-267A9E3A958D}"/>
    <cellStyle name="40% - Accent5 3 2 2 14" xfId="2862" xr:uid="{E16B478E-B0B9-409D-8326-4F9D6572AE48}"/>
    <cellStyle name="40% - Accent5 3 2 2 14 2" xfId="9809" xr:uid="{D93B370E-3846-4283-BE9B-113B05B4898E}"/>
    <cellStyle name="40% - Accent5 3 2 2 15" xfId="2863" xr:uid="{0A1C705F-42DA-4D3F-BEBD-8BAC4CAE3691}"/>
    <cellStyle name="40% - Accent5 3 2 2 15 2" xfId="9810" xr:uid="{093DCA9E-C431-4786-BD36-29C3AC5E8163}"/>
    <cellStyle name="40% - Accent5 3 2 2 16" xfId="2864" xr:uid="{6B7BEC27-2681-4AD2-8065-ECE713EDB326}"/>
    <cellStyle name="40% - Accent5 3 2 2 16 2" xfId="9811" xr:uid="{ECF3CEBA-3DE5-46B5-9901-ED017E7559BF}"/>
    <cellStyle name="40% - Accent5 3 2 2 17" xfId="2865" xr:uid="{CC556304-D58D-4587-BE3D-A6CF4BCD6CE8}"/>
    <cellStyle name="40% - Accent5 3 2 2 17 2" xfId="9812" xr:uid="{A10131BC-C70D-4E06-B80E-E33E6E5C8FBB}"/>
    <cellStyle name="40% - Accent5 3 2 2 18" xfId="2866" xr:uid="{6B78A46D-EBD7-4DBA-AFD1-06F26EE3A0EB}"/>
    <cellStyle name="40% - Accent5 3 2 2 18 2" xfId="9813" xr:uid="{2FA7B26E-D43C-4B7F-854F-14B0FF01CC38}"/>
    <cellStyle name="40% - Accent5 3 2 2 19" xfId="2867" xr:uid="{7372B804-E741-48C3-BA63-E3C7A923AD9A}"/>
    <cellStyle name="40% - Accent5 3 2 2 19 2" xfId="9814" xr:uid="{4A874F42-0D56-4ABF-836C-F4593779E656}"/>
    <cellStyle name="40% - Accent5 3 2 2 2" xfId="2868" xr:uid="{F80CAC82-6F91-4139-9F71-2366B42E6ED1}"/>
    <cellStyle name="40% - Accent5 3 2 2 2 2" xfId="9815" xr:uid="{2B0CBEC6-06D7-442C-9D06-3A12D3F2C0CE}"/>
    <cellStyle name="40% - Accent5 3 2 2 20" xfId="2869" xr:uid="{85770DF7-B758-4D82-BB58-EE6D584BE148}"/>
    <cellStyle name="40% - Accent5 3 2 2 20 2" xfId="9816" xr:uid="{10F83EA0-BB0C-4A5B-8231-40ECFC8454E2}"/>
    <cellStyle name="40% - Accent5 3 2 2 21" xfId="2870" xr:uid="{917195E1-3F63-4101-9A46-5ECA7C2073B0}"/>
    <cellStyle name="40% - Accent5 3 2 2 21 2" xfId="9817" xr:uid="{47CDD7D1-E60A-4998-A6AB-B86CACA55291}"/>
    <cellStyle name="40% - Accent5 3 2 2 22" xfId="2871" xr:uid="{2B96F3F4-610E-496A-A45A-90A6A9A180A0}"/>
    <cellStyle name="40% - Accent5 3 2 2 22 2" xfId="9818" xr:uid="{F0481CD3-9BCF-4EC6-A6D1-FB9887003137}"/>
    <cellStyle name="40% - Accent5 3 2 2 3" xfId="2872" xr:uid="{8EB26B6D-2313-4CC1-848D-4813A79B9B98}"/>
    <cellStyle name="40% - Accent5 3 2 2 3 2" xfId="9819" xr:uid="{7BA2B64E-B5FD-4712-AC48-8A826085D8C3}"/>
    <cellStyle name="40% - Accent5 3 2 2 4" xfId="2873" xr:uid="{BA548396-0FA0-4A52-B4CB-8B3D2EA984DA}"/>
    <cellStyle name="40% - Accent5 3 2 2 4 2" xfId="9820" xr:uid="{C0EB516C-0D3C-4D57-82BB-A934B13F1D48}"/>
    <cellStyle name="40% - Accent5 3 2 2 5" xfId="2874" xr:uid="{EACA2E4F-F1AD-4E4A-AE0D-EA47B92A8136}"/>
    <cellStyle name="40% - Accent5 3 2 2 5 2" xfId="9821" xr:uid="{CE1443E2-5D13-41A5-B75B-807FBB62397B}"/>
    <cellStyle name="40% - Accent5 3 2 2 6" xfId="2875" xr:uid="{F926E44F-0633-42C2-A272-A5532B6621C4}"/>
    <cellStyle name="40% - Accent5 3 2 2 6 2" xfId="9822" xr:uid="{896E9B4E-3723-4A38-A5B6-E6A5F75564E0}"/>
    <cellStyle name="40% - Accent5 3 2 2 7" xfId="2876" xr:uid="{E5A9B078-A461-4594-9AE9-49C0886726B6}"/>
    <cellStyle name="40% - Accent5 3 2 2 7 2" xfId="9823" xr:uid="{D2B05C68-6E4F-4141-90FB-155591133A95}"/>
    <cellStyle name="40% - Accent5 3 2 2 8" xfId="2877" xr:uid="{B0DE28D1-1C5B-4349-8FB8-67A74EE213ED}"/>
    <cellStyle name="40% - Accent5 3 2 2 8 2" xfId="9824" xr:uid="{86DC6E08-7570-4C62-A3E5-D67DB283AB29}"/>
    <cellStyle name="40% - Accent5 3 2 2 9" xfId="2878" xr:uid="{04970F29-0397-4EDC-9419-7303ABA4EE0E}"/>
    <cellStyle name="40% - Accent5 3 2 2 9 2" xfId="9825" xr:uid="{6890A26B-903A-4BAF-9CE2-56B070B6318A}"/>
    <cellStyle name="40% - Accent5 3 2 20" xfId="2879" xr:uid="{B3A97473-51BA-4299-BB91-DF2343F9C668}"/>
    <cellStyle name="40% - Accent5 3 2 21" xfId="2880" xr:uid="{07292021-BB2C-40CC-A766-675560F609D0}"/>
    <cellStyle name="40% - Accent5 3 2 22" xfId="2881" xr:uid="{D900F3CE-461F-49D2-AB8D-A26D9A9DC75B}"/>
    <cellStyle name="40% - Accent5 3 2 23" xfId="9804" xr:uid="{7058F77E-E72A-46FA-89FF-45DDF12A83F6}"/>
    <cellStyle name="40% - Accent5 3 2 3" xfId="2882" xr:uid="{24946221-59A9-40AE-917A-D0BAEE0B5D35}"/>
    <cellStyle name="40% - Accent5 3 2 4" xfId="2883" xr:uid="{CB230FC5-463F-4CBF-BE33-5CB9CBB94D83}"/>
    <cellStyle name="40% - Accent5 3 2 5" xfId="2884" xr:uid="{E11D0281-9A34-4A31-9FAE-9476A3BF0C24}"/>
    <cellStyle name="40% - Accent5 3 2 6" xfId="2885" xr:uid="{701739BE-2ABE-4A84-88DF-CF7904DF0B23}"/>
    <cellStyle name="40% - Accent5 3 2 7" xfId="2886" xr:uid="{FB266C84-C92E-4E62-B11F-21A84471AE78}"/>
    <cellStyle name="40% - Accent5 3 2 8" xfId="2887" xr:uid="{06C97C12-B743-4CA2-9F0C-B0B66AC627E2}"/>
    <cellStyle name="40% - Accent5 3 2 9" xfId="2888" xr:uid="{8902BDCA-28F5-4EBD-97EA-38E70B87B6DE}"/>
    <cellStyle name="40% - Accent5 3 20" xfId="2889" xr:uid="{10186EAE-32CF-42C3-BD2A-4A13F9F89D26}"/>
    <cellStyle name="40% - Accent5 3 20 2" xfId="9826" xr:uid="{E8A42471-5158-42A7-B74F-FEFA0D1C97EC}"/>
    <cellStyle name="40% - Accent5 3 21" xfId="2890" xr:uid="{2850A86E-4A89-4546-BAB7-6B04F0F5A3BF}"/>
    <cellStyle name="40% - Accent5 3 21 2" xfId="9827" xr:uid="{DD512987-A967-4C3C-9909-975F167757D2}"/>
    <cellStyle name="40% - Accent5 3 22" xfId="2891" xr:uid="{14D01EAD-1089-444B-A5B2-975E92B6CBDE}"/>
    <cellStyle name="40% - Accent5 3 22 2" xfId="9828" xr:uid="{E832C206-CC10-4196-B661-6D83B57F6FA7}"/>
    <cellStyle name="40% - Accent5 3 23" xfId="2892" xr:uid="{ACA326A1-0A2A-4B91-B52D-87824060F40E}"/>
    <cellStyle name="40% - Accent5 3 23 2" xfId="9829" xr:uid="{329AD721-59A6-4459-BA39-547B6C5220A7}"/>
    <cellStyle name="40% - Accent5 3 24" xfId="2893" xr:uid="{5B56A7F3-E35D-46C0-88E9-23D3F759FC01}"/>
    <cellStyle name="40% - Accent5 3 24 2" xfId="9830" xr:uid="{4F20235B-0439-4E5E-898C-989CD7246D56}"/>
    <cellStyle name="40% - Accent5 3 25" xfId="2894" xr:uid="{8CD03DBB-E10A-487C-99A6-89A90233023A}"/>
    <cellStyle name="40% - Accent5 3 25 2" xfId="9831" xr:uid="{5F4FEC02-E6C7-423D-9C7E-DECFB017CD72}"/>
    <cellStyle name="40% - Accent5 3 26" xfId="2895" xr:uid="{26A08B43-73D5-4C26-AFFC-A6A01390D30B}"/>
    <cellStyle name="40% - Accent5 3 26 2" xfId="9832" xr:uid="{42B2C4C5-C988-4FE9-82CE-B3662ED9CE2B}"/>
    <cellStyle name="40% - Accent5 3 27" xfId="2896" xr:uid="{D7A319FA-9940-4EEB-8A28-7ED58F7D6CC7}"/>
    <cellStyle name="40% - Accent5 3 27 2" xfId="9833" xr:uid="{DFD0BA87-7517-45F8-B981-E2FA173954A7}"/>
    <cellStyle name="40% - Accent5 3 28" xfId="2897" xr:uid="{508AC4A8-C819-4A46-8CA5-1E8B1134BFB4}"/>
    <cellStyle name="40% - Accent5 3 28 2" xfId="9834" xr:uid="{2FDF2092-0AEF-4C1E-88C3-3F3ACE082259}"/>
    <cellStyle name="40% - Accent5 3 29" xfId="2898" xr:uid="{C8800C7A-F55F-4D2F-A887-6B325E184238}"/>
    <cellStyle name="40% - Accent5 3 29 2" xfId="9835" xr:uid="{FFC9DB9A-FE2A-43AC-A0D3-036FCC3AB75B}"/>
    <cellStyle name="40% - Accent5 3 3" xfId="2899" xr:uid="{4DF0BD0B-D83F-496A-BAAC-6A1ECE5C0E40}"/>
    <cellStyle name="40% - Accent5 3 3 2" xfId="9836" xr:uid="{694E4DE2-B781-4342-B656-FEAFB7ABEBE7}"/>
    <cellStyle name="40% - Accent5 3 30" xfId="2900" xr:uid="{CD76823E-024F-484F-B4AD-1EB8E569CF77}"/>
    <cellStyle name="40% - Accent5 3 30 2" xfId="9837" xr:uid="{D80D7D7D-89F3-44E0-8A71-D224F0D8068C}"/>
    <cellStyle name="40% - Accent5 3 31" xfId="2901" xr:uid="{18061C99-6798-4947-9EAE-703EC7C06E8F}"/>
    <cellStyle name="40% - Accent5 3 31 2" xfId="9838" xr:uid="{157C5F73-013E-4FA4-91CE-2117E3F13C13}"/>
    <cellStyle name="40% - Accent5 3 32" xfId="2902" xr:uid="{4CA25FE2-70B2-4484-9423-9756856E8445}"/>
    <cellStyle name="40% - Accent5 3 32 2" xfId="9839" xr:uid="{C1EEDD07-516D-4592-9B1A-7E22B3532E8D}"/>
    <cellStyle name="40% - Accent5 3 33" xfId="2903" xr:uid="{0EAEED7C-D187-4C92-934C-491B26E621E1}"/>
    <cellStyle name="40% - Accent5 3 33 2" xfId="9840" xr:uid="{DCBAA287-D0AC-4888-A5B4-1223303041CE}"/>
    <cellStyle name="40% - Accent5 3 34" xfId="2904" xr:uid="{B05973C5-7B34-4BF9-95BC-3483D2A8B890}"/>
    <cellStyle name="40% - Accent5 3 34 2" xfId="9841" xr:uid="{39CCB4B3-398B-4A74-B550-3CD69FD99AD5}"/>
    <cellStyle name="40% - Accent5 3 35" xfId="2905" xr:uid="{16D57F90-20BA-48A3-9814-ECAEF44C2C5E}"/>
    <cellStyle name="40% - Accent5 3 35 2" xfId="9842" xr:uid="{82A853D2-2AFC-400D-90A0-C12B1A1069B9}"/>
    <cellStyle name="40% - Accent5 3 4" xfId="2906" xr:uid="{C2A87114-9FAC-4828-B745-80F0B5C49FF2}"/>
    <cellStyle name="40% - Accent5 3 4 2" xfId="9843" xr:uid="{00D72B34-125B-4D49-8CAA-536EBB6E15DE}"/>
    <cellStyle name="40% - Accent5 3 5" xfId="2907" xr:uid="{5C125A3D-1982-4D55-A00C-71058005BB60}"/>
    <cellStyle name="40% - Accent5 3 5 2" xfId="9844" xr:uid="{7FE5036D-31DD-432C-8EDC-A99C4F051256}"/>
    <cellStyle name="40% - Accent5 3 6" xfId="2908" xr:uid="{88AC34E8-FCFD-4165-97D1-5892AFF9C7DA}"/>
    <cellStyle name="40% - Accent5 3 6 2" xfId="9845" xr:uid="{3B78FFFC-A273-4A57-957D-E644E6096111}"/>
    <cellStyle name="40% - Accent5 3 7" xfId="2909" xr:uid="{56A45BB4-C8DB-4C3F-A6E9-657140A1E7D8}"/>
    <cellStyle name="40% - Accent5 3 7 2" xfId="9846" xr:uid="{138C7A00-00CB-4D34-A1B3-557916EB705B}"/>
    <cellStyle name="40% - Accent5 3 8" xfId="2910" xr:uid="{4BD5F010-9B6E-4BF8-AF21-551DD6452494}"/>
    <cellStyle name="40% - Accent5 3 8 2" xfId="9847" xr:uid="{4F332E2F-2DE2-4745-94C9-168ADBB0DA91}"/>
    <cellStyle name="40% - Accent5 3 9" xfId="2911" xr:uid="{6F5A25AB-E888-4AAF-9982-6C9D17DFD4DA}"/>
    <cellStyle name="40% - Accent5 3 9 2" xfId="9848" xr:uid="{B8EC601F-DE4D-42F5-BF14-52C8C191A6AC}"/>
    <cellStyle name="40% - Accent5 4" xfId="8394" xr:uid="{CA744DA2-6938-46B2-9F76-2D66060546C4}"/>
    <cellStyle name="40% - Accent6 2" xfId="151" xr:uid="{6EF8189E-8BFC-46E5-BEEE-9D442649B945}"/>
    <cellStyle name="40% - Accent6 2 10" xfId="2912" xr:uid="{968A8D04-0153-4B93-B830-254D498F2623}"/>
    <cellStyle name="40% - Accent6 2 10 2" xfId="9849" xr:uid="{49419859-1B3C-4D70-B183-91CCC7C4D0D1}"/>
    <cellStyle name="40% - Accent6 2 11" xfId="2913" xr:uid="{665AD1D2-D261-4FA2-89DF-54C25F50865F}"/>
    <cellStyle name="40% - Accent6 2 11 2" xfId="9850" xr:uid="{A861ABEC-168F-4644-9C5E-0B2067985404}"/>
    <cellStyle name="40% - Accent6 2 12" xfId="2914" xr:uid="{A7203FF0-00B9-470D-B878-A1F2884768BF}"/>
    <cellStyle name="40% - Accent6 2 12 2" xfId="9851" xr:uid="{8F4B7AF0-5617-4B59-B067-52100897E260}"/>
    <cellStyle name="40% - Accent6 2 13" xfId="2915" xr:uid="{7A6D2FA3-8517-4192-9410-A0E7FF9D65CD}"/>
    <cellStyle name="40% - Accent6 2 13 2" xfId="9852" xr:uid="{AD5500C7-7C49-49A7-B16E-4FEB92EC8727}"/>
    <cellStyle name="40% - Accent6 2 14" xfId="2916" xr:uid="{B2A65DCD-C6BB-4D99-96CB-B348176D0C06}"/>
    <cellStyle name="40% - Accent6 2 14 2" xfId="9853" xr:uid="{EBB9AAE4-72BA-4399-824A-2019B44A2B1B}"/>
    <cellStyle name="40% - Accent6 2 15" xfId="2917" xr:uid="{AC50B67E-50ED-43CE-9D9D-C40186C7BE60}"/>
    <cellStyle name="40% - Accent6 2 15 2" xfId="9854" xr:uid="{8F0DD0D9-D037-42D9-BAD5-146320395CC1}"/>
    <cellStyle name="40% - Accent6 2 16" xfId="2918" xr:uid="{AE5BD745-4B15-4A71-91FD-45B71C49EC2F}"/>
    <cellStyle name="40% - Accent6 2 16 2" xfId="9855" xr:uid="{62B6CD2A-E46B-4D3E-B17F-5F4742527718}"/>
    <cellStyle name="40% - Accent6 2 17" xfId="2919" xr:uid="{822A679F-3F4E-4B33-8E68-FF799BC01E8D}"/>
    <cellStyle name="40% - Accent6 2 17 2" xfId="9856" xr:uid="{08C022FE-CFF1-4C63-BB2B-1B3DD0B69431}"/>
    <cellStyle name="40% - Accent6 2 18" xfId="2920" xr:uid="{8571838E-FEAE-459F-A2C2-43C554A4C4CC}"/>
    <cellStyle name="40% - Accent6 2 18 2" xfId="9857" xr:uid="{7951A1BE-FC07-4834-A7E6-74142706F860}"/>
    <cellStyle name="40% - Accent6 2 19" xfId="2921" xr:uid="{6E4A91AD-D591-42E5-9D5C-85BC6AA6CE1B}"/>
    <cellStyle name="40% - Accent6 2 19 2" xfId="9858" xr:uid="{BCDD4876-1C13-4D1A-BCB1-803E7DAFB073}"/>
    <cellStyle name="40% - Accent6 2 2" xfId="2922" xr:uid="{6C236648-6464-407E-A59A-2A2EA89CE1C1}"/>
    <cellStyle name="40% - Accent6 2 2 10" xfId="2923" xr:uid="{7FE419DF-5A80-4B83-928E-D596D2963F5B}"/>
    <cellStyle name="40% - Accent6 2 2 11" xfId="2924" xr:uid="{DA53945C-930E-42DC-89C9-DB2251AB1556}"/>
    <cellStyle name="40% - Accent6 2 2 12" xfId="2925" xr:uid="{DCEA99F5-2C4B-4F96-959C-64A2451F5589}"/>
    <cellStyle name="40% - Accent6 2 2 13" xfId="2926" xr:uid="{5A38C31F-856F-4F3F-8E95-10C15EC81DE4}"/>
    <cellStyle name="40% - Accent6 2 2 14" xfId="2927" xr:uid="{EFD5774E-6BBA-458C-89EF-18C6D1A700E6}"/>
    <cellStyle name="40% - Accent6 2 2 15" xfId="2928" xr:uid="{7CC52C2C-7890-4391-A717-BA67B02181D5}"/>
    <cellStyle name="40% - Accent6 2 2 16" xfId="2929" xr:uid="{2A4752BB-11EB-4404-A6FE-1F8D48DCC155}"/>
    <cellStyle name="40% - Accent6 2 2 17" xfId="2930" xr:uid="{A1B31984-FE0D-47D5-B341-36613C01C38E}"/>
    <cellStyle name="40% - Accent6 2 2 18" xfId="2931" xr:uid="{5C81A835-EF99-4CD3-86FD-03F1558D0634}"/>
    <cellStyle name="40% - Accent6 2 2 19" xfId="2932" xr:uid="{0277FAFF-7115-4866-AFA2-F464336D80AD}"/>
    <cellStyle name="40% - Accent6 2 2 2" xfId="2933" xr:uid="{D52AD06C-26DE-4298-8191-4AA2EFDD7CE0}"/>
    <cellStyle name="40% - Accent6 2 2 2 10" xfId="2934" xr:uid="{D16BF592-027C-4E18-B516-68291F7DCF09}"/>
    <cellStyle name="40% - Accent6 2 2 2 10 2" xfId="9860" xr:uid="{ED90587B-3946-4FC6-8C50-827809D3E4AB}"/>
    <cellStyle name="40% - Accent6 2 2 2 11" xfId="2935" xr:uid="{7D917998-617B-4103-9484-0B88FA6B07F6}"/>
    <cellStyle name="40% - Accent6 2 2 2 11 2" xfId="9861" xr:uid="{0FD4E6DC-40CB-41FE-A946-5817DECE1CCB}"/>
    <cellStyle name="40% - Accent6 2 2 2 12" xfId="2936" xr:uid="{C50A4DEF-F19A-4569-8AFE-6ECB3785618A}"/>
    <cellStyle name="40% - Accent6 2 2 2 12 2" xfId="9862" xr:uid="{E4681FD4-4F42-402B-80CB-C6B4259A33E5}"/>
    <cellStyle name="40% - Accent6 2 2 2 13" xfId="2937" xr:uid="{1C99C58A-1972-4DF2-9118-5E9F6B69FF7A}"/>
    <cellStyle name="40% - Accent6 2 2 2 13 2" xfId="9863" xr:uid="{EA585C29-279A-422B-B5B0-E4ABAD8878A7}"/>
    <cellStyle name="40% - Accent6 2 2 2 14" xfId="2938" xr:uid="{A4F945E8-CD61-4AB0-AEE5-95FE281DD47E}"/>
    <cellStyle name="40% - Accent6 2 2 2 14 2" xfId="9864" xr:uid="{2EE81BDE-F2B6-466F-9397-D1C3C4D9CEEE}"/>
    <cellStyle name="40% - Accent6 2 2 2 15" xfId="2939" xr:uid="{A33CF59B-27CD-421D-99AB-7EB031255E59}"/>
    <cellStyle name="40% - Accent6 2 2 2 15 2" xfId="9865" xr:uid="{C20A7D8C-8791-4402-9330-50237016DB2D}"/>
    <cellStyle name="40% - Accent6 2 2 2 16" xfId="2940" xr:uid="{8FAB94B1-2516-4B92-88B4-8A3148EAAA63}"/>
    <cellStyle name="40% - Accent6 2 2 2 16 2" xfId="9866" xr:uid="{9FF41DFE-3BEA-416D-B009-16EDDAC6F3D0}"/>
    <cellStyle name="40% - Accent6 2 2 2 17" xfId="2941" xr:uid="{6D6BCCB1-C7E6-4104-8D0E-DFCDCC0F43F0}"/>
    <cellStyle name="40% - Accent6 2 2 2 17 2" xfId="9867" xr:uid="{5BC8A092-1F07-42BB-8C04-9A8D43A3784B}"/>
    <cellStyle name="40% - Accent6 2 2 2 18" xfId="2942" xr:uid="{E260D7FB-CE3F-4CD5-865A-98E89381494A}"/>
    <cellStyle name="40% - Accent6 2 2 2 18 2" xfId="9868" xr:uid="{376E8AF5-9622-411B-BA59-8ADF3C77545D}"/>
    <cellStyle name="40% - Accent6 2 2 2 19" xfId="2943" xr:uid="{12C5D5D7-701A-4820-9F44-8DAFA39C6697}"/>
    <cellStyle name="40% - Accent6 2 2 2 19 2" xfId="9869" xr:uid="{561E4063-7980-456F-92FC-0B9B416D80D6}"/>
    <cellStyle name="40% - Accent6 2 2 2 2" xfId="2944" xr:uid="{C35ABECC-018A-4FF6-A182-D2B878771EF4}"/>
    <cellStyle name="40% - Accent6 2 2 2 2 2" xfId="9870" xr:uid="{E977FE4D-AB65-4972-81E6-763B48E85FF3}"/>
    <cellStyle name="40% - Accent6 2 2 2 20" xfId="2945" xr:uid="{623497EF-181C-42FE-A189-64A3F5A1CD71}"/>
    <cellStyle name="40% - Accent6 2 2 2 20 2" xfId="9871" xr:uid="{4158F969-1DAE-4B3E-A581-D8F95BEFC5A0}"/>
    <cellStyle name="40% - Accent6 2 2 2 21" xfId="2946" xr:uid="{E06C9550-4758-450F-8C1C-D65E60A4DB68}"/>
    <cellStyle name="40% - Accent6 2 2 2 21 2" xfId="9872" xr:uid="{8E5BC66D-A9DD-419A-818B-B5765185550C}"/>
    <cellStyle name="40% - Accent6 2 2 2 22" xfId="2947" xr:uid="{BD5F1B15-0869-4869-8750-AAA7F244D3A6}"/>
    <cellStyle name="40% - Accent6 2 2 2 22 2" xfId="9873" xr:uid="{C92A33E4-8F05-4137-94EB-A4616E2EBB80}"/>
    <cellStyle name="40% - Accent6 2 2 2 3" xfId="2948" xr:uid="{C551547A-D3C6-4427-9118-94FFB1CFF588}"/>
    <cellStyle name="40% - Accent6 2 2 2 3 2" xfId="9874" xr:uid="{5417C865-A658-417A-8659-730350BA14B2}"/>
    <cellStyle name="40% - Accent6 2 2 2 4" xfId="2949" xr:uid="{C3318325-8B33-42EC-AF96-B2F4C44B5D4B}"/>
    <cellStyle name="40% - Accent6 2 2 2 4 2" xfId="9875" xr:uid="{8BD0EAFA-013C-42FC-B7AF-62460AE7021D}"/>
    <cellStyle name="40% - Accent6 2 2 2 5" xfId="2950" xr:uid="{DEC33320-5918-4F8B-A19B-C19E04CC8AC9}"/>
    <cellStyle name="40% - Accent6 2 2 2 5 2" xfId="9876" xr:uid="{EC4ACC8E-F37F-46B6-88AD-B766F1F81B5A}"/>
    <cellStyle name="40% - Accent6 2 2 2 6" xfId="2951" xr:uid="{B6BAA64B-72DB-4118-B44D-6FFB900136B4}"/>
    <cellStyle name="40% - Accent6 2 2 2 6 2" xfId="9877" xr:uid="{4FBB402C-3D55-44AA-9657-0841AE71B7BD}"/>
    <cellStyle name="40% - Accent6 2 2 2 7" xfId="2952" xr:uid="{8E66438F-DA72-4E4C-903C-9C20DFFC69E2}"/>
    <cellStyle name="40% - Accent6 2 2 2 7 2" xfId="9878" xr:uid="{CF7C4C68-55EC-4CD3-BC3A-BE64F0BF8285}"/>
    <cellStyle name="40% - Accent6 2 2 2 8" xfId="2953" xr:uid="{BEF95B54-D0CE-4BCB-B296-7CD7F84EFA63}"/>
    <cellStyle name="40% - Accent6 2 2 2 8 2" xfId="9879" xr:uid="{9C41ECE8-CF04-4D20-ADB8-6C2CEE553FB4}"/>
    <cellStyle name="40% - Accent6 2 2 2 9" xfId="2954" xr:uid="{533CE46C-A566-424A-BE70-C7AF75C273FA}"/>
    <cellStyle name="40% - Accent6 2 2 2 9 2" xfId="9880" xr:uid="{9CB2BC6C-A1B1-45B5-A664-0F8EF162F440}"/>
    <cellStyle name="40% - Accent6 2 2 20" xfId="2955" xr:uid="{C16C501A-D6D5-40E7-825A-B582CA3990FB}"/>
    <cellStyle name="40% - Accent6 2 2 21" xfId="2956" xr:uid="{B737C036-142C-4233-B3F8-4F9C182B4005}"/>
    <cellStyle name="40% - Accent6 2 2 22" xfId="2957" xr:uid="{9F81252A-0C0E-41FD-A74E-0BCFEFB9DB3D}"/>
    <cellStyle name="40% - Accent6 2 2 23" xfId="9859" xr:uid="{CC3D9805-4F47-454C-8404-50DA876BE9FA}"/>
    <cellStyle name="40% - Accent6 2 2 3" xfId="2958" xr:uid="{95617325-052C-4F3B-B71E-BE218A3984F0}"/>
    <cellStyle name="40% - Accent6 2 2 4" xfId="2959" xr:uid="{1A48B37A-9EE5-40BA-A40B-1D4F817D5D18}"/>
    <cellStyle name="40% - Accent6 2 2 5" xfId="2960" xr:uid="{BE4F1A98-1D62-47FE-899D-B685BF45EC07}"/>
    <cellStyle name="40% - Accent6 2 2 6" xfId="2961" xr:uid="{FA75900A-5687-4418-AA8B-6FFD83882770}"/>
    <cellStyle name="40% - Accent6 2 2 7" xfId="2962" xr:uid="{C4D3B644-F8D0-4601-89AA-632463A8DDB2}"/>
    <cellStyle name="40% - Accent6 2 2 8" xfId="2963" xr:uid="{6E84420D-CF5E-40A1-93D4-3E4768555B5F}"/>
    <cellStyle name="40% - Accent6 2 2 9" xfId="2964" xr:uid="{A9073229-526B-4B2A-A02F-EBB7E81E7EF4}"/>
    <cellStyle name="40% - Accent6 2 20" xfId="2965" xr:uid="{CFDCD8FB-D784-4A73-8F26-9FC7CF3DE7ED}"/>
    <cellStyle name="40% - Accent6 2 20 2" xfId="9881" xr:uid="{473A8618-98E8-4D78-81F4-C2C6823A5D1B}"/>
    <cellStyle name="40% - Accent6 2 21" xfId="2966" xr:uid="{1712F7CD-824E-4FB1-B0C1-D1E33E039240}"/>
    <cellStyle name="40% - Accent6 2 21 2" xfId="9882" xr:uid="{943CFEB4-FF75-45AE-ABEB-94FADC1F9CA2}"/>
    <cellStyle name="40% - Accent6 2 22" xfId="2967" xr:uid="{2FF6252A-27FD-49EA-A7ED-40256D13D35A}"/>
    <cellStyle name="40% - Accent6 2 22 2" xfId="9883" xr:uid="{0027656C-F46B-49E6-B5FC-6674BB035769}"/>
    <cellStyle name="40% - Accent6 2 23" xfId="2968" xr:uid="{3600A9CC-F71C-4819-A5B6-C2A75FFD7C48}"/>
    <cellStyle name="40% - Accent6 2 23 2" xfId="9884" xr:uid="{C2410877-0ADD-4058-B73B-7A1A0AE64556}"/>
    <cellStyle name="40% - Accent6 2 24" xfId="2969" xr:uid="{1F797D91-DD6E-41FB-89E0-BF554F8245CA}"/>
    <cellStyle name="40% - Accent6 2 24 2" xfId="9885" xr:uid="{AD6AFFD8-D5EC-4D45-8B41-B5B8B6560E19}"/>
    <cellStyle name="40% - Accent6 2 25" xfId="2970" xr:uid="{8C8EF05F-23BA-46B1-820D-8C19E68AB65B}"/>
    <cellStyle name="40% - Accent6 2 25 2" xfId="9886" xr:uid="{F6A24234-575A-4DE6-9225-F154F13DE362}"/>
    <cellStyle name="40% - Accent6 2 26" xfId="2971" xr:uid="{F7476DD3-6737-460A-B2E9-30916B1F2E66}"/>
    <cellStyle name="40% - Accent6 2 26 2" xfId="9887" xr:uid="{EB0DFFA8-370D-4D26-89A7-E0FB970A29E4}"/>
    <cellStyle name="40% - Accent6 2 27" xfId="2972" xr:uid="{A2C02C24-D5A9-498D-86A1-905EE69A4949}"/>
    <cellStyle name="40% - Accent6 2 27 2" xfId="9888" xr:uid="{8700F776-B15B-420A-B668-BC076E16E12A}"/>
    <cellStyle name="40% - Accent6 2 28" xfId="2973" xr:uid="{B15B3F81-65DF-4E50-B5F6-969FD6A6A004}"/>
    <cellStyle name="40% - Accent6 2 28 2" xfId="9889" xr:uid="{5E7ECDF6-5A82-4A4F-8C17-21256167F7F9}"/>
    <cellStyle name="40% - Accent6 2 29" xfId="2974" xr:uid="{0C2C44FE-A5EF-4F6B-BDEA-80128D2055C8}"/>
    <cellStyle name="40% - Accent6 2 29 2" xfId="9890" xr:uid="{1501F0E2-ED65-4349-9266-99A73556FC60}"/>
    <cellStyle name="40% - Accent6 2 3" xfId="2975" xr:uid="{C180BEC5-86AF-4C18-BD8D-50BFBA9639DE}"/>
    <cellStyle name="40% - Accent6 2 3 2" xfId="9891" xr:uid="{093A0143-D975-436D-A42D-2687C3650238}"/>
    <cellStyle name="40% - Accent6 2 30" xfId="2976" xr:uid="{4F213435-1B3C-4B1C-B651-10FDFBCDE25C}"/>
    <cellStyle name="40% - Accent6 2 30 2" xfId="9892" xr:uid="{3EBA9741-11EE-45AB-AC86-53DE9C7D5FF2}"/>
    <cellStyle name="40% - Accent6 2 31" xfId="2977" xr:uid="{10C37B3C-0D0C-46B8-B20B-547035B22CD7}"/>
    <cellStyle name="40% - Accent6 2 31 2" xfId="9893" xr:uid="{8C589664-CD85-4189-87A3-BEAEAD4609C9}"/>
    <cellStyle name="40% - Accent6 2 32" xfId="2978" xr:uid="{A0C863D0-A9E5-4DA3-8C7A-EB7DCB5094EA}"/>
    <cellStyle name="40% - Accent6 2 32 2" xfId="9894" xr:uid="{6EE17A5E-DC3E-4714-B795-B569F112B0C5}"/>
    <cellStyle name="40% - Accent6 2 33" xfId="2979" xr:uid="{C0D4F40A-B0D7-4CD6-ABA1-E8B4AAB63621}"/>
    <cellStyle name="40% - Accent6 2 33 2" xfId="9895" xr:uid="{106A3875-9F01-4F3D-AFDB-AD44E573C36E}"/>
    <cellStyle name="40% - Accent6 2 34" xfId="2980" xr:uid="{7E650B97-BB83-4EA7-A08F-991F4F09C1B5}"/>
    <cellStyle name="40% - Accent6 2 34 2" xfId="9896" xr:uid="{058F0606-D34A-4E98-8D84-2C4C2BF2A8D8}"/>
    <cellStyle name="40% - Accent6 2 35" xfId="2981" xr:uid="{BCEDD00A-CE33-4368-BFD0-985021D91765}"/>
    <cellStyle name="40% - Accent6 2 35 2" xfId="9897" xr:uid="{CCDAB79E-5B42-4321-8C68-714A354592F1}"/>
    <cellStyle name="40% - Accent6 2 4" xfId="2982" xr:uid="{B66E0A27-051F-4045-8FF9-2359E256599A}"/>
    <cellStyle name="40% - Accent6 2 4 2" xfId="9898" xr:uid="{03E24322-B627-4797-8C5F-488EF56A869A}"/>
    <cellStyle name="40% - Accent6 2 5" xfId="2983" xr:uid="{5194880A-E846-47E4-BB54-A27EDF63298F}"/>
    <cellStyle name="40% - Accent6 2 5 2" xfId="9899" xr:uid="{6B3FFCDB-C005-4DD5-B0FF-FF6FB4BB6C7E}"/>
    <cellStyle name="40% - Accent6 2 6" xfId="2984" xr:uid="{8697CF29-4F31-4F34-8390-996D562765F0}"/>
    <cellStyle name="40% - Accent6 2 6 2" xfId="9900" xr:uid="{64D9D9B1-2D18-496C-A0F1-FECABF2AFBAA}"/>
    <cellStyle name="40% - Accent6 2 7" xfId="2985" xr:uid="{02EC8D88-8CEE-4CE6-8E6E-54D9E81CE3D1}"/>
    <cellStyle name="40% - Accent6 2 7 2" xfId="9901" xr:uid="{D3993666-C7FA-4AA6-A54B-9C7D75D400D9}"/>
    <cellStyle name="40% - Accent6 2 8" xfId="2986" xr:uid="{9056833B-92D1-4477-8CB4-68957004E4D5}"/>
    <cellStyle name="40% - Accent6 2 8 2" xfId="9902" xr:uid="{A44829A1-90C9-4A06-B21B-01E8BFCEED42}"/>
    <cellStyle name="40% - Accent6 2 9" xfId="2987" xr:uid="{1F4D7BE4-2216-4E1A-97A7-BE9BD1A9E26E}"/>
    <cellStyle name="40% - Accent6 2 9 2" xfId="9903" xr:uid="{A97DB687-7486-4902-A200-70F1ECB929ED}"/>
    <cellStyle name="40% - Accent6 2_CONSO" xfId="2988" xr:uid="{526C0B0F-2D04-43DA-A76C-DAFC262AB7FE}"/>
    <cellStyle name="40% - Accent6 3" xfId="152" xr:uid="{3F2DAEC7-0E7D-449F-BA79-88850A220520}"/>
    <cellStyle name="40% - Accent6 3 10" xfId="2989" xr:uid="{107BB557-DCC9-40CB-89DB-C36415A7D27D}"/>
    <cellStyle name="40% - Accent6 3 10 2" xfId="9904" xr:uid="{77DAECFA-DED6-465F-9E1A-38B68CC4B70C}"/>
    <cellStyle name="40% - Accent6 3 11" xfId="2990" xr:uid="{F3212EFF-D4A1-4B8B-80D8-99841D1B3D47}"/>
    <cellStyle name="40% - Accent6 3 11 2" xfId="9905" xr:uid="{55B5500F-9C0D-4107-AB63-B0BE1E50BDA6}"/>
    <cellStyle name="40% - Accent6 3 12" xfId="2991" xr:uid="{B33449AF-42AE-4F7A-BD98-1C9FF51E5C2B}"/>
    <cellStyle name="40% - Accent6 3 12 2" xfId="9906" xr:uid="{86383FE6-C1D0-436D-88B3-89F163610EC1}"/>
    <cellStyle name="40% - Accent6 3 13" xfId="2992" xr:uid="{1017826A-522D-4E11-8464-EE27B9598A1E}"/>
    <cellStyle name="40% - Accent6 3 13 2" xfId="9907" xr:uid="{E6676D68-A605-40E1-955E-CFA6074083C9}"/>
    <cellStyle name="40% - Accent6 3 14" xfId="2993" xr:uid="{4A8AA4FA-92B6-42A0-9E31-22A050C1B1C1}"/>
    <cellStyle name="40% - Accent6 3 14 2" xfId="9908" xr:uid="{AD54DC09-0D34-4FC6-8418-4FF3E63F174F}"/>
    <cellStyle name="40% - Accent6 3 15" xfId="2994" xr:uid="{457EF241-7BC9-4809-AFFA-D4BE1937F03D}"/>
    <cellStyle name="40% - Accent6 3 15 2" xfId="9909" xr:uid="{A45D147B-15CC-4CAC-B359-C4A4A986EEBA}"/>
    <cellStyle name="40% - Accent6 3 16" xfId="2995" xr:uid="{2D172D43-E5F7-43D9-951F-EE75C0732B3B}"/>
    <cellStyle name="40% - Accent6 3 16 2" xfId="9910" xr:uid="{8E8BF629-B05C-4DAA-AE81-203CDD262791}"/>
    <cellStyle name="40% - Accent6 3 17" xfId="2996" xr:uid="{516CB77D-E99F-4514-9A6D-F9814B97A1BF}"/>
    <cellStyle name="40% - Accent6 3 17 2" xfId="9911" xr:uid="{287D1E1A-CDDE-4255-A6A4-4F7D6744309C}"/>
    <cellStyle name="40% - Accent6 3 18" xfId="2997" xr:uid="{20E6D47F-69A6-4592-9FAC-9BC3B28DE517}"/>
    <cellStyle name="40% - Accent6 3 18 2" xfId="9912" xr:uid="{D88239FE-1666-4A6C-B6CA-E77E92F26DB2}"/>
    <cellStyle name="40% - Accent6 3 19" xfId="2998" xr:uid="{DBAEBA61-BD4B-4E95-867E-9F187F67A224}"/>
    <cellStyle name="40% - Accent6 3 19 2" xfId="9913" xr:uid="{9342BE85-2B79-44A0-A559-3DD7F9BB3A63}"/>
    <cellStyle name="40% - Accent6 3 2" xfId="2999" xr:uid="{2A9B2F7F-461D-4105-9DBA-37FC68D238A2}"/>
    <cellStyle name="40% - Accent6 3 2 10" xfId="3000" xr:uid="{C39458BA-F5FE-43EF-8F87-A080E30F306A}"/>
    <cellStyle name="40% - Accent6 3 2 11" xfId="3001" xr:uid="{C97DEB51-69E3-4BBC-BF25-7B795C1F2BBE}"/>
    <cellStyle name="40% - Accent6 3 2 12" xfId="3002" xr:uid="{E448929F-1752-4D02-BBF4-5D1E09BEFF18}"/>
    <cellStyle name="40% - Accent6 3 2 13" xfId="3003" xr:uid="{F77285F8-5BC9-4B1A-83DB-ECAB55EEA1D0}"/>
    <cellStyle name="40% - Accent6 3 2 14" xfId="3004" xr:uid="{F52561FA-8392-4D6D-8B64-4ECF4EBAF650}"/>
    <cellStyle name="40% - Accent6 3 2 15" xfId="3005" xr:uid="{A06BA403-F65D-4A52-ADAC-4166DE55A07B}"/>
    <cellStyle name="40% - Accent6 3 2 16" xfId="3006" xr:uid="{A32C5411-70C6-453E-8E25-45505C1B62FB}"/>
    <cellStyle name="40% - Accent6 3 2 17" xfId="3007" xr:uid="{98CF99A3-3299-43F6-BB89-6DC02DCA90BA}"/>
    <cellStyle name="40% - Accent6 3 2 18" xfId="3008" xr:uid="{D3DC0748-F6C0-4932-8EFB-52F0205C3A4F}"/>
    <cellStyle name="40% - Accent6 3 2 19" xfId="3009" xr:uid="{44701347-C2A6-4214-B452-88C7A13A1EC0}"/>
    <cellStyle name="40% - Accent6 3 2 2" xfId="3010" xr:uid="{EAC2AC7C-C7FE-42A5-B780-4D0D8DB7A7A7}"/>
    <cellStyle name="40% - Accent6 3 2 2 10" xfId="3011" xr:uid="{6A17192B-ECCD-4C2D-986B-25435D8F9915}"/>
    <cellStyle name="40% - Accent6 3 2 2 10 2" xfId="9915" xr:uid="{8327BCDE-25F0-43C2-BBE1-5E40447FF941}"/>
    <cellStyle name="40% - Accent6 3 2 2 11" xfId="3012" xr:uid="{5793C2C8-A824-46FB-A588-5EFF943E4985}"/>
    <cellStyle name="40% - Accent6 3 2 2 11 2" xfId="9916" xr:uid="{6D7F4628-409E-42D5-81EC-09823D3AD5BF}"/>
    <cellStyle name="40% - Accent6 3 2 2 12" xfId="3013" xr:uid="{DBADEE73-6B5B-4C77-92F7-16E01ACEAA9C}"/>
    <cellStyle name="40% - Accent6 3 2 2 12 2" xfId="9917" xr:uid="{DF7C7314-B6E1-485D-ADC2-918F25EA8241}"/>
    <cellStyle name="40% - Accent6 3 2 2 13" xfId="3014" xr:uid="{53570096-CEC1-47B4-99BB-48E95A840FCD}"/>
    <cellStyle name="40% - Accent6 3 2 2 13 2" xfId="9918" xr:uid="{929182E1-6F7B-440A-A2E7-ECC42706AD08}"/>
    <cellStyle name="40% - Accent6 3 2 2 14" xfId="3015" xr:uid="{14B6E6BA-1562-435A-8F01-F7506D71BAA3}"/>
    <cellStyle name="40% - Accent6 3 2 2 14 2" xfId="9919" xr:uid="{872392C2-F4CF-43A3-850D-4A91438962D9}"/>
    <cellStyle name="40% - Accent6 3 2 2 15" xfId="3016" xr:uid="{BAE468DF-09B3-46BC-9546-4DF43D731B2F}"/>
    <cellStyle name="40% - Accent6 3 2 2 15 2" xfId="9920" xr:uid="{6C7EF424-BFB6-4194-BF4C-101841A9D08E}"/>
    <cellStyle name="40% - Accent6 3 2 2 16" xfId="3017" xr:uid="{6AE25454-D3A8-4212-B2A5-03578F94CCDE}"/>
    <cellStyle name="40% - Accent6 3 2 2 16 2" xfId="9921" xr:uid="{27838016-37C0-4F18-A042-27DD2318E6ED}"/>
    <cellStyle name="40% - Accent6 3 2 2 17" xfId="3018" xr:uid="{9038725B-AD44-4774-B734-02D90D73F1C9}"/>
    <cellStyle name="40% - Accent6 3 2 2 17 2" xfId="9922" xr:uid="{6BBEA2DC-B1AD-4173-869D-94334F764BC4}"/>
    <cellStyle name="40% - Accent6 3 2 2 18" xfId="3019" xr:uid="{AD063D65-F6E8-4AB7-8CBF-CF7D21CF1AEC}"/>
    <cellStyle name="40% - Accent6 3 2 2 18 2" xfId="9923" xr:uid="{5AB398A4-234C-4CD6-92CF-90D525C04873}"/>
    <cellStyle name="40% - Accent6 3 2 2 19" xfId="3020" xr:uid="{C3AC7000-ACE1-492D-BB2E-5020CDD4D46F}"/>
    <cellStyle name="40% - Accent6 3 2 2 19 2" xfId="9924" xr:uid="{16426298-4AB8-43F0-BFBE-CCCBF8B4E3E0}"/>
    <cellStyle name="40% - Accent6 3 2 2 2" xfId="3021" xr:uid="{D7E49F0C-E309-4FA1-B13C-F56DA782FE42}"/>
    <cellStyle name="40% - Accent6 3 2 2 2 2" xfId="9925" xr:uid="{39AD6EFA-3A0C-4EEA-942A-1AFF7A01257D}"/>
    <cellStyle name="40% - Accent6 3 2 2 20" xfId="3022" xr:uid="{CAC92084-F63B-4874-A877-3787E9116A2E}"/>
    <cellStyle name="40% - Accent6 3 2 2 20 2" xfId="9926" xr:uid="{22B9F2E0-DA0D-407B-BCCD-240971AD606E}"/>
    <cellStyle name="40% - Accent6 3 2 2 21" xfId="3023" xr:uid="{1A44E829-1B45-4E03-AE73-A1B9592FA1C1}"/>
    <cellStyle name="40% - Accent6 3 2 2 21 2" xfId="9927" xr:uid="{0E752ACA-F153-455B-B630-AD9931D59F25}"/>
    <cellStyle name="40% - Accent6 3 2 2 22" xfId="3024" xr:uid="{0D0FD305-677B-4EAA-A022-314682719FFD}"/>
    <cellStyle name="40% - Accent6 3 2 2 22 2" xfId="9928" xr:uid="{3581121C-E82F-4ABF-B461-A6ACEC708E7A}"/>
    <cellStyle name="40% - Accent6 3 2 2 3" xfId="3025" xr:uid="{F3829709-80D6-4CBE-A653-04A8B9D2DBDE}"/>
    <cellStyle name="40% - Accent6 3 2 2 3 2" xfId="9929" xr:uid="{E305598C-D80A-4CB0-B2F8-7FCE2F5EF952}"/>
    <cellStyle name="40% - Accent6 3 2 2 4" xfId="3026" xr:uid="{DD444952-5D5A-4C40-B920-D61E750AA4BD}"/>
    <cellStyle name="40% - Accent6 3 2 2 4 2" xfId="9930" xr:uid="{FE29009D-E552-4079-A65E-FC8ACFB26883}"/>
    <cellStyle name="40% - Accent6 3 2 2 5" xfId="3027" xr:uid="{5CD21551-5B51-4A47-A49C-05A37FB8F557}"/>
    <cellStyle name="40% - Accent6 3 2 2 5 2" xfId="9931" xr:uid="{A128D1DF-2722-4083-A33C-03030884A1C0}"/>
    <cellStyle name="40% - Accent6 3 2 2 6" xfId="3028" xr:uid="{9B674DBA-95B0-4CF7-A370-4A13F907222F}"/>
    <cellStyle name="40% - Accent6 3 2 2 6 2" xfId="9932" xr:uid="{13C9F13C-1EFF-4116-BECC-C1DA0C05E9DA}"/>
    <cellStyle name="40% - Accent6 3 2 2 7" xfId="3029" xr:uid="{F869AB24-B674-4FF9-8A29-1577C74A7B83}"/>
    <cellStyle name="40% - Accent6 3 2 2 7 2" xfId="9933" xr:uid="{A177048D-6A09-41F8-84E3-AB27C82604EE}"/>
    <cellStyle name="40% - Accent6 3 2 2 8" xfId="3030" xr:uid="{EA40B53C-BD14-4D65-97F9-731C52DAF578}"/>
    <cellStyle name="40% - Accent6 3 2 2 8 2" xfId="9934" xr:uid="{723455AD-D31B-4554-9535-0937635A6078}"/>
    <cellStyle name="40% - Accent6 3 2 2 9" xfId="3031" xr:uid="{CE81C0EF-86AC-49BC-82A5-AFADAEE86AB3}"/>
    <cellStyle name="40% - Accent6 3 2 2 9 2" xfId="9935" xr:uid="{AF835743-A204-48B0-8B66-A2B455BD43B7}"/>
    <cellStyle name="40% - Accent6 3 2 20" xfId="3032" xr:uid="{61D8DB36-BE1D-4F03-966E-A3181F9F5077}"/>
    <cellStyle name="40% - Accent6 3 2 21" xfId="3033" xr:uid="{9F734F7C-E68C-425F-A5F3-5EE1B28710A7}"/>
    <cellStyle name="40% - Accent6 3 2 22" xfId="3034" xr:uid="{F4C0C411-8386-475E-9C8C-396E61AD4380}"/>
    <cellStyle name="40% - Accent6 3 2 23" xfId="9914" xr:uid="{7388E9FC-1A26-4305-9E93-8287EE4137EE}"/>
    <cellStyle name="40% - Accent6 3 2 3" xfId="3035" xr:uid="{8093D3A0-A27B-43CA-9C9F-0D515447955D}"/>
    <cellStyle name="40% - Accent6 3 2 4" xfId="3036" xr:uid="{1F1F0F1A-9FBE-4EBF-8A29-219A581E0F48}"/>
    <cellStyle name="40% - Accent6 3 2 5" xfId="3037" xr:uid="{C394FB72-57AA-4EDD-997B-28E40D0F1936}"/>
    <cellStyle name="40% - Accent6 3 2 6" xfId="3038" xr:uid="{0CE39E7C-B184-4236-8C6A-7F6118B83270}"/>
    <cellStyle name="40% - Accent6 3 2 7" xfId="3039" xr:uid="{B7A24F80-28B9-4664-A924-69C83079A166}"/>
    <cellStyle name="40% - Accent6 3 2 8" xfId="3040" xr:uid="{7E69BCEE-C352-4FC9-875A-78800EFD16F7}"/>
    <cellStyle name="40% - Accent6 3 2 9" xfId="3041" xr:uid="{207CA123-DEBE-4B7C-A1EA-FE1622E9498A}"/>
    <cellStyle name="40% - Accent6 3 20" xfId="3042" xr:uid="{46DBBAF3-740E-48C0-86BE-294CBD526473}"/>
    <cellStyle name="40% - Accent6 3 20 2" xfId="9936" xr:uid="{720A3D1A-E37E-42A2-B7CF-C218A575B7FD}"/>
    <cellStyle name="40% - Accent6 3 21" xfId="3043" xr:uid="{46228BB0-5468-489E-839A-98209EE8CFAE}"/>
    <cellStyle name="40% - Accent6 3 21 2" xfId="9937" xr:uid="{04EE27FE-C490-44EE-AEDA-986AD96771F8}"/>
    <cellStyle name="40% - Accent6 3 22" xfId="3044" xr:uid="{7509A43A-E861-4B20-8524-FDEEAA52C3AB}"/>
    <cellStyle name="40% - Accent6 3 22 2" xfId="9938" xr:uid="{E5CFA790-18C1-45E3-A577-DE9284C3F1B0}"/>
    <cellStyle name="40% - Accent6 3 23" xfId="3045" xr:uid="{50BF0112-FCEE-4808-8E0A-F5496A982167}"/>
    <cellStyle name="40% - Accent6 3 23 2" xfId="9939" xr:uid="{2BCC649D-5A17-48F8-AC80-8FFB02BEF800}"/>
    <cellStyle name="40% - Accent6 3 24" xfId="3046" xr:uid="{29598CFF-2EBE-47F9-BD91-0ABED15346C2}"/>
    <cellStyle name="40% - Accent6 3 24 2" xfId="9940" xr:uid="{BAA576B7-A8E5-400E-AF79-3C98DD81E86D}"/>
    <cellStyle name="40% - Accent6 3 25" xfId="3047" xr:uid="{7EB7B21C-2F07-4169-A78B-EFDE0F6BB355}"/>
    <cellStyle name="40% - Accent6 3 25 2" xfId="9941" xr:uid="{6D9EEFB7-16B4-4CDA-A0CF-0A3B7D3E7AC6}"/>
    <cellStyle name="40% - Accent6 3 26" xfId="3048" xr:uid="{E0658364-89AF-4F8A-90C4-70C01189DA53}"/>
    <cellStyle name="40% - Accent6 3 26 2" xfId="9942" xr:uid="{4AB02F81-E9A4-4A25-AA9B-AF476E0C73A2}"/>
    <cellStyle name="40% - Accent6 3 27" xfId="3049" xr:uid="{F9D5E502-6CBC-4640-97F1-CDE92497B915}"/>
    <cellStyle name="40% - Accent6 3 27 2" xfId="9943" xr:uid="{04B3D7CE-5686-4613-B3FA-8C9D7C1008C1}"/>
    <cellStyle name="40% - Accent6 3 28" xfId="3050" xr:uid="{23A001EF-D2BA-4214-875A-E3449155D4A5}"/>
    <cellStyle name="40% - Accent6 3 28 2" xfId="9944" xr:uid="{B21E6684-917E-4C1C-9E84-18FA1847AB8D}"/>
    <cellStyle name="40% - Accent6 3 29" xfId="3051" xr:uid="{2FD17423-1DF3-4C26-99D3-D750B7A9E2C4}"/>
    <cellStyle name="40% - Accent6 3 29 2" xfId="9945" xr:uid="{6E9CFB39-528B-4468-A6E2-D77EE683E4D2}"/>
    <cellStyle name="40% - Accent6 3 3" xfId="3052" xr:uid="{21DF8E9C-AA2F-480E-B4B1-CCA77F7EE316}"/>
    <cellStyle name="40% - Accent6 3 3 2" xfId="9946" xr:uid="{CD1E0E39-2E94-4A46-AD2D-3EC7D204A3E9}"/>
    <cellStyle name="40% - Accent6 3 30" xfId="3053" xr:uid="{F00C4D05-B884-4E8C-B037-B16598D4DDA8}"/>
    <cellStyle name="40% - Accent6 3 30 2" xfId="9947" xr:uid="{371EE7C4-A83D-4DEF-A248-EF42640AAF7F}"/>
    <cellStyle name="40% - Accent6 3 31" xfId="3054" xr:uid="{7521F159-6C77-4722-8DA3-B766CC64D4A3}"/>
    <cellStyle name="40% - Accent6 3 31 2" xfId="9948" xr:uid="{8C12F17A-DBD2-4565-BA14-46C9BEF30953}"/>
    <cellStyle name="40% - Accent6 3 32" xfId="3055" xr:uid="{36582E12-0137-406E-BBA0-C6B7F3C0F108}"/>
    <cellStyle name="40% - Accent6 3 32 2" xfId="9949" xr:uid="{FB039D3B-76BD-4D2A-91C1-A3CA6C33D792}"/>
    <cellStyle name="40% - Accent6 3 33" xfId="3056" xr:uid="{BE7AAFAD-AB54-4EA6-9929-747B15F190BC}"/>
    <cellStyle name="40% - Accent6 3 33 2" xfId="9950" xr:uid="{F60AF043-15A8-4C4F-9CF0-D3D3D028AE01}"/>
    <cellStyle name="40% - Accent6 3 34" xfId="3057" xr:uid="{A4A2055B-5DE7-4A12-9A34-03CD3BA6EB60}"/>
    <cellStyle name="40% - Accent6 3 34 2" xfId="9951" xr:uid="{A9BEA4B9-4007-4493-9D14-485D93207087}"/>
    <cellStyle name="40% - Accent6 3 35" xfId="3058" xr:uid="{DB1BE5A3-14C7-4EC4-87AC-AE60B613D627}"/>
    <cellStyle name="40% - Accent6 3 35 2" xfId="9952" xr:uid="{94BE8E00-AB40-47C1-9ECE-234F2C71DB5C}"/>
    <cellStyle name="40% - Accent6 3 4" xfId="3059" xr:uid="{3157AC50-82DC-4861-8016-78B8EC028C6D}"/>
    <cellStyle name="40% - Accent6 3 4 2" xfId="9953" xr:uid="{2A4989FF-E94C-49FD-9416-CBEED13C15B3}"/>
    <cellStyle name="40% - Accent6 3 5" xfId="3060" xr:uid="{B76C5DE6-A22D-441A-AF94-15DA535E3F24}"/>
    <cellStyle name="40% - Accent6 3 5 2" xfId="9954" xr:uid="{D4BC50CF-63E2-4E77-82FE-53546CBA88F8}"/>
    <cellStyle name="40% - Accent6 3 6" xfId="3061" xr:uid="{82C327E3-DDFA-42B8-8409-D59D0F1C825A}"/>
    <cellStyle name="40% - Accent6 3 6 2" xfId="9955" xr:uid="{4AB07BD9-C23C-4C03-96A1-C781CDD438FF}"/>
    <cellStyle name="40% - Accent6 3 7" xfId="3062" xr:uid="{D85C4972-6453-4C9A-B9CB-741F897CFA5C}"/>
    <cellStyle name="40% - Accent6 3 7 2" xfId="9956" xr:uid="{53F283C2-94A2-49F7-9358-A6C86D072ECD}"/>
    <cellStyle name="40% - Accent6 3 8" xfId="3063" xr:uid="{1A5C52EF-F79D-4434-AC69-FBC8B6D39ABA}"/>
    <cellStyle name="40% - Accent6 3 8 2" xfId="9957" xr:uid="{41BAB71C-13C6-493D-8855-045D58527838}"/>
    <cellStyle name="40% - Accent6 3 9" xfId="3064" xr:uid="{CFACC562-FC5C-4DC3-82A4-2AB65B481ECD}"/>
    <cellStyle name="40% - Accent6 3 9 2" xfId="9958" xr:uid="{CFAE0B4D-55E6-4217-B4AA-27784AF7FE45}"/>
    <cellStyle name="40% - Accent6 4" xfId="8398" xr:uid="{FF6490D8-633B-46D5-94DE-E3DE894FBEAF}"/>
    <cellStyle name="40% - ส่วนที่ถูกเน้น1" xfId="3065" xr:uid="{70FE2EAF-1A0D-4812-9D5D-CFCAEFF6008A}"/>
    <cellStyle name="40% - ส่วนที่ถูกเน้น1 2" xfId="153" xr:uid="{65DEFA73-4BE6-414E-8D4B-7802C0904587}"/>
    <cellStyle name="40% - ส่วนที่ถูกเน้น1 2 2" xfId="3066" xr:uid="{08F83C8F-53FD-4A1C-80E3-7ED7AC1D1EE4}"/>
    <cellStyle name="40% - ส่วนที่ถูกเน้น1 2 2 2" xfId="3067" xr:uid="{5680F038-1B35-4BD8-B751-6EA43A79DF98}"/>
    <cellStyle name="40% - ส่วนที่ถูกเน้น1 2 3" xfId="3068" xr:uid="{362028F1-513B-480F-886F-425DA2027F96}"/>
    <cellStyle name="40% - ส่วนที่ถูกเน้น1 2_CONSO" xfId="3069" xr:uid="{EFD7819A-546B-41FC-BAEC-D361E0ECBBD2}"/>
    <cellStyle name="40% - ส่วนที่ถูกเน้น1 3" xfId="3070" xr:uid="{B787AB16-4AC3-438B-AAC0-AD2F57D6D76D}"/>
    <cellStyle name="40% - ส่วนที่ถูกเน้น1_Book2" xfId="3071" xr:uid="{96440329-175A-4B81-935E-8525C9B3C20D}"/>
    <cellStyle name="40% - ส่วนที่ถูกเน้น2" xfId="3072" xr:uid="{B105982A-6B5A-461E-B52E-DD898C60DBC6}"/>
    <cellStyle name="40% - ส่วนที่ถูกเน้น2 2" xfId="3073" xr:uid="{C840D665-288C-4754-B9CF-C63ED3EAEAF6}"/>
    <cellStyle name="40% - ส่วนที่ถูกเน้น3" xfId="3074" xr:uid="{1BEE72C0-08C3-405F-9615-739205D34CC5}"/>
    <cellStyle name="40% - ส่วนที่ถูกเน้น3 2" xfId="154" xr:uid="{71ED2001-48FE-4729-9D02-718F0A33BA80}"/>
    <cellStyle name="40% - ส่วนที่ถูกเน้น3 2 2" xfId="3075" xr:uid="{906FF4FE-CDF7-4E72-8481-45F64A32168D}"/>
    <cellStyle name="40% - ส่วนที่ถูกเน้น3 2 2 2" xfId="3076" xr:uid="{9C9C711A-3E41-41C9-BE3B-1A21C66577D7}"/>
    <cellStyle name="40% - ส่วนที่ถูกเน้น3 2 3" xfId="3077" xr:uid="{A5F2E53F-19DC-4E81-BE79-8E8F21528778}"/>
    <cellStyle name="40% - ส่วนที่ถูกเน้น3 2_CONSO" xfId="3078" xr:uid="{1C742852-4FE6-404F-8917-42A9EB4C9C72}"/>
    <cellStyle name="40% - ส่วนที่ถูกเน้น3 3" xfId="3079" xr:uid="{2D5DD23F-0F1B-49DB-86E5-E4A4BCB3D4BC}"/>
    <cellStyle name="40% - ส่วนที่ถูกเน้น3_Book2" xfId="3080" xr:uid="{9C2A55D1-21B3-4D6C-AC20-6F489B2CF54E}"/>
    <cellStyle name="40% - ส่วนที่ถูกเน้น4" xfId="3081" xr:uid="{E6AEE9F0-B408-452D-834A-F91A309E0AF8}"/>
    <cellStyle name="40% - ส่วนที่ถูกเน้น4 2" xfId="155" xr:uid="{2231E085-5AC2-4807-9496-A7B14BC7006C}"/>
    <cellStyle name="40% - ส่วนที่ถูกเน้น4 2 2" xfId="3082" xr:uid="{87DDCBA5-99F9-4797-A917-68C307FC9110}"/>
    <cellStyle name="40% - ส่วนที่ถูกเน้น4 2 2 2" xfId="3083" xr:uid="{2A50101C-26CA-4141-B36D-29B20D03CE59}"/>
    <cellStyle name="40% - ส่วนที่ถูกเน้น4 2 3" xfId="3084" xr:uid="{3B4AC279-989B-4B80-B9B4-71E06F387796}"/>
    <cellStyle name="40% - ส่วนที่ถูกเน้น4 2_CONSO" xfId="3085" xr:uid="{74770AC4-8E8C-43BC-A105-B0C348ACD27B}"/>
    <cellStyle name="40% - ส่วนที่ถูกเน้น4 3" xfId="3086" xr:uid="{E9981BB6-2F4F-47CC-A3CC-1BC55CD10857}"/>
    <cellStyle name="40% - ส่วนที่ถูกเน้น4_Book2" xfId="3087" xr:uid="{9BC12C94-757D-4F17-B990-BFCA867DDE2B}"/>
    <cellStyle name="40% - ส่วนที่ถูกเน้น5" xfId="3088" xr:uid="{DFF2BF76-E491-493D-BED4-15940BBE9722}"/>
    <cellStyle name="40% - ส่วนที่ถูกเน้น5 2" xfId="3089" xr:uid="{2ADE3975-D937-463C-8D14-D55A4896419B}"/>
    <cellStyle name="40% - ส่วนที่ถูกเน้น6" xfId="3090" xr:uid="{F598CAB9-5485-4F90-978F-D76138D2A486}"/>
    <cellStyle name="40% - ส่วนที่ถูกเน้น6 2" xfId="156" xr:uid="{14BAB041-1478-42FB-9BA0-FB636A0E5979}"/>
    <cellStyle name="40% - ส่วนที่ถูกเน้น6 2 2" xfId="3091" xr:uid="{320C5ED8-7785-4589-A3A5-49FDBAD6CB66}"/>
    <cellStyle name="40% - ส่วนที่ถูกเน้น6 2 2 2" xfId="3092" xr:uid="{C3A12C22-15AE-460A-80F3-CA7DDCA890AB}"/>
    <cellStyle name="40% - ส่วนที่ถูกเน้น6 2 3" xfId="3093" xr:uid="{07C267ED-83F3-4C05-8A31-0A63A0CC2619}"/>
    <cellStyle name="40% - ส่วนที่ถูกเน้น6 2_CONSO" xfId="3094" xr:uid="{42BED3A3-68E5-45C0-8F81-1A1E56C22C29}"/>
    <cellStyle name="40% - ส่วนที่ถูกเน้น6 3" xfId="3095" xr:uid="{884FF4FA-9F68-4DAD-8521-E155E7C487FA}"/>
    <cellStyle name="40% - ส่วนที่ถูกเน้น6_Book2" xfId="3096" xr:uid="{71A2BEE2-C0C7-4EFF-A349-19214078892F}"/>
    <cellStyle name="594941.25" xfId="157" xr:uid="{36B2DC66-B740-4355-B9EC-798EF01F82E3}"/>
    <cellStyle name="60% - Accent1 2" xfId="158" xr:uid="{49AF7DB8-BC23-4E42-A12C-1F7A0CFD6CB9}"/>
    <cellStyle name="60% - Accent1 2 10" xfId="3097" xr:uid="{18B491B5-EF7C-4BF2-98AE-D5F3E3686049}"/>
    <cellStyle name="60% - Accent1 2 11" xfId="3098" xr:uid="{AD989EE8-5184-4EC1-B6AB-E6B5AA5D2251}"/>
    <cellStyle name="60% - Accent1 2 12" xfId="3099" xr:uid="{9F4334FB-52B9-42F3-8DA0-518ADF7D613A}"/>
    <cellStyle name="60% - Accent1 2 13" xfId="3100" xr:uid="{B1F1B3F5-654A-4897-921B-AB144E054610}"/>
    <cellStyle name="60% - Accent1 2 14" xfId="3101" xr:uid="{C080BF34-B694-4B99-A385-54767F813328}"/>
    <cellStyle name="60% - Accent1 2 15" xfId="3102" xr:uid="{8DEA6713-C491-4802-9BAE-E41F0D472BA7}"/>
    <cellStyle name="60% - Accent1 2 16" xfId="3103" xr:uid="{5FEDF880-12A3-418C-BB18-1FAD58AE94E6}"/>
    <cellStyle name="60% - Accent1 2 17" xfId="3104" xr:uid="{320968BD-F9AA-4C4F-81ED-04010A208910}"/>
    <cellStyle name="60% - Accent1 2 18" xfId="3105" xr:uid="{FB2225B8-216D-4B71-8A95-E3D87E0D559B}"/>
    <cellStyle name="60% - Accent1 2 19" xfId="3106" xr:uid="{B8FACEF5-83C4-4FBD-82EC-A07B72D3E724}"/>
    <cellStyle name="60% - Accent1 2 2" xfId="3107" xr:uid="{70F1D91E-3A49-4AAA-8C25-DA1753FB93F6}"/>
    <cellStyle name="60% - Accent1 2 2 10" xfId="3108" xr:uid="{00A12145-6658-454B-B2DE-94651E677D04}"/>
    <cellStyle name="60% - Accent1 2 2 11" xfId="3109" xr:uid="{6C3BF237-2174-477C-B7EF-76607FC5968D}"/>
    <cellStyle name="60% - Accent1 2 2 12" xfId="3110" xr:uid="{F9CDF18C-BEA3-493E-A42A-81D2F2BD9C15}"/>
    <cellStyle name="60% - Accent1 2 2 13" xfId="3111" xr:uid="{EB3A2341-497A-4CA8-8F02-85BEF4FAA5F6}"/>
    <cellStyle name="60% - Accent1 2 2 14" xfId="3112" xr:uid="{67488F92-BC64-43C9-B087-28C7C3A5F3CE}"/>
    <cellStyle name="60% - Accent1 2 2 15" xfId="3113" xr:uid="{30D05A6C-1FB8-4633-91A6-0CBE9BDD7F0F}"/>
    <cellStyle name="60% - Accent1 2 2 16" xfId="3114" xr:uid="{4D4B97F1-0722-4BA0-A4EC-0E24C911626B}"/>
    <cellStyle name="60% - Accent1 2 2 17" xfId="3115" xr:uid="{F9A33EB8-B9AB-40EB-AFC6-75222595E80B}"/>
    <cellStyle name="60% - Accent1 2 2 18" xfId="3116" xr:uid="{CC0EF7D1-ADB5-4EF6-8608-642600FC6B49}"/>
    <cellStyle name="60% - Accent1 2 2 19" xfId="3117" xr:uid="{EF0834B8-65CC-41E6-B551-A13D842CD5B3}"/>
    <cellStyle name="60% - Accent1 2 2 2" xfId="3118" xr:uid="{DEE693FA-22C0-4F14-8BC9-D634A3D821DD}"/>
    <cellStyle name="60% - Accent1 2 2 2 10" xfId="3119" xr:uid="{2FDA64AF-0725-40BC-A698-25C24CE4C05A}"/>
    <cellStyle name="60% - Accent1 2 2 2 11" xfId="3120" xr:uid="{9DFF7FCA-65BA-4C7A-98EE-A7A0E2913EFA}"/>
    <cellStyle name="60% - Accent1 2 2 2 12" xfId="3121" xr:uid="{C2475C30-38D3-4413-B688-86770CD684D0}"/>
    <cellStyle name="60% - Accent1 2 2 2 13" xfId="3122" xr:uid="{F1648215-B271-4716-ABC8-415F38572DDC}"/>
    <cellStyle name="60% - Accent1 2 2 2 14" xfId="3123" xr:uid="{74E988A7-02AB-4D15-834F-8A9167DC9AA9}"/>
    <cellStyle name="60% - Accent1 2 2 2 15" xfId="3124" xr:uid="{AFF6BF13-DE89-47DB-A223-CDFCB1EFD941}"/>
    <cellStyle name="60% - Accent1 2 2 2 16" xfId="3125" xr:uid="{B6EBDE9F-6BE0-406A-A6C7-FC69C8E953DE}"/>
    <cellStyle name="60% - Accent1 2 2 2 17" xfId="3126" xr:uid="{EE9CF3F2-38E0-4457-A4E0-26E52066ED40}"/>
    <cellStyle name="60% - Accent1 2 2 2 18" xfId="3127" xr:uid="{F162AC9C-992D-4A4B-A31D-135CD67D7827}"/>
    <cellStyle name="60% - Accent1 2 2 2 19" xfId="3128" xr:uid="{265538A5-FC79-4010-ABD3-4017FB2315E8}"/>
    <cellStyle name="60% - Accent1 2 2 2 2" xfId="3129" xr:uid="{DFE98856-31C1-488C-B92F-D3EB7E98CD23}"/>
    <cellStyle name="60% - Accent1 2 2 2 20" xfId="3130" xr:uid="{341EFB8D-29AE-4186-AB78-FD1A5DAB7904}"/>
    <cellStyle name="60% - Accent1 2 2 2 21" xfId="3131" xr:uid="{2139D750-7013-46D9-AC6C-B6ABB68D7617}"/>
    <cellStyle name="60% - Accent1 2 2 2 22" xfId="3132" xr:uid="{D10F59C9-BC6F-40C1-AC10-B08C0EB14581}"/>
    <cellStyle name="60% - Accent1 2 2 2 3" xfId="3133" xr:uid="{81C8ABB4-9EFA-4BE9-B779-06C9A53AFEDB}"/>
    <cellStyle name="60% - Accent1 2 2 2 4" xfId="3134" xr:uid="{23C54519-353F-4212-B596-E223296031CA}"/>
    <cellStyle name="60% - Accent1 2 2 2 5" xfId="3135" xr:uid="{490D47F5-F8ED-4F8E-BE26-BA65E31DD72C}"/>
    <cellStyle name="60% - Accent1 2 2 2 6" xfId="3136" xr:uid="{2EF5DC6B-38B1-4C87-B6DC-55886F79C1AE}"/>
    <cellStyle name="60% - Accent1 2 2 2 7" xfId="3137" xr:uid="{772E1EAD-70C2-447F-9F8C-8EB095065E15}"/>
    <cellStyle name="60% - Accent1 2 2 2 8" xfId="3138" xr:uid="{A33800B1-A322-42CD-B2F4-E9A3292A1D2B}"/>
    <cellStyle name="60% - Accent1 2 2 2 9" xfId="3139" xr:uid="{DC2361B4-D1DB-4091-B24E-C1A6ACD493F0}"/>
    <cellStyle name="60% - Accent1 2 2 20" xfId="3140" xr:uid="{70671CFC-B5A9-4AB3-B160-99FFBDEC9B7F}"/>
    <cellStyle name="60% - Accent1 2 2 21" xfId="3141" xr:uid="{4EB3029F-1F0E-4CFF-8333-7F2DCD8618AB}"/>
    <cellStyle name="60% - Accent1 2 2 22" xfId="3142" xr:uid="{C539D371-3D9F-4EFC-AF2D-4D12C48D4E1F}"/>
    <cellStyle name="60% - Accent1 2 2 3" xfId="3143" xr:uid="{055387DC-FC3A-4075-8FDD-8A1C0546CCCA}"/>
    <cellStyle name="60% - Accent1 2 2 4" xfId="3144" xr:uid="{C705BB5F-3314-4B24-B134-E2F2811E9716}"/>
    <cellStyle name="60% - Accent1 2 2 5" xfId="3145" xr:uid="{72BC87EE-5B9D-4D39-AE5F-83E61B0ED30F}"/>
    <cellStyle name="60% - Accent1 2 2 6" xfId="3146" xr:uid="{C1F65564-3B83-4E7F-BDFC-42BDBA84DB47}"/>
    <cellStyle name="60% - Accent1 2 2 7" xfId="3147" xr:uid="{1338C92B-81B0-44B3-91AA-D91AD3329AA8}"/>
    <cellStyle name="60% - Accent1 2 2 8" xfId="3148" xr:uid="{46EEA1E4-0314-4CEB-A37C-3EE080C7E44E}"/>
    <cellStyle name="60% - Accent1 2 2 9" xfId="3149" xr:uid="{CC95CB0F-92F5-4044-86A6-7B203A916875}"/>
    <cellStyle name="60% - Accent1 2 20" xfId="3150" xr:uid="{1A637B36-4E2B-4C81-9FED-FF499D584B1D}"/>
    <cellStyle name="60% - Accent1 2 21" xfId="3151" xr:uid="{1CB0414D-FC1B-4D7A-8B62-5EE24326F5BC}"/>
    <cellStyle name="60% - Accent1 2 22" xfId="3152" xr:uid="{F90F8EAC-8A83-444A-8845-46E3113DB1DF}"/>
    <cellStyle name="60% - Accent1 2 23" xfId="3153" xr:uid="{730C0C07-D2D2-4A2A-9D74-3CAF123B6C56}"/>
    <cellStyle name="60% - Accent1 2 24" xfId="3154" xr:uid="{4924E2C0-4A56-4D97-9CB4-163ED9C11B46}"/>
    <cellStyle name="60% - Accent1 2 25" xfId="3155" xr:uid="{4790DB82-39E3-44EC-8542-3FE1A324CB60}"/>
    <cellStyle name="60% - Accent1 2 26" xfId="3156" xr:uid="{227AF137-C703-4791-A76C-855AA2AAE8B2}"/>
    <cellStyle name="60% - Accent1 2 27" xfId="3157" xr:uid="{D01AA774-D636-41E4-AAE7-8B0C0EFFCDE7}"/>
    <cellStyle name="60% - Accent1 2 28" xfId="3158" xr:uid="{AF373143-7E06-47CC-B3DB-50DBF46DA213}"/>
    <cellStyle name="60% - Accent1 2 29" xfId="3159" xr:uid="{10358889-382F-4558-8EBB-778006142A17}"/>
    <cellStyle name="60% - Accent1 2 3" xfId="3160" xr:uid="{DB0961BC-6996-46D3-B869-5A9A627EFFA9}"/>
    <cellStyle name="60% - Accent1 2 30" xfId="3161" xr:uid="{243B2DC1-526A-49E5-8008-119F917BE3D7}"/>
    <cellStyle name="60% - Accent1 2 31" xfId="3162" xr:uid="{84E0E280-4462-477A-A4CC-BA31891BAA67}"/>
    <cellStyle name="60% - Accent1 2 32" xfId="3163" xr:uid="{0A01DFBE-850A-4CC1-A289-C6A1EA7DEC82}"/>
    <cellStyle name="60% - Accent1 2 33" xfId="3164" xr:uid="{2486418C-6E08-4C83-8C82-2848F39F0DA2}"/>
    <cellStyle name="60% - Accent1 2 34" xfId="3165" xr:uid="{60C033FD-0B08-4087-A28C-90D0289597A4}"/>
    <cellStyle name="60% - Accent1 2 35" xfId="3166" xr:uid="{6FA13BDB-3FBC-475E-B86E-6275A2F4EAB8}"/>
    <cellStyle name="60% - Accent1 2 4" xfId="3167" xr:uid="{07A28EBC-7BBB-4A1E-A96E-768765F8AFB8}"/>
    <cellStyle name="60% - Accent1 2 5" xfId="3168" xr:uid="{47DC3E16-15DC-4B1C-AB16-DBDE235C6A09}"/>
    <cellStyle name="60% - Accent1 2 6" xfId="3169" xr:uid="{5BA073AE-0F50-4042-B19F-91C297D8AC3A}"/>
    <cellStyle name="60% - Accent1 2 7" xfId="3170" xr:uid="{CB1226C9-50F3-4F89-B291-2AF9DBBD7025}"/>
    <cellStyle name="60% - Accent1 2 8" xfId="3171" xr:uid="{4DF01147-05D2-406B-8508-14AB002E36A9}"/>
    <cellStyle name="60% - Accent1 2 9" xfId="3172" xr:uid="{44E6521D-CD66-472B-B0CB-72D1703DC859}"/>
    <cellStyle name="60% - Accent1 3" xfId="159" xr:uid="{A554795F-8C8F-4BA2-9B3A-813F665BF2BD}"/>
    <cellStyle name="60% - Accent1 3 10" xfId="3173" xr:uid="{6F0A6B32-ABD3-48E3-8760-637005A18216}"/>
    <cellStyle name="60% - Accent1 3 11" xfId="3174" xr:uid="{FDA9D504-7A26-4CF5-BFC9-0417468AA3F6}"/>
    <cellStyle name="60% - Accent1 3 12" xfId="3175" xr:uid="{95FF1DE8-4FAB-40AB-97E9-1E47C7725487}"/>
    <cellStyle name="60% - Accent1 3 13" xfId="3176" xr:uid="{A862BB79-7AB8-4D2A-A12A-1136CEBC6ED4}"/>
    <cellStyle name="60% - Accent1 3 14" xfId="3177" xr:uid="{A7CAB54F-3C59-4635-980F-B3AC3C06FADC}"/>
    <cellStyle name="60% - Accent1 3 15" xfId="3178" xr:uid="{6E35CB4B-D7A0-4613-8E36-58E3A01ABDA8}"/>
    <cellStyle name="60% - Accent1 3 16" xfId="3179" xr:uid="{2F2E61E1-C2AB-40C3-BDC9-78CBD4E16DD3}"/>
    <cellStyle name="60% - Accent1 3 17" xfId="3180" xr:uid="{DB087399-915B-4BE9-9364-ECEA18574557}"/>
    <cellStyle name="60% - Accent1 3 18" xfId="3181" xr:uid="{61B41335-944A-4A0D-A36D-C929377D3F0A}"/>
    <cellStyle name="60% - Accent1 3 19" xfId="3182" xr:uid="{ACD3A8B7-9806-43F3-9095-F2F372F67E55}"/>
    <cellStyle name="60% - Accent1 3 2" xfId="3183" xr:uid="{416EF6DD-A167-44A2-B4B2-98FB95154B62}"/>
    <cellStyle name="60% - Accent1 3 2 10" xfId="3184" xr:uid="{9FE15442-8DA8-4B3C-B273-2255BB312D54}"/>
    <cellStyle name="60% - Accent1 3 2 11" xfId="3185" xr:uid="{2A6A8A09-439D-4483-A0EB-C114DEC2C423}"/>
    <cellStyle name="60% - Accent1 3 2 12" xfId="3186" xr:uid="{11000B36-5609-416E-886D-1746269495A7}"/>
    <cellStyle name="60% - Accent1 3 2 13" xfId="3187" xr:uid="{FA5669E2-A5F9-4B4D-8EFE-8A64BE782B03}"/>
    <cellStyle name="60% - Accent1 3 2 14" xfId="3188" xr:uid="{4F38DD44-677D-45DF-A517-C5A68C774DE5}"/>
    <cellStyle name="60% - Accent1 3 2 15" xfId="3189" xr:uid="{5C1EC031-EDDE-4DBA-B362-EB1C1F72E2EF}"/>
    <cellStyle name="60% - Accent1 3 2 16" xfId="3190" xr:uid="{44DA888F-08B6-4A27-A28F-0186F0727D65}"/>
    <cellStyle name="60% - Accent1 3 2 17" xfId="3191" xr:uid="{9537D3C8-56AB-4B00-994C-387FC1C23992}"/>
    <cellStyle name="60% - Accent1 3 2 18" xfId="3192" xr:uid="{00250F84-B81D-4BCF-8886-13FE52CEC4CF}"/>
    <cellStyle name="60% - Accent1 3 2 19" xfId="3193" xr:uid="{6D111FA7-111A-4FCA-9D27-90164C512BF7}"/>
    <cellStyle name="60% - Accent1 3 2 2" xfId="3194" xr:uid="{7C0FBE33-208C-4FC5-97D7-4EE313C7B3D4}"/>
    <cellStyle name="60% - Accent1 3 2 2 10" xfId="3195" xr:uid="{AE4CEF29-E248-4FC5-A8AB-A2188AA8F59E}"/>
    <cellStyle name="60% - Accent1 3 2 2 11" xfId="3196" xr:uid="{DE200765-E499-404B-AAC2-F1FF4DC36445}"/>
    <cellStyle name="60% - Accent1 3 2 2 12" xfId="3197" xr:uid="{14FE2033-EFF7-439D-98B9-9A389975D136}"/>
    <cellStyle name="60% - Accent1 3 2 2 13" xfId="3198" xr:uid="{1DD55A64-BEBA-4C0F-B1F5-A348EFDC1FC4}"/>
    <cellStyle name="60% - Accent1 3 2 2 14" xfId="3199" xr:uid="{6B175CD7-1FF3-4C1A-A139-1196221F8427}"/>
    <cellStyle name="60% - Accent1 3 2 2 15" xfId="3200" xr:uid="{59860DCE-D580-4001-9FB6-753EDACF6BEF}"/>
    <cellStyle name="60% - Accent1 3 2 2 16" xfId="3201" xr:uid="{AB63DAA6-4ED6-4BE0-8841-8CF405F81198}"/>
    <cellStyle name="60% - Accent1 3 2 2 17" xfId="3202" xr:uid="{CE60B48E-67BE-49F9-B1E0-F13D68148AB2}"/>
    <cellStyle name="60% - Accent1 3 2 2 18" xfId="3203" xr:uid="{24F414D6-627F-4B7C-A7D7-16965DD1B6D2}"/>
    <cellStyle name="60% - Accent1 3 2 2 19" xfId="3204" xr:uid="{14F3551B-1D7A-465F-878C-FF1BA857BB9B}"/>
    <cellStyle name="60% - Accent1 3 2 2 2" xfId="3205" xr:uid="{B3386DDE-BDDD-4D49-8B44-B85C0D26AE3C}"/>
    <cellStyle name="60% - Accent1 3 2 2 20" xfId="3206" xr:uid="{E0461E7F-F942-4D83-893D-4F0847DAB044}"/>
    <cellStyle name="60% - Accent1 3 2 2 21" xfId="3207" xr:uid="{E35B4CC3-D218-4BA5-9196-C98168A1D5BB}"/>
    <cellStyle name="60% - Accent1 3 2 2 22" xfId="3208" xr:uid="{E4100CCE-9226-4E2E-892D-3B34028B3923}"/>
    <cellStyle name="60% - Accent1 3 2 2 3" xfId="3209" xr:uid="{BB093FDC-5EB0-4EF5-B85A-EAACF3D4F22C}"/>
    <cellStyle name="60% - Accent1 3 2 2 4" xfId="3210" xr:uid="{D56E9450-4431-4B12-A17D-76929C7F3138}"/>
    <cellStyle name="60% - Accent1 3 2 2 5" xfId="3211" xr:uid="{04C844B1-764D-4FC8-B030-39F860A759A2}"/>
    <cellStyle name="60% - Accent1 3 2 2 6" xfId="3212" xr:uid="{5BB8DA35-AAA5-42F9-83BA-AB7CE3B7ADCB}"/>
    <cellStyle name="60% - Accent1 3 2 2 7" xfId="3213" xr:uid="{98DD0796-757E-4195-B1F9-EB71D4E29E90}"/>
    <cellStyle name="60% - Accent1 3 2 2 8" xfId="3214" xr:uid="{9AE3B2F4-C351-4EFD-8A7A-165C8371EC7D}"/>
    <cellStyle name="60% - Accent1 3 2 2 9" xfId="3215" xr:uid="{D80D3A39-E441-4B9A-A03C-30E53E294E8F}"/>
    <cellStyle name="60% - Accent1 3 2 20" xfId="3216" xr:uid="{A56EFB6D-D585-4964-A3FB-77D823486755}"/>
    <cellStyle name="60% - Accent1 3 2 21" xfId="3217" xr:uid="{6D86044D-AEDF-49D4-869E-673EA45B2FB8}"/>
    <cellStyle name="60% - Accent1 3 2 22" xfId="3218" xr:uid="{F93A692F-34C7-45EE-9681-E4CE962142C6}"/>
    <cellStyle name="60% - Accent1 3 2 3" xfId="3219" xr:uid="{4A809708-4AB5-4152-BA48-CA265AEC4719}"/>
    <cellStyle name="60% - Accent1 3 2 4" xfId="3220" xr:uid="{8BD02248-E461-451E-9A7A-B70A564D1D60}"/>
    <cellStyle name="60% - Accent1 3 2 5" xfId="3221" xr:uid="{434592A1-020E-4759-B8D5-18B645949526}"/>
    <cellStyle name="60% - Accent1 3 2 6" xfId="3222" xr:uid="{FC172E81-99C9-4B08-AAB8-ABF5684E62DB}"/>
    <cellStyle name="60% - Accent1 3 2 7" xfId="3223" xr:uid="{2D4779F3-18C4-41F1-B570-FC89CE20528B}"/>
    <cellStyle name="60% - Accent1 3 2 8" xfId="3224" xr:uid="{049C9A8F-DC2E-457F-A04E-4FE618641AE6}"/>
    <cellStyle name="60% - Accent1 3 2 9" xfId="3225" xr:uid="{07758A7D-7F5E-468C-8DED-2F53EC342ED8}"/>
    <cellStyle name="60% - Accent1 3 20" xfId="3226" xr:uid="{E6CCDD58-6E6F-4E3C-97D2-02DB440C4373}"/>
    <cellStyle name="60% - Accent1 3 21" xfId="3227" xr:uid="{B03565AA-6128-404C-A70D-29B22064C6B4}"/>
    <cellStyle name="60% - Accent1 3 22" xfId="3228" xr:uid="{AB4282F6-3078-47BA-A08A-D933871B1EA5}"/>
    <cellStyle name="60% - Accent1 3 23" xfId="3229" xr:uid="{BC235D1D-308A-4808-84F6-F41818471855}"/>
    <cellStyle name="60% - Accent1 3 24" xfId="3230" xr:uid="{E3254529-3067-4EA5-94FF-533595C39065}"/>
    <cellStyle name="60% - Accent1 3 25" xfId="3231" xr:uid="{478F14C7-978D-46DE-BC16-EEE51911DCAC}"/>
    <cellStyle name="60% - Accent1 3 26" xfId="3232" xr:uid="{E0790CF4-EF8D-4460-8060-46D257458835}"/>
    <cellStyle name="60% - Accent1 3 27" xfId="3233" xr:uid="{9920F56A-94AF-4659-A702-FF609EF801B7}"/>
    <cellStyle name="60% - Accent1 3 28" xfId="3234" xr:uid="{93D6D2C1-0B6E-4643-9813-0BE169CC0A11}"/>
    <cellStyle name="60% - Accent1 3 29" xfId="3235" xr:uid="{1C3B198A-4B1F-4C38-9833-1943FE5D36F3}"/>
    <cellStyle name="60% - Accent1 3 3" xfId="3236" xr:uid="{D48F6C03-3C07-4D76-8AF3-A277D47E6324}"/>
    <cellStyle name="60% - Accent1 3 30" xfId="3237" xr:uid="{3AC6B210-FB8C-4459-839B-5E26F573CCF1}"/>
    <cellStyle name="60% - Accent1 3 31" xfId="3238" xr:uid="{B53A3E86-6865-4545-A9D8-56CD66B1DE3D}"/>
    <cellStyle name="60% - Accent1 3 32" xfId="3239" xr:uid="{6D2D2E37-B4B8-43CC-BB36-F776B739126E}"/>
    <cellStyle name="60% - Accent1 3 33" xfId="3240" xr:uid="{1E5A7D74-F602-4A27-AEBA-CB951A6BB22E}"/>
    <cellStyle name="60% - Accent1 3 34" xfId="3241" xr:uid="{B627D9DD-94AF-493C-86BB-BF27FE76DAC5}"/>
    <cellStyle name="60% - Accent1 3 35" xfId="3242" xr:uid="{90FA712C-89CE-4842-A659-5C2E5FF3597F}"/>
    <cellStyle name="60% - Accent1 3 4" xfId="3243" xr:uid="{0A20959E-390A-4C93-8EDB-3D3216230D15}"/>
    <cellStyle name="60% - Accent1 3 5" xfId="3244" xr:uid="{F0504F6D-5C8E-48A5-BBBE-322E28C08128}"/>
    <cellStyle name="60% - Accent1 3 6" xfId="3245" xr:uid="{1BB7BE9F-8DFB-4D2D-A92F-5350FDFC1DF0}"/>
    <cellStyle name="60% - Accent1 3 7" xfId="3246" xr:uid="{7C5C5636-97D5-4D0F-A0DD-47923187CFA7}"/>
    <cellStyle name="60% - Accent1 3 8" xfId="3247" xr:uid="{A3EDFEEC-D66C-49F5-918E-2F257986C1FB}"/>
    <cellStyle name="60% - Accent1 3 9" xfId="3248" xr:uid="{EA8FD455-4E2C-4F30-8AEA-5E15145FDF3E}"/>
    <cellStyle name="60% - Accent1 4" xfId="8379" xr:uid="{9C0434D3-0F81-4F9F-B422-E4BD944CEED8}"/>
    <cellStyle name="60% - Accent2 2" xfId="160" xr:uid="{3EDCCAE1-6887-4F24-81D5-81D06A2A39BD}"/>
    <cellStyle name="60% - Accent2 2 10" xfId="3249" xr:uid="{D24C1556-786D-4E1C-B689-2031C2B71DC1}"/>
    <cellStyle name="60% - Accent2 2 11" xfId="3250" xr:uid="{F590892D-6AAF-449F-9E23-01F1CAC0EB66}"/>
    <cellStyle name="60% - Accent2 2 12" xfId="3251" xr:uid="{C0D5FBD8-D6E4-4C7D-B498-5A18E8EECE0A}"/>
    <cellStyle name="60% - Accent2 2 13" xfId="3252" xr:uid="{A6899BB4-8857-4E5A-952D-EBF40D7589DC}"/>
    <cellStyle name="60% - Accent2 2 14" xfId="3253" xr:uid="{D02D9253-686C-4D86-9C1A-902D4BB73432}"/>
    <cellStyle name="60% - Accent2 2 15" xfId="3254" xr:uid="{AFF546F0-9093-48B4-B55D-A6C7FD0248BE}"/>
    <cellStyle name="60% - Accent2 2 16" xfId="3255" xr:uid="{E24D5347-E6DA-4C21-8432-0856476D4E3C}"/>
    <cellStyle name="60% - Accent2 2 17" xfId="3256" xr:uid="{80300CD9-C599-42EA-8E79-A767ADCA7E41}"/>
    <cellStyle name="60% - Accent2 2 18" xfId="3257" xr:uid="{8D1EF0B1-2B0C-4E7F-A9E7-D99134411ADC}"/>
    <cellStyle name="60% - Accent2 2 19" xfId="3258" xr:uid="{EA93135A-1C63-4D75-B621-37357D6F9986}"/>
    <cellStyle name="60% - Accent2 2 2" xfId="3259" xr:uid="{2F809709-8ACA-4574-A5E0-2A0DB3092F50}"/>
    <cellStyle name="60% - Accent2 2 2 10" xfId="3260" xr:uid="{35988F22-341E-44C6-98D7-B9EC87C509B2}"/>
    <cellStyle name="60% - Accent2 2 2 11" xfId="3261" xr:uid="{EF9E54E4-8960-49E5-9797-BCE28D9D6F9A}"/>
    <cellStyle name="60% - Accent2 2 2 12" xfId="3262" xr:uid="{6FCA167E-2142-459F-BF67-099E0578C611}"/>
    <cellStyle name="60% - Accent2 2 2 13" xfId="3263" xr:uid="{38C48810-9D24-4675-82FE-3FB52C04EC56}"/>
    <cellStyle name="60% - Accent2 2 2 14" xfId="3264" xr:uid="{71427738-8119-48D5-B5BC-AC11E4FA9DB1}"/>
    <cellStyle name="60% - Accent2 2 2 15" xfId="3265" xr:uid="{968FB47A-6825-4D06-BFDA-A545BDDD9E7A}"/>
    <cellStyle name="60% - Accent2 2 2 16" xfId="3266" xr:uid="{645C8D38-3232-4252-B645-36D2A94E72F0}"/>
    <cellStyle name="60% - Accent2 2 2 17" xfId="3267" xr:uid="{40897523-228A-4961-A549-523680837928}"/>
    <cellStyle name="60% - Accent2 2 2 18" xfId="3268" xr:uid="{F175F645-EC11-4CDB-9E05-29A4EA1CE4ED}"/>
    <cellStyle name="60% - Accent2 2 2 19" xfId="3269" xr:uid="{010AD9D7-7D97-4EE1-97EB-9EADD1C2BB87}"/>
    <cellStyle name="60% - Accent2 2 2 2" xfId="3270" xr:uid="{BD275859-486E-4224-B38F-77E04A487B86}"/>
    <cellStyle name="60% - Accent2 2 2 2 10" xfId="3271" xr:uid="{D200627D-5AE7-433D-A720-4FD37B5ED3BE}"/>
    <cellStyle name="60% - Accent2 2 2 2 11" xfId="3272" xr:uid="{9E3DB676-CFF0-4D69-B04A-FBFA6E8656FD}"/>
    <cellStyle name="60% - Accent2 2 2 2 12" xfId="3273" xr:uid="{A286FA37-1AEF-4CF0-8259-771B976336CA}"/>
    <cellStyle name="60% - Accent2 2 2 2 13" xfId="3274" xr:uid="{81CF112C-1B8C-47FD-AF64-8C1D88639088}"/>
    <cellStyle name="60% - Accent2 2 2 2 14" xfId="3275" xr:uid="{9E057A72-6D46-49B8-A035-291A4E9D369F}"/>
    <cellStyle name="60% - Accent2 2 2 2 15" xfId="3276" xr:uid="{FBFE015D-9B10-4477-A013-2EA86A89D9C6}"/>
    <cellStyle name="60% - Accent2 2 2 2 16" xfId="3277" xr:uid="{BDCFB594-20E3-4B40-8D55-096AA5EEC1C4}"/>
    <cellStyle name="60% - Accent2 2 2 2 17" xfId="3278" xr:uid="{25BA8BC0-2B52-4A52-9E60-511AE217073A}"/>
    <cellStyle name="60% - Accent2 2 2 2 18" xfId="3279" xr:uid="{F11006D2-F132-40EE-A844-FCDD8A443AD3}"/>
    <cellStyle name="60% - Accent2 2 2 2 19" xfId="3280" xr:uid="{17DE5617-8D15-401E-9745-C3FD16AB6E86}"/>
    <cellStyle name="60% - Accent2 2 2 2 2" xfId="3281" xr:uid="{84FD3D7C-7559-4D0D-B183-B5B17B9AE359}"/>
    <cellStyle name="60% - Accent2 2 2 2 20" xfId="3282" xr:uid="{96452556-5FC6-4726-8B76-502C8D3F4BCD}"/>
    <cellStyle name="60% - Accent2 2 2 2 21" xfId="3283" xr:uid="{826412B5-1DA1-433D-B060-9B3BDD20591F}"/>
    <cellStyle name="60% - Accent2 2 2 2 22" xfId="3284" xr:uid="{B7434101-3FF1-42B9-8B70-16D9A06D2B98}"/>
    <cellStyle name="60% - Accent2 2 2 2 3" xfId="3285" xr:uid="{39251A40-1764-4157-BD20-FC6BDF5CDFBE}"/>
    <cellStyle name="60% - Accent2 2 2 2 4" xfId="3286" xr:uid="{676316A8-1BD4-47FA-8A72-5D172207D916}"/>
    <cellStyle name="60% - Accent2 2 2 2 5" xfId="3287" xr:uid="{8BFB8A58-263E-49A9-BFE3-30DFF12D94DB}"/>
    <cellStyle name="60% - Accent2 2 2 2 6" xfId="3288" xr:uid="{E24F7B91-AD32-47DB-88FE-EEA97BEFE4A9}"/>
    <cellStyle name="60% - Accent2 2 2 2 7" xfId="3289" xr:uid="{362BE119-2FB5-4250-9A02-795782C57BAC}"/>
    <cellStyle name="60% - Accent2 2 2 2 8" xfId="3290" xr:uid="{7624E1AF-680D-48B6-8EE2-F551F8A42F95}"/>
    <cellStyle name="60% - Accent2 2 2 2 9" xfId="3291" xr:uid="{3138F6CB-8F6D-4308-86D1-F51BC770C439}"/>
    <cellStyle name="60% - Accent2 2 2 20" xfId="3292" xr:uid="{F286D6DA-F574-44BE-AA7C-52510FA114E4}"/>
    <cellStyle name="60% - Accent2 2 2 21" xfId="3293" xr:uid="{91304FB0-C88F-4390-A9B5-55543A671ADC}"/>
    <cellStyle name="60% - Accent2 2 2 22" xfId="3294" xr:uid="{EE8FB1C0-65BF-4207-A4EF-7721436A4B43}"/>
    <cellStyle name="60% - Accent2 2 2 3" xfId="3295" xr:uid="{19990F95-D1CA-4BCB-9B1C-BAD2E40C44C9}"/>
    <cellStyle name="60% - Accent2 2 2 4" xfId="3296" xr:uid="{4EAB45F8-B4E7-4323-A861-7C56999F7912}"/>
    <cellStyle name="60% - Accent2 2 2 5" xfId="3297" xr:uid="{34ABA917-80D9-4E9B-ADD1-4FE898FEDCFE}"/>
    <cellStyle name="60% - Accent2 2 2 6" xfId="3298" xr:uid="{9110C8B1-2D80-41AF-A929-CFB6CF6DC56F}"/>
    <cellStyle name="60% - Accent2 2 2 7" xfId="3299" xr:uid="{90F1641D-4B3E-48EE-A5B2-EC045570B2DF}"/>
    <cellStyle name="60% - Accent2 2 2 8" xfId="3300" xr:uid="{932BEE5C-FB2D-4923-B473-49A79030A5CE}"/>
    <cellStyle name="60% - Accent2 2 2 9" xfId="3301" xr:uid="{B7262363-AE48-4020-8613-F740BC2EB920}"/>
    <cellStyle name="60% - Accent2 2 20" xfId="3302" xr:uid="{2ABDEB87-9419-4445-B93C-DD9C0FB7E4BA}"/>
    <cellStyle name="60% - Accent2 2 21" xfId="3303" xr:uid="{76B54AB4-32BE-42D3-A8D7-B1534FDB21D3}"/>
    <cellStyle name="60% - Accent2 2 22" xfId="3304" xr:uid="{3F372E83-A7FE-4FE7-9AF4-D92D61886179}"/>
    <cellStyle name="60% - Accent2 2 23" xfId="3305" xr:uid="{BFA1EE0C-40F2-4EE4-BBA0-877CD878B7A2}"/>
    <cellStyle name="60% - Accent2 2 24" xfId="3306" xr:uid="{48CD3749-088A-480E-8DAE-EAE8B74AAA89}"/>
    <cellStyle name="60% - Accent2 2 25" xfId="3307" xr:uid="{91BBC569-79D4-46FD-AC18-25C738E9B422}"/>
    <cellStyle name="60% - Accent2 2 26" xfId="3308" xr:uid="{19287DD7-3F97-4C98-81BD-0B011DA3F236}"/>
    <cellStyle name="60% - Accent2 2 27" xfId="3309" xr:uid="{5E8D8D3E-DF60-4C19-855A-C6D1D3C1E78F}"/>
    <cellStyle name="60% - Accent2 2 28" xfId="3310" xr:uid="{33322712-6146-4D1C-B53F-B98068837308}"/>
    <cellStyle name="60% - Accent2 2 29" xfId="3311" xr:uid="{D81AE8C6-4551-4455-83B7-9FCB5D459F23}"/>
    <cellStyle name="60% - Accent2 2 3" xfId="3312" xr:uid="{4019E370-665B-4225-8123-E80E1BC64F69}"/>
    <cellStyle name="60% - Accent2 2 30" xfId="3313" xr:uid="{DD44EF66-0FF6-4504-99FD-5C64CD7BCEB6}"/>
    <cellStyle name="60% - Accent2 2 31" xfId="3314" xr:uid="{DCCE01E2-3FE4-42A1-BB5C-B48F14823C0C}"/>
    <cellStyle name="60% - Accent2 2 32" xfId="3315" xr:uid="{6DC51FB9-060C-435C-B4D4-6C240B239854}"/>
    <cellStyle name="60% - Accent2 2 33" xfId="3316" xr:uid="{7447B814-C6CA-4469-B8F0-74F0404FBD86}"/>
    <cellStyle name="60% - Accent2 2 34" xfId="3317" xr:uid="{A1ABAFDE-886D-4FF0-A347-7CA9DE948B05}"/>
    <cellStyle name="60% - Accent2 2 35" xfId="3318" xr:uid="{AE9BA2C1-E9D5-418A-94C4-F672737F06C9}"/>
    <cellStyle name="60% - Accent2 2 4" xfId="3319" xr:uid="{9B1B1A12-7C6D-4B35-84DA-02B8D5E1D362}"/>
    <cellStyle name="60% - Accent2 2 5" xfId="3320" xr:uid="{AA02C69C-2622-407D-9EE6-5649FAA64054}"/>
    <cellStyle name="60% - Accent2 2 6" xfId="3321" xr:uid="{565687E6-D363-493C-BA7D-BA4FAAE9C0E3}"/>
    <cellStyle name="60% - Accent2 2 7" xfId="3322" xr:uid="{F908DED7-274A-4A51-82A4-DF61DA5025EE}"/>
    <cellStyle name="60% - Accent2 2 8" xfId="3323" xr:uid="{32649A11-DC52-4023-9D39-562EF3C02243}"/>
    <cellStyle name="60% - Accent2 2 9" xfId="3324" xr:uid="{230D3F78-F464-41B4-993A-39C4E1160D7D}"/>
    <cellStyle name="60% - Accent2 3" xfId="161" xr:uid="{57850220-CFBC-453B-96A8-9965EE4B4C2E}"/>
    <cellStyle name="60% - Accent2 3 10" xfId="3325" xr:uid="{E4F72211-7F19-428F-8E09-DD4BF05C221A}"/>
    <cellStyle name="60% - Accent2 3 11" xfId="3326" xr:uid="{5805C2E1-7EA6-4DD8-8048-C514E706009E}"/>
    <cellStyle name="60% - Accent2 3 12" xfId="3327" xr:uid="{8548D672-BCF6-4CF9-B760-24CE9CACE631}"/>
    <cellStyle name="60% - Accent2 3 13" xfId="3328" xr:uid="{5122028B-56D1-4048-86EC-91976702AC0A}"/>
    <cellStyle name="60% - Accent2 3 14" xfId="3329" xr:uid="{02E747B3-3104-4783-867B-DE438ECA4555}"/>
    <cellStyle name="60% - Accent2 3 15" xfId="3330" xr:uid="{267AC071-DBA1-4229-A069-3D4B67574C1B}"/>
    <cellStyle name="60% - Accent2 3 16" xfId="3331" xr:uid="{2414290A-E08B-45EC-BE31-3AB9ECF7BE97}"/>
    <cellStyle name="60% - Accent2 3 17" xfId="3332" xr:uid="{45056ABD-A9A2-4143-9DB7-837AA56ABA47}"/>
    <cellStyle name="60% - Accent2 3 18" xfId="3333" xr:uid="{A0A17F2A-94A1-4FF3-8D20-C06D135EF251}"/>
    <cellStyle name="60% - Accent2 3 19" xfId="3334" xr:uid="{D2424A11-7722-4B6C-8FCE-180C84069B45}"/>
    <cellStyle name="60% - Accent2 3 2" xfId="3335" xr:uid="{6B0CBCD2-F242-4197-ADAF-CEB2FCBB96D1}"/>
    <cellStyle name="60% - Accent2 3 2 10" xfId="3336" xr:uid="{ED4F79CA-8A42-4501-A351-AB249EDB0B0E}"/>
    <cellStyle name="60% - Accent2 3 2 11" xfId="3337" xr:uid="{3DC0593A-C1FD-4A22-9D1D-8BD30E422C90}"/>
    <cellStyle name="60% - Accent2 3 2 12" xfId="3338" xr:uid="{217EEC28-62AB-4F96-AB34-451FD7B35955}"/>
    <cellStyle name="60% - Accent2 3 2 13" xfId="3339" xr:uid="{7907F60F-3ED5-4EEE-B5A7-DEF0CA897A38}"/>
    <cellStyle name="60% - Accent2 3 2 14" xfId="3340" xr:uid="{227630ED-82BE-4B87-93F6-ED42CBFE1793}"/>
    <cellStyle name="60% - Accent2 3 2 15" xfId="3341" xr:uid="{9BE09080-63A4-464A-A897-6807821A8B2E}"/>
    <cellStyle name="60% - Accent2 3 2 16" xfId="3342" xr:uid="{698F0A61-AA70-41CB-A6BF-4FBF6F041AFB}"/>
    <cellStyle name="60% - Accent2 3 2 17" xfId="3343" xr:uid="{D4CEA9A9-7326-4768-8975-83A0C8315343}"/>
    <cellStyle name="60% - Accent2 3 2 18" xfId="3344" xr:uid="{DA4D295F-E5AE-471B-921B-C0FD3060C47E}"/>
    <cellStyle name="60% - Accent2 3 2 19" xfId="3345" xr:uid="{951D9DAC-9BCA-46CC-836B-0BF0651FAD8F}"/>
    <cellStyle name="60% - Accent2 3 2 2" xfId="3346" xr:uid="{3583275F-ADF9-42A9-9ABB-F219CFEDEE70}"/>
    <cellStyle name="60% - Accent2 3 2 2 10" xfId="3347" xr:uid="{D9894299-0D8D-427D-9840-18AA53D0B9EE}"/>
    <cellStyle name="60% - Accent2 3 2 2 11" xfId="3348" xr:uid="{37188D5F-C170-442D-9E29-E1FF8D624061}"/>
    <cellStyle name="60% - Accent2 3 2 2 12" xfId="3349" xr:uid="{2BAF9730-A2E7-44D6-8439-A12A320F4A81}"/>
    <cellStyle name="60% - Accent2 3 2 2 13" xfId="3350" xr:uid="{15F44B69-72FA-447E-98CD-4D122292446D}"/>
    <cellStyle name="60% - Accent2 3 2 2 14" xfId="3351" xr:uid="{0ED1E52A-0260-4C73-8BE0-C0B031BFF87F}"/>
    <cellStyle name="60% - Accent2 3 2 2 15" xfId="3352" xr:uid="{E7FC7C08-677B-46EB-88AE-6E9F379D042F}"/>
    <cellStyle name="60% - Accent2 3 2 2 16" xfId="3353" xr:uid="{8B04D8F5-7E4E-4F12-96AD-C41BF293B8A2}"/>
    <cellStyle name="60% - Accent2 3 2 2 17" xfId="3354" xr:uid="{B803C33C-C8E6-4865-A468-A8743BB09AA5}"/>
    <cellStyle name="60% - Accent2 3 2 2 18" xfId="3355" xr:uid="{44112870-1751-4A57-A28B-DC1781E3DE92}"/>
    <cellStyle name="60% - Accent2 3 2 2 19" xfId="3356" xr:uid="{DE41C267-D46D-40F9-93E7-003A20497F77}"/>
    <cellStyle name="60% - Accent2 3 2 2 2" xfId="3357" xr:uid="{75645A8E-EAAE-4314-8774-8B58419FB076}"/>
    <cellStyle name="60% - Accent2 3 2 2 20" xfId="3358" xr:uid="{D2794788-1E9B-4348-A4F6-B2C866749B15}"/>
    <cellStyle name="60% - Accent2 3 2 2 21" xfId="3359" xr:uid="{3D656D99-76C7-45F9-BE7D-B170A3342FDF}"/>
    <cellStyle name="60% - Accent2 3 2 2 22" xfId="3360" xr:uid="{BE4F01AF-3409-4351-8684-520A50C1E3AC}"/>
    <cellStyle name="60% - Accent2 3 2 2 3" xfId="3361" xr:uid="{7ADAAA7F-3CB4-4BA0-A3D9-294ABC803F4E}"/>
    <cellStyle name="60% - Accent2 3 2 2 4" xfId="3362" xr:uid="{F74F2C9D-D224-44AF-BB2B-A621B31E0C6C}"/>
    <cellStyle name="60% - Accent2 3 2 2 5" xfId="3363" xr:uid="{E6C8D4C1-00DC-46D5-BEBB-96C9674009BB}"/>
    <cellStyle name="60% - Accent2 3 2 2 6" xfId="3364" xr:uid="{7DAC5356-FF71-4C49-8240-7F8923872570}"/>
    <cellStyle name="60% - Accent2 3 2 2 7" xfId="3365" xr:uid="{D8BDC1D1-AAF6-4450-BE62-CA4ED58E109D}"/>
    <cellStyle name="60% - Accent2 3 2 2 8" xfId="3366" xr:uid="{D6CB5358-CB85-4595-80DE-FD6C39443782}"/>
    <cellStyle name="60% - Accent2 3 2 2 9" xfId="3367" xr:uid="{DFBF8FFC-811E-425A-898A-199474572D3D}"/>
    <cellStyle name="60% - Accent2 3 2 20" xfId="3368" xr:uid="{07EF9318-8485-4FB7-8125-1CA2E18AF248}"/>
    <cellStyle name="60% - Accent2 3 2 21" xfId="3369" xr:uid="{89A8390C-01BC-418F-8131-8B80ECF0E949}"/>
    <cellStyle name="60% - Accent2 3 2 22" xfId="3370" xr:uid="{74CCFFD4-4F70-4B17-BF4A-41FFCE17F726}"/>
    <cellStyle name="60% - Accent2 3 2 3" xfId="3371" xr:uid="{BF1B724F-1AC4-4460-9AE5-F7C7A252B1CE}"/>
    <cellStyle name="60% - Accent2 3 2 4" xfId="3372" xr:uid="{E8BEDB0E-5035-4F7E-B58B-081FD788A568}"/>
    <cellStyle name="60% - Accent2 3 2 5" xfId="3373" xr:uid="{CC03B357-B957-496E-B147-1FF95EEF1547}"/>
    <cellStyle name="60% - Accent2 3 2 6" xfId="3374" xr:uid="{83AEA1C8-C74A-42CE-B43B-0F60F1E54164}"/>
    <cellStyle name="60% - Accent2 3 2 7" xfId="3375" xr:uid="{3158B5BC-4409-4009-AA01-C276B5F1A3F3}"/>
    <cellStyle name="60% - Accent2 3 2 8" xfId="3376" xr:uid="{CF9CF8D5-08CE-4076-B5BB-06DB76EEF5A0}"/>
    <cellStyle name="60% - Accent2 3 2 9" xfId="3377" xr:uid="{2C687141-047F-4E31-8BD2-F11CFF45C98A}"/>
    <cellStyle name="60% - Accent2 3 20" xfId="3378" xr:uid="{3E4D65CE-9FBD-4C42-A8C4-F5493EA718C2}"/>
    <cellStyle name="60% - Accent2 3 21" xfId="3379" xr:uid="{EF1287EF-4C85-44B0-87AB-8BAE40404856}"/>
    <cellStyle name="60% - Accent2 3 22" xfId="3380" xr:uid="{CB41008E-E378-46A6-B3CD-E786A94CEE68}"/>
    <cellStyle name="60% - Accent2 3 23" xfId="3381" xr:uid="{8162F009-1A2B-4247-9904-EBAEC720DA37}"/>
    <cellStyle name="60% - Accent2 3 24" xfId="3382" xr:uid="{BB680C72-4082-4BD8-A744-02E71CCDEA3F}"/>
    <cellStyle name="60% - Accent2 3 25" xfId="3383" xr:uid="{C78AC96A-31FC-4F7B-8596-BE6AF5400C9F}"/>
    <cellStyle name="60% - Accent2 3 26" xfId="3384" xr:uid="{1A8069B4-CA19-4B9E-B660-81AC05A4BF19}"/>
    <cellStyle name="60% - Accent2 3 27" xfId="3385" xr:uid="{48B98009-FCB3-486B-A90E-84942E563174}"/>
    <cellStyle name="60% - Accent2 3 28" xfId="3386" xr:uid="{4C508F8E-D256-46A9-AAE8-CAAF926F9B88}"/>
    <cellStyle name="60% - Accent2 3 29" xfId="3387" xr:uid="{F062DE34-BCE8-4743-A676-CFF7739A8956}"/>
    <cellStyle name="60% - Accent2 3 3" xfId="3388" xr:uid="{AD3521AA-DB72-4953-9F59-8F4386576AC7}"/>
    <cellStyle name="60% - Accent2 3 30" xfId="3389" xr:uid="{AF3C7774-3E92-4BD9-9D9D-FA493CEA7E2C}"/>
    <cellStyle name="60% - Accent2 3 31" xfId="3390" xr:uid="{56AE5F8A-884D-4428-8C04-7525A367BF46}"/>
    <cellStyle name="60% - Accent2 3 32" xfId="3391" xr:uid="{935E8D2E-BD1C-407A-9C51-EF5DF87525B5}"/>
    <cellStyle name="60% - Accent2 3 33" xfId="3392" xr:uid="{49A1D334-E6B0-444A-B9EE-5B5F40ACF265}"/>
    <cellStyle name="60% - Accent2 3 34" xfId="3393" xr:uid="{1CF52E85-2F30-4A02-B3DF-92202E356E54}"/>
    <cellStyle name="60% - Accent2 3 35" xfId="3394" xr:uid="{BBCBC7FF-09E4-4709-9904-A33A2EFB3B07}"/>
    <cellStyle name="60% - Accent2 3 4" xfId="3395" xr:uid="{C07C5E68-54B9-4BA8-AAAA-E56A0C76A6E2}"/>
    <cellStyle name="60% - Accent2 3 5" xfId="3396" xr:uid="{18326E95-3561-4079-B42F-12C9E492E3BD}"/>
    <cellStyle name="60% - Accent2 3 6" xfId="3397" xr:uid="{3F1DDBB4-15E8-4B72-8ACF-498DFF9F5E8A}"/>
    <cellStyle name="60% - Accent2 3 7" xfId="3398" xr:uid="{01AB5985-95E6-4E32-B852-25F65A87670B}"/>
    <cellStyle name="60% - Accent2 3 8" xfId="3399" xr:uid="{75702A59-997A-4A71-AA11-0E1CA8D3AD45}"/>
    <cellStyle name="60% - Accent2 3 9" xfId="3400" xr:uid="{72E66CCA-839E-4401-B21F-13E0903C6983}"/>
    <cellStyle name="60% - Accent2 4" xfId="8383" xr:uid="{9B3426B6-98F6-4704-BA55-5A529E983091}"/>
    <cellStyle name="60% - Accent3 2" xfId="162" xr:uid="{99F82F81-9984-4110-8008-6CDD78E8904A}"/>
    <cellStyle name="60% - Accent3 2 10" xfId="3401" xr:uid="{E4A28A47-0F38-4EB0-A36D-FAF982C35742}"/>
    <cellStyle name="60% - Accent3 2 11" xfId="3402" xr:uid="{0941A4AC-FFFC-4A08-ADF0-83E9D262EA60}"/>
    <cellStyle name="60% - Accent3 2 12" xfId="3403" xr:uid="{5647DD60-10BE-4728-A816-451E1AC8AA77}"/>
    <cellStyle name="60% - Accent3 2 13" xfId="3404" xr:uid="{120A4C12-032E-42D3-B008-FB1615EE7BC1}"/>
    <cellStyle name="60% - Accent3 2 14" xfId="3405" xr:uid="{27112974-204D-4547-A9E5-A09DE5A4ED80}"/>
    <cellStyle name="60% - Accent3 2 15" xfId="3406" xr:uid="{F0422186-3CBD-44D5-8518-B3400F33A6E8}"/>
    <cellStyle name="60% - Accent3 2 16" xfId="3407" xr:uid="{03C36969-16AA-452B-9B40-D9A038BF8E4E}"/>
    <cellStyle name="60% - Accent3 2 17" xfId="3408" xr:uid="{27B1AFD2-CCBA-4B6F-A8A9-90FDC64DCC4C}"/>
    <cellStyle name="60% - Accent3 2 18" xfId="3409" xr:uid="{DD6B8A17-1A95-466D-A8D6-BF5D3EAC38C8}"/>
    <cellStyle name="60% - Accent3 2 19" xfId="3410" xr:uid="{FDF2F684-7E88-4A24-A655-194FEF0E8158}"/>
    <cellStyle name="60% - Accent3 2 2" xfId="3411" xr:uid="{8ADA78CD-7536-4041-BF6D-85065185ED20}"/>
    <cellStyle name="60% - Accent3 2 2 10" xfId="3412" xr:uid="{502A6511-97C4-4303-828F-D17A95E4AE7E}"/>
    <cellStyle name="60% - Accent3 2 2 11" xfId="3413" xr:uid="{C9137F33-2296-4C50-B025-E68A904EDBDA}"/>
    <cellStyle name="60% - Accent3 2 2 12" xfId="3414" xr:uid="{47BDFCA4-B9B3-4182-8FA0-6E4C9E03F67C}"/>
    <cellStyle name="60% - Accent3 2 2 13" xfId="3415" xr:uid="{AE7C06B5-3312-49CE-A358-24A983D5C808}"/>
    <cellStyle name="60% - Accent3 2 2 14" xfId="3416" xr:uid="{19D765EF-C3D2-46FD-AA29-F4BE4756F8CD}"/>
    <cellStyle name="60% - Accent3 2 2 15" xfId="3417" xr:uid="{18C4D717-B907-4D94-8A54-173840B18BB0}"/>
    <cellStyle name="60% - Accent3 2 2 16" xfId="3418" xr:uid="{8952B0F9-B181-4F6D-B768-1686FAB423DB}"/>
    <cellStyle name="60% - Accent3 2 2 17" xfId="3419" xr:uid="{433B4C4F-9986-406A-AAAE-13D8DD20A7D8}"/>
    <cellStyle name="60% - Accent3 2 2 18" xfId="3420" xr:uid="{5E8F1EEF-8440-4B22-8FA7-2F675D1A7F4E}"/>
    <cellStyle name="60% - Accent3 2 2 19" xfId="3421" xr:uid="{3C350F04-9E39-4A61-A45F-56A03172DCAE}"/>
    <cellStyle name="60% - Accent3 2 2 2" xfId="3422" xr:uid="{73B81A12-2AF8-446D-85B0-D7133B760D4A}"/>
    <cellStyle name="60% - Accent3 2 2 2 10" xfId="3423" xr:uid="{FFCF0A66-43F4-451A-AA50-0D8A8C4E07A6}"/>
    <cellStyle name="60% - Accent3 2 2 2 11" xfId="3424" xr:uid="{BAD50D6B-0999-4D98-BA0B-D19C865A2462}"/>
    <cellStyle name="60% - Accent3 2 2 2 12" xfId="3425" xr:uid="{99E92893-2EAF-4CC4-BE07-EACDACA678CB}"/>
    <cellStyle name="60% - Accent3 2 2 2 13" xfId="3426" xr:uid="{7B277499-8194-4A5B-BD99-D9573A3D005E}"/>
    <cellStyle name="60% - Accent3 2 2 2 14" xfId="3427" xr:uid="{546CCE16-8677-4A60-AFFC-6DE765F708D3}"/>
    <cellStyle name="60% - Accent3 2 2 2 15" xfId="3428" xr:uid="{A3B0899E-C877-4FCB-9F78-F0D4F2F6E045}"/>
    <cellStyle name="60% - Accent3 2 2 2 16" xfId="3429" xr:uid="{A843F9BF-DFAB-43E9-8025-C7976EC2F4C2}"/>
    <cellStyle name="60% - Accent3 2 2 2 17" xfId="3430" xr:uid="{7C924E12-D0B2-4CF9-8BCF-5D8D34C966FD}"/>
    <cellStyle name="60% - Accent3 2 2 2 18" xfId="3431" xr:uid="{C8113FB2-D36F-4406-81F7-7D56A280A5C1}"/>
    <cellStyle name="60% - Accent3 2 2 2 19" xfId="3432" xr:uid="{C83915BD-4121-41BD-83E3-2780B5B61935}"/>
    <cellStyle name="60% - Accent3 2 2 2 2" xfId="3433" xr:uid="{25692364-2A78-44F6-A3B0-D613574C6940}"/>
    <cellStyle name="60% - Accent3 2 2 2 20" xfId="3434" xr:uid="{F1D0EEA4-241F-40F4-BCDD-A26654E068BE}"/>
    <cellStyle name="60% - Accent3 2 2 2 21" xfId="3435" xr:uid="{15755B95-589A-402B-A65E-78F30E496343}"/>
    <cellStyle name="60% - Accent3 2 2 2 22" xfId="3436" xr:uid="{37C5D574-284A-40A6-BFDE-2E98B901CEC1}"/>
    <cellStyle name="60% - Accent3 2 2 2 3" xfId="3437" xr:uid="{5C1D53BD-0D26-465F-8BB3-C2429B5622F0}"/>
    <cellStyle name="60% - Accent3 2 2 2 4" xfId="3438" xr:uid="{1B1EEE69-D87D-41C4-809C-B6AEA51D39FF}"/>
    <cellStyle name="60% - Accent3 2 2 2 5" xfId="3439" xr:uid="{1CEE7059-784E-43EF-8792-3DFBC538326E}"/>
    <cellStyle name="60% - Accent3 2 2 2 6" xfId="3440" xr:uid="{E38E47B2-47A0-4906-A87C-12AEA81987AB}"/>
    <cellStyle name="60% - Accent3 2 2 2 7" xfId="3441" xr:uid="{8A11F481-9E9E-40D6-ACD5-4502B4E58949}"/>
    <cellStyle name="60% - Accent3 2 2 2 8" xfId="3442" xr:uid="{ECBC4CB1-C613-4B24-9E8D-F406207315DB}"/>
    <cellStyle name="60% - Accent3 2 2 2 9" xfId="3443" xr:uid="{02C570ED-CA90-4B00-A332-C36504D23048}"/>
    <cellStyle name="60% - Accent3 2 2 20" xfId="3444" xr:uid="{37F274D4-85BD-437F-9929-DDFB429FCAE4}"/>
    <cellStyle name="60% - Accent3 2 2 21" xfId="3445" xr:uid="{277E17E0-F4F1-4458-95F9-313282DE326A}"/>
    <cellStyle name="60% - Accent3 2 2 22" xfId="3446" xr:uid="{2421B699-E3C3-4C38-A0DB-545197467907}"/>
    <cellStyle name="60% - Accent3 2 2 3" xfId="3447" xr:uid="{232837C1-CCE5-4F89-B570-0AD80FDF2B87}"/>
    <cellStyle name="60% - Accent3 2 2 4" xfId="3448" xr:uid="{5345A8A8-463C-4BF1-8A4C-735EF32D34BA}"/>
    <cellStyle name="60% - Accent3 2 2 5" xfId="3449" xr:uid="{93F76B88-675C-487B-8854-1E56630EAFB4}"/>
    <cellStyle name="60% - Accent3 2 2 6" xfId="3450" xr:uid="{E997A863-4688-4057-BE66-E17F6088F61D}"/>
    <cellStyle name="60% - Accent3 2 2 7" xfId="3451" xr:uid="{ED7A2C1A-FCE0-4087-9D12-FE9BE6EF25A1}"/>
    <cellStyle name="60% - Accent3 2 2 8" xfId="3452" xr:uid="{BCEC1B2B-319F-48ED-AB1B-F700BA25766D}"/>
    <cellStyle name="60% - Accent3 2 2 9" xfId="3453" xr:uid="{ACFADCEF-B6A7-4397-9355-2C8EF87EFE29}"/>
    <cellStyle name="60% - Accent3 2 20" xfId="3454" xr:uid="{3E59E856-CFDA-48D0-A601-2DBBFFD37C8D}"/>
    <cellStyle name="60% - Accent3 2 21" xfId="3455" xr:uid="{D6B59516-7F55-4971-9596-1F1B4CD1594E}"/>
    <cellStyle name="60% - Accent3 2 22" xfId="3456" xr:uid="{1839F3E6-3678-4735-BCEE-33E7A1031882}"/>
    <cellStyle name="60% - Accent3 2 23" xfId="3457" xr:uid="{D3696ABA-F7D7-4FB2-A05C-862FB730E879}"/>
    <cellStyle name="60% - Accent3 2 24" xfId="3458" xr:uid="{5AFC3967-E95F-487B-AD60-05A74D3E31AD}"/>
    <cellStyle name="60% - Accent3 2 25" xfId="3459" xr:uid="{DB8CB71C-9A5B-4292-9EBC-49D51280D1B3}"/>
    <cellStyle name="60% - Accent3 2 26" xfId="3460" xr:uid="{8A43A526-5AAA-417A-AD17-2C06836EEF03}"/>
    <cellStyle name="60% - Accent3 2 27" xfId="3461" xr:uid="{FA17D190-CE8E-4FF7-83A2-C47B2D77342D}"/>
    <cellStyle name="60% - Accent3 2 28" xfId="3462" xr:uid="{A57553E5-794B-41AE-9183-1D1D8220B03F}"/>
    <cellStyle name="60% - Accent3 2 29" xfId="3463" xr:uid="{94B32A5A-6282-4E44-859E-3D714D793FD9}"/>
    <cellStyle name="60% - Accent3 2 3" xfId="3464" xr:uid="{30BDE684-159F-4DC2-B4C4-8754ACFC4E80}"/>
    <cellStyle name="60% - Accent3 2 30" xfId="3465" xr:uid="{E88B1767-C16F-46C0-804D-A73BCBB9E278}"/>
    <cellStyle name="60% - Accent3 2 31" xfId="3466" xr:uid="{670F1FED-38DC-4877-A190-DB3356ECBF31}"/>
    <cellStyle name="60% - Accent3 2 32" xfId="3467" xr:uid="{3E582023-B392-4066-B94B-9FEF154B63B0}"/>
    <cellStyle name="60% - Accent3 2 33" xfId="3468" xr:uid="{74F76A25-629A-4737-9034-1755442BF698}"/>
    <cellStyle name="60% - Accent3 2 34" xfId="3469" xr:uid="{41FDA79F-E2ED-4DEB-87D8-E58F488BD3CF}"/>
    <cellStyle name="60% - Accent3 2 35" xfId="3470" xr:uid="{2FBA6962-126E-4953-84F0-36F5947170CA}"/>
    <cellStyle name="60% - Accent3 2 4" xfId="3471" xr:uid="{81610495-EA22-4CEC-A198-DE707AC391E6}"/>
    <cellStyle name="60% - Accent3 2 5" xfId="3472" xr:uid="{BE2A59C9-ECE6-4ADF-AD2D-C72CD71A75A0}"/>
    <cellStyle name="60% - Accent3 2 6" xfId="3473" xr:uid="{CBAD0BE1-0FE5-4B64-AB8D-9EE98AC3EB6E}"/>
    <cellStyle name="60% - Accent3 2 7" xfId="3474" xr:uid="{834D8AFE-1697-4092-94D2-535F2182C2AF}"/>
    <cellStyle name="60% - Accent3 2 8" xfId="3475" xr:uid="{C91115A6-60A8-48FE-B07B-A5E8F1D549C6}"/>
    <cellStyle name="60% - Accent3 2 9" xfId="3476" xr:uid="{FEB171D7-DB8F-409B-8153-A8036BD4EEE6}"/>
    <cellStyle name="60% - Accent3 3" xfId="163" xr:uid="{8E7255EF-49BD-4780-BA35-2E4FC1F9C36A}"/>
    <cellStyle name="60% - Accent3 3 10" xfId="3477" xr:uid="{1D3990BE-7383-42E5-88A0-1093E59EE4D5}"/>
    <cellStyle name="60% - Accent3 3 11" xfId="3478" xr:uid="{F64C6AF0-C0CC-4A5F-973B-03AE14DAB43B}"/>
    <cellStyle name="60% - Accent3 3 12" xfId="3479" xr:uid="{B3675B6D-89BA-4E94-982D-AF3BA1E1C699}"/>
    <cellStyle name="60% - Accent3 3 13" xfId="3480" xr:uid="{392690BE-BB6E-40EC-91AB-CA9927FDF466}"/>
    <cellStyle name="60% - Accent3 3 14" xfId="3481" xr:uid="{A5E55C54-E0FE-4E45-87AC-C6EE73F9342B}"/>
    <cellStyle name="60% - Accent3 3 15" xfId="3482" xr:uid="{D2AC637A-3463-49F3-8DBC-D0F70596E9C1}"/>
    <cellStyle name="60% - Accent3 3 16" xfId="3483" xr:uid="{1A984CC7-0B2E-44BF-9051-5391AD66F95F}"/>
    <cellStyle name="60% - Accent3 3 17" xfId="3484" xr:uid="{5B1A82FE-03D1-4B21-B5BE-8A3F8CD2F2B8}"/>
    <cellStyle name="60% - Accent3 3 18" xfId="3485" xr:uid="{FE21D36F-FBA3-4EF8-9D6F-EEDE0C1F5B3E}"/>
    <cellStyle name="60% - Accent3 3 19" xfId="3486" xr:uid="{2AB5D4C0-5CC6-4914-A637-1DB42E5CA55F}"/>
    <cellStyle name="60% - Accent3 3 2" xfId="3487" xr:uid="{E1E52B8C-0E11-46E5-A30B-3DD50CFB488D}"/>
    <cellStyle name="60% - Accent3 3 2 10" xfId="3488" xr:uid="{DF387312-FC90-49EC-B1BC-19F5E9CC0B11}"/>
    <cellStyle name="60% - Accent3 3 2 11" xfId="3489" xr:uid="{16A15EB0-04AD-457E-B446-80692154B615}"/>
    <cellStyle name="60% - Accent3 3 2 12" xfId="3490" xr:uid="{2DB50AC3-3AF7-4EDB-A468-F5726DE7E195}"/>
    <cellStyle name="60% - Accent3 3 2 13" xfId="3491" xr:uid="{0BD94733-E016-41D7-B97A-3C5C5ED410B9}"/>
    <cellStyle name="60% - Accent3 3 2 14" xfId="3492" xr:uid="{9F7558C1-03FB-46EA-A759-6C7BD488FB02}"/>
    <cellStyle name="60% - Accent3 3 2 15" xfId="3493" xr:uid="{E48848E7-6DAB-4829-A47E-1C280682D27E}"/>
    <cellStyle name="60% - Accent3 3 2 16" xfId="3494" xr:uid="{1CC27908-E3AD-4669-9FD7-3A46D2396F93}"/>
    <cellStyle name="60% - Accent3 3 2 17" xfId="3495" xr:uid="{7C99FB75-AE9D-4DED-9B44-7475A0C4A743}"/>
    <cellStyle name="60% - Accent3 3 2 18" xfId="3496" xr:uid="{FA920C93-5777-4515-87D9-4326449CB0D7}"/>
    <cellStyle name="60% - Accent3 3 2 19" xfId="3497" xr:uid="{52C3533F-966D-46F2-B419-3CF5054CE49A}"/>
    <cellStyle name="60% - Accent3 3 2 2" xfId="3498" xr:uid="{549CB6FC-DA36-4AA7-96D1-8AAA1A632EA4}"/>
    <cellStyle name="60% - Accent3 3 2 2 10" xfId="3499" xr:uid="{63DE6BE3-BB98-49D8-AC81-59EA6E880557}"/>
    <cellStyle name="60% - Accent3 3 2 2 11" xfId="3500" xr:uid="{621E58A6-B642-439A-8345-92A2DC72348F}"/>
    <cellStyle name="60% - Accent3 3 2 2 12" xfId="3501" xr:uid="{D3D071D2-62EA-4801-98FE-B6CD27F77E95}"/>
    <cellStyle name="60% - Accent3 3 2 2 13" xfId="3502" xr:uid="{687E2208-D25E-47AA-9B33-914DE2F0BDBE}"/>
    <cellStyle name="60% - Accent3 3 2 2 14" xfId="3503" xr:uid="{8FE6E017-26C7-4CC4-9319-9D83C25B2C92}"/>
    <cellStyle name="60% - Accent3 3 2 2 15" xfId="3504" xr:uid="{2994E103-81C4-4940-9833-63DAB855E6AD}"/>
    <cellStyle name="60% - Accent3 3 2 2 16" xfId="3505" xr:uid="{8F9521DC-3A37-41F0-A91E-B75B53E3068A}"/>
    <cellStyle name="60% - Accent3 3 2 2 17" xfId="3506" xr:uid="{9F82DFC9-37C0-4478-90BB-592A1035A7D2}"/>
    <cellStyle name="60% - Accent3 3 2 2 18" xfId="3507" xr:uid="{A9B2F557-AD7B-40C5-A070-2AA1D1313D80}"/>
    <cellStyle name="60% - Accent3 3 2 2 19" xfId="3508" xr:uid="{ADC595F4-690A-45CF-9E31-72E08300F21B}"/>
    <cellStyle name="60% - Accent3 3 2 2 2" xfId="3509" xr:uid="{2C036B28-EF3E-4615-AE5D-E3289131C82B}"/>
    <cellStyle name="60% - Accent3 3 2 2 20" xfId="3510" xr:uid="{9FDFAE2B-A246-4E29-8F41-8E8A60E8D74D}"/>
    <cellStyle name="60% - Accent3 3 2 2 21" xfId="3511" xr:uid="{5B927505-91B6-4715-887E-BAA38D040E3D}"/>
    <cellStyle name="60% - Accent3 3 2 2 22" xfId="3512" xr:uid="{AF35A64C-8686-47B6-AA47-906197662185}"/>
    <cellStyle name="60% - Accent3 3 2 2 3" xfId="3513" xr:uid="{DFA6D21E-6BE6-4C87-A2AC-4D6FC16C0C83}"/>
    <cellStyle name="60% - Accent3 3 2 2 4" xfId="3514" xr:uid="{5E77A9C6-579C-4027-AD5F-72B8370F5C87}"/>
    <cellStyle name="60% - Accent3 3 2 2 5" xfId="3515" xr:uid="{D05383AD-6596-434A-ABDD-A959439C4C34}"/>
    <cellStyle name="60% - Accent3 3 2 2 6" xfId="3516" xr:uid="{AB29706F-7CE0-45BA-A800-5E9AB2A9B7F5}"/>
    <cellStyle name="60% - Accent3 3 2 2 7" xfId="3517" xr:uid="{5EEF8124-58C3-4B04-BD12-220108923EAB}"/>
    <cellStyle name="60% - Accent3 3 2 2 8" xfId="3518" xr:uid="{9E942579-841E-4C32-9F5B-57CFE1701CFF}"/>
    <cellStyle name="60% - Accent3 3 2 2 9" xfId="3519" xr:uid="{671636CF-3644-4ECB-95D1-E804780211A3}"/>
    <cellStyle name="60% - Accent3 3 2 20" xfId="3520" xr:uid="{614E8B18-1043-4921-8F62-F1A215797BB7}"/>
    <cellStyle name="60% - Accent3 3 2 21" xfId="3521" xr:uid="{12939B65-D5AD-42AA-8384-D59328539D8C}"/>
    <cellStyle name="60% - Accent3 3 2 22" xfId="3522" xr:uid="{38477C46-40FC-41F5-B9BC-DA3DC8C1EA37}"/>
    <cellStyle name="60% - Accent3 3 2 3" xfId="3523" xr:uid="{59593821-86A7-4C1D-890E-CC58030B9525}"/>
    <cellStyle name="60% - Accent3 3 2 4" xfId="3524" xr:uid="{DFCE2421-37CE-4690-BB2B-7EBEFAF00541}"/>
    <cellStyle name="60% - Accent3 3 2 5" xfId="3525" xr:uid="{24BCF00B-31D3-40E2-AF5C-E17232FAC165}"/>
    <cellStyle name="60% - Accent3 3 2 6" xfId="3526" xr:uid="{1028A33F-6D5E-428B-96E7-BD43B24F8889}"/>
    <cellStyle name="60% - Accent3 3 2 7" xfId="3527" xr:uid="{E13E5D9F-3FB9-4D4D-9C16-DCE8DB37E92E}"/>
    <cellStyle name="60% - Accent3 3 2 8" xfId="3528" xr:uid="{8BE85C0F-7065-43F5-8966-0CB27BF4D6F6}"/>
    <cellStyle name="60% - Accent3 3 2 9" xfId="3529" xr:uid="{F24856DD-053C-4F1E-9793-D8BC84C8A12B}"/>
    <cellStyle name="60% - Accent3 3 20" xfId="3530" xr:uid="{58B8A87E-1B5A-4C02-93FF-9135EB290CEB}"/>
    <cellStyle name="60% - Accent3 3 21" xfId="3531" xr:uid="{3CF5C11B-9A51-4269-911A-0CDF6C232067}"/>
    <cellStyle name="60% - Accent3 3 22" xfId="3532" xr:uid="{C6AB5969-47E8-4BC7-9D1C-EA5E2D795C93}"/>
    <cellStyle name="60% - Accent3 3 23" xfId="3533" xr:uid="{4913ACB7-066F-4AE5-AA6A-73AD628926FB}"/>
    <cellStyle name="60% - Accent3 3 24" xfId="3534" xr:uid="{2C38771B-4F7C-4EE6-B4D0-CBA28F2E9A83}"/>
    <cellStyle name="60% - Accent3 3 25" xfId="3535" xr:uid="{258AC273-B32C-42F2-948C-B03A5CEC196C}"/>
    <cellStyle name="60% - Accent3 3 26" xfId="3536" xr:uid="{3A6D55C1-A304-4719-B7B7-3AD610958483}"/>
    <cellStyle name="60% - Accent3 3 27" xfId="3537" xr:uid="{D8CA7048-B98B-4F5F-AB8D-759E0FB3443F}"/>
    <cellStyle name="60% - Accent3 3 28" xfId="3538" xr:uid="{F97024D9-8EE4-4E55-98F4-7BB057CF728B}"/>
    <cellStyle name="60% - Accent3 3 29" xfId="3539" xr:uid="{DB27C26C-F1B5-4B2F-9EFC-55D96105B4ED}"/>
    <cellStyle name="60% - Accent3 3 3" xfId="3540" xr:uid="{63E3D0D3-56D7-49A1-AE6C-267C6911C922}"/>
    <cellStyle name="60% - Accent3 3 30" xfId="3541" xr:uid="{5F866067-DFEE-4F2A-9132-EB50225ABF57}"/>
    <cellStyle name="60% - Accent3 3 31" xfId="3542" xr:uid="{7DB10CD6-FB91-4B02-995C-8C49B84B3EEE}"/>
    <cellStyle name="60% - Accent3 3 32" xfId="3543" xr:uid="{C47DCF93-C767-4B4E-8D95-A30E8F90F2D3}"/>
    <cellStyle name="60% - Accent3 3 33" xfId="3544" xr:uid="{B08A102D-4C13-41DB-B965-9A6D52681394}"/>
    <cellStyle name="60% - Accent3 3 34" xfId="3545" xr:uid="{0F0B5642-48E3-4CD0-A1C3-D6985D660A55}"/>
    <cellStyle name="60% - Accent3 3 35" xfId="3546" xr:uid="{956FA181-7CFA-47AC-9EE3-B08842A1DC31}"/>
    <cellStyle name="60% - Accent3 3 4" xfId="3547" xr:uid="{5137A11F-F60C-4779-82B6-6B8BCF9F6772}"/>
    <cellStyle name="60% - Accent3 3 5" xfId="3548" xr:uid="{EDB4E899-31AB-4063-95A3-9860A5967D67}"/>
    <cellStyle name="60% - Accent3 3 6" xfId="3549" xr:uid="{4FF3736B-CCA5-4C07-9268-5B7A5473B205}"/>
    <cellStyle name="60% - Accent3 3 7" xfId="3550" xr:uid="{75F3605A-FE74-4C6E-B676-9250419B660C}"/>
    <cellStyle name="60% - Accent3 3 8" xfId="3551" xr:uid="{075E6768-21A5-4F5B-9BD4-C64EA9C88865}"/>
    <cellStyle name="60% - Accent3 3 9" xfId="3552" xr:uid="{74569359-BA9F-4FB4-976E-54B67BBD41C7}"/>
    <cellStyle name="60% - Accent3 4" xfId="8387" xr:uid="{59B94FF4-6C0C-4163-A27C-FC6E9DA3A736}"/>
    <cellStyle name="60% - Accent4 2" xfId="164" xr:uid="{37C92408-2FEF-4301-A6E5-84020022AC11}"/>
    <cellStyle name="60% - Accent4 2 10" xfId="3553" xr:uid="{2BE2ABE6-66E9-4FD6-BE94-36DD0E65676D}"/>
    <cellStyle name="60% - Accent4 2 11" xfId="3554" xr:uid="{182C2188-C8C3-452B-8669-39483C66C25D}"/>
    <cellStyle name="60% - Accent4 2 12" xfId="3555" xr:uid="{36008E3F-E164-4424-A8D3-741EC5153A0E}"/>
    <cellStyle name="60% - Accent4 2 13" xfId="3556" xr:uid="{4196D725-DE7A-4117-B9D3-CDF2EED3A9D3}"/>
    <cellStyle name="60% - Accent4 2 14" xfId="3557" xr:uid="{664C6447-D432-4B95-8F42-7B1A0D3342B0}"/>
    <cellStyle name="60% - Accent4 2 15" xfId="3558" xr:uid="{BDBC429B-85BC-42B6-AAF1-69C6FA2BD2F1}"/>
    <cellStyle name="60% - Accent4 2 16" xfId="3559" xr:uid="{CC088086-78EB-4E4F-A7BD-5AC43111774A}"/>
    <cellStyle name="60% - Accent4 2 17" xfId="3560" xr:uid="{916F9B92-A53D-4D33-BEF5-D8E1B7D9C39B}"/>
    <cellStyle name="60% - Accent4 2 18" xfId="3561" xr:uid="{00BD69AA-7566-4793-9A08-860022AE80B4}"/>
    <cellStyle name="60% - Accent4 2 19" xfId="3562" xr:uid="{EBA6A115-C6A6-4780-B2DD-68F842BCEEB9}"/>
    <cellStyle name="60% - Accent4 2 2" xfId="3563" xr:uid="{9B8A648B-26D4-4E58-98DE-6A9453988CD9}"/>
    <cellStyle name="60% - Accent4 2 2 10" xfId="3564" xr:uid="{60A63D66-B054-4788-9714-436706FDB90C}"/>
    <cellStyle name="60% - Accent4 2 2 11" xfId="3565" xr:uid="{096286A8-32F6-4E35-BB7C-50E5CFF90B20}"/>
    <cellStyle name="60% - Accent4 2 2 12" xfId="3566" xr:uid="{1705724F-1A98-4878-92E4-64A78306FBD5}"/>
    <cellStyle name="60% - Accent4 2 2 13" xfId="3567" xr:uid="{E42D1C5F-E02D-41E9-9580-9307A212467F}"/>
    <cellStyle name="60% - Accent4 2 2 14" xfId="3568" xr:uid="{4438E32F-FB30-4928-9A72-D4E59CF82A56}"/>
    <cellStyle name="60% - Accent4 2 2 15" xfId="3569" xr:uid="{C5DE63E5-47AE-49B8-BD03-7FD03820F72F}"/>
    <cellStyle name="60% - Accent4 2 2 16" xfId="3570" xr:uid="{501879AC-1A99-4834-88A8-45E38D5E0275}"/>
    <cellStyle name="60% - Accent4 2 2 17" xfId="3571" xr:uid="{07638E06-C5EF-4291-813C-8DE31CBED97F}"/>
    <cellStyle name="60% - Accent4 2 2 18" xfId="3572" xr:uid="{A2547705-F179-44E1-B6B2-B665E27976EA}"/>
    <cellStyle name="60% - Accent4 2 2 19" xfId="3573" xr:uid="{6A0C56A1-BDCE-4436-81B5-154294270549}"/>
    <cellStyle name="60% - Accent4 2 2 2" xfId="3574" xr:uid="{24DA5E67-A602-4E56-9863-3CCBAD30999D}"/>
    <cellStyle name="60% - Accent4 2 2 2 10" xfId="3575" xr:uid="{ADD8E3C7-769D-4EA5-AE7C-393234D8FD07}"/>
    <cellStyle name="60% - Accent4 2 2 2 11" xfId="3576" xr:uid="{66F67C68-6BC6-45EF-B4B6-707E1C2C1680}"/>
    <cellStyle name="60% - Accent4 2 2 2 12" xfId="3577" xr:uid="{14C1849A-2836-4BBC-AA90-45DC0C72CD3A}"/>
    <cellStyle name="60% - Accent4 2 2 2 13" xfId="3578" xr:uid="{861D210A-3D75-43C5-BD46-DFEEB0DC74D4}"/>
    <cellStyle name="60% - Accent4 2 2 2 14" xfId="3579" xr:uid="{3F92B86F-4D62-4F99-8978-DDA02A2F32B6}"/>
    <cellStyle name="60% - Accent4 2 2 2 15" xfId="3580" xr:uid="{3974D7BF-2224-44E7-ABC4-43A9C954FF82}"/>
    <cellStyle name="60% - Accent4 2 2 2 16" xfId="3581" xr:uid="{CBD59FDF-C706-47BB-A031-0B4F4E830712}"/>
    <cellStyle name="60% - Accent4 2 2 2 17" xfId="3582" xr:uid="{0264E514-A5B7-429C-BB23-B23EDD6EBBBF}"/>
    <cellStyle name="60% - Accent4 2 2 2 18" xfId="3583" xr:uid="{D09DB082-ECA0-40E6-BD5D-7FF2D45BFFB8}"/>
    <cellStyle name="60% - Accent4 2 2 2 19" xfId="3584" xr:uid="{7CC8D09C-E4F3-44AF-A9A5-C467D47EA0AD}"/>
    <cellStyle name="60% - Accent4 2 2 2 2" xfId="3585" xr:uid="{C0457D0C-48FC-4EBE-BFAC-7B6DA6A39EA4}"/>
    <cellStyle name="60% - Accent4 2 2 2 20" xfId="3586" xr:uid="{B4F16699-4E56-4764-B2B8-C5D292C676E7}"/>
    <cellStyle name="60% - Accent4 2 2 2 21" xfId="3587" xr:uid="{9C0004AA-959E-4DCC-A930-8396162B4251}"/>
    <cellStyle name="60% - Accent4 2 2 2 22" xfId="3588" xr:uid="{474F081B-CA8B-467F-A48A-0A25DCA980B0}"/>
    <cellStyle name="60% - Accent4 2 2 2 3" xfId="3589" xr:uid="{7ABD0D92-5C26-45E5-859B-9B2FD4770A15}"/>
    <cellStyle name="60% - Accent4 2 2 2 4" xfId="3590" xr:uid="{5969E06D-74F4-4255-904B-DE002D501924}"/>
    <cellStyle name="60% - Accent4 2 2 2 5" xfId="3591" xr:uid="{A632671F-01D6-4E67-A9B0-E80D9595E10C}"/>
    <cellStyle name="60% - Accent4 2 2 2 6" xfId="3592" xr:uid="{6527CDDF-929F-4A09-99BF-50E8B4F4145A}"/>
    <cellStyle name="60% - Accent4 2 2 2 7" xfId="3593" xr:uid="{F0569A19-3FA7-4F8F-9E0D-7F727B49125B}"/>
    <cellStyle name="60% - Accent4 2 2 2 8" xfId="3594" xr:uid="{31FD008C-8E8B-4A66-86BE-9C61100C4D8F}"/>
    <cellStyle name="60% - Accent4 2 2 2 9" xfId="3595" xr:uid="{9FBEF9CC-354D-45CB-A2A6-E020ACB6CE4C}"/>
    <cellStyle name="60% - Accent4 2 2 20" xfId="3596" xr:uid="{15876DD6-B99F-40B6-8BF5-1AEA7B2BD84E}"/>
    <cellStyle name="60% - Accent4 2 2 21" xfId="3597" xr:uid="{93F0F4EA-7537-4702-A2D1-F18B6C5B3B73}"/>
    <cellStyle name="60% - Accent4 2 2 22" xfId="3598" xr:uid="{0C9CE218-2BE7-4D8F-BDFC-10B5B7E413CD}"/>
    <cellStyle name="60% - Accent4 2 2 3" xfId="3599" xr:uid="{1EBC97EC-C9B9-472D-84ED-1BBBE05ABEEC}"/>
    <cellStyle name="60% - Accent4 2 2 4" xfId="3600" xr:uid="{77C664A7-FF5F-453D-B569-404E177B734B}"/>
    <cellStyle name="60% - Accent4 2 2 5" xfId="3601" xr:uid="{60C4B316-6DCE-4725-A047-3F0D08F7F8F9}"/>
    <cellStyle name="60% - Accent4 2 2 6" xfId="3602" xr:uid="{C2DC51E8-7B37-4103-9C88-2DBDEC174046}"/>
    <cellStyle name="60% - Accent4 2 2 7" xfId="3603" xr:uid="{A21AEF56-6B7A-48D8-89DC-000FFDD5C9A6}"/>
    <cellStyle name="60% - Accent4 2 2 8" xfId="3604" xr:uid="{BBC9E911-5400-4F7F-9A9A-22428250E6C7}"/>
    <cellStyle name="60% - Accent4 2 2 9" xfId="3605" xr:uid="{52D04D77-E1AF-4A29-82A2-06FFB37C0028}"/>
    <cellStyle name="60% - Accent4 2 20" xfId="3606" xr:uid="{1ACEC51B-2A0C-45DB-AD3D-753A0FDB5272}"/>
    <cellStyle name="60% - Accent4 2 21" xfId="3607" xr:uid="{6D9C1FE2-4085-4659-88D6-B19E20BCB246}"/>
    <cellStyle name="60% - Accent4 2 22" xfId="3608" xr:uid="{B243BAFE-90DE-4D12-A283-6BFE74A46A23}"/>
    <cellStyle name="60% - Accent4 2 23" xfId="3609" xr:uid="{2EA0F2B7-7FEA-45FD-8FF2-85E7A2D999CB}"/>
    <cellStyle name="60% - Accent4 2 24" xfId="3610" xr:uid="{1E44BAD4-F79D-44FA-8F02-D710B0333182}"/>
    <cellStyle name="60% - Accent4 2 25" xfId="3611" xr:uid="{0040C42D-8759-4680-BFA5-E694F03F8F57}"/>
    <cellStyle name="60% - Accent4 2 26" xfId="3612" xr:uid="{6D8544EA-3E5D-4E3E-9586-015EACC22BC8}"/>
    <cellStyle name="60% - Accent4 2 27" xfId="3613" xr:uid="{71DDBFAD-F001-4772-9E78-F3CCDE428DA1}"/>
    <cellStyle name="60% - Accent4 2 28" xfId="3614" xr:uid="{36B1DFE1-2639-4A3D-AFE8-4014C89DBD20}"/>
    <cellStyle name="60% - Accent4 2 29" xfId="3615" xr:uid="{79D4CDB7-C3AB-4991-8321-8493CB339FB2}"/>
    <cellStyle name="60% - Accent4 2 3" xfId="3616" xr:uid="{9F45F456-317A-488A-BFBB-6E2A672086C0}"/>
    <cellStyle name="60% - Accent4 2 30" xfId="3617" xr:uid="{2E758BC6-660D-42D6-B061-E65FBE93096B}"/>
    <cellStyle name="60% - Accent4 2 31" xfId="3618" xr:uid="{88E78C05-7273-4C84-8BB8-7DE1C05916B6}"/>
    <cellStyle name="60% - Accent4 2 32" xfId="3619" xr:uid="{8872918A-1942-45EF-AE8D-F0D61872D23C}"/>
    <cellStyle name="60% - Accent4 2 33" xfId="3620" xr:uid="{B5D5A1AB-6683-4354-B7D9-353FD3EDCDFB}"/>
    <cellStyle name="60% - Accent4 2 34" xfId="3621" xr:uid="{42C34176-CA7D-4BC0-80DD-8BC8F600C060}"/>
    <cellStyle name="60% - Accent4 2 35" xfId="3622" xr:uid="{B0268ECC-542C-4285-A8C5-06FC97987F5E}"/>
    <cellStyle name="60% - Accent4 2 4" xfId="3623" xr:uid="{59B992C1-0BF2-4C6A-8032-E6006376EE4F}"/>
    <cellStyle name="60% - Accent4 2 5" xfId="3624" xr:uid="{A8267345-AD3B-47A8-9123-ADB63A3A51AA}"/>
    <cellStyle name="60% - Accent4 2 6" xfId="3625" xr:uid="{C5723A0B-82B8-4689-95D5-F6E4A73E4FA2}"/>
    <cellStyle name="60% - Accent4 2 7" xfId="3626" xr:uid="{7D621EA2-C955-4F62-B781-E7483BA53E0B}"/>
    <cellStyle name="60% - Accent4 2 8" xfId="3627" xr:uid="{69D9AA49-3818-410D-AE81-959EF8F649CC}"/>
    <cellStyle name="60% - Accent4 2 9" xfId="3628" xr:uid="{6D32F8DC-EABC-4574-9124-D2B4AB4598CD}"/>
    <cellStyle name="60% - Accent4 3" xfId="165" xr:uid="{8787B427-6AF9-4839-A067-696846DEB34C}"/>
    <cellStyle name="60% - Accent4 3 10" xfId="3629" xr:uid="{33763AAB-07A9-4965-B0EF-9318308740F1}"/>
    <cellStyle name="60% - Accent4 3 11" xfId="3630" xr:uid="{C5E0F5D1-E995-4FED-99ED-02E3F62BD71B}"/>
    <cellStyle name="60% - Accent4 3 12" xfId="3631" xr:uid="{068E8EA0-BE7A-4D3B-A6A4-D3D428D3D5E4}"/>
    <cellStyle name="60% - Accent4 3 13" xfId="3632" xr:uid="{E49F0039-3211-4212-938E-A00468B9A4C1}"/>
    <cellStyle name="60% - Accent4 3 14" xfId="3633" xr:uid="{338B3AAF-4008-4B7A-9F86-659C1FC344D4}"/>
    <cellStyle name="60% - Accent4 3 15" xfId="3634" xr:uid="{134A108D-1F2F-42BF-AD4C-1EB5D0458E4C}"/>
    <cellStyle name="60% - Accent4 3 16" xfId="3635" xr:uid="{A98ABF49-4844-41D4-8814-659909D53C31}"/>
    <cellStyle name="60% - Accent4 3 17" xfId="3636" xr:uid="{47E22567-A19B-483E-AB24-40CC21C4B92E}"/>
    <cellStyle name="60% - Accent4 3 18" xfId="3637" xr:uid="{42B26274-05DD-4E6B-A00A-101BA860D44A}"/>
    <cellStyle name="60% - Accent4 3 19" xfId="3638" xr:uid="{9F46AE3A-DFE9-499F-8394-0EFA2705E629}"/>
    <cellStyle name="60% - Accent4 3 2" xfId="3639" xr:uid="{BBAA4D90-241D-4A04-8634-EDE3D3F5ADD1}"/>
    <cellStyle name="60% - Accent4 3 2 10" xfId="3640" xr:uid="{CBAEBCD7-C38B-4ADD-A796-B4771258F1A8}"/>
    <cellStyle name="60% - Accent4 3 2 11" xfId="3641" xr:uid="{BAD51B33-33D2-404A-99BD-3A86F38A8CD5}"/>
    <cellStyle name="60% - Accent4 3 2 12" xfId="3642" xr:uid="{AD3CB753-12C0-4454-A1A5-8CCFD381AA01}"/>
    <cellStyle name="60% - Accent4 3 2 13" xfId="3643" xr:uid="{34170235-F38A-4B83-B7A0-2BE6B4E50E10}"/>
    <cellStyle name="60% - Accent4 3 2 14" xfId="3644" xr:uid="{5886A84A-362E-42A9-BEF6-E831ED3A79CE}"/>
    <cellStyle name="60% - Accent4 3 2 15" xfId="3645" xr:uid="{454131AC-ACB1-47DC-8DC3-9154E147EC20}"/>
    <cellStyle name="60% - Accent4 3 2 16" xfId="3646" xr:uid="{AC7CC3CE-C202-4F44-A8ED-5E913FE47C2C}"/>
    <cellStyle name="60% - Accent4 3 2 17" xfId="3647" xr:uid="{EB9CEC12-42F0-45B7-8EB9-0B30574E722B}"/>
    <cellStyle name="60% - Accent4 3 2 18" xfId="3648" xr:uid="{8A7BD4E9-35FE-4B33-B44C-A2623A0BA110}"/>
    <cellStyle name="60% - Accent4 3 2 19" xfId="3649" xr:uid="{E4BB4F4D-1D49-4E73-AB14-21728D294DDE}"/>
    <cellStyle name="60% - Accent4 3 2 2" xfId="3650" xr:uid="{C34043E6-CA52-4F4F-9094-4E1F02EB2AD1}"/>
    <cellStyle name="60% - Accent4 3 2 2 10" xfId="3651" xr:uid="{B0F657E8-6E1E-44B3-A7CE-AD9811A816E1}"/>
    <cellStyle name="60% - Accent4 3 2 2 11" xfId="3652" xr:uid="{C3D60CB5-3B6D-4EDC-8B3E-A822C312FEBD}"/>
    <cellStyle name="60% - Accent4 3 2 2 12" xfId="3653" xr:uid="{D7A0BD16-2C85-46C0-B5C3-6BA34CCB5874}"/>
    <cellStyle name="60% - Accent4 3 2 2 13" xfId="3654" xr:uid="{FE7326D7-B78B-4165-BA71-A7AC7062A50A}"/>
    <cellStyle name="60% - Accent4 3 2 2 14" xfId="3655" xr:uid="{0B1D2A25-3569-4C36-A439-019A74D2B827}"/>
    <cellStyle name="60% - Accent4 3 2 2 15" xfId="3656" xr:uid="{C52F9517-3478-4DA8-8E28-E370B256CBF5}"/>
    <cellStyle name="60% - Accent4 3 2 2 16" xfId="3657" xr:uid="{C104474F-D104-4CB8-A0AB-E4165E11D0A1}"/>
    <cellStyle name="60% - Accent4 3 2 2 17" xfId="3658" xr:uid="{31BB9D74-8F9B-4D1B-B82B-AB6E83BB3640}"/>
    <cellStyle name="60% - Accent4 3 2 2 18" xfId="3659" xr:uid="{BD1BEE07-3E66-4503-9A6E-F8891BCFDFFD}"/>
    <cellStyle name="60% - Accent4 3 2 2 19" xfId="3660" xr:uid="{5A47CD48-3E5C-4DC9-8365-B990A79AAC37}"/>
    <cellStyle name="60% - Accent4 3 2 2 2" xfId="3661" xr:uid="{58C718EB-0968-43F5-A051-465068CFC6D0}"/>
    <cellStyle name="60% - Accent4 3 2 2 20" xfId="3662" xr:uid="{F030FFA4-85DB-444F-A495-1F1C22622186}"/>
    <cellStyle name="60% - Accent4 3 2 2 21" xfId="3663" xr:uid="{AC44156A-2038-4CB8-9CCE-F25FC4E267FE}"/>
    <cellStyle name="60% - Accent4 3 2 2 22" xfId="3664" xr:uid="{36014B2B-C081-4CE2-8F93-6B282742583C}"/>
    <cellStyle name="60% - Accent4 3 2 2 3" xfId="3665" xr:uid="{939FA0D2-1EB8-48B3-B753-82406A0786F6}"/>
    <cellStyle name="60% - Accent4 3 2 2 4" xfId="3666" xr:uid="{485CED64-940F-47F7-B09B-003AF1B0A09F}"/>
    <cellStyle name="60% - Accent4 3 2 2 5" xfId="3667" xr:uid="{B10C1376-A079-4B90-8239-FA4C6421F08B}"/>
    <cellStyle name="60% - Accent4 3 2 2 6" xfId="3668" xr:uid="{A7F40AE9-8934-40A1-A132-A10270BC421B}"/>
    <cellStyle name="60% - Accent4 3 2 2 7" xfId="3669" xr:uid="{9D96C8E3-F10C-401F-A882-2060C06B864B}"/>
    <cellStyle name="60% - Accent4 3 2 2 8" xfId="3670" xr:uid="{610B020B-702A-4C73-8514-066E4A183D45}"/>
    <cellStyle name="60% - Accent4 3 2 2 9" xfId="3671" xr:uid="{DFB9592E-B69C-4ED0-8D1F-1D0F4D3752D0}"/>
    <cellStyle name="60% - Accent4 3 2 20" xfId="3672" xr:uid="{71E3A95C-9793-4E2A-BB90-2AD60B9E4694}"/>
    <cellStyle name="60% - Accent4 3 2 21" xfId="3673" xr:uid="{5358719A-E711-4047-8375-B3D716471033}"/>
    <cellStyle name="60% - Accent4 3 2 22" xfId="3674" xr:uid="{5AF3D973-2059-4C27-8D1B-2A6C9DB50AB7}"/>
    <cellStyle name="60% - Accent4 3 2 3" xfId="3675" xr:uid="{7C169DC8-5E89-4A2F-ADB4-13ADDB0CCA92}"/>
    <cellStyle name="60% - Accent4 3 2 4" xfId="3676" xr:uid="{A8C43440-C836-4C4B-97DC-89B99798B955}"/>
    <cellStyle name="60% - Accent4 3 2 5" xfId="3677" xr:uid="{2494B38B-EFA2-4C84-B369-578F7269AE69}"/>
    <cellStyle name="60% - Accent4 3 2 6" xfId="3678" xr:uid="{C41E1F55-9E11-4109-8BDA-D56057C68AC2}"/>
    <cellStyle name="60% - Accent4 3 2 7" xfId="3679" xr:uid="{3A76DA67-D133-442C-AF35-FFE39E1AB8C3}"/>
    <cellStyle name="60% - Accent4 3 2 8" xfId="3680" xr:uid="{3A9393F1-561C-4325-9A51-08B5A2B87145}"/>
    <cellStyle name="60% - Accent4 3 2 9" xfId="3681" xr:uid="{1AFDFD6E-D902-4DD7-9F51-FFF612977681}"/>
    <cellStyle name="60% - Accent4 3 20" xfId="3682" xr:uid="{E2460C3D-F9E0-4EB7-BE9C-7882C5653423}"/>
    <cellStyle name="60% - Accent4 3 21" xfId="3683" xr:uid="{B505FBA3-5797-4E83-8938-E863E85D738E}"/>
    <cellStyle name="60% - Accent4 3 22" xfId="3684" xr:uid="{67AB096F-09B2-4A79-A976-6354C831A9C0}"/>
    <cellStyle name="60% - Accent4 3 23" xfId="3685" xr:uid="{9BFD51C6-2367-456D-B3C4-CE7277C927C4}"/>
    <cellStyle name="60% - Accent4 3 24" xfId="3686" xr:uid="{BEC82F37-50B9-447E-A4FE-CF07DED670CA}"/>
    <cellStyle name="60% - Accent4 3 25" xfId="3687" xr:uid="{F8E7DD79-4C73-4154-B7BF-AB82C2123964}"/>
    <cellStyle name="60% - Accent4 3 26" xfId="3688" xr:uid="{5E5752BF-8016-4233-BBE8-DB6A9A517D8B}"/>
    <cellStyle name="60% - Accent4 3 27" xfId="3689" xr:uid="{342ADC8B-9274-4571-BE20-0DECD22D5CA9}"/>
    <cellStyle name="60% - Accent4 3 28" xfId="3690" xr:uid="{6CEC19BF-0197-4F5D-9976-F21E46298067}"/>
    <cellStyle name="60% - Accent4 3 29" xfId="3691" xr:uid="{A5E5B454-61B1-456F-A785-2CB9D50B8072}"/>
    <cellStyle name="60% - Accent4 3 3" xfId="3692" xr:uid="{48D35841-F464-4F30-A431-7463CC88D6A7}"/>
    <cellStyle name="60% - Accent4 3 30" xfId="3693" xr:uid="{C10B6AEC-7FF4-458C-9947-7D3E96DF4417}"/>
    <cellStyle name="60% - Accent4 3 31" xfId="3694" xr:uid="{19D80022-071C-43BD-896C-1A1A04B65C27}"/>
    <cellStyle name="60% - Accent4 3 32" xfId="3695" xr:uid="{C81289F2-32DF-42E9-8E02-0689A47D63F3}"/>
    <cellStyle name="60% - Accent4 3 33" xfId="3696" xr:uid="{F8FDB892-7309-4AA6-8146-80EC3E3C4366}"/>
    <cellStyle name="60% - Accent4 3 34" xfId="3697" xr:uid="{1F2A8211-0F33-439F-9EF0-8EB097855B0E}"/>
    <cellStyle name="60% - Accent4 3 35" xfId="3698" xr:uid="{6F152401-CAA0-48E2-9E83-FCEB5BAF1A3A}"/>
    <cellStyle name="60% - Accent4 3 4" xfId="3699" xr:uid="{3F4C7A16-7A7F-472E-95F5-B3B3D7386636}"/>
    <cellStyle name="60% - Accent4 3 5" xfId="3700" xr:uid="{8EFE0CC0-41B3-4AFC-9E95-D10270773D30}"/>
    <cellStyle name="60% - Accent4 3 6" xfId="3701" xr:uid="{ACCEE84C-4A08-43FA-8249-DAA9C3204F25}"/>
    <cellStyle name="60% - Accent4 3 7" xfId="3702" xr:uid="{3796D81A-B2B7-42C2-AA69-4AF2042471C4}"/>
    <cellStyle name="60% - Accent4 3 8" xfId="3703" xr:uid="{54A03D0D-119A-425C-9130-623FB8337216}"/>
    <cellStyle name="60% - Accent4 3 9" xfId="3704" xr:uid="{FFA9F2B7-103E-457C-A009-4793CDAE4834}"/>
    <cellStyle name="60% - Accent4 4" xfId="8391" xr:uid="{DFA36416-E82F-41CE-A934-2DC745021924}"/>
    <cellStyle name="60% - Accent5 2" xfId="166" xr:uid="{D0B7B07D-9C3B-4E4F-8A65-0A861DA59588}"/>
    <cellStyle name="60% - Accent5 2 10" xfId="3705" xr:uid="{5172884A-D40D-42DA-B35C-2431D6580858}"/>
    <cellStyle name="60% - Accent5 2 11" xfId="3706" xr:uid="{4B0E1D3A-8BA2-4743-B675-B1F8CDD0A822}"/>
    <cellStyle name="60% - Accent5 2 12" xfId="3707" xr:uid="{80D5211F-2A18-4576-8C49-B865975B995D}"/>
    <cellStyle name="60% - Accent5 2 13" xfId="3708" xr:uid="{339FEFC7-56CD-46E1-8F04-38AD0CD60471}"/>
    <cellStyle name="60% - Accent5 2 14" xfId="3709" xr:uid="{FD0EC433-B042-4D2B-8E0C-3729C804A2D9}"/>
    <cellStyle name="60% - Accent5 2 15" xfId="3710" xr:uid="{27706460-3A17-4608-A8CF-1CF1F34C9F3F}"/>
    <cellStyle name="60% - Accent5 2 16" xfId="3711" xr:uid="{EDD1F3B9-A435-479E-9E36-6BC0C56341D5}"/>
    <cellStyle name="60% - Accent5 2 17" xfId="3712" xr:uid="{953FDAC2-645C-4178-8AC9-82AB8C6E3968}"/>
    <cellStyle name="60% - Accent5 2 18" xfId="3713" xr:uid="{29C89C41-09B1-46BC-935D-8BC48CE48A8F}"/>
    <cellStyle name="60% - Accent5 2 19" xfId="3714" xr:uid="{B77E629F-C0D1-4C13-B905-79290729A139}"/>
    <cellStyle name="60% - Accent5 2 2" xfId="3715" xr:uid="{702236FB-F911-4565-B4A2-0E13E3881D60}"/>
    <cellStyle name="60% - Accent5 2 2 10" xfId="3716" xr:uid="{23F15CAA-A7AB-41C6-A90C-20CA052B2C27}"/>
    <cellStyle name="60% - Accent5 2 2 11" xfId="3717" xr:uid="{D721C168-13E7-42F7-AE66-0AEBC7570437}"/>
    <cellStyle name="60% - Accent5 2 2 12" xfId="3718" xr:uid="{72E2B1A8-DE1A-40DA-953E-A105723CB06F}"/>
    <cellStyle name="60% - Accent5 2 2 13" xfId="3719" xr:uid="{4770E07C-11C3-4AFF-B4DC-08AA557539C4}"/>
    <cellStyle name="60% - Accent5 2 2 14" xfId="3720" xr:uid="{75D02345-4DCF-4E12-B3C2-485CB9458984}"/>
    <cellStyle name="60% - Accent5 2 2 15" xfId="3721" xr:uid="{2438BE4A-F01E-4256-9FF0-D9398BB0EFF1}"/>
    <cellStyle name="60% - Accent5 2 2 16" xfId="3722" xr:uid="{38334193-78E2-47AF-87D4-6CB7B20ADC1C}"/>
    <cellStyle name="60% - Accent5 2 2 17" xfId="3723" xr:uid="{537B3CCA-1698-4D49-9115-A3388913F150}"/>
    <cellStyle name="60% - Accent5 2 2 18" xfId="3724" xr:uid="{1332B6F2-BA58-4C70-B4F7-532C876F4806}"/>
    <cellStyle name="60% - Accent5 2 2 19" xfId="3725" xr:uid="{BA431EA9-F4E8-43E1-BA42-9D9D50C62465}"/>
    <cellStyle name="60% - Accent5 2 2 2" xfId="3726" xr:uid="{374FD00E-B623-4ECC-911C-8B26BD34A8CE}"/>
    <cellStyle name="60% - Accent5 2 2 2 10" xfId="3727" xr:uid="{1BB99783-DD8E-4C23-A67D-73467533084B}"/>
    <cellStyle name="60% - Accent5 2 2 2 11" xfId="3728" xr:uid="{466DA148-EFC6-4276-AA69-1064A955D7BF}"/>
    <cellStyle name="60% - Accent5 2 2 2 12" xfId="3729" xr:uid="{392EC4D8-4B45-43B2-9CDC-06A0D1393767}"/>
    <cellStyle name="60% - Accent5 2 2 2 13" xfId="3730" xr:uid="{9BADD6DD-36AF-4DC2-AA1B-70B46195B407}"/>
    <cellStyle name="60% - Accent5 2 2 2 14" xfId="3731" xr:uid="{6DC8BB54-54F8-4781-9431-914590800CB0}"/>
    <cellStyle name="60% - Accent5 2 2 2 15" xfId="3732" xr:uid="{26E22C7C-408D-4162-ABEE-DA12E211551C}"/>
    <cellStyle name="60% - Accent5 2 2 2 16" xfId="3733" xr:uid="{E08EAE3A-0DE0-483E-B579-90A5D2AAF6F3}"/>
    <cellStyle name="60% - Accent5 2 2 2 17" xfId="3734" xr:uid="{82AE09D0-7FE4-425C-9C5A-82164CB818B2}"/>
    <cellStyle name="60% - Accent5 2 2 2 18" xfId="3735" xr:uid="{30F094FE-A18F-4EF4-980F-387D1B5BF394}"/>
    <cellStyle name="60% - Accent5 2 2 2 19" xfId="3736" xr:uid="{630F5C56-9265-41DC-A612-4AF2E4BDB608}"/>
    <cellStyle name="60% - Accent5 2 2 2 2" xfId="3737" xr:uid="{89B2387A-864B-4FEC-BF8E-72830AC281A7}"/>
    <cellStyle name="60% - Accent5 2 2 2 20" xfId="3738" xr:uid="{63A28177-7CF9-4D43-AC57-AC9C07EC3548}"/>
    <cellStyle name="60% - Accent5 2 2 2 21" xfId="3739" xr:uid="{8D9317B8-99DC-4F3B-9832-B57F4E2900C7}"/>
    <cellStyle name="60% - Accent5 2 2 2 22" xfId="3740" xr:uid="{8A6B9A10-21BD-47A4-A525-B339C416B6FD}"/>
    <cellStyle name="60% - Accent5 2 2 2 3" xfId="3741" xr:uid="{E9B3CCAE-85B6-4FEA-ACED-B4B29881FBA2}"/>
    <cellStyle name="60% - Accent5 2 2 2 4" xfId="3742" xr:uid="{3AE9FBEB-3E81-4D93-A645-378BF8A6470A}"/>
    <cellStyle name="60% - Accent5 2 2 2 5" xfId="3743" xr:uid="{708B24DF-7074-4E4F-BDB1-0F5F3B679321}"/>
    <cellStyle name="60% - Accent5 2 2 2 6" xfId="3744" xr:uid="{D9DA21E4-FF15-4EA3-B91F-BA45D0397740}"/>
    <cellStyle name="60% - Accent5 2 2 2 7" xfId="3745" xr:uid="{3CA62973-2161-4DA3-8B80-76B272C3EAD2}"/>
    <cellStyle name="60% - Accent5 2 2 2 8" xfId="3746" xr:uid="{4C2A9E9B-AEF7-43B5-AF8B-C1F04B4714A9}"/>
    <cellStyle name="60% - Accent5 2 2 2 9" xfId="3747" xr:uid="{259BDFA0-9C39-4177-B848-01D26481F93E}"/>
    <cellStyle name="60% - Accent5 2 2 20" xfId="3748" xr:uid="{BFABBEB4-3EAE-491A-8724-4F1D09FF0878}"/>
    <cellStyle name="60% - Accent5 2 2 21" xfId="3749" xr:uid="{686AA89B-A7E8-420F-B1C9-37F18224DDAC}"/>
    <cellStyle name="60% - Accent5 2 2 22" xfId="3750" xr:uid="{231E296E-8014-454F-A697-B783DEC4E935}"/>
    <cellStyle name="60% - Accent5 2 2 3" xfId="3751" xr:uid="{AC2540C1-A2A0-4F7B-8710-F7A248EBB9FA}"/>
    <cellStyle name="60% - Accent5 2 2 4" xfId="3752" xr:uid="{35F69F4D-3F02-408D-A152-14D72C38BFE2}"/>
    <cellStyle name="60% - Accent5 2 2 5" xfId="3753" xr:uid="{F0DDE8B6-0BD1-4F47-9F04-9A417733AE24}"/>
    <cellStyle name="60% - Accent5 2 2 6" xfId="3754" xr:uid="{C7DFC926-BFC8-4E9E-BE80-8350E7D950DF}"/>
    <cellStyle name="60% - Accent5 2 2 7" xfId="3755" xr:uid="{694F2F29-9248-49F9-BBE2-A84316F2C3FC}"/>
    <cellStyle name="60% - Accent5 2 2 8" xfId="3756" xr:uid="{2CAF45EF-D4F1-42F4-818C-54F69DC0C00C}"/>
    <cellStyle name="60% - Accent5 2 2 9" xfId="3757" xr:uid="{7B42AB0E-E03A-4FBD-ADE1-8ADA4D78A601}"/>
    <cellStyle name="60% - Accent5 2 20" xfId="3758" xr:uid="{57909CE8-F6DB-4B4E-BEA9-7A2D93F2F2F3}"/>
    <cellStyle name="60% - Accent5 2 21" xfId="3759" xr:uid="{822E08D9-76F7-46A8-BB1C-0B58DFB773E7}"/>
    <cellStyle name="60% - Accent5 2 22" xfId="3760" xr:uid="{551F1299-C1C2-4A0C-9846-0395BEA0197E}"/>
    <cellStyle name="60% - Accent5 2 23" xfId="3761" xr:uid="{5BCD0DCD-1B2C-49CF-8904-FD740E916FAC}"/>
    <cellStyle name="60% - Accent5 2 24" xfId="3762" xr:uid="{675395D7-48EB-4B51-85AC-FBF5611B869A}"/>
    <cellStyle name="60% - Accent5 2 25" xfId="3763" xr:uid="{98E41B89-FD98-4FCB-A861-F8D9E33A44F6}"/>
    <cellStyle name="60% - Accent5 2 26" xfId="3764" xr:uid="{51593DA7-3423-4527-BFC7-CC7EDAD8855F}"/>
    <cellStyle name="60% - Accent5 2 27" xfId="3765" xr:uid="{A229697E-30E8-4531-B050-9BF9857DAB37}"/>
    <cellStyle name="60% - Accent5 2 28" xfId="3766" xr:uid="{03CB7D57-7E88-4599-A3E8-0F13A4917D0B}"/>
    <cellStyle name="60% - Accent5 2 29" xfId="3767" xr:uid="{8C4AD846-1DF9-45E4-880B-675BE0F24DA5}"/>
    <cellStyle name="60% - Accent5 2 3" xfId="3768" xr:uid="{29F51893-D447-44B7-8CB3-4CE9A561A580}"/>
    <cellStyle name="60% - Accent5 2 30" xfId="3769" xr:uid="{8AB64AD9-C009-42D2-8B42-5723EA2DB2CD}"/>
    <cellStyle name="60% - Accent5 2 31" xfId="3770" xr:uid="{43FF9B2C-8A0D-4236-B157-A751044B740E}"/>
    <cellStyle name="60% - Accent5 2 32" xfId="3771" xr:uid="{D30801C8-B5BD-4AB1-BE6A-2EE2A33BBEAD}"/>
    <cellStyle name="60% - Accent5 2 33" xfId="3772" xr:uid="{3D617521-1DD7-45A3-8937-FA0CD2C828C6}"/>
    <cellStyle name="60% - Accent5 2 34" xfId="3773" xr:uid="{241E75D7-E8AB-4C6B-950D-6C142FC68CC6}"/>
    <cellStyle name="60% - Accent5 2 35" xfId="3774" xr:uid="{9DC972F2-BD49-4C2E-ADF7-D05B1665DFFA}"/>
    <cellStyle name="60% - Accent5 2 4" xfId="3775" xr:uid="{FF2873D8-467A-40EA-8895-48BDE49F711E}"/>
    <cellStyle name="60% - Accent5 2 5" xfId="3776" xr:uid="{E0CACA93-F700-43A8-9847-60670C74651F}"/>
    <cellStyle name="60% - Accent5 2 6" xfId="3777" xr:uid="{92203418-4979-4AC5-9FD6-3453998D4456}"/>
    <cellStyle name="60% - Accent5 2 7" xfId="3778" xr:uid="{A60E5CE2-2C8A-4F98-821E-A73DC021F131}"/>
    <cellStyle name="60% - Accent5 2 8" xfId="3779" xr:uid="{9D439AD2-817F-47C5-8389-4D578548EC98}"/>
    <cellStyle name="60% - Accent5 2 9" xfId="3780" xr:uid="{37A02935-6BF7-4634-8F01-77B37A363C66}"/>
    <cellStyle name="60% - Accent5 3" xfId="167" xr:uid="{DE873199-1BEF-44D8-80DE-8F64A66F3143}"/>
    <cellStyle name="60% - Accent5 3 10" xfId="3781" xr:uid="{6812B8A0-24E1-4679-8EA2-2FD9E16F6C4F}"/>
    <cellStyle name="60% - Accent5 3 11" xfId="3782" xr:uid="{003B3811-12B4-4DDF-8ED2-1ED012ABADBD}"/>
    <cellStyle name="60% - Accent5 3 12" xfId="3783" xr:uid="{DDDDE85D-594E-46B3-8A64-DF14FDD3E8CD}"/>
    <cellStyle name="60% - Accent5 3 13" xfId="3784" xr:uid="{B758D03B-0FC7-41AC-988F-87D0E18836D4}"/>
    <cellStyle name="60% - Accent5 3 14" xfId="3785" xr:uid="{9CE2D991-3C70-4CAA-B50B-C086E71938F3}"/>
    <cellStyle name="60% - Accent5 3 15" xfId="3786" xr:uid="{EBCB5694-B4F6-4FFE-9D71-DC3EA0AD253D}"/>
    <cellStyle name="60% - Accent5 3 16" xfId="3787" xr:uid="{43D586D1-3A48-4E3C-BBEA-DF59DE96F917}"/>
    <cellStyle name="60% - Accent5 3 17" xfId="3788" xr:uid="{49483B46-977A-4309-859C-2A500544603D}"/>
    <cellStyle name="60% - Accent5 3 18" xfId="3789" xr:uid="{FBFA5ADB-DA40-4EEB-ACFB-B2A624A90099}"/>
    <cellStyle name="60% - Accent5 3 19" xfId="3790" xr:uid="{27DFBA26-F1BA-4EAD-B8B7-24A31282A1EA}"/>
    <cellStyle name="60% - Accent5 3 2" xfId="3791" xr:uid="{4E6F65AA-8B51-4160-9CB0-C16EFA0BC46E}"/>
    <cellStyle name="60% - Accent5 3 2 10" xfId="3792" xr:uid="{1DAD626D-0AFD-4036-8EAC-2E95D1AD9CFC}"/>
    <cellStyle name="60% - Accent5 3 2 11" xfId="3793" xr:uid="{9FE4C6C6-86FF-4B17-A011-948EA7F61F29}"/>
    <cellStyle name="60% - Accent5 3 2 12" xfId="3794" xr:uid="{75C1F694-D1C4-4E8F-BF49-725ACC8D417B}"/>
    <cellStyle name="60% - Accent5 3 2 13" xfId="3795" xr:uid="{0899859C-B384-487A-85F6-025F11C5E9BA}"/>
    <cellStyle name="60% - Accent5 3 2 14" xfId="3796" xr:uid="{3A79ABE3-8C69-4396-A68C-485C97F50FEE}"/>
    <cellStyle name="60% - Accent5 3 2 15" xfId="3797" xr:uid="{3729F645-8D2D-46BA-9591-EF5440BBC35D}"/>
    <cellStyle name="60% - Accent5 3 2 16" xfId="3798" xr:uid="{89BABC42-38A9-4282-8820-7B5D21A64899}"/>
    <cellStyle name="60% - Accent5 3 2 17" xfId="3799" xr:uid="{60CDC45F-45A3-41DF-8A78-AE64C781B094}"/>
    <cellStyle name="60% - Accent5 3 2 18" xfId="3800" xr:uid="{1E2F916A-1E6E-4211-81E7-E0C84335C2D3}"/>
    <cellStyle name="60% - Accent5 3 2 19" xfId="3801" xr:uid="{83F64D27-4FD6-4A41-9687-2170D255576D}"/>
    <cellStyle name="60% - Accent5 3 2 2" xfId="3802" xr:uid="{3D7BDC1A-088C-48F9-BFF3-F2CAA6AD8BC6}"/>
    <cellStyle name="60% - Accent5 3 2 2 10" xfId="3803" xr:uid="{CD2B811E-216B-4D52-9B6B-2E891A8E357E}"/>
    <cellStyle name="60% - Accent5 3 2 2 11" xfId="3804" xr:uid="{B5962BA5-B764-4ED1-8FB3-B64F805F33A4}"/>
    <cellStyle name="60% - Accent5 3 2 2 12" xfId="3805" xr:uid="{51E3540A-2917-45AE-93B4-73AB6C841ECE}"/>
    <cellStyle name="60% - Accent5 3 2 2 13" xfId="3806" xr:uid="{179DD757-7607-4805-9CBE-2B6DC73E6B5F}"/>
    <cellStyle name="60% - Accent5 3 2 2 14" xfId="3807" xr:uid="{C3936941-616F-418C-97D2-752EEA672242}"/>
    <cellStyle name="60% - Accent5 3 2 2 15" xfId="3808" xr:uid="{223066BD-E5BA-4AD5-AE9B-A78E9CC0F9E2}"/>
    <cellStyle name="60% - Accent5 3 2 2 16" xfId="3809" xr:uid="{58EC8187-EEE2-48CE-B225-0E50FCAD3AFE}"/>
    <cellStyle name="60% - Accent5 3 2 2 17" xfId="3810" xr:uid="{295C4AC1-3DF3-4449-8AD5-D9280BFB74BB}"/>
    <cellStyle name="60% - Accent5 3 2 2 18" xfId="3811" xr:uid="{FABFB3FD-F3B1-4B59-9755-FBF2A38C8CD0}"/>
    <cellStyle name="60% - Accent5 3 2 2 19" xfId="3812" xr:uid="{6F3F7FB8-549E-4B7D-A07B-158D8FB1C488}"/>
    <cellStyle name="60% - Accent5 3 2 2 2" xfId="3813" xr:uid="{63AD5DB0-34D4-420D-B2B4-788E510A1223}"/>
    <cellStyle name="60% - Accent5 3 2 2 20" xfId="3814" xr:uid="{3BEB61B6-BAEE-4346-9DF1-CFA665CFFC79}"/>
    <cellStyle name="60% - Accent5 3 2 2 21" xfId="3815" xr:uid="{4302F21E-F1EB-4F74-AC74-8214F318CA6D}"/>
    <cellStyle name="60% - Accent5 3 2 2 22" xfId="3816" xr:uid="{2F775F99-7B66-49C2-B94B-6F50F0FCACEC}"/>
    <cellStyle name="60% - Accent5 3 2 2 3" xfId="3817" xr:uid="{12995778-0156-496C-8B9C-65C8BCA39FD1}"/>
    <cellStyle name="60% - Accent5 3 2 2 4" xfId="3818" xr:uid="{D73BC6E9-4BCF-4E48-8B67-976DD5EC2726}"/>
    <cellStyle name="60% - Accent5 3 2 2 5" xfId="3819" xr:uid="{E942EFBC-C473-43D8-9C32-2325C5281DCE}"/>
    <cellStyle name="60% - Accent5 3 2 2 6" xfId="3820" xr:uid="{0A2FEBC8-22D4-4842-B172-9F47D93ABAA8}"/>
    <cellStyle name="60% - Accent5 3 2 2 7" xfId="3821" xr:uid="{A0E48B7A-7B33-4AAF-9C25-12175A1970BA}"/>
    <cellStyle name="60% - Accent5 3 2 2 8" xfId="3822" xr:uid="{74D06C66-CCC0-4631-BC32-E9635B5FAF8F}"/>
    <cellStyle name="60% - Accent5 3 2 2 9" xfId="3823" xr:uid="{E4519A27-8BF0-45CE-9E18-5BD077CBC874}"/>
    <cellStyle name="60% - Accent5 3 2 20" xfId="3824" xr:uid="{6F614114-C1E6-4315-B689-51CC535762E5}"/>
    <cellStyle name="60% - Accent5 3 2 21" xfId="3825" xr:uid="{57B940B9-76E0-4948-97D2-17660AC06F8D}"/>
    <cellStyle name="60% - Accent5 3 2 22" xfId="3826" xr:uid="{A33E6F98-7148-4F61-84BE-D4E8690311A2}"/>
    <cellStyle name="60% - Accent5 3 2 3" xfId="3827" xr:uid="{6A98458B-9A50-48FC-B701-7012D29BD109}"/>
    <cellStyle name="60% - Accent5 3 2 4" xfId="3828" xr:uid="{1D64CA0D-D6C6-43A9-97B0-594018BCEB6C}"/>
    <cellStyle name="60% - Accent5 3 2 5" xfId="3829" xr:uid="{59D6B6E6-31CF-4079-B33F-76F6A7AAA2DB}"/>
    <cellStyle name="60% - Accent5 3 2 6" xfId="3830" xr:uid="{ED9BD8C5-36AF-44F0-82E0-4D2E06D849B9}"/>
    <cellStyle name="60% - Accent5 3 2 7" xfId="3831" xr:uid="{1B425669-7571-498C-B781-419CABFD7957}"/>
    <cellStyle name="60% - Accent5 3 2 8" xfId="3832" xr:uid="{EC55AE70-8D83-4E91-9445-8AC5364E3BB2}"/>
    <cellStyle name="60% - Accent5 3 2 9" xfId="3833" xr:uid="{97618065-3BE3-4AEF-82AB-B24EA7482E77}"/>
    <cellStyle name="60% - Accent5 3 20" xfId="3834" xr:uid="{EA9ADBAB-6449-4AFB-BBBE-21672BCD64E1}"/>
    <cellStyle name="60% - Accent5 3 21" xfId="3835" xr:uid="{5CB66F3E-B014-4D02-B953-AD50DC914E00}"/>
    <cellStyle name="60% - Accent5 3 22" xfId="3836" xr:uid="{5D3E20AA-CB6B-43BC-9386-C4A85E24072A}"/>
    <cellStyle name="60% - Accent5 3 23" xfId="3837" xr:uid="{8AA44BDA-7655-4EF1-93AB-E2906B7932C6}"/>
    <cellStyle name="60% - Accent5 3 24" xfId="3838" xr:uid="{6E0C7430-3643-4AAF-AE30-64EA2EF40611}"/>
    <cellStyle name="60% - Accent5 3 25" xfId="3839" xr:uid="{6D014783-A97D-4CD8-8392-A38FE8B08960}"/>
    <cellStyle name="60% - Accent5 3 26" xfId="3840" xr:uid="{19BA62F4-29CC-4461-80C6-4C6AF38FE0C5}"/>
    <cellStyle name="60% - Accent5 3 27" xfId="3841" xr:uid="{C3D54435-8C9E-4650-A859-669FB4D70DC2}"/>
    <cellStyle name="60% - Accent5 3 28" xfId="3842" xr:uid="{B87A8070-8DCE-4825-9D36-FE0D2234308D}"/>
    <cellStyle name="60% - Accent5 3 29" xfId="3843" xr:uid="{92802349-9D02-4875-9830-E19EF805E346}"/>
    <cellStyle name="60% - Accent5 3 3" xfId="3844" xr:uid="{504A3743-1F69-453B-A142-7956471F7316}"/>
    <cellStyle name="60% - Accent5 3 30" xfId="3845" xr:uid="{FC994FDB-6935-47F0-9522-519EDFB68A65}"/>
    <cellStyle name="60% - Accent5 3 31" xfId="3846" xr:uid="{234EFED9-E56C-45FC-BF35-CEAEE7FD9295}"/>
    <cellStyle name="60% - Accent5 3 32" xfId="3847" xr:uid="{149EB589-5FFE-4893-91E7-8E478CB801E4}"/>
    <cellStyle name="60% - Accent5 3 33" xfId="3848" xr:uid="{4C704164-7CEE-4178-BC03-D1605B0B530B}"/>
    <cellStyle name="60% - Accent5 3 34" xfId="3849" xr:uid="{4BE7E686-AF2C-4EE0-B86E-C590EEF4E0B8}"/>
    <cellStyle name="60% - Accent5 3 35" xfId="3850" xr:uid="{D083AAA2-8214-4E58-A69F-4615CDE439C8}"/>
    <cellStyle name="60% - Accent5 3 4" xfId="3851" xr:uid="{010676A7-633F-44D4-870D-7344FB3C6797}"/>
    <cellStyle name="60% - Accent5 3 5" xfId="3852" xr:uid="{335D146E-DC2A-4D8C-9327-8104799C9E48}"/>
    <cellStyle name="60% - Accent5 3 6" xfId="3853" xr:uid="{F01D7F80-AD82-4731-88AA-AAADC274CAEC}"/>
    <cellStyle name="60% - Accent5 3 7" xfId="3854" xr:uid="{6D40C10F-DB41-462F-8952-B559CECE1219}"/>
    <cellStyle name="60% - Accent5 3 8" xfId="3855" xr:uid="{80E4C161-E0EC-4865-9931-0CACFDC3B4CA}"/>
    <cellStyle name="60% - Accent5 3 9" xfId="3856" xr:uid="{EA152C2D-1927-4689-AE9A-2321B7E7CD69}"/>
    <cellStyle name="60% - Accent5 4" xfId="8395" xr:uid="{783DEB68-83B5-4ADB-B03C-612367A9B9AE}"/>
    <cellStyle name="60% - Accent6 2" xfId="168" xr:uid="{B0B04717-DCCC-4D45-BFCB-DBB3160AFBF1}"/>
    <cellStyle name="60% - Accent6 2 10" xfId="3857" xr:uid="{9AA99304-F3DC-402B-8245-052FC909508F}"/>
    <cellStyle name="60% - Accent6 2 11" xfId="3858" xr:uid="{46E2476C-884D-4E2E-B380-9705268DE81E}"/>
    <cellStyle name="60% - Accent6 2 12" xfId="3859" xr:uid="{D204ACC4-1607-45E4-8E0D-64871930F557}"/>
    <cellStyle name="60% - Accent6 2 13" xfId="3860" xr:uid="{044C6CA3-2757-4466-A5CF-7831A57A644D}"/>
    <cellStyle name="60% - Accent6 2 14" xfId="3861" xr:uid="{61B452FB-2BFA-46F8-A4C4-37284227E211}"/>
    <cellStyle name="60% - Accent6 2 15" xfId="3862" xr:uid="{CD6B1015-58EF-4336-B9AE-93B29C0DBC62}"/>
    <cellStyle name="60% - Accent6 2 16" xfId="3863" xr:uid="{BC552286-76D6-43B0-BEBF-0AFDD2275B71}"/>
    <cellStyle name="60% - Accent6 2 17" xfId="3864" xr:uid="{296B4DF7-0490-4C3F-AAAA-B1FD9ABCE40C}"/>
    <cellStyle name="60% - Accent6 2 18" xfId="3865" xr:uid="{74EECC60-A16E-4B87-90ED-5BDB53C9395E}"/>
    <cellStyle name="60% - Accent6 2 19" xfId="3866" xr:uid="{7EA2B9E8-DC04-41AD-80F2-342C3DD6870F}"/>
    <cellStyle name="60% - Accent6 2 2" xfId="3867" xr:uid="{B5666EB9-9335-43E3-A075-2AB953C62B0D}"/>
    <cellStyle name="60% - Accent6 2 2 10" xfId="3868" xr:uid="{4C75F0DA-9E3F-4E04-8CDD-0F9A0AB1083B}"/>
    <cellStyle name="60% - Accent6 2 2 11" xfId="3869" xr:uid="{E094DB05-D067-420B-99B9-51CD9EF4F386}"/>
    <cellStyle name="60% - Accent6 2 2 12" xfId="3870" xr:uid="{60FE1A34-7E16-4751-8DBD-EBD4D0D6F853}"/>
    <cellStyle name="60% - Accent6 2 2 13" xfId="3871" xr:uid="{7E763D54-6E7D-4671-AF05-1FC866E84E2B}"/>
    <cellStyle name="60% - Accent6 2 2 14" xfId="3872" xr:uid="{0A11E6FB-82F5-4768-B80D-D440F6A434C5}"/>
    <cellStyle name="60% - Accent6 2 2 15" xfId="3873" xr:uid="{C940B3AB-CA3D-4A9C-A624-AC8BAED0F9B8}"/>
    <cellStyle name="60% - Accent6 2 2 16" xfId="3874" xr:uid="{30211CC5-EA1D-410A-AF9B-46DCA306E993}"/>
    <cellStyle name="60% - Accent6 2 2 17" xfId="3875" xr:uid="{3794A439-8AA9-4246-A5F3-8F6D0038A832}"/>
    <cellStyle name="60% - Accent6 2 2 18" xfId="3876" xr:uid="{92600651-03DC-427D-A8C9-4B6E4463B61B}"/>
    <cellStyle name="60% - Accent6 2 2 19" xfId="3877" xr:uid="{2F7FEB31-2323-4196-8C8F-02D7ED884562}"/>
    <cellStyle name="60% - Accent6 2 2 2" xfId="3878" xr:uid="{382EB384-E470-4069-833E-20789CCB0D78}"/>
    <cellStyle name="60% - Accent6 2 2 2 10" xfId="3879" xr:uid="{7EC42F48-D051-4C17-94B6-91345D332076}"/>
    <cellStyle name="60% - Accent6 2 2 2 11" xfId="3880" xr:uid="{2DB937EC-8BB1-4805-A797-969345FBD25B}"/>
    <cellStyle name="60% - Accent6 2 2 2 12" xfId="3881" xr:uid="{8B032DF8-29D2-4BFC-B172-3DF91564922F}"/>
    <cellStyle name="60% - Accent6 2 2 2 13" xfId="3882" xr:uid="{FD0C260F-8249-4B23-8884-9CDBEDBB32AD}"/>
    <cellStyle name="60% - Accent6 2 2 2 14" xfId="3883" xr:uid="{B11856EB-B0E7-4547-B3C2-88A73C5E9655}"/>
    <cellStyle name="60% - Accent6 2 2 2 15" xfId="3884" xr:uid="{971DF22F-328F-4343-A657-518DE968C1A4}"/>
    <cellStyle name="60% - Accent6 2 2 2 16" xfId="3885" xr:uid="{9E2F2995-CE36-4FBB-A85F-4A19B5D95324}"/>
    <cellStyle name="60% - Accent6 2 2 2 17" xfId="3886" xr:uid="{DDDA5ED7-E233-4D05-BEF6-2EB7EC382551}"/>
    <cellStyle name="60% - Accent6 2 2 2 18" xfId="3887" xr:uid="{76663C60-164D-472A-B19E-15EFAD12AF06}"/>
    <cellStyle name="60% - Accent6 2 2 2 19" xfId="3888" xr:uid="{8A07CF77-6269-409F-A191-28B21091FF9B}"/>
    <cellStyle name="60% - Accent6 2 2 2 2" xfId="3889" xr:uid="{D460B8B4-8DA1-4C52-84CE-149FE2C0D69B}"/>
    <cellStyle name="60% - Accent6 2 2 2 20" xfId="3890" xr:uid="{A5A6FC56-20E0-4A7B-98BF-51CCA0F82EC1}"/>
    <cellStyle name="60% - Accent6 2 2 2 21" xfId="3891" xr:uid="{EBC921E9-2A73-49DD-BB21-E7A940968518}"/>
    <cellStyle name="60% - Accent6 2 2 2 22" xfId="3892" xr:uid="{3E8A1072-5750-4770-AAFB-81FBAB9ABEF6}"/>
    <cellStyle name="60% - Accent6 2 2 2 3" xfId="3893" xr:uid="{B3E0C2BC-00BB-4504-B215-51A55521CC94}"/>
    <cellStyle name="60% - Accent6 2 2 2 4" xfId="3894" xr:uid="{8F12C5A5-A768-4805-BDBA-66F2DD352FD4}"/>
    <cellStyle name="60% - Accent6 2 2 2 5" xfId="3895" xr:uid="{5705D46D-FFA9-42A3-8375-4208DD59A907}"/>
    <cellStyle name="60% - Accent6 2 2 2 6" xfId="3896" xr:uid="{59023A5A-F73B-44C9-BD34-DF6E2960AC08}"/>
    <cellStyle name="60% - Accent6 2 2 2 7" xfId="3897" xr:uid="{0617EA59-B0C2-4CCB-B1E9-B9FFF9F9742F}"/>
    <cellStyle name="60% - Accent6 2 2 2 8" xfId="3898" xr:uid="{BBC9AFA5-7CB4-42E3-8E29-FEBA3B2B52CA}"/>
    <cellStyle name="60% - Accent6 2 2 2 9" xfId="3899" xr:uid="{7A48085D-FF14-4884-A087-B1FFCEAB096E}"/>
    <cellStyle name="60% - Accent6 2 2 20" xfId="3900" xr:uid="{2D7A5017-46B1-4191-993A-3137295CF326}"/>
    <cellStyle name="60% - Accent6 2 2 21" xfId="3901" xr:uid="{C5D4A51F-58F8-4AB3-93C8-B57B47029CF4}"/>
    <cellStyle name="60% - Accent6 2 2 22" xfId="3902" xr:uid="{988349B5-DD98-437C-8BF6-BFA487435708}"/>
    <cellStyle name="60% - Accent6 2 2 3" xfId="3903" xr:uid="{1C8682C4-7701-409B-8307-A2E94B1F09A2}"/>
    <cellStyle name="60% - Accent6 2 2 4" xfId="3904" xr:uid="{9276315A-241E-4675-B8F6-7CEE89699708}"/>
    <cellStyle name="60% - Accent6 2 2 5" xfId="3905" xr:uid="{B65568ED-9A10-43B0-99FB-46674FF943A7}"/>
    <cellStyle name="60% - Accent6 2 2 6" xfId="3906" xr:uid="{5C6D7DD6-DDA3-4679-8605-8FCF784E2F08}"/>
    <cellStyle name="60% - Accent6 2 2 7" xfId="3907" xr:uid="{25C70707-0E09-48F2-97AC-406AB8CEF717}"/>
    <cellStyle name="60% - Accent6 2 2 8" xfId="3908" xr:uid="{DE364C47-ADEE-487A-BFA0-4772B03EEB24}"/>
    <cellStyle name="60% - Accent6 2 2 9" xfId="3909" xr:uid="{544CDB33-8E8A-4FA1-8962-D925952BFD39}"/>
    <cellStyle name="60% - Accent6 2 20" xfId="3910" xr:uid="{59E8AE85-F60A-4019-A376-ADDA41B072FF}"/>
    <cellStyle name="60% - Accent6 2 21" xfId="3911" xr:uid="{FAA0FECD-B20D-4804-AA88-5AED2DCDDD4B}"/>
    <cellStyle name="60% - Accent6 2 22" xfId="3912" xr:uid="{F8984824-A170-40B1-B36B-DFA3F99AC121}"/>
    <cellStyle name="60% - Accent6 2 23" xfId="3913" xr:uid="{EDACAAE1-E0F9-42B1-AC77-4595FAF1DBE6}"/>
    <cellStyle name="60% - Accent6 2 24" xfId="3914" xr:uid="{007DD87D-EC49-4789-8A1F-BEF8D46D5ACF}"/>
    <cellStyle name="60% - Accent6 2 25" xfId="3915" xr:uid="{9BAA59D3-B729-4E42-8344-DD02F1B92BEE}"/>
    <cellStyle name="60% - Accent6 2 26" xfId="3916" xr:uid="{D51B0D63-27D5-4F36-8C99-83DA6D35CD06}"/>
    <cellStyle name="60% - Accent6 2 27" xfId="3917" xr:uid="{148B9615-BB91-4D69-B7DD-7F781732C46F}"/>
    <cellStyle name="60% - Accent6 2 28" xfId="3918" xr:uid="{A59714A3-A763-4102-A2C1-98FC178EE831}"/>
    <cellStyle name="60% - Accent6 2 29" xfId="3919" xr:uid="{B202C3D9-0932-4DA1-98E8-2D109E9F313D}"/>
    <cellStyle name="60% - Accent6 2 3" xfId="3920" xr:uid="{1637EEDE-2937-4F15-91D4-96EC1F8A48E5}"/>
    <cellStyle name="60% - Accent6 2 30" xfId="3921" xr:uid="{C2E34958-3269-4613-BAF5-F095329F622F}"/>
    <cellStyle name="60% - Accent6 2 31" xfId="3922" xr:uid="{644F4936-CF91-4B93-8ED0-D291F37CB672}"/>
    <cellStyle name="60% - Accent6 2 32" xfId="3923" xr:uid="{31F2AB59-6627-44DE-BF93-C6EAA0CFE026}"/>
    <cellStyle name="60% - Accent6 2 33" xfId="3924" xr:uid="{6D530BE8-DB70-489D-AE47-C23D17CDFE12}"/>
    <cellStyle name="60% - Accent6 2 34" xfId="3925" xr:uid="{D93DD602-DD08-4E1D-96FC-B85B734998E5}"/>
    <cellStyle name="60% - Accent6 2 35" xfId="3926" xr:uid="{3437F885-3938-4139-A76C-0861B8AA33D0}"/>
    <cellStyle name="60% - Accent6 2 4" xfId="3927" xr:uid="{279D5261-228A-4B3E-BD74-A5628632EE24}"/>
    <cellStyle name="60% - Accent6 2 5" xfId="3928" xr:uid="{0E011F73-F4A1-472F-8F72-754528F789A5}"/>
    <cellStyle name="60% - Accent6 2 6" xfId="3929" xr:uid="{1D664E21-7103-4146-961D-046D594305A6}"/>
    <cellStyle name="60% - Accent6 2 7" xfId="3930" xr:uid="{5664488F-45E5-4C78-83AB-193A77E6F7DB}"/>
    <cellStyle name="60% - Accent6 2 8" xfId="3931" xr:uid="{6DEEFA2D-8D7D-4783-8EAF-57AA36796E39}"/>
    <cellStyle name="60% - Accent6 2 9" xfId="3932" xr:uid="{17324C4C-B4DA-4B28-9C86-7479D1E5D8EA}"/>
    <cellStyle name="60% - Accent6 3" xfId="169" xr:uid="{C1EDE85B-1FAA-42BA-9CCE-32EDAC366BA6}"/>
    <cellStyle name="60% - Accent6 3 10" xfId="3933" xr:uid="{A968034F-E9AD-4A71-A0B5-E0A2784CFB12}"/>
    <cellStyle name="60% - Accent6 3 11" xfId="3934" xr:uid="{2646CA2C-1AC4-49C5-8672-4DBD2ACC5400}"/>
    <cellStyle name="60% - Accent6 3 12" xfId="3935" xr:uid="{75730DB3-7AB6-4476-8EA7-BD1BC4C0A9D1}"/>
    <cellStyle name="60% - Accent6 3 13" xfId="3936" xr:uid="{CEB0D0BC-139D-43B3-91C5-B0AF0FD8100F}"/>
    <cellStyle name="60% - Accent6 3 14" xfId="3937" xr:uid="{C9E7054A-05AE-435F-88B3-C67911EF1686}"/>
    <cellStyle name="60% - Accent6 3 15" xfId="3938" xr:uid="{801A23EE-623C-4512-985E-D9840E2795EF}"/>
    <cellStyle name="60% - Accent6 3 16" xfId="3939" xr:uid="{F0BDFD09-CF57-499E-B7F2-DCA0E0832CB2}"/>
    <cellStyle name="60% - Accent6 3 17" xfId="3940" xr:uid="{A5223D7F-09B3-4F0D-8E40-78C1B0FF4E60}"/>
    <cellStyle name="60% - Accent6 3 18" xfId="3941" xr:uid="{568B2D82-1176-4227-A355-11D8D25FACFA}"/>
    <cellStyle name="60% - Accent6 3 19" xfId="3942" xr:uid="{C36E45F6-4E40-47C0-9759-2EFADE57EE52}"/>
    <cellStyle name="60% - Accent6 3 2" xfId="3943" xr:uid="{C01815CC-C824-41F0-BDE5-1F8B23461C57}"/>
    <cellStyle name="60% - Accent6 3 2 10" xfId="3944" xr:uid="{BAFDA45F-ABC9-4F6E-B40C-2A8B9BA6F927}"/>
    <cellStyle name="60% - Accent6 3 2 11" xfId="3945" xr:uid="{BD4066FE-87BE-4B55-84F3-14D9E9305792}"/>
    <cellStyle name="60% - Accent6 3 2 12" xfId="3946" xr:uid="{ADAFD6A8-C603-4726-8240-46C1EDBC038C}"/>
    <cellStyle name="60% - Accent6 3 2 13" xfId="3947" xr:uid="{D98C27BC-5119-45E6-A9C6-B78A036D93C9}"/>
    <cellStyle name="60% - Accent6 3 2 14" xfId="3948" xr:uid="{2124F78E-6D1D-42A6-9A7E-AF3BEEBDD7E2}"/>
    <cellStyle name="60% - Accent6 3 2 15" xfId="3949" xr:uid="{0F7A76E5-7D18-4991-9265-D2564C547F68}"/>
    <cellStyle name="60% - Accent6 3 2 16" xfId="3950" xr:uid="{8E92F1E6-03EA-475F-A947-E536E0FB78EF}"/>
    <cellStyle name="60% - Accent6 3 2 17" xfId="3951" xr:uid="{D23CD4CB-5AD4-4DB9-8750-33E1D44AB5F0}"/>
    <cellStyle name="60% - Accent6 3 2 18" xfId="3952" xr:uid="{59C13C34-B02E-4168-9DCC-7E119B55A9C0}"/>
    <cellStyle name="60% - Accent6 3 2 19" xfId="3953" xr:uid="{D9006A27-D5C7-433D-9144-73804718068B}"/>
    <cellStyle name="60% - Accent6 3 2 2" xfId="3954" xr:uid="{FE73EE34-94CC-47D0-9337-AB041CDC3C5B}"/>
    <cellStyle name="60% - Accent6 3 2 2 10" xfId="3955" xr:uid="{DF49D803-C2E7-4808-82C5-9624742866E9}"/>
    <cellStyle name="60% - Accent6 3 2 2 11" xfId="3956" xr:uid="{0B524614-C76B-46AD-988D-68C793E3D2D7}"/>
    <cellStyle name="60% - Accent6 3 2 2 12" xfId="3957" xr:uid="{FC8775DD-4998-4669-A17D-43A5E94470A2}"/>
    <cellStyle name="60% - Accent6 3 2 2 13" xfId="3958" xr:uid="{3108FA64-BF30-4C27-86B8-E33D56CA8E42}"/>
    <cellStyle name="60% - Accent6 3 2 2 14" xfId="3959" xr:uid="{546B533E-B142-4D41-9522-7BB810EE00B4}"/>
    <cellStyle name="60% - Accent6 3 2 2 15" xfId="3960" xr:uid="{A2B2014F-1E3D-4EBC-BFFA-DBB542E25ED6}"/>
    <cellStyle name="60% - Accent6 3 2 2 16" xfId="3961" xr:uid="{BCC63C7F-75F3-45CB-8D47-C0AB6386563D}"/>
    <cellStyle name="60% - Accent6 3 2 2 17" xfId="3962" xr:uid="{8B64E936-5EF0-4333-BC9F-5DC7A5CADC00}"/>
    <cellStyle name="60% - Accent6 3 2 2 18" xfId="3963" xr:uid="{3DDEB6BF-9D1E-4DEA-89DF-982686D1778F}"/>
    <cellStyle name="60% - Accent6 3 2 2 19" xfId="3964" xr:uid="{AD4B8A8C-1CE4-4453-AAFE-94B62DBF8A4E}"/>
    <cellStyle name="60% - Accent6 3 2 2 2" xfId="3965" xr:uid="{B20B9D85-F546-4788-A619-7B78BDC5D475}"/>
    <cellStyle name="60% - Accent6 3 2 2 20" xfId="3966" xr:uid="{8378262E-B468-45C4-93C3-631158A33BA0}"/>
    <cellStyle name="60% - Accent6 3 2 2 21" xfId="3967" xr:uid="{29D31A1C-D531-427A-B3C3-BCE4A4C94EB9}"/>
    <cellStyle name="60% - Accent6 3 2 2 22" xfId="3968" xr:uid="{2E5EAA4B-938A-4E0C-8BFA-A6D9330E7EC7}"/>
    <cellStyle name="60% - Accent6 3 2 2 3" xfId="3969" xr:uid="{F3E0D3F6-2006-49AF-828A-70340B27EEC2}"/>
    <cellStyle name="60% - Accent6 3 2 2 4" xfId="3970" xr:uid="{E748FD92-592F-4450-A73F-16FB4B723874}"/>
    <cellStyle name="60% - Accent6 3 2 2 5" xfId="3971" xr:uid="{498993AF-B73C-40F4-B975-415D0B170932}"/>
    <cellStyle name="60% - Accent6 3 2 2 6" xfId="3972" xr:uid="{C3641F9F-B7DC-4E19-95F2-EDADB44E95CF}"/>
    <cellStyle name="60% - Accent6 3 2 2 7" xfId="3973" xr:uid="{42601054-ECDE-4009-A0E1-846A8607B709}"/>
    <cellStyle name="60% - Accent6 3 2 2 8" xfId="3974" xr:uid="{D57964AD-4930-48FA-A4F1-0E0DF8F9B5B9}"/>
    <cellStyle name="60% - Accent6 3 2 2 9" xfId="3975" xr:uid="{22A2D97D-76C5-4D07-ACEA-ACB97E0EAE92}"/>
    <cellStyle name="60% - Accent6 3 2 20" xfId="3976" xr:uid="{9E2B4A85-63F1-4BA2-BFCD-F93C1CCE16EF}"/>
    <cellStyle name="60% - Accent6 3 2 21" xfId="3977" xr:uid="{A45860B1-3AF1-4F94-BBD8-FE68B3C549BA}"/>
    <cellStyle name="60% - Accent6 3 2 22" xfId="3978" xr:uid="{A1EFEE53-0E42-4230-9FF4-A3D541AD912B}"/>
    <cellStyle name="60% - Accent6 3 2 3" xfId="3979" xr:uid="{57E7AF32-D593-4366-89ED-493A2AA95981}"/>
    <cellStyle name="60% - Accent6 3 2 4" xfId="3980" xr:uid="{B01BBB70-8426-48FA-82DB-593B0C5AF270}"/>
    <cellStyle name="60% - Accent6 3 2 5" xfId="3981" xr:uid="{62E511F1-82F3-49E2-9D62-BC892CC0A041}"/>
    <cellStyle name="60% - Accent6 3 2 6" xfId="3982" xr:uid="{ADC56A5A-B7FF-4837-BC4F-6304DB42F4D6}"/>
    <cellStyle name="60% - Accent6 3 2 7" xfId="3983" xr:uid="{D519E371-C9E4-497D-87F5-5A4067EB6083}"/>
    <cellStyle name="60% - Accent6 3 2 8" xfId="3984" xr:uid="{B4D18FDC-8AFC-4525-88BE-E7E5740B4E2C}"/>
    <cellStyle name="60% - Accent6 3 2 9" xfId="3985" xr:uid="{4B2399C8-4C03-480B-AC57-273311E81499}"/>
    <cellStyle name="60% - Accent6 3 20" xfId="3986" xr:uid="{2A790DE1-636F-4624-9932-6F56F3838212}"/>
    <cellStyle name="60% - Accent6 3 21" xfId="3987" xr:uid="{C0512141-B138-40A5-A9B4-806D4D5A125C}"/>
    <cellStyle name="60% - Accent6 3 22" xfId="3988" xr:uid="{648AA965-50CC-41F0-A587-458C9D1D7A03}"/>
    <cellStyle name="60% - Accent6 3 23" xfId="3989" xr:uid="{74278497-FB81-4FE6-9943-BD245D784994}"/>
    <cellStyle name="60% - Accent6 3 24" xfId="3990" xr:uid="{4F6232D1-F213-449D-BD45-840D15E2F53B}"/>
    <cellStyle name="60% - Accent6 3 25" xfId="3991" xr:uid="{36F86C1E-13EE-4F67-9D91-710C94DC397C}"/>
    <cellStyle name="60% - Accent6 3 26" xfId="3992" xr:uid="{A7BEC0D3-4421-4A15-8C92-94B85A288D86}"/>
    <cellStyle name="60% - Accent6 3 27" xfId="3993" xr:uid="{A9BBF3C6-1840-4C53-A716-A48FBF1D8185}"/>
    <cellStyle name="60% - Accent6 3 28" xfId="3994" xr:uid="{3B8B3803-764E-4554-BECC-8DDEE56AC389}"/>
    <cellStyle name="60% - Accent6 3 29" xfId="3995" xr:uid="{0DA27B46-5AD5-419C-B159-179D910E9C55}"/>
    <cellStyle name="60% - Accent6 3 3" xfId="3996" xr:uid="{E09F4206-55A3-4C1B-95DB-7B9E3F24DE7D}"/>
    <cellStyle name="60% - Accent6 3 30" xfId="3997" xr:uid="{A375B91E-CD5A-4FEC-99FC-664B10003423}"/>
    <cellStyle name="60% - Accent6 3 31" xfId="3998" xr:uid="{D3321631-1DA7-4729-8D5F-F8DA93BDCDFE}"/>
    <cellStyle name="60% - Accent6 3 32" xfId="3999" xr:uid="{DC9CB2BF-3322-45F7-BADE-CC0B26B9A37F}"/>
    <cellStyle name="60% - Accent6 3 33" xfId="4000" xr:uid="{E9067F6C-4E91-4938-A211-07B707B5F715}"/>
    <cellStyle name="60% - Accent6 3 34" xfId="4001" xr:uid="{EFA2E11A-3B38-4386-8402-91AE81C21F73}"/>
    <cellStyle name="60% - Accent6 3 35" xfId="4002" xr:uid="{0C151D34-9168-4C42-8EF4-1C51E9D54376}"/>
    <cellStyle name="60% - Accent6 3 4" xfId="4003" xr:uid="{9147F880-FB87-4D68-B424-8692D3DBD95E}"/>
    <cellStyle name="60% - Accent6 3 5" xfId="4004" xr:uid="{E91820BF-46D9-4966-8012-97DA00AEAFD8}"/>
    <cellStyle name="60% - Accent6 3 6" xfId="4005" xr:uid="{1CA64FD0-B165-4ED1-B92D-56548E7DA448}"/>
    <cellStyle name="60% - Accent6 3 7" xfId="4006" xr:uid="{04ED1552-F0C9-460C-BEC2-ACB193F73754}"/>
    <cellStyle name="60% - Accent6 3 8" xfId="4007" xr:uid="{74A64DA5-DB70-4843-8D35-7AD01A96910F}"/>
    <cellStyle name="60% - Accent6 3 9" xfId="4008" xr:uid="{9FB5EE98-4B7C-460D-844F-819FC8D9336D}"/>
    <cellStyle name="60% - Accent6 4" xfId="8399" xr:uid="{3498582D-D021-4CA4-969B-EEE5E46963F4}"/>
    <cellStyle name="60% - ส่วนที่ถูกเน้น1" xfId="4009" xr:uid="{54A05585-257E-49C9-969C-D61565116E6E}"/>
    <cellStyle name="60% - ส่วนที่ถูกเน้น1 2" xfId="170" xr:uid="{CCB8D63F-5CB8-49A5-9EDF-F40BAA7270CB}"/>
    <cellStyle name="60% - ส่วนที่ถูกเน้น1 3" xfId="4010" xr:uid="{9BAF70AC-B6FE-420C-B3A9-3B36ED77A2DE}"/>
    <cellStyle name="60% - ส่วนที่ถูกเน้น1_Book2" xfId="4011" xr:uid="{E8609B47-2151-424C-93AA-C813161413E9}"/>
    <cellStyle name="60% - ส่วนที่ถูกเน้น2" xfId="4012" xr:uid="{1B0AF1AF-78F8-4298-A7A8-E96045A70984}"/>
    <cellStyle name="60% - ส่วนที่ถูกเน้น2 2" xfId="4013" xr:uid="{F5921924-52D1-4180-9953-407078BA42E6}"/>
    <cellStyle name="60% - ส่วนที่ถูกเน้น3" xfId="4014" xr:uid="{FCF73A25-60BE-4CFF-B890-F457F3FF2BAA}"/>
    <cellStyle name="60% - ส่วนที่ถูกเน้น3 2" xfId="171" xr:uid="{604EEDBC-63A9-4616-8216-F587986ABAF9}"/>
    <cellStyle name="60% - ส่วนที่ถูกเน้น3 3" xfId="4015" xr:uid="{3535B391-2931-4BC8-AD5A-961A243C4FE9}"/>
    <cellStyle name="60% - ส่วนที่ถูกเน้น3_Book2" xfId="4016" xr:uid="{693E8DA5-DF81-418E-8850-8A28F6F1F05E}"/>
    <cellStyle name="60% - ส่วนที่ถูกเน้น4" xfId="4017" xr:uid="{092B7101-CE33-41F9-95C0-64003F32B3C4}"/>
    <cellStyle name="60% - ส่วนที่ถูกเน้น4 2" xfId="172" xr:uid="{AD13E723-F480-474C-BEC0-F783995C15D7}"/>
    <cellStyle name="60% - ส่วนที่ถูกเน้น4 3" xfId="4018" xr:uid="{7914AE56-D530-472E-985E-48E5D9075E5F}"/>
    <cellStyle name="60% - ส่วนที่ถูกเน้น4_Book2" xfId="4019" xr:uid="{B37DA85A-6807-4258-BD14-B325C54EE45E}"/>
    <cellStyle name="60% - ส่วนที่ถูกเน้น5" xfId="4020" xr:uid="{48183348-B33E-4DD4-9F42-957F28350479}"/>
    <cellStyle name="60% - ส่วนที่ถูกเน้น5 2" xfId="4021" xr:uid="{DE01FF04-4450-4CCC-A10E-DF89A2DC4D52}"/>
    <cellStyle name="60% - ส่วนที่ถูกเน้น6" xfId="4022" xr:uid="{367E6EB6-16A6-427D-91FA-975598515233}"/>
    <cellStyle name="60% - ส่วนที่ถูกเน้น6 2" xfId="173" xr:uid="{1190F57A-1931-4465-A051-F156949D783E}"/>
    <cellStyle name="60% - ส่วนที่ถูกเน้น6 3" xfId="4023" xr:uid="{E75C8448-BB83-4316-B9DA-82B89F06BB69}"/>
    <cellStyle name="60% - ส่วนที่ถูกเน้น6_Book2" xfId="4024" xr:uid="{3C5123AB-B95F-4924-ACB0-F8F802F8CB7F}"/>
    <cellStyle name="75" xfId="174" xr:uid="{1107A86F-0FA6-4985-80D0-035A4E80CCCF}"/>
    <cellStyle name="75 2" xfId="4025" xr:uid="{F0B663EA-912D-4E15-B334-4B527F28AD0A}"/>
    <cellStyle name="AA FRAME" xfId="175" xr:uid="{2ADF8592-DE55-433B-9AAD-F2492B86733A}"/>
    <cellStyle name="AA HEADING" xfId="176" xr:uid="{D712F2F7-B222-4EF3-BD89-031221243EFF}"/>
    <cellStyle name="AA INITIALS" xfId="177" xr:uid="{5097EF4B-6383-4FAE-90AA-9B1F5EE29E4C}"/>
    <cellStyle name="AA INPUT" xfId="178" xr:uid="{A5B15B9E-F234-4FC2-9E73-3D1D45E4E63E}"/>
    <cellStyle name="AA LOCK" xfId="179" xr:uid="{5A78D325-9BE7-4141-A8D5-0ECD857C7459}"/>
    <cellStyle name="AA MGR NAME" xfId="180" xr:uid="{26C25594-7B7D-4CFB-8720-3E61FE616C84}"/>
    <cellStyle name="AA NORMAL" xfId="181" xr:uid="{B18136A7-A084-457B-A27F-9DC5372B73F5}"/>
    <cellStyle name="AA NUMBER" xfId="182" xr:uid="{7B7C4B3E-1AA5-49FB-87E0-7726CCD9337A}"/>
    <cellStyle name="AA NUMBER2" xfId="183" xr:uid="{DFEB65F5-0F17-41A8-A197-645DCFB56C0F}"/>
    <cellStyle name="AA QUESTION" xfId="184" xr:uid="{4DBE6FB0-A83F-4A26-BE02-0D57131B6C44}"/>
    <cellStyle name="AA SHADE" xfId="185" xr:uid="{7CA4B945-EAE4-4938-BA98-05DA2E8914C8}"/>
    <cellStyle name="Accent1 - 20%" xfId="186" xr:uid="{68001536-07CE-4946-82E4-29556A2AC23B}"/>
    <cellStyle name="Accent1 - 20% 2" xfId="4026" xr:uid="{9B3DEDB7-B6CB-44D3-95A1-1FD8D1604761}"/>
    <cellStyle name="Accent1 - 40%" xfId="187" xr:uid="{C4EB4E65-2A1D-4295-92A1-F98CF4172348}"/>
    <cellStyle name="Accent1 - 40% 2" xfId="4027" xr:uid="{4B4EED1F-8984-4CC3-9401-A873082F96AB}"/>
    <cellStyle name="Accent1 - 60%" xfId="188" xr:uid="{4F1B8B96-25CC-4241-824D-04CD841ED3CF}"/>
    <cellStyle name="Accent1 - 60% 2" xfId="4028" xr:uid="{BC1309F8-DC6F-451F-9735-EECF25AB1FA7}"/>
    <cellStyle name="Accent1 2" xfId="189" xr:uid="{E4C7AB0A-C2CF-45C2-AC24-150EF60D43B3}"/>
    <cellStyle name="Accent1 2 10" xfId="4029" xr:uid="{EAB40964-194F-4D08-9690-220A3223E5E1}"/>
    <cellStyle name="Accent1 2 11" xfId="4030" xr:uid="{5AF033AE-47A3-40A3-9596-8F8F6184EC8A}"/>
    <cellStyle name="Accent1 2 12" xfId="4031" xr:uid="{F8FB8C2A-D44D-46D7-A53B-281FF6658B20}"/>
    <cellStyle name="Accent1 2 13" xfId="4032" xr:uid="{5F25E529-7043-41DB-9C66-AEBB56D5CBBE}"/>
    <cellStyle name="Accent1 2 14" xfId="4033" xr:uid="{E767BFBC-9914-437D-A15D-CE5FAEE58A00}"/>
    <cellStyle name="Accent1 2 15" xfId="4034" xr:uid="{D03028C0-4C5C-4D37-A4E0-2EA6ECCD080A}"/>
    <cellStyle name="Accent1 2 16" xfId="4035" xr:uid="{4B0DB6D0-E30A-490D-8F30-6DF828C4742E}"/>
    <cellStyle name="Accent1 2 17" xfId="4036" xr:uid="{EBAC4A2E-89EC-4DB1-958D-E9A14489275F}"/>
    <cellStyle name="Accent1 2 18" xfId="4037" xr:uid="{97EB8D2A-9D24-4C63-8C80-1D0AFB6BBE60}"/>
    <cellStyle name="Accent1 2 19" xfId="4038" xr:uid="{2BCFFA99-0EF2-4693-93D4-DC057834970D}"/>
    <cellStyle name="Accent1 2 2" xfId="4039" xr:uid="{E0998457-0963-4F1E-B94A-384EE220EDF5}"/>
    <cellStyle name="Accent1 2 2 10" xfId="4040" xr:uid="{18D41722-777D-4A47-82C1-4348B951942E}"/>
    <cellStyle name="Accent1 2 2 11" xfId="4041" xr:uid="{47768908-D316-4A21-8FD9-8F87E26BA280}"/>
    <cellStyle name="Accent1 2 2 12" xfId="4042" xr:uid="{C89E0849-3775-4CBF-96DA-73A37C447F57}"/>
    <cellStyle name="Accent1 2 2 13" xfId="4043" xr:uid="{E3634C85-8CD7-4E1C-8278-B78EBA53C999}"/>
    <cellStyle name="Accent1 2 2 14" xfId="4044" xr:uid="{1FF02425-4633-4778-92FF-F0866D2A5F94}"/>
    <cellStyle name="Accent1 2 2 15" xfId="4045" xr:uid="{C9A82B0B-E0B7-4111-A1DA-8A2AEDE2BA4D}"/>
    <cellStyle name="Accent1 2 2 16" xfId="4046" xr:uid="{86DBBBBA-4188-4B20-9BA4-A180B898B6D3}"/>
    <cellStyle name="Accent1 2 2 17" xfId="4047" xr:uid="{93FA4E67-57EB-4312-BD0F-FA68A07A28A3}"/>
    <cellStyle name="Accent1 2 2 18" xfId="4048" xr:uid="{8D9EF1B7-C698-48E7-93A0-1CF863AF379B}"/>
    <cellStyle name="Accent1 2 2 19" xfId="4049" xr:uid="{159D9D7E-22F7-46DA-A059-C38B3DA47E6E}"/>
    <cellStyle name="Accent1 2 2 2" xfId="4050" xr:uid="{AF513DB6-91F8-4E97-B720-2C808B5FC51F}"/>
    <cellStyle name="Accent1 2 2 2 10" xfId="4051" xr:uid="{F33A7781-2E17-42F1-A33C-1EDAFFCC168F}"/>
    <cellStyle name="Accent1 2 2 2 11" xfId="4052" xr:uid="{BAD42989-2B5D-43BD-B974-EDA5582D85B6}"/>
    <cellStyle name="Accent1 2 2 2 12" xfId="4053" xr:uid="{587766EA-A956-4057-BB3F-C3A2CFD46F68}"/>
    <cellStyle name="Accent1 2 2 2 13" xfId="4054" xr:uid="{CBED8E92-FCE7-4D1D-BE51-3BAD6E726260}"/>
    <cellStyle name="Accent1 2 2 2 14" xfId="4055" xr:uid="{8FC8716E-475D-4F78-B428-397B1B25B4CB}"/>
    <cellStyle name="Accent1 2 2 2 15" xfId="4056" xr:uid="{99C2AA90-79C8-4DBB-B3DB-612AED6645B3}"/>
    <cellStyle name="Accent1 2 2 2 16" xfId="4057" xr:uid="{36F28A87-F454-4B91-BEFC-9A9DB8A77E03}"/>
    <cellStyle name="Accent1 2 2 2 17" xfId="4058" xr:uid="{2130CE53-4E78-4E5B-9D6A-0B1727F4C5B3}"/>
    <cellStyle name="Accent1 2 2 2 18" xfId="4059" xr:uid="{EED12915-7A5B-4CC0-8303-DA366C705838}"/>
    <cellStyle name="Accent1 2 2 2 19" xfId="4060" xr:uid="{0B491B18-E63A-4B66-9773-3D39C51899F0}"/>
    <cellStyle name="Accent1 2 2 2 2" xfId="4061" xr:uid="{0C6B69A6-DE21-45D7-B6DA-0D692614E1F3}"/>
    <cellStyle name="Accent1 2 2 2 20" xfId="4062" xr:uid="{1E2E6544-6B0D-4ED6-A38D-59FFF44BB44D}"/>
    <cellStyle name="Accent1 2 2 2 21" xfId="4063" xr:uid="{62B6F225-4073-4C12-AC17-979BF3A7AFDF}"/>
    <cellStyle name="Accent1 2 2 2 22" xfId="4064" xr:uid="{1D54BC3C-613F-4D12-BCFA-3D21641665BD}"/>
    <cellStyle name="Accent1 2 2 2 3" xfId="4065" xr:uid="{0200A81C-581F-4A1E-9A28-4C47E67D2B32}"/>
    <cellStyle name="Accent1 2 2 2 4" xfId="4066" xr:uid="{52CB76B8-D138-4B43-A1E4-9B2F97E7E086}"/>
    <cellStyle name="Accent1 2 2 2 5" xfId="4067" xr:uid="{B5CC69AE-3A2A-4366-9A6A-596C18B1302E}"/>
    <cellStyle name="Accent1 2 2 2 6" xfId="4068" xr:uid="{C4AE5D1F-B879-4140-9721-5ABF0B54977A}"/>
    <cellStyle name="Accent1 2 2 2 7" xfId="4069" xr:uid="{0019F471-D8F2-4E79-9C69-82B46A32B8B4}"/>
    <cellStyle name="Accent1 2 2 2 8" xfId="4070" xr:uid="{979785DE-8F4E-4F73-AC6C-E2B858D91445}"/>
    <cellStyle name="Accent1 2 2 2 9" xfId="4071" xr:uid="{BF760811-22C9-4FA5-9BEF-A8B26B470761}"/>
    <cellStyle name="Accent1 2 2 20" xfId="4072" xr:uid="{79FA71DB-EFC5-47C9-AF23-54DEAC86C2E8}"/>
    <cellStyle name="Accent1 2 2 21" xfId="4073" xr:uid="{EE8FD19C-F8A1-4DB1-9B61-D47ED5DE748D}"/>
    <cellStyle name="Accent1 2 2 22" xfId="4074" xr:uid="{A3C1C6CD-24DC-4A10-8915-8515F438C886}"/>
    <cellStyle name="Accent1 2 2 3" xfId="4075" xr:uid="{C65F9824-8A25-43EA-AC82-FAFBF3AD8B09}"/>
    <cellStyle name="Accent1 2 2 4" xfId="4076" xr:uid="{F13A1190-EF3E-42D7-BBF6-09905F9ED65D}"/>
    <cellStyle name="Accent1 2 2 5" xfId="4077" xr:uid="{FDA1D073-008C-410B-94EA-181FBF5CC447}"/>
    <cellStyle name="Accent1 2 2 6" xfId="4078" xr:uid="{ACE3A26E-094F-499E-B1ED-1EB663F93E2A}"/>
    <cellStyle name="Accent1 2 2 7" xfId="4079" xr:uid="{2801FBF6-8B30-44F7-8546-DB892EECC3FF}"/>
    <cellStyle name="Accent1 2 2 8" xfId="4080" xr:uid="{E7247ED3-AD1F-4243-B802-0117451B1744}"/>
    <cellStyle name="Accent1 2 2 9" xfId="4081" xr:uid="{7776F489-12F8-4753-A1B6-E15137BB9F09}"/>
    <cellStyle name="Accent1 2 20" xfId="4082" xr:uid="{D739F7E0-2B48-4F83-B631-585206933B1E}"/>
    <cellStyle name="Accent1 2 21" xfId="4083" xr:uid="{00624C1D-FE5C-4E52-A42E-E760308D30A8}"/>
    <cellStyle name="Accent1 2 22" xfId="4084" xr:uid="{096EAA9F-3CC8-4437-BCCD-72D4604077FF}"/>
    <cellStyle name="Accent1 2 23" xfId="4085" xr:uid="{0213B2AC-D4D0-42C0-9421-F55CFCFE12EF}"/>
    <cellStyle name="Accent1 2 24" xfId="4086" xr:uid="{C6740B41-395F-4A0C-8094-5BAE141DBE74}"/>
    <cellStyle name="Accent1 2 25" xfId="4087" xr:uid="{4B332294-1626-4FEA-A3DB-AFEE437EE3FE}"/>
    <cellStyle name="Accent1 2 26" xfId="4088" xr:uid="{1D1D9795-9AAF-4A33-BBF1-370EE81DDD9E}"/>
    <cellStyle name="Accent1 2 27" xfId="4089" xr:uid="{B48FDD08-20D1-47CD-ADC6-2B73FD063D9A}"/>
    <cellStyle name="Accent1 2 28" xfId="4090" xr:uid="{F6F98DB1-6818-469B-A424-660500477C44}"/>
    <cellStyle name="Accent1 2 29" xfId="4091" xr:uid="{9D66095C-440A-4BD3-9164-605069887858}"/>
    <cellStyle name="Accent1 2 3" xfId="4092" xr:uid="{5E986B8D-EA0E-44CD-ACA9-2EA379B67AD5}"/>
    <cellStyle name="Accent1 2 30" xfId="4093" xr:uid="{0BFB6047-BACF-433F-88D3-C202B7EAF5FB}"/>
    <cellStyle name="Accent1 2 31" xfId="4094" xr:uid="{7A46A4B6-DA22-4AAF-A866-BC5A8FAADAD2}"/>
    <cellStyle name="Accent1 2 32" xfId="4095" xr:uid="{8474FE0E-A116-4D73-8592-65AB3DD46DD4}"/>
    <cellStyle name="Accent1 2 33" xfId="4096" xr:uid="{531B200B-B4EE-4572-9142-D4161EEA619A}"/>
    <cellStyle name="Accent1 2 34" xfId="4097" xr:uid="{8F937E58-0F39-4842-8068-F425A5A9FD66}"/>
    <cellStyle name="Accent1 2 35" xfId="4098" xr:uid="{2504FABB-E084-459F-AF08-78DDA20B1F03}"/>
    <cellStyle name="Accent1 2 4" xfId="4099" xr:uid="{08727833-9A85-4FAA-BA10-2B1DD757E3A9}"/>
    <cellStyle name="Accent1 2 5" xfId="4100" xr:uid="{3F1D5978-04BA-4F64-99EA-C12A1C48A8C5}"/>
    <cellStyle name="Accent1 2 6" xfId="4101" xr:uid="{A83C43AD-3426-4936-A143-7DFDEC0EE184}"/>
    <cellStyle name="Accent1 2 7" xfId="4102" xr:uid="{7BFDC358-24B0-45C8-BD23-E920E75EFCCC}"/>
    <cellStyle name="Accent1 2 8" xfId="4103" xr:uid="{B1D40D38-7291-43E9-B34D-4481303AA2DD}"/>
    <cellStyle name="Accent1 2 9" xfId="4104" xr:uid="{25AA157C-0645-4AA3-868F-2C78FDCEEDFB}"/>
    <cellStyle name="Accent1 3" xfId="190" xr:uid="{830C4883-3B4E-4DFA-9700-48B9CFCAD0F7}"/>
    <cellStyle name="Accent1 3 10" xfId="4105" xr:uid="{89E76A55-8612-473C-80C8-9B5B6B987FB6}"/>
    <cellStyle name="Accent1 3 11" xfId="4106" xr:uid="{FA7EDBFD-0D46-4CDE-93DA-D57BDA8BC503}"/>
    <cellStyle name="Accent1 3 12" xfId="4107" xr:uid="{98C4EE22-1FA5-49D4-A109-BF326BAE3865}"/>
    <cellStyle name="Accent1 3 13" xfId="4108" xr:uid="{743F39F5-362A-4B88-B58D-34DBC20A5505}"/>
    <cellStyle name="Accent1 3 14" xfId="4109" xr:uid="{F4B36099-9B82-44D3-BC6F-9E944007AF6C}"/>
    <cellStyle name="Accent1 3 15" xfId="4110" xr:uid="{A75FE354-A759-40E7-9344-B9D5362690F4}"/>
    <cellStyle name="Accent1 3 16" xfId="4111" xr:uid="{FC7E7FCE-5E91-496D-A8D7-9EBC5EB546FE}"/>
    <cellStyle name="Accent1 3 17" xfId="4112" xr:uid="{9533AC83-7E4D-460F-BFCD-D3D4F2DE96B7}"/>
    <cellStyle name="Accent1 3 18" xfId="4113" xr:uid="{4665BEA1-0C6C-4B63-ADD6-4574550A9D45}"/>
    <cellStyle name="Accent1 3 19" xfId="4114" xr:uid="{3EFB5260-D7C4-4403-9CAA-69C6CF2B4FBA}"/>
    <cellStyle name="Accent1 3 2" xfId="4115" xr:uid="{334815E8-E97D-4777-AE2E-8A6EB6807565}"/>
    <cellStyle name="Accent1 3 2 10" xfId="4116" xr:uid="{104AC3C9-64B1-487A-A760-3F5950F44C89}"/>
    <cellStyle name="Accent1 3 2 11" xfId="4117" xr:uid="{F29FE259-B4E4-4068-A5D0-31073CFE923D}"/>
    <cellStyle name="Accent1 3 2 12" xfId="4118" xr:uid="{C0A86F0D-4AAA-4ACF-B24D-588B33929CE6}"/>
    <cellStyle name="Accent1 3 2 13" xfId="4119" xr:uid="{30FE3D0B-07FC-4302-851F-CF0D96064C02}"/>
    <cellStyle name="Accent1 3 2 14" xfId="4120" xr:uid="{2E7A2F79-A74E-48A5-8121-EFB36C53A1FF}"/>
    <cellStyle name="Accent1 3 2 15" xfId="4121" xr:uid="{133CAE9D-CF72-43A2-8C43-6A75C1846483}"/>
    <cellStyle name="Accent1 3 2 16" xfId="4122" xr:uid="{02913FEB-C0AB-4BBC-9E17-68804D0C236F}"/>
    <cellStyle name="Accent1 3 2 17" xfId="4123" xr:uid="{2A9E283C-3532-4E17-B4AD-6F0B362F5ED9}"/>
    <cellStyle name="Accent1 3 2 18" xfId="4124" xr:uid="{62F329DB-E200-449C-8AD5-61B65080798F}"/>
    <cellStyle name="Accent1 3 2 19" xfId="4125" xr:uid="{35303989-0EBB-41BB-867D-47E3C14E3F82}"/>
    <cellStyle name="Accent1 3 2 2" xfId="4126" xr:uid="{0B7002DB-3BF6-44C8-9A79-F45D6ADE8FE4}"/>
    <cellStyle name="Accent1 3 2 2 10" xfId="4127" xr:uid="{8490CB2E-6AD1-4205-9CE1-3C8B549DFD85}"/>
    <cellStyle name="Accent1 3 2 2 11" xfId="4128" xr:uid="{C9DA03D8-FC68-47DC-BB20-87DAD3725028}"/>
    <cellStyle name="Accent1 3 2 2 12" xfId="4129" xr:uid="{C5D9060D-FB13-4E0E-A061-D394757BAE4A}"/>
    <cellStyle name="Accent1 3 2 2 13" xfId="4130" xr:uid="{56D770FE-39AA-4F30-9FB1-7858276A83AF}"/>
    <cellStyle name="Accent1 3 2 2 14" xfId="4131" xr:uid="{6AE52CB8-339B-4982-ADB6-5BADF9DB86AD}"/>
    <cellStyle name="Accent1 3 2 2 15" xfId="4132" xr:uid="{CF89C8E0-DCB3-4D70-8FAD-8F45A6D2EDAB}"/>
    <cellStyle name="Accent1 3 2 2 16" xfId="4133" xr:uid="{9337FDB6-0B8D-4174-A7FD-F3C7F5B24A94}"/>
    <cellStyle name="Accent1 3 2 2 17" xfId="4134" xr:uid="{9F8869DC-D2C6-45EC-A2E3-E181127F229E}"/>
    <cellStyle name="Accent1 3 2 2 18" xfId="4135" xr:uid="{2661D3E0-DC06-4B3F-A744-D9E5A3B46997}"/>
    <cellStyle name="Accent1 3 2 2 19" xfId="4136" xr:uid="{5E68D0FC-A822-4E16-B75D-4B1E8A8C2D6E}"/>
    <cellStyle name="Accent1 3 2 2 2" xfId="4137" xr:uid="{7C8277E4-5DF0-4D4F-85FF-F0F179D15172}"/>
    <cellStyle name="Accent1 3 2 2 20" xfId="4138" xr:uid="{E68C5726-4F62-4A25-8B20-53EF71B0CE3F}"/>
    <cellStyle name="Accent1 3 2 2 21" xfId="4139" xr:uid="{FB6D511D-E993-406F-82C8-9C7DA1FD6B30}"/>
    <cellStyle name="Accent1 3 2 2 22" xfId="4140" xr:uid="{C1CAB86B-E2F4-4A9A-B1B6-73880321C9F3}"/>
    <cellStyle name="Accent1 3 2 2 3" xfId="4141" xr:uid="{E6E2F0DD-A7F0-4BB0-8A12-FDFC7ADDDC2A}"/>
    <cellStyle name="Accent1 3 2 2 4" xfId="4142" xr:uid="{2E9601C8-3909-4FD3-82B6-4F35729CB0C6}"/>
    <cellStyle name="Accent1 3 2 2 5" xfId="4143" xr:uid="{724826A0-526C-4F05-A291-CF2712B201C8}"/>
    <cellStyle name="Accent1 3 2 2 6" xfId="4144" xr:uid="{41F7A27D-DDD4-4852-BE06-52630B03BEFB}"/>
    <cellStyle name="Accent1 3 2 2 7" xfId="4145" xr:uid="{3D4C0E50-D26E-4B6E-8574-C6D1179E786F}"/>
    <cellStyle name="Accent1 3 2 2 8" xfId="4146" xr:uid="{5B0E1F87-CC52-4E4F-BAD1-7432703B3832}"/>
    <cellStyle name="Accent1 3 2 2 9" xfId="4147" xr:uid="{71983EA3-1F80-4D6B-9B4D-70840082881F}"/>
    <cellStyle name="Accent1 3 2 20" xfId="4148" xr:uid="{125AF7C3-FF81-45F5-BCD1-2BBFA05E561F}"/>
    <cellStyle name="Accent1 3 2 21" xfId="4149" xr:uid="{75B4A1BC-E72C-4243-85B5-D5F4D80B842C}"/>
    <cellStyle name="Accent1 3 2 22" xfId="4150" xr:uid="{A54161BB-170C-4646-82C3-9693AF214FE8}"/>
    <cellStyle name="Accent1 3 2 3" xfId="4151" xr:uid="{569711F0-5C48-49BA-9CB9-5167BF3384A1}"/>
    <cellStyle name="Accent1 3 2 4" xfId="4152" xr:uid="{656581F6-A9C4-42DA-8F44-60A0694FF4F9}"/>
    <cellStyle name="Accent1 3 2 5" xfId="4153" xr:uid="{30C569D1-2D6A-40FB-B97A-0197B4C20D61}"/>
    <cellStyle name="Accent1 3 2 6" xfId="4154" xr:uid="{18563187-72AE-44A5-8AFD-867657D012DB}"/>
    <cellStyle name="Accent1 3 2 7" xfId="4155" xr:uid="{732F470E-4D77-4C0B-A2C9-B4EEBC91EA3F}"/>
    <cellStyle name="Accent1 3 2 8" xfId="4156" xr:uid="{BDC4B805-DE8D-4069-9BA2-AC2B276B8C57}"/>
    <cellStyle name="Accent1 3 2 9" xfId="4157" xr:uid="{B4D82361-8191-4295-9AB2-37A019DA6265}"/>
    <cellStyle name="Accent1 3 20" xfId="4158" xr:uid="{94433769-6886-4414-AF67-7EB9D997AAB4}"/>
    <cellStyle name="Accent1 3 21" xfId="4159" xr:uid="{1B1672C7-1FF3-461C-8CC9-8BE31348D2A1}"/>
    <cellStyle name="Accent1 3 22" xfId="4160" xr:uid="{69F20436-6D08-47BA-9824-20AFE346C3FB}"/>
    <cellStyle name="Accent1 3 23" xfId="4161" xr:uid="{1DF39A9C-EDA9-4425-9FB4-5D0060749396}"/>
    <cellStyle name="Accent1 3 24" xfId="4162" xr:uid="{8BDDEE53-92A2-408D-AFB4-220E731782B0}"/>
    <cellStyle name="Accent1 3 25" xfId="4163" xr:uid="{3DD632A6-2720-4ABD-B90A-B207D0498D4F}"/>
    <cellStyle name="Accent1 3 26" xfId="4164" xr:uid="{7AD660CE-57C7-4473-A42F-D696ADFD5176}"/>
    <cellStyle name="Accent1 3 27" xfId="4165" xr:uid="{77EADFD9-5ADF-4270-95DF-548B10BF64AE}"/>
    <cellStyle name="Accent1 3 28" xfId="4166" xr:uid="{64F8C6C4-51A4-4D91-8F70-6099AE4EEDE5}"/>
    <cellStyle name="Accent1 3 29" xfId="4167" xr:uid="{634681A8-606D-4B8E-BE20-101D4BB09FDE}"/>
    <cellStyle name="Accent1 3 3" xfId="4168" xr:uid="{798086F0-95A3-4094-A419-B9C124DA1BAB}"/>
    <cellStyle name="Accent1 3 30" xfId="4169" xr:uid="{7E688B52-58BA-49E0-ABF7-192F03598049}"/>
    <cellStyle name="Accent1 3 31" xfId="4170" xr:uid="{C0D06C32-0E2B-4555-A6E7-30C4BFED0831}"/>
    <cellStyle name="Accent1 3 32" xfId="4171" xr:uid="{789F3ECC-4847-49DA-BE03-E323EB5996DE}"/>
    <cellStyle name="Accent1 3 33" xfId="4172" xr:uid="{8A82D068-75A1-4825-9985-F12E59A85DC4}"/>
    <cellStyle name="Accent1 3 34" xfId="4173" xr:uid="{43DE7A47-8C9D-4E4B-B1AE-A32518788192}"/>
    <cellStyle name="Accent1 3 35" xfId="4174" xr:uid="{00C9E9B8-9034-459D-83A8-1F4CF9BDE866}"/>
    <cellStyle name="Accent1 3 4" xfId="4175" xr:uid="{871C979D-38AF-437E-BA17-E7991D746D50}"/>
    <cellStyle name="Accent1 3 5" xfId="4176" xr:uid="{E367F18F-0492-4DB6-8117-55C485DF5260}"/>
    <cellStyle name="Accent1 3 6" xfId="4177" xr:uid="{79515B11-241F-434A-941D-A98A6629E070}"/>
    <cellStyle name="Accent1 3 7" xfId="4178" xr:uid="{EFE04C7B-38C0-4190-8B75-932E8CF79BE2}"/>
    <cellStyle name="Accent1 3 8" xfId="4179" xr:uid="{D67BAF0C-98BC-4B3C-AEDF-0AB4C920AF98}"/>
    <cellStyle name="Accent1 3 9" xfId="4180" xr:uid="{7DEFE780-3CC0-4C4C-8E75-F1DEDE9D0182}"/>
    <cellStyle name="Accent1 4" xfId="8376" xr:uid="{48CDFB45-8786-4D04-91A0-A4668F8EA4F3}"/>
    <cellStyle name="Accent2 - 20%" xfId="191" xr:uid="{6F06D04C-4BE3-4767-945B-1955B0F3471D}"/>
    <cellStyle name="Accent2 - 20% 2" xfId="4181" xr:uid="{0E4ED219-1692-478A-A083-A89169FA3046}"/>
    <cellStyle name="Accent2 - 40%" xfId="192" xr:uid="{05542E54-B986-43FD-8879-8AC491BB9BD5}"/>
    <cellStyle name="Accent2 - 40% 2" xfId="4182" xr:uid="{5B0FAFB1-DEB9-4B53-B4BC-4C166B6D9455}"/>
    <cellStyle name="Accent2 - 60%" xfId="193" xr:uid="{2A3CCC74-862C-4147-A6D0-C790A917AD82}"/>
    <cellStyle name="Accent2 - 60% 2" xfId="4183" xr:uid="{AD6156CE-2A47-412D-A528-75409122088E}"/>
    <cellStyle name="Accent2 2" xfId="194" xr:uid="{9C6F6AE4-52C2-4072-A53E-A4F2C19A13B0}"/>
    <cellStyle name="Accent2 2 10" xfId="4184" xr:uid="{1BEE356D-95E4-4C34-B3D8-034B3757B7C1}"/>
    <cellStyle name="Accent2 2 11" xfId="4185" xr:uid="{E839D19F-DB61-4D4C-B342-2B227C47CE62}"/>
    <cellStyle name="Accent2 2 12" xfId="4186" xr:uid="{5F3D86B7-B604-41D9-BEA5-69E9A60DA61F}"/>
    <cellStyle name="Accent2 2 13" xfId="4187" xr:uid="{11F2EDBD-9A40-4203-BE03-3C727AFC0F6A}"/>
    <cellStyle name="Accent2 2 14" xfId="4188" xr:uid="{E2FF8F29-6AC7-41F8-BE0B-971CE68F7446}"/>
    <cellStyle name="Accent2 2 15" xfId="4189" xr:uid="{FDA2CE7C-6B0E-4A15-9C2E-383941F9F1D5}"/>
    <cellStyle name="Accent2 2 16" xfId="4190" xr:uid="{BF8D0EA7-CDD3-464C-ACCB-F330A10434E6}"/>
    <cellStyle name="Accent2 2 17" xfId="4191" xr:uid="{741F5A8D-E0F5-42BA-9AB6-57E25C974719}"/>
    <cellStyle name="Accent2 2 18" xfId="4192" xr:uid="{494B23DE-75B2-47DB-94D6-A688226B16D5}"/>
    <cellStyle name="Accent2 2 19" xfId="4193" xr:uid="{1BDC99C9-4F43-4E13-8EAE-21EC0379B6A7}"/>
    <cellStyle name="Accent2 2 2" xfId="4194" xr:uid="{05DD0301-D304-435D-9138-5A9A3B51D514}"/>
    <cellStyle name="Accent2 2 2 10" xfId="4195" xr:uid="{8831271C-2F33-4097-B87E-5A8F77521D1E}"/>
    <cellStyle name="Accent2 2 2 11" xfId="4196" xr:uid="{1DBB5E51-0B73-4356-A236-B9D9D6B499AE}"/>
    <cellStyle name="Accent2 2 2 12" xfId="4197" xr:uid="{C356E12B-DADF-445A-A9C1-BBC212B6A9A2}"/>
    <cellStyle name="Accent2 2 2 13" xfId="4198" xr:uid="{244F2038-AC60-44D9-BCE5-4663056B2E7B}"/>
    <cellStyle name="Accent2 2 2 14" xfId="4199" xr:uid="{047B4A83-FDD8-410C-97D9-92425D29F381}"/>
    <cellStyle name="Accent2 2 2 15" xfId="4200" xr:uid="{C895A87F-BFAE-4CC9-81CA-9D47B95251E0}"/>
    <cellStyle name="Accent2 2 2 16" xfId="4201" xr:uid="{EAB6558D-B9FB-4D76-8063-C158C788425C}"/>
    <cellStyle name="Accent2 2 2 17" xfId="4202" xr:uid="{9AD5CD2F-CCE5-4218-BF56-CC50CC251687}"/>
    <cellStyle name="Accent2 2 2 18" xfId="4203" xr:uid="{A2C89073-9EC3-43C1-93B8-AEA7822070A2}"/>
    <cellStyle name="Accent2 2 2 19" xfId="4204" xr:uid="{0E979A24-F3A6-4D94-A69F-258791AD3100}"/>
    <cellStyle name="Accent2 2 2 2" xfId="4205" xr:uid="{EEE59715-70CE-4C73-9280-F5B9F237B98E}"/>
    <cellStyle name="Accent2 2 2 2 10" xfId="4206" xr:uid="{77054C87-F9A8-4432-BFAA-6A1B42CE0E7C}"/>
    <cellStyle name="Accent2 2 2 2 11" xfId="4207" xr:uid="{9140E8FD-1F54-4C0D-9FE1-08E53646967D}"/>
    <cellStyle name="Accent2 2 2 2 12" xfId="4208" xr:uid="{9B5715F7-2BB0-4A2E-8535-C3A58E7653AE}"/>
    <cellStyle name="Accent2 2 2 2 13" xfId="4209" xr:uid="{B63F9BC6-72EA-48FE-8693-037DB51385D0}"/>
    <cellStyle name="Accent2 2 2 2 14" xfId="4210" xr:uid="{016DD8BE-6445-453E-A685-C40105CF6F17}"/>
    <cellStyle name="Accent2 2 2 2 15" xfId="4211" xr:uid="{BFD4EBF7-3575-4EF7-8B99-31B3843E5EB1}"/>
    <cellStyle name="Accent2 2 2 2 16" xfId="4212" xr:uid="{4A2BCDEC-8D37-4B6D-8774-326E39EDB5AC}"/>
    <cellStyle name="Accent2 2 2 2 17" xfId="4213" xr:uid="{D12635FD-A8B0-4F14-9D6C-0CD594A3FC92}"/>
    <cellStyle name="Accent2 2 2 2 18" xfId="4214" xr:uid="{4AB7E079-0E0C-4705-8291-E22D15DD4D71}"/>
    <cellStyle name="Accent2 2 2 2 19" xfId="4215" xr:uid="{A5FEBB8C-FE43-4933-A0A6-659FBEA06976}"/>
    <cellStyle name="Accent2 2 2 2 2" xfId="4216" xr:uid="{C850D81D-4740-4CEE-81B8-70E4F125B8FB}"/>
    <cellStyle name="Accent2 2 2 2 20" xfId="4217" xr:uid="{26912ECA-B102-44DC-B1E3-62490435FF7A}"/>
    <cellStyle name="Accent2 2 2 2 21" xfId="4218" xr:uid="{7E6BEF4F-53ED-4E05-B0A1-D5A91750F578}"/>
    <cellStyle name="Accent2 2 2 2 22" xfId="4219" xr:uid="{B9CD3E6F-E983-4D3C-9D3A-9BF8B7AC59C6}"/>
    <cellStyle name="Accent2 2 2 2 3" xfId="4220" xr:uid="{826A3E2B-8443-4CB4-8094-DCD449253928}"/>
    <cellStyle name="Accent2 2 2 2 4" xfId="4221" xr:uid="{916B5EF0-CD65-4A14-A041-5CAE56A25EDB}"/>
    <cellStyle name="Accent2 2 2 2 5" xfId="4222" xr:uid="{E8C8FFFE-4E6C-4F55-A064-F30D6824F5D3}"/>
    <cellStyle name="Accent2 2 2 2 6" xfId="4223" xr:uid="{A37F15F7-1371-431F-8243-2D141106A00B}"/>
    <cellStyle name="Accent2 2 2 2 7" xfId="4224" xr:uid="{08668A2D-6337-414A-97A1-C549D5658A1F}"/>
    <cellStyle name="Accent2 2 2 2 8" xfId="4225" xr:uid="{3F3158DF-AE47-4FE7-8C2F-0B524840AE1C}"/>
    <cellStyle name="Accent2 2 2 2 9" xfId="4226" xr:uid="{A7C027D1-5CF6-4169-8BD0-2A5E4EF922BB}"/>
    <cellStyle name="Accent2 2 2 20" xfId="4227" xr:uid="{0777E9E3-1651-4BC8-9161-C1C7456084F6}"/>
    <cellStyle name="Accent2 2 2 21" xfId="4228" xr:uid="{C6196C9D-B6E1-4CB3-9934-18D23B734301}"/>
    <cellStyle name="Accent2 2 2 22" xfId="4229" xr:uid="{270AFF6B-43E0-427B-8F50-4F911B2FD2E0}"/>
    <cellStyle name="Accent2 2 2 3" xfId="4230" xr:uid="{DC56759D-9FCA-4B33-94D3-5F2E217F4A48}"/>
    <cellStyle name="Accent2 2 2 4" xfId="4231" xr:uid="{9FE797E1-17CC-4CE4-BECB-E97310040F3A}"/>
    <cellStyle name="Accent2 2 2 5" xfId="4232" xr:uid="{D09A2A77-4DE7-4F46-9C8B-482DC1860234}"/>
    <cellStyle name="Accent2 2 2 6" xfId="4233" xr:uid="{56A17A06-1B55-47D7-9546-2E185266A04E}"/>
    <cellStyle name="Accent2 2 2 7" xfId="4234" xr:uid="{31DE624E-FD10-40DB-9E19-12BDF602A8FA}"/>
    <cellStyle name="Accent2 2 2 8" xfId="4235" xr:uid="{A650A69C-2320-4C55-862C-5DF591EBCC74}"/>
    <cellStyle name="Accent2 2 2 9" xfId="4236" xr:uid="{632DF167-E1F8-4872-B2F8-4820249865D4}"/>
    <cellStyle name="Accent2 2 20" xfId="4237" xr:uid="{52BCE419-041C-44EC-BBDA-ED46B16BBA20}"/>
    <cellStyle name="Accent2 2 21" xfId="4238" xr:uid="{A3A85E05-9AFF-4459-9B3F-627CB461D5D6}"/>
    <cellStyle name="Accent2 2 22" xfId="4239" xr:uid="{6E967E21-F45E-45FF-BFD9-C058EBDC9FF4}"/>
    <cellStyle name="Accent2 2 23" xfId="4240" xr:uid="{6CDA5A35-5179-427C-A319-87BB1FE64D00}"/>
    <cellStyle name="Accent2 2 24" xfId="4241" xr:uid="{E49F1554-08F0-4EC0-B03E-B7A1262D3435}"/>
    <cellStyle name="Accent2 2 25" xfId="4242" xr:uid="{E7EC3595-BD55-4AF6-9DD1-1CF1A76C8588}"/>
    <cellStyle name="Accent2 2 26" xfId="4243" xr:uid="{94CC1E14-7EDB-403B-9709-A50517CDE7C4}"/>
    <cellStyle name="Accent2 2 27" xfId="4244" xr:uid="{3E40C20A-7F1B-4A00-B42B-897082F71A1F}"/>
    <cellStyle name="Accent2 2 28" xfId="4245" xr:uid="{D379C70E-39FF-4A1D-8844-975EE8DD8F3A}"/>
    <cellStyle name="Accent2 2 29" xfId="4246" xr:uid="{7A75A040-623A-4794-8B94-44B1D1C991E9}"/>
    <cellStyle name="Accent2 2 3" xfId="4247" xr:uid="{3054129F-BC0E-4719-836F-6838AF5E4D50}"/>
    <cellStyle name="Accent2 2 30" xfId="4248" xr:uid="{0D53E713-B936-4ECB-91B2-8B67E4D9EF4F}"/>
    <cellStyle name="Accent2 2 31" xfId="4249" xr:uid="{F334B2FC-C272-43C8-946A-B7610591BEFA}"/>
    <cellStyle name="Accent2 2 32" xfId="4250" xr:uid="{95B4B939-1D5D-4A91-B09B-F25208AC4D5C}"/>
    <cellStyle name="Accent2 2 33" xfId="4251" xr:uid="{0BCE58DA-F17D-4A47-A620-1C3DAED1AB81}"/>
    <cellStyle name="Accent2 2 34" xfId="4252" xr:uid="{1A78D962-C26F-4E25-8073-94988102EF81}"/>
    <cellStyle name="Accent2 2 35" xfId="4253" xr:uid="{725C8079-1380-4658-AB02-DA7EFF784CBB}"/>
    <cellStyle name="Accent2 2 4" xfId="4254" xr:uid="{EAA11182-AD8C-4138-ADC6-623DBE67D52C}"/>
    <cellStyle name="Accent2 2 5" xfId="4255" xr:uid="{C8C26E35-4D82-4262-B10F-A814F09ADA4D}"/>
    <cellStyle name="Accent2 2 6" xfId="4256" xr:uid="{C3CF6890-5463-45A0-B510-3E06CB6C6DC4}"/>
    <cellStyle name="Accent2 2 7" xfId="4257" xr:uid="{28ED3E55-DF00-47CF-B5D8-50199EC3544E}"/>
    <cellStyle name="Accent2 2 8" xfId="4258" xr:uid="{B113433C-F6F1-40B6-9C94-79DAD13658F6}"/>
    <cellStyle name="Accent2 2 9" xfId="4259" xr:uid="{50DC326C-479F-4E75-92D2-78CB5B84ABD8}"/>
    <cellStyle name="Accent2 3" xfId="195" xr:uid="{994943A5-882B-4EFE-BC5E-6672015FB0AB}"/>
    <cellStyle name="Accent2 3 10" xfId="4260" xr:uid="{6D716558-AEBC-4FE8-8FC8-590447593CAA}"/>
    <cellStyle name="Accent2 3 11" xfId="4261" xr:uid="{848BEEFA-53D7-48EF-9BFF-E42EC4AEA1EA}"/>
    <cellStyle name="Accent2 3 12" xfId="4262" xr:uid="{7C24798E-D3C0-4EE9-8762-B0A582B94B32}"/>
    <cellStyle name="Accent2 3 13" xfId="4263" xr:uid="{E96A1574-BD5C-4838-930A-94E575DBFDAA}"/>
    <cellStyle name="Accent2 3 14" xfId="4264" xr:uid="{FF99995D-780E-4210-AC2C-9A44B80895DF}"/>
    <cellStyle name="Accent2 3 15" xfId="4265" xr:uid="{3D9E2AA0-5069-400E-A63F-14B66DAE7AD4}"/>
    <cellStyle name="Accent2 3 16" xfId="4266" xr:uid="{98E455F0-5DA8-447C-B8A5-3A0ED9721363}"/>
    <cellStyle name="Accent2 3 17" xfId="4267" xr:uid="{C7CB4A51-5E0E-4DD4-8D65-A15C92D709F5}"/>
    <cellStyle name="Accent2 3 18" xfId="4268" xr:uid="{B054892E-2E8E-4B6E-A975-EF60EAE0C2B9}"/>
    <cellStyle name="Accent2 3 19" xfId="4269" xr:uid="{CF3A6543-7DDE-4233-8DEA-02D0072D77B9}"/>
    <cellStyle name="Accent2 3 2" xfId="4270" xr:uid="{B830FC0D-E506-497E-868D-455ECBAC3D6A}"/>
    <cellStyle name="Accent2 3 2 10" xfId="4271" xr:uid="{EE043E47-90B0-4A8E-8C00-3459D9D227D0}"/>
    <cellStyle name="Accent2 3 2 11" xfId="4272" xr:uid="{C7A540A5-490E-44ED-B928-F608FC2E560C}"/>
    <cellStyle name="Accent2 3 2 12" xfId="4273" xr:uid="{3FDFBEB1-66F5-4A9B-9CDA-BBB01148FDA1}"/>
    <cellStyle name="Accent2 3 2 13" xfId="4274" xr:uid="{0B5FF9BB-F358-4D7E-9D04-73B63F0C50CB}"/>
    <cellStyle name="Accent2 3 2 14" xfId="4275" xr:uid="{20B6A079-1E6F-4BFE-A4E6-0DE76CFEFC67}"/>
    <cellStyle name="Accent2 3 2 15" xfId="4276" xr:uid="{5EC11CC3-0879-4020-82EB-D5A39D7CF538}"/>
    <cellStyle name="Accent2 3 2 16" xfId="4277" xr:uid="{27A9E895-011A-46CF-B327-1CE2EF708C04}"/>
    <cellStyle name="Accent2 3 2 17" xfId="4278" xr:uid="{8741766C-F858-4B3A-A39A-4F9CE9068271}"/>
    <cellStyle name="Accent2 3 2 18" xfId="4279" xr:uid="{4C69AFC6-ED63-4B4A-9D41-39E5C852D7F2}"/>
    <cellStyle name="Accent2 3 2 19" xfId="4280" xr:uid="{5046A99A-B1CD-4BFC-BB60-1B03A18349CF}"/>
    <cellStyle name="Accent2 3 2 2" xfId="4281" xr:uid="{A74F6408-0E35-4A1A-B8FF-EB1607D0DF4B}"/>
    <cellStyle name="Accent2 3 2 2 10" xfId="4282" xr:uid="{D697367B-0464-4F7C-8665-AA65453A7997}"/>
    <cellStyle name="Accent2 3 2 2 11" xfId="4283" xr:uid="{B67B86B0-E14A-4B85-BCA4-A63FFD6D5EBE}"/>
    <cellStyle name="Accent2 3 2 2 12" xfId="4284" xr:uid="{FE086039-4FBC-4619-A4E9-E0FFB0F28316}"/>
    <cellStyle name="Accent2 3 2 2 13" xfId="4285" xr:uid="{54D894B2-57AE-4C7E-89DE-0AE32CC5CE70}"/>
    <cellStyle name="Accent2 3 2 2 14" xfId="4286" xr:uid="{C6DCF068-50E1-45F7-879B-0FED492884CA}"/>
    <cellStyle name="Accent2 3 2 2 15" xfId="4287" xr:uid="{B75A7E76-D68D-4419-BDCB-6B722BDBC298}"/>
    <cellStyle name="Accent2 3 2 2 16" xfId="4288" xr:uid="{6A803BBB-E6E3-4A3F-BC73-B0AD7F50DE66}"/>
    <cellStyle name="Accent2 3 2 2 17" xfId="4289" xr:uid="{62168B98-8B01-4128-AF89-61DEA927679D}"/>
    <cellStyle name="Accent2 3 2 2 18" xfId="4290" xr:uid="{8E08401C-CE52-4343-B0D7-A7CABC2894F6}"/>
    <cellStyle name="Accent2 3 2 2 19" xfId="4291" xr:uid="{31E16885-460F-4ED1-8115-9ECDC7C2B654}"/>
    <cellStyle name="Accent2 3 2 2 2" xfId="4292" xr:uid="{64095816-7316-4B0A-953F-8E43552EBFDF}"/>
    <cellStyle name="Accent2 3 2 2 20" xfId="4293" xr:uid="{289EBF05-9B60-4948-B3D9-17A7BC7FF97E}"/>
    <cellStyle name="Accent2 3 2 2 21" xfId="4294" xr:uid="{5A67F34D-D061-49DA-B692-296613921D37}"/>
    <cellStyle name="Accent2 3 2 2 22" xfId="4295" xr:uid="{16E3531B-DDAD-47BA-996F-5C9123FA6FB9}"/>
    <cellStyle name="Accent2 3 2 2 3" xfId="4296" xr:uid="{93541CD9-2EC5-477A-8410-4133302276FF}"/>
    <cellStyle name="Accent2 3 2 2 4" xfId="4297" xr:uid="{D6765946-F362-4F34-BB18-B1F442E9EC9B}"/>
    <cellStyle name="Accent2 3 2 2 5" xfId="4298" xr:uid="{5ECB2EF4-5387-4CE6-8E96-9D600A101E06}"/>
    <cellStyle name="Accent2 3 2 2 6" xfId="4299" xr:uid="{8ECCC85B-323B-4041-BEAE-BBC2ABB47666}"/>
    <cellStyle name="Accent2 3 2 2 7" xfId="4300" xr:uid="{1E8F3093-8454-4D46-928B-FD3B43EC9761}"/>
    <cellStyle name="Accent2 3 2 2 8" xfId="4301" xr:uid="{CF1AD81F-7BA0-4B66-B69B-54FC6C5266F7}"/>
    <cellStyle name="Accent2 3 2 2 9" xfId="4302" xr:uid="{ED6B2C64-471B-4CE0-9465-82771EA35BE2}"/>
    <cellStyle name="Accent2 3 2 20" xfId="4303" xr:uid="{9C529582-2EF9-48AB-A359-EC57F644FFAC}"/>
    <cellStyle name="Accent2 3 2 21" xfId="4304" xr:uid="{EC55842A-2557-4466-BEE3-D4CD1A8386DB}"/>
    <cellStyle name="Accent2 3 2 22" xfId="4305" xr:uid="{C22051B1-7EFC-411B-90FE-0D46025BFE6F}"/>
    <cellStyle name="Accent2 3 2 3" xfId="4306" xr:uid="{782010B8-47F2-4E7C-90FF-423E5C332181}"/>
    <cellStyle name="Accent2 3 2 4" xfId="4307" xr:uid="{B0E7FF65-6521-49E7-9C38-FB2B20462E7A}"/>
    <cellStyle name="Accent2 3 2 5" xfId="4308" xr:uid="{F98BE1D5-605C-416D-AF4C-87EF410630F0}"/>
    <cellStyle name="Accent2 3 2 6" xfId="4309" xr:uid="{8FA22B3B-0F1A-4ADD-AB4F-17D74DC38A0D}"/>
    <cellStyle name="Accent2 3 2 7" xfId="4310" xr:uid="{2D48212A-D570-44AE-80EC-5CCB2883F99F}"/>
    <cellStyle name="Accent2 3 2 8" xfId="4311" xr:uid="{CFED74F5-AC25-4692-AB24-40A73807E958}"/>
    <cellStyle name="Accent2 3 2 9" xfId="4312" xr:uid="{C042B97F-056E-49B3-8F95-D0793344E886}"/>
    <cellStyle name="Accent2 3 20" xfId="4313" xr:uid="{908FBF11-8373-4B92-96BB-7C79463B9C55}"/>
    <cellStyle name="Accent2 3 21" xfId="4314" xr:uid="{91FC48AF-B4AA-42E5-B317-171DA47BC6A8}"/>
    <cellStyle name="Accent2 3 22" xfId="4315" xr:uid="{DDC85647-72A4-4109-87BD-F74D3557D20A}"/>
    <cellStyle name="Accent2 3 23" xfId="4316" xr:uid="{81800B0A-C478-4D90-ABFD-A4920D8B2E4E}"/>
    <cellStyle name="Accent2 3 24" xfId="4317" xr:uid="{53B06D1F-0362-46DD-8A23-9A3F4D5E842A}"/>
    <cellStyle name="Accent2 3 25" xfId="4318" xr:uid="{4A088C07-1835-45CD-A5A8-DE2D72BFCDD7}"/>
    <cellStyle name="Accent2 3 26" xfId="4319" xr:uid="{D7532807-F691-4018-98AF-E2B2E5936022}"/>
    <cellStyle name="Accent2 3 27" xfId="4320" xr:uid="{D7D6E866-87C1-4970-A154-4F34B8EE7FEC}"/>
    <cellStyle name="Accent2 3 28" xfId="4321" xr:uid="{4053E56C-D9A6-4AAF-87C8-9A72C29F109B}"/>
    <cellStyle name="Accent2 3 29" xfId="4322" xr:uid="{D103861F-4756-41C2-ADB6-44531745BE8E}"/>
    <cellStyle name="Accent2 3 3" xfId="4323" xr:uid="{CC5B3D39-3F81-4FA2-91E8-15A613DC22F1}"/>
    <cellStyle name="Accent2 3 30" xfId="4324" xr:uid="{C0B622ED-55C3-40AF-B77B-1D843064698D}"/>
    <cellStyle name="Accent2 3 31" xfId="4325" xr:uid="{0DD94C01-B3E1-4022-996B-085EA036FFC6}"/>
    <cellStyle name="Accent2 3 32" xfId="4326" xr:uid="{45B7287F-0C38-496E-85C6-C908E7B29BB8}"/>
    <cellStyle name="Accent2 3 33" xfId="4327" xr:uid="{7B9319B4-9C2A-49B4-A863-7710CF8C5061}"/>
    <cellStyle name="Accent2 3 34" xfId="4328" xr:uid="{151D637F-EAAB-44EC-964E-5ADE75512C57}"/>
    <cellStyle name="Accent2 3 35" xfId="4329" xr:uid="{E6C10315-1AD0-48CC-A712-0879A71B6072}"/>
    <cellStyle name="Accent2 3 4" xfId="4330" xr:uid="{8A88E6E8-27C5-4FC6-B528-18D70ECDB83D}"/>
    <cellStyle name="Accent2 3 5" xfId="4331" xr:uid="{766A93B0-870B-4FB7-8E34-926DF7F264D7}"/>
    <cellStyle name="Accent2 3 6" xfId="4332" xr:uid="{588B7A97-CC37-4ED0-A4FA-29C9F2BBEE6D}"/>
    <cellStyle name="Accent2 3 7" xfId="4333" xr:uid="{EF0561D5-9CED-4F7E-85D8-BE234D322F8E}"/>
    <cellStyle name="Accent2 3 8" xfId="4334" xr:uid="{D0E7D5F2-9849-4A2C-A759-A011BCE8268D}"/>
    <cellStyle name="Accent2 3 9" xfId="4335" xr:uid="{D97B78B0-9F76-4A9E-88C3-8D16D08876B5}"/>
    <cellStyle name="Accent2 4" xfId="8380" xr:uid="{E4D53204-129B-4B84-99B5-A72ACF720C40}"/>
    <cellStyle name="Accent3 - 20%" xfId="196" xr:uid="{A29937EA-56B2-48DC-B866-A15C854B1A31}"/>
    <cellStyle name="Accent3 - 20% 2" xfId="4336" xr:uid="{DF6F215F-9B34-491A-A3F2-C2E18E31FAF9}"/>
    <cellStyle name="Accent3 - 40%" xfId="197" xr:uid="{86BA43DF-7670-4822-A9B9-3EB94E2CC44A}"/>
    <cellStyle name="Accent3 - 40% 2" xfId="4337" xr:uid="{83C5937F-4829-47C7-83D9-203C11A58898}"/>
    <cellStyle name="Accent3 - 60%" xfId="198" xr:uid="{4597487F-1C8B-479D-B2A1-E58CB83654B5}"/>
    <cellStyle name="Accent3 - 60% 2" xfId="4338" xr:uid="{D853943B-856E-4483-9C8B-E931C53FC67A}"/>
    <cellStyle name="Accent3 2" xfId="199" xr:uid="{4D29E395-01BA-44E9-B5A4-FD45B7267412}"/>
    <cellStyle name="Accent3 2 10" xfId="4339" xr:uid="{56A6373C-50C2-4A7A-8E32-744F4EDCD8CC}"/>
    <cellStyle name="Accent3 2 11" xfId="4340" xr:uid="{0A1DF4D1-64CA-4AC3-A2EA-775CBDEE9A23}"/>
    <cellStyle name="Accent3 2 12" xfId="4341" xr:uid="{2CA97D4B-958F-4D25-82CE-5409FC171448}"/>
    <cellStyle name="Accent3 2 13" xfId="4342" xr:uid="{2BA27C24-C50B-4A65-85A3-A4549437AE72}"/>
    <cellStyle name="Accent3 2 14" xfId="4343" xr:uid="{6973B485-61E2-4764-94C7-C9F1A7AE817E}"/>
    <cellStyle name="Accent3 2 15" xfId="4344" xr:uid="{7F6D01BC-BBB7-4467-ADC3-9F9E5E00C8BE}"/>
    <cellStyle name="Accent3 2 16" xfId="4345" xr:uid="{9528136C-5BAB-4D69-BA25-5FA18E17DD5E}"/>
    <cellStyle name="Accent3 2 17" xfId="4346" xr:uid="{DEE8BD6F-9450-4524-A3DB-375D5228426F}"/>
    <cellStyle name="Accent3 2 18" xfId="4347" xr:uid="{828CD6C0-909B-4AB3-898E-359F20087D4B}"/>
    <cellStyle name="Accent3 2 19" xfId="4348" xr:uid="{B4752CF3-0054-4C92-9AAF-356953624066}"/>
    <cellStyle name="Accent3 2 2" xfId="4349" xr:uid="{F0E76ED4-EA24-45EB-B8F5-E92B5F377FE4}"/>
    <cellStyle name="Accent3 2 2 10" xfId="4350" xr:uid="{10087484-F56B-42F7-9A55-C3038170665E}"/>
    <cellStyle name="Accent3 2 2 11" xfId="4351" xr:uid="{61B1EAFE-CA74-449A-B74F-F7E4D6A4C173}"/>
    <cellStyle name="Accent3 2 2 12" xfId="4352" xr:uid="{FC06EAC5-B4C6-4FA5-A8FD-C2F4BB713892}"/>
    <cellStyle name="Accent3 2 2 13" xfId="4353" xr:uid="{9182ADF8-1007-4EE6-A654-A8C48C865EA1}"/>
    <cellStyle name="Accent3 2 2 14" xfId="4354" xr:uid="{04CAE344-FDCD-4E2E-B7AC-542CEA63D628}"/>
    <cellStyle name="Accent3 2 2 15" xfId="4355" xr:uid="{7ACD0935-990D-49C5-A5CC-CE2AB067E955}"/>
    <cellStyle name="Accent3 2 2 16" xfId="4356" xr:uid="{7ECFFA71-1C72-441E-A8DE-52962BAC8B63}"/>
    <cellStyle name="Accent3 2 2 17" xfId="4357" xr:uid="{1013D25E-4139-44DB-9139-3C3C8A3DF5BD}"/>
    <cellStyle name="Accent3 2 2 18" xfId="4358" xr:uid="{A9AB2DE7-C591-4468-8B21-8449D2D97F3F}"/>
    <cellStyle name="Accent3 2 2 19" xfId="4359" xr:uid="{8268A355-419C-4EF4-8142-5CBA81C84DA2}"/>
    <cellStyle name="Accent3 2 2 2" xfId="4360" xr:uid="{563394AA-75E4-4FDC-8BD2-A7C5A6D3F458}"/>
    <cellStyle name="Accent3 2 2 2 10" xfId="4361" xr:uid="{B926E2ED-7B68-4641-82E8-C0097B535881}"/>
    <cellStyle name="Accent3 2 2 2 11" xfId="4362" xr:uid="{71DB0D1D-102B-49A8-80FE-0CCF272A5BD7}"/>
    <cellStyle name="Accent3 2 2 2 12" xfId="4363" xr:uid="{2B438387-2CEB-4838-9FA5-A690714EEFF9}"/>
    <cellStyle name="Accent3 2 2 2 13" xfId="4364" xr:uid="{F0DE138C-D3F0-4C59-A194-A96C02AEFB3F}"/>
    <cellStyle name="Accent3 2 2 2 14" xfId="4365" xr:uid="{BF6FB31F-7A8A-423C-927F-98D6E6641BE4}"/>
    <cellStyle name="Accent3 2 2 2 15" xfId="4366" xr:uid="{9025B869-AD80-4F88-8DDA-BE97CA613CD6}"/>
    <cellStyle name="Accent3 2 2 2 16" xfId="4367" xr:uid="{93FA888F-9369-4A2D-B757-58FAA3B53254}"/>
    <cellStyle name="Accent3 2 2 2 17" xfId="4368" xr:uid="{DB994D53-3903-4F88-B87D-73F68DE6E1E6}"/>
    <cellStyle name="Accent3 2 2 2 18" xfId="4369" xr:uid="{24787397-66A9-4AC1-9E0E-79430FC392A2}"/>
    <cellStyle name="Accent3 2 2 2 19" xfId="4370" xr:uid="{A2CB4FEE-C83F-42DD-AF27-EE5AEB8570BC}"/>
    <cellStyle name="Accent3 2 2 2 2" xfId="4371" xr:uid="{2B000D9D-DAB1-4827-8BC8-C2B36E00D272}"/>
    <cellStyle name="Accent3 2 2 2 20" xfId="4372" xr:uid="{00C2BD2E-DD8D-4A6B-A230-C1ADE927A6E0}"/>
    <cellStyle name="Accent3 2 2 2 21" xfId="4373" xr:uid="{9C590372-DA15-4FF4-8D2B-7EA88D294F84}"/>
    <cellStyle name="Accent3 2 2 2 22" xfId="4374" xr:uid="{E51D6102-B605-4AB6-B89F-236DAE362AC1}"/>
    <cellStyle name="Accent3 2 2 2 3" xfId="4375" xr:uid="{D4A75827-3F41-491E-A585-5C40D1850B7E}"/>
    <cellStyle name="Accent3 2 2 2 4" xfId="4376" xr:uid="{4B64CEDA-8C05-4C27-8698-1D373AB49723}"/>
    <cellStyle name="Accent3 2 2 2 5" xfId="4377" xr:uid="{6AFD64A5-1877-4EA6-93CD-9F2A2BE0CD0E}"/>
    <cellStyle name="Accent3 2 2 2 6" xfId="4378" xr:uid="{FB13D997-9064-43F2-B33D-DB2B5E174121}"/>
    <cellStyle name="Accent3 2 2 2 7" xfId="4379" xr:uid="{2D36BF19-406A-49AE-9981-86891AAAF20D}"/>
    <cellStyle name="Accent3 2 2 2 8" xfId="4380" xr:uid="{8FDFE185-0E8D-40F3-8822-96DA37447183}"/>
    <cellStyle name="Accent3 2 2 2 9" xfId="4381" xr:uid="{DF0E917B-92AE-4347-9739-0C59B2EEBD96}"/>
    <cellStyle name="Accent3 2 2 20" xfId="4382" xr:uid="{F23442D1-4002-4B99-8578-37B2ED416077}"/>
    <cellStyle name="Accent3 2 2 21" xfId="4383" xr:uid="{904F4145-9DDD-4AD6-B3D8-38BCC22FBDFB}"/>
    <cellStyle name="Accent3 2 2 22" xfId="4384" xr:uid="{E7D5F8E4-B2DE-46B1-9D95-CB4526459E2B}"/>
    <cellStyle name="Accent3 2 2 3" xfId="4385" xr:uid="{1AAA9ADF-4A15-4112-B4E0-0B734DACE39C}"/>
    <cellStyle name="Accent3 2 2 4" xfId="4386" xr:uid="{45E96681-6D66-4D59-9BFB-CDC311A1FA9E}"/>
    <cellStyle name="Accent3 2 2 5" xfId="4387" xr:uid="{951B6C49-24F2-43DE-8BC5-A98CFF5360D9}"/>
    <cellStyle name="Accent3 2 2 6" xfId="4388" xr:uid="{86C1BF41-A7BD-4AE2-BE20-0A0529DB662E}"/>
    <cellStyle name="Accent3 2 2 7" xfId="4389" xr:uid="{F99FFCA2-32DE-4123-9F19-0378DAD11371}"/>
    <cellStyle name="Accent3 2 2 8" xfId="4390" xr:uid="{D6290D5B-2095-4658-826B-699BBFBF93CB}"/>
    <cellStyle name="Accent3 2 2 9" xfId="4391" xr:uid="{E18D8244-BDE2-4C9B-B947-02CDCA12BD8F}"/>
    <cellStyle name="Accent3 2 20" xfId="4392" xr:uid="{99713234-3203-4FFB-AA62-694879EFA899}"/>
    <cellStyle name="Accent3 2 21" xfId="4393" xr:uid="{2FC234BD-6EB1-479C-8434-E1C3D0B7E097}"/>
    <cellStyle name="Accent3 2 22" xfId="4394" xr:uid="{F60B2C10-67E5-4582-AB96-008254D1A90A}"/>
    <cellStyle name="Accent3 2 23" xfId="4395" xr:uid="{972CB136-2300-4525-94AE-D78A38064B5E}"/>
    <cellStyle name="Accent3 2 24" xfId="4396" xr:uid="{7F3EC457-0878-488A-ACA4-77A214CD6150}"/>
    <cellStyle name="Accent3 2 25" xfId="4397" xr:uid="{769159D2-704F-40EB-8742-24DF35B84DE8}"/>
    <cellStyle name="Accent3 2 26" xfId="4398" xr:uid="{5CE554A2-8BD0-45AF-B9F8-3AC0F6A4B64A}"/>
    <cellStyle name="Accent3 2 27" xfId="4399" xr:uid="{5B167FD0-39A2-42BA-A55C-DB2325B656DF}"/>
    <cellStyle name="Accent3 2 28" xfId="4400" xr:uid="{3B5079C6-6813-4A2A-83D4-C930C31ED68C}"/>
    <cellStyle name="Accent3 2 29" xfId="4401" xr:uid="{C49E3DCF-C08D-4F6E-925E-65D0B4ED15B0}"/>
    <cellStyle name="Accent3 2 3" xfId="4402" xr:uid="{2B384325-3FA1-494F-AD82-5352F36BC819}"/>
    <cellStyle name="Accent3 2 30" xfId="4403" xr:uid="{2CBA3C69-F92B-40ED-AD0B-8290C746C219}"/>
    <cellStyle name="Accent3 2 31" xfId="4404" xr:uid="{A993974E-72C4-44AA-B541-EBAE1224391B}"/>
    <cellStyle name="Accent3 2 32" xfId="4405" xr:uid="{E5F19D0D-3644-4EBA-B1D5-5A81847034FA}"/>
    <cellStyle name="Accent3 2 33" xfId="4406" xr:uid="{EEE12A7E-DAA0-44A1-993A-9BDB3BC37409}"/>
    <cellStyle name="Accent3 2 34" xfId="4407" xr:uid="{B73F679C-9B42-4F1F-9F70-22A80E23639D}"/>
    <cellStyle name="Accent3 2 35" xfId="4408" xr:uid="{BF61D797-AFA1-4BCC-B7F5-725056181167}"/>
    <cellStyle name="Accent3 2 4" xfId="4409" xr:uid="{D7457932-1F99-4C29-AC53-41D51816DA65}"/>
    <cellStyle name="Accent3 2 5" xfId="4410" xr:uid="{22B501F5-0B5B-4623-8127-547742279018}"/>
    <cellStyle name="Accent3 2 6" xfId="4411" xr:uid="{EE7D71FA-1EC5-4EB3-A307-BA9FD9D5A244}"/>
    <cellStyle name="Accent3 2 7" xfId="4412" xr:uid="{3D297E8B-EBDD-4DC3-8979-9887A1398B25}"/>
    <cellStyle name="Accent3 2 8" xfId="4413" xr:uid="{26CDE6BC-15AE-4970-A4EF-9F83B96245E1}"/>
    <cellStyle name="Accent3 2 9" xfId="4414" xr:uid="{46AD3704-91D6-4787-A5AE-8EC5C241D2CE}"/>
    <cellStyle name="Accent3 3" xfId="200" xr:uid="{FB2911FA-A2DB-42F4-88E0-ECADF86A9571}"/>
    <cellStyle name="Accent3 3 10" xfId="4415" xr:uid="{1B758649-E56E-4331-B4EE-272491C9F0BD}"/>
    <cellStyle name="Accent3 3 11" xfId="4416" xr:uid="{85349202-BB05-449C-88EA-2FB0837D42FB}"/>
    <cellStyle name="Accent3 3 12" xfId="4417" xr:uid="{6A2DFA99-65AE-4C0F-9FBA-41ED98DD6E12}"/>
    <cellStyle name="Accent3 3 13" xfId="4418" xr:uid="{262E2A34-DA6A-4B6C-A775-AEFC470A9A33}"/>
    <cellStyle name="Accent3 3 14" xfId="4419" xr:uid="{CC6B8A51-14EA-4425-AAD6-3D9C325CF86E}"/>
    <cellStyle name="Accent3 3 15" xfId="4420" xr:uid="{DD8F0687-6CAB-4C58-AAB6-6F630AEC4C01}"/>
    <cellStyle name="Accent3 3 16" xfId="4421" xr:uid="{A8F89506-971C-47AE-814D-511312421D7F}"/>
    <cellStyle name="Accent3 3 17" xfId="4422" xr:uid="{48720B93-F44D-43D2-BD00-D212C4F6FCF8}"/>
    <cellStyle name="Accent3 3 18" xfId="4423" xr:uid="{C15CFC6E-3684-4736-8D90-8B032A999DC0}"/>
    <cellStyle name="Accent3 3 19" xfId="4424" xr:uid="{C72288E7-2630-4C6A-98B0-3BF8BB1DFC54}"/>
    <cellStyle name="Accent3 3 2" xfId="4425" xr:uid="{AA2041AB-1550-4738-A47C-39D838E9522E}"/>
    <cellStyle name="Accent3 3 2 10" xfId="4426" xr:uid="{E22E9685-2610-45D1-A618-378B4255B5C0}"/>
    <cellStyle name="Accent3 3 2 11" xfId="4427" xr:uid="{F1587707-4BC6-44F5-A574-FEC5959B1544}"/>
    <cellStyle name="Accent3 3 2 12" xfId="4428" xr:uid="{F78A36BD-5DDE-4100-8534-DC0CEDDCB498}"/>
    <cellStyle name="Accent3 3 2 13" xfId="4429" xr:uid="{81C1FFD3-E706-41C9-9562-C0B38A7FFF6A}"/>
    <cellStyle name="Accent3 3 2 14" xfId="4430" xr:uid="{410B69C0-1B26-4073-B112-F393610E6A61}"/>
    <cellStyle name="Accent3 3 2 15" xfId="4431" xr:uid="{7B88920A-761C-4E3C-A2B7-FD725DDB1CCE}"/>
    <cellStyle name="Accent3 3 2 16" xfId="4432" xr:uid="{3253741B-D1D1-45A9-9A07-1F6DB2321638}"/>
    <cellStyle name="Accent3 3 2 17" xfId="4433" xr:uid="{7937C716-244D-45B2-8DFF-FFEBBD217ED4}"/>
    <cellStyle name="Accent3 3 2 18" xfId="4434" xr:uid="{C1E6F4F1-C39E-481A-A7FC-D3DB8B9523C5}"/>
    <cellStyle name="Accent3 3 2 19" xfId="4435" xr:uid="{35256E78-83B0-47A5-8569-E8D444D12AA4}"/>
    <cellStyle name="Accent3 3 2 2" xfId="4436" xr:uid="{D5DF7BB6-F166-40D2-80F8-9C0F2291002A}"/>
    <cellStyle name="Accent3 3 2 2 10" xfId="4437" xr:uid="{4CCF71B1-6A75-44E5-B50B-1BC2017B8EEE}"/>
    <cellStyle name="Accent3 3 2 2 11" xfId="4438" xr:uid="{48BC5F87-4747-4BD8-B6BF-DDAB9ED21509}"/>
    <cellStyle name="Accent3 3 2 2 12" xfId="4439" xr:uid="{3C1CA6D3-605F-461E-A089-41E89DFD3BC6}"/>
    <cellStyle name="Accent3 3 2 2 13" xfId="4440" xr:uid="{A2105306-4181-40BC-8B69-65E9106784B5}"/>
    <cellStyle name="Accent3 3 2 2 14" xfId="4441" xr:uid="{3C680DFA-33B9-4C7C-B0B3-4293B4B8FCB6}"/>
    <cellStyle name="Accent3 3 2 2 15" xfId="4442" xr:uid="{A0974F5A-36D2-4A01-8BD0-C009F5320505}"/>
    <cellStyle name="Accent3 3 2 2 16" xfId="4443" xr:uid="{46FD1D89-DF0D-4059-93F8-06F903B010BB}"/>
    <cellStyle name="Accent3 3 2 2 17" xfId="4444" xr:uid="{3DB8193A-1CD5-4051-B889-CF01DC345FE7}"/>
    <cellStyle name="Accent3 3 2 2 18" xfId="4445" xr:uid="{BD64F4C5-1ACB-4F69-89C7-88D9AAA9B17C}"/>
    <cellStyle name="Accent3 3 2 2 19" xfId="4446" xr:uid="{96A07707-C860-44CB-830B-C17E70EEDC18}"/>
    <cellStyle name="Accent3 3 2 2 2" xfId="4447" xr:uid="{9CE3A371-43C1-4680-93E7-03075733EEDB}"/>
    <cellStyle name="Accent3 3 2 2 20" xfId="4448" xr:uid="{2E5879E5-6835-4AA0-BF57-60BA5D383879}"/>
    <cellStyle name="Accent3 3 2 2 21" xfId="4449" xr:uid="{5A809811-65CC-4105-8EF6-98EE07F67601}"/>
    <cellStyle name="Accent3 3 2 2 22" xfId="4450" xr:uid="{23290AFD-0382-4472-A2F2-964B7113A13B}"/>
    <cellStyle name="Accent3 3 2 2 3" xfId="4451" xr:uid="{75EA0A37-52C9-4058-B4B6-4ED90C67EF8B}"/>
    <cellStyle name="Accent3 3 2 2 4" xfId="4452" xr:uid="{49703022-1582-4719-ABDB-B719ECEE810C}"/>
    <cellStyle name="Accent3 3 2 2 5" xfId="4453" xr:uid="{94056CF8-BAE8-46E2-B413-2E1C0B2D314E}"/>
    <cellStyle name="Accent3 3 2 2 6" xfId="4454" xr:uid="{37CC1E1A-43EB-4231-A3A2-BFF6277F92B8}"/>
    <cellStyle name="Accent3 3 2 2 7" xfId="4455" xr:uid="{443990E7-A4BC-4724-AC60-66538E670DD0}"/>
    <cellStyle name="Accent3 3 2 2 8" xfId="4456" xr:uid="{AE0AA750-D7AA-48C0-B169-C2FE35BB7A59}"/>
    <cellStyle name="Accent3 3 2 2 9" xfId="4457" xr:uid="{AA8D2231-B105-4FBE-8E74-8AB74D303D12}"/>
    <cellStyle name="Accent3 3 2 20" xfId="4458" xr:uid="{29571489-8A26-46EC-A02F-0D89723B205C}"/>
    <cellStyle name="Accent3 3 2 21" xfId="4459" xr:uid="{BA9B462C-7BC7-48EA-894F-8F1E7BE1A475}"/>
    <cellStyle name="Accent3 3 2 22" xfId="4460" xr:uid="{687E03AB-491F-448C-94F0-780A3321787B}"/>
    <cellStyle name="Accent3 3 2 3" xfId="4461" xr:uid="{CE10AEDF-F41D-468D-B7CB-80C0A020820C}"/>
    <cellStyle name="Accent3 3 2 4" xfId="4462" xr:uid="{0AB99308-A491-424D-92B6-1D762FF33EF5}"/>
    <cellStyle name="Accent3 3 2 5" xfId="4463" xr:uid="{53447E75-FF3F-470E-BD06-AAF6DFBF7AA5}"/>
    <cellStyle name="Accent3 3 2 6" xfId="4464" xr:uid="{95A4CA93-C252-4917-89CB-EC89AC98E31C}"/>
    <cellStyle name="Accent3 3 2 7" xfId="4465" xr:uid="{C290EED8-B556-47C7-B6DC-91F844DF379E}"/>
    <cellStyle name="Accent3 3 2 8" xfId="4466" xr:uid="{33630A9C-3ACC-4A9A-8DC7-D07637C2062E}"/>
    <cellStyle name="Accent3 3 2 9" xfId="4467" xr:uid="{4B145655-C8CF-45FD-A412-7C324CA73FC7}"/>
    <cellStyle name="Accent3 3 20" xfId="4468" xr:uid="{486F0400-D67F-4F39-A9A5-E2300636AB40}"/>
    <cellStyle name="Accent3 3 21" xfId="4469" xr:uid="{9EE74FAF-1EE2-4989-8CAE-52E5C346353F}"/>
    <cellStyle name="Accent3 3 22" xfId="4470" xr:uid="{09494E78-1F08-4FA1-B447-0661307AF7C9}"/>
    <cellStyle name="Accent3 3 23" xfId="4471" xr:uid="{0A4FBE38-8DF7-4957-B67A-FE0010C26BB6}"/>
    <cellStyle name="Accent3 3 24" xfId="4472" xr:uid="{236FA5BC-380F-4DF7-AD12-754019C2CE1F}"/>
    <cellStyle name="Accent3 3 25" xfId="4473" xr:uid="{C87AB5AB-EB29-4655-8D26-CCE7C116565B}"/>
    <cellStyle name="Accent3 3 26" xfId="4474" xr:uid="{45B9D16A-DDD8-44B1-8314-28B79E599FFA}"/>
    <cellStyle name="Accent3 3 27" xfId="4475" xr:uid="{1F8DFBDE-FAFC-415A-AE61-18C84FFA928D}"/>
    <cellStyle name="Accent3 3 28" xfId="4476" xr:uid="{6812C5B7-9F88-4AF1-9220-ECB862C7EF6C}"/>
    <cellStyle name="Accent3 3 29" xfId="4477" xr:uid="{C8A5F69D-75BC-44C4-803F-7ABA4B89FDB4}"/>
    <cellStyle name="Accent3 3 3" xfId="4478" xr:uid="{4CC60F67-DE49-4F55-9FE2-507BCED8500F}"/>
    <cellStyle name="Accent3 3 30" xfId="4479" xr:uid="{168701F4-63FE-4D68-969F-A40A075B79C0}"/>
    <cellStyle name="Accent3 3 31" xfId="4480" xr:uid="{EAF10966-6E65-4DFB-8686-6474A3E41545}"/>
    <cellStyle name="Accent3 3 32" xfId="4481" xr:uid="{9434D6F2-DAA6-4FBE-A685-0906545C903D}"/>
    <cellStyle name="Accent3 3 33" xfId="4482" xr:uid="{CFEA431D-FAFA-44B2-B32D-5BF9246FB264}"/>
    <cellStyle name="Accent3 3 34" xfId="4483" xr:uid="{BE1AF4D3-7DEC-4937-B0EE-1BAAD8C5F166}"/>
    <cellStyle name="Accent3 3 35" xfId="4484" xr:uid="{DA71ADB7-2DA9-4806-8E73-350C815B269C}"/>
    <cellStyle name="Accent3 3 4" xfId="4485" xr:uid="{42F37D35-85EC-4BC0-96CC-BE49C3F055F8}"/>
    <cellStyle name="Accent3 3 5" xfId="4486" xr:uid="{8854E25A-70F1-4BA9-9F6E-876504591B9E}"/>
    <cellStyle name="Accent3 3 6" xfId="4487" xr:uid="{3393579B-3181-4221-A3C3-C764830B0783}"/>
    <cellStyle name="Accent3 3 7" xfId="4488" xr:uid="{8DA5F7E5-771F-48EA-876B-EE0F91845058}"/>
    <cellStyle name="Accent3 3 8" xfId="4489" xr:uid="{EEFDCF42-CDA4-41BA-AB71-57B944102905}"/>
    <cellStyle name="Accent3 3 9" xfId="4490" xr:uid="{CAC6EDF5-1478-4F68-B25C-C0DA0D670108}"/>
    <cellStyle name="Accent3 4" xfId="8384" xr:uid="{8887FDB9-6E0B-413D-866D-B77095834F7F}"/>
    <cellStyle name="Accent4 - 20%" xfId="201" xr:uid="{B8919494-FBCD-4237-9562-BC3C33059500}"/>
    <cellStyle name="Accent4 - 20% 2" xfId="4491" xr:uid="{0F6EC436-5B14-4304-BBAF-66C9D3C0E80A}"/>
    <cellStyle name="Accent4 - 40%" xfId="202" xr:uid="{70C11F3F-1EB7-4DE4-8740-B5230D65FBD1}"/>
    <cellStyle name="Accent4 - 40% 2" xfId="4492" xr:uid="{D8E84F2D-232D-4A78-B3DD-674693763449}"/>
    <cellStyle name="Accent4 - 60%" xfId="203" xr:uid="{7C2C2050-0CF9-4681-AF88-238B358F7313}"/>
    <cellStyle name="Accent4 - 60% 2" xfId="4493" xr:uid="{976C413E-437F-45B4-B688-A18C2D262D19}"/>
    <cellStyle name="Accent4 2" xfId="204" xr:uid="{6C8E8EF9-2791-4134-9632-43124654B6FD}"/>
    <cellStyle name="Accent4 2 10" xfId="4494" xr:uid="{36689DBE-0CAB-412E-A3BA-8DC30A6C03A7}"/>
    <cellStyle name="Accent4 2 11" xfId="4495" xr:uid="{963D3AE8-8EBA-4658-A5BD-04804F1F8576}"/>
    <cellStyle name="Accent4 2 12" xfId="4496" xr:uid="{8284ADBD-CB6D-4ADB-ADDC-EDBEA7D79EFC}"/>
    <cellStyle name="Accent4 2 13" xfId="4497" xr:uid="{12570C69-DC54-42B4-B07C-3D5C7177BA88}"/>
    <cellStyle name="Accent4 2 14" xfId="4498" xr:uid="{4F7B5555-F290-4C35-A8D3-15DE6BC643BC}"/>
    <cellStyle name="Accent4 2 15" xfId="4499" xr:uid="{0C8727C4-6EE2-43A1-BA49-F129EA942B6E}"/>
    <cellStyle name="Accent4 2 16" xfId="4500" xr:uid="{40201483-3CEF-4BD3-8ED8-80427A4CDD13}"/>
    <cellStyle name="Accent4 2 17" xfId="4501" xr:uid="{59E9B177-985E-4A4F-9880-CE8FE1886700}"/>
    <cellStyle name="Accent4 2 18" xfId="4502" xr:uid="{2069DC6A-E584-4093-AE32-E965FCDAE344}"/>
    <cellStyle name="Accent4 2 19" xfId="4503" xr:uid="{ADB12699-561D-4C97-8DC8-4F6BDBD775B0}"/>
    <cellStyle name="Accent4 2 2" xfId="4504" xr:uid="{8A2D8A90-EF66-41A7-AC71-0DDFE9A5A5BD}"/>
    <cellStyle name="Accent4 2 2 10" xfId="4505" xr:uid="{8486AAC3-6FC9-408C-8A52-BBD531597C6B}"/>
    <cellStyle name="Accent4 2 2 11" xfId="4506" xr:uid="{C996C3EC-4BD4-420B-9C3E-476A848A7F02}"/>
    <cellStyle name="Accent4 2 2 12" xfId="4507" xr:uid="{D999C060-6157-4D64-A32D-30C16EAC2D38}"/>
    <cellStyle name="Accent4 2 2 13" xfId="4508" xr:uid="{9CFFBA6A-F892-49A7-B80D-16B7BB4FC528}"/>
    <cellStyle name="Accent4 2 2 14" xfId="4509" xr:uid="{172D8007-B2CB-4847-B7BC-844EC29CFCED}"/>
    <cellStyle name="Accent4 2 2 15" xfId="4510" xr:uid="{03326DA6-D996-4E99-95EB-77826FB62884}"/>
    <cellStyle name="Accent4 2 2 16" xfId="4511" xr:uid="{F00B869C-FD03-44B8-9F0C-AA24E2BD25DF}"/>
    <cellStyle name="Accent4 2 2 17" xfId="4512" xr:uid="{68F57CBC-8DA7-47B1-A06B-9DBABB028DEC}"/>
    <cellStyle name="Accent4 2 2 18" xfId="4513" xr:uid="{313F9C29-0B25-47E0-B32D-9FA659AC0C9A}"/>
    <cellStyle name="Accent4 2 2 19" xfId="4514" xr:uid="{D4988264-B715-42FA-94C8-5798FB2FB7B9}"/>
    <cellStyle name="Accent4 2 2 2" xfId="4515" xr:uid="{E7767635-7F3D-4AE2-82FB-36D05724901D}"/>
    <cellStyle name="Accent4 2 2 2 10" xfId="4516" xr:uid="{CC8E2901-B142-42FB-BA4C-E14B3B888C83}"/>
    <cellStyle name="Accent4 2 2 2 11" xfId="4517" xr:uid="{DD4E2EAD-D7EF-4B1F-8C77-CCC24D235998}"/>
    <cellStyle name="Accent4 2 2 2 12" xfId="4518" xr:uid="{3217712B-7610-4500-A2FA-01BF55E65563}"/>
    <cellStyle name="Accent4 2 2 2 13" xfId="4519" xr:uid="{AEC55C89-93C0-45B9-8F71-06B644359E45}"/>
    <cellStyle name="Accent4 2 2 2 14" xfId="4520" xr:uid="{F10B4292-0696-4AAA-ADA9-7FE9B90D0A48}"/>
    <cellStyle name="Accent4 2 2 2 15" xfId="4521" xr:uid="{47C8140E-E6EB-437C-9B42-10366E0F2BEA}"/>
    <cellStyle name="Accent4 2 2 2 16" xfId="4522" xr:uid="{E5157D9E-2B6A-49B8-8CA9-9D167CD2C4E0}"/>
    <cellStyle name="Accent4 2 2 2 17" xfId="4523" xr:uid="{594A9BF7-B832-4701-AA6A-7425FA28B064}"/>
    <cellStyle name="Accent4 2 2 2 18" xfId="4524" xr:uid="{56D8403D-C365-45A8-921C-E6EE0A7AC41D}"/>
    <cellStyle name="Accent4 2 2 2 19" xfId="4525" xr:uid="{E050F653-E90C-49C3-B1CC-0CB16736E508}"/>
    <cellStyle name="Accent4 2 2 2 2" xfId="4526" xr:uid="{30199DCF-51A4-49BB-A12D-18F5E4529E13}"/>
    <cellStyle name="Accent4 2 2 2 20" xfId="4527" xr:uid="{B802C018-4A2B-44B2-A88D-08E1235351DF}"/>
    <cellStyle name="Accent4 2 2 2 21" xfId="4528" xr:uid="{64B2F5E5-9C09-4A05-8406-5259A6256B79}"/>
    <cellStyle name="Accent4 2 2 2 22" xfId="4529" xr:uid="{EDF7CE07-C1F8-45CE-8B9C-9C2DB4F74D41}"/>
    <cellStyle name="Accent4 2 2 2 3" xfId="4530" xr:uid="{826BB16C-2656-4D5A-ADAD-7DC2D9392946}"/>
    <cellStyle name="Accent4 2 2 2 4" xfId="4531" xr:uid="{D7F24608-1CE6-4861-A7DC-61C960206353}"/>
    <cellStyle name="Accent4 2 2 2 5" xfId="4532" xr:uid="{475F8CFE-0655-4E25-9547-E6F75FCF5C89}"/>
    <cellStyle name="Accent4 2 2 2 6" xfId="4533" xr:uid="{6E88F6A4-8F79-4AEA-B86C-EB37C6946484}"/>
    <cellStyle name="Accent4 2 2 2 7" xfId="4534" xr:uid="{544FA259-9C1A-4554-B24F-4FBC95257A33}"/>
    <cellStyle name="Accent4 2 2 2 8" xfId="4535" xr:uid="{8C969473-FE35-4041-9158-836E1B2975DE}"/>
    <cellStyle name="Accent4 2 2 2 9" xfId="4536" xr:uid="{FFED57E6-10EB-4A2B-B8E4-C5BC595D9BAE}"/>
    <cellStyle name="Accent4 2 2 20" xfId="4537" xr:uid="{AC142503-BC61-4A80-8A01-B25ECD64FCF0}"/>
    <cellStyle name="Accent4 2 2 21" xfId="4538" xr:uid="{2CE38CE2-9841-4C9D-B536-213896CEDA7C}"/>
    <cellStyle name="Accent4 2 2 22" xfId="4539" xr:uid="{43A909BA-12D3-44BB-B992-F334A4213698}"/>
    <cellStyle name="Accent4 2 2 3" xfId="4540" xr:uid="{D0502729-D1C1-4659-B404-B4F1B7714010}"/>
    <cellStyle name="Accent4 2 2 4" xfId="4541" xr:uid="{05F29D06-6E6A-4586-99A4-8A3B9E637100}"/>
    <cellStyle name="Accent4 2 2 5" xfId="4542" xr:uid="{106F67AE-F33F-4596-8362-28DE4B19783E}"/>
    <cellStyle name="Accent4 2 2 6" xfId="4543" xr:uid="{A57983F9-FA02-42E9-92B8-67C8556541CF}"/>
    <cellStyle name="Accent4 2 2 7" xfId="4544" xr:uid="{9A511616-CBDA-4C7E-9FCA-105F0A3588FD}"/>
    <cellStyle name="Accent4 2 2 8" xfId="4545" xr:uid="{999DE423-10B4-4EF3-A22E-301B9ECC826E}"/>
    <cellStyle name="Accent4 2 2 9" xfId="4546" xr:uid="{2C9D66E6-890C-4C09-8A13-C12105E31F78}"/>
    <cellStyle name="Accent4 2 20" xfId="4547" xr:uid="{4B71C656-FBE2-4EFA-81D9-081DA1E0D913}"/>
    <cellStyle name="Accent4 2 21" xfId="4548" xr:uid="{0680745C-5ED8-4DDC-9087-ACFF7D33E1D3}"/>
    <cellStyle name="Accent4 2 22" xfId="4549" xr:uid="{7620A1C6-16E4-461B-867F-71C96F705B3B}"/>
    <cellStyle name="Accent4 2 23" xfId="4550" xr:uid="{0D35377D-007A-48F7-9E79-0492F852108B}"/>
    <cellStyle name="Accent4 2 24" xfId="4551" xr:uid="{E0B4608D-3FF6-4F56-B645-238D1C62E8FA}"/>
    <cellStyle name="Accent4 2 25" xfId="4552" xr:uid="{DFD06A88-6D0E-4BD8-BE26-24D8E40CCFE1}"/>
    <cellStyle name="Accent4 2 26" xfId="4553" xr:uid="{0C261EB2-84B1-42A2-AC5C-2FF644C179A3}"/>
    <cellStyle name="Accent4 2 27" xfId="4554" xr:uid="{F9E6C53A-B72D-46EB-BCA3-7008F69E7AAF}"/>
    <cellStyle name="Accent4 2 28" xfId="4555" xr:uid="{549D9B91-1FDA-4DFC-9B4F-E0F3F36D5FB2}"/>
    <cellStyle name="Accent4 2 29" xfId="4556" xr:uid="{75DE4CE1-6963-4E20-80AE-F3CC06986B49}"/>
    <cellStyle name="Accent4 2 3" xfId="4557" xr:uid="{543CAE0B-8558-4CDC-8572-7B537ACDCEFD}"/>
    <cellStyle name="Accent4 2 30" xfId="4558" xr:uid="{A0106FFD-0422-4956-B2E0-5143AE577631}"/>
    <cellStyle name="Accent4 2 31" xfId="4559" xr:uid="{88F20261-D995-44BA-A78D-CB5EDCF77FFF}"/>
    <cellStyle name="Accent4 2 32" xfId="4560" xr:uid="{135499CD-4203-4B3E-BEB5-AA47BFDE5B53}"/>
    <cellStyle name="Accent4 2 33" xfId="4561" xr:uid="{F0ECE4A6-9AFA-4C86-8988-8CE503902140}"/>
    <cellStyle name="Accent4 2 34" xfId="4562" xr:uid="{2291AD96-CC3A-4E5F-81F0-B166FEED7512}"/>
    <cellStyle name="Accent4 2 35" xfId="4563" xr:uid="{A21593F7-A340-4A12-919E-F5F84937EB37}"/>
    <cellStyle name="Accent4 2 4" xfId="4564" xr:uid="{DC89D14B-EB37-4C45-B0B0-962E99FFB497}"/>
    <cellStyle name="Accent4 2 5" xfId="4565" xr:uid="{27A742DE-9262-4B15-BEA3-12249F91C4D3}"/>
    <cellStyle name="Accent4 2 6" xfId="4566" xr:uid="{60D333F6-35F7-4FB2-A2EA-74ECC3F46C80}"/>
    <cellStyle name="Accent4 2 7" xfId="4567" xr:uid="{EDBCD4F7-FCE8-4487-8C85-D4ADB46C2ADC}"/>
    <cellStyle name="Accent4 2 8" xfId="4568" xr:uid="{644AFFA6-07DE-4731-B72A-EE3130CE32AC}"/>
    <cellStyle name="Accent4 2 9" xfId="4569" xr:uid="{04082182-E674-45AC-8E6F-DD32C3741807}"/>
    <cellStyle name="Accent4 3" xfId="205" xr:uid="{959F3EB3-4BAE-4031-9E19-2F12862D4C6E}"/>
    <cellStyle name="Accent4 3 10" xfId="4570" xr:uid="{5EC2FEB8-CDDE-4DFA-A42E-BCE77018839C}"/>
    <cellStyle name="Accent4 3 11" xfId="4571" xr:uid="{C73B623E-46EA-4E93-950C-21431447D19F}"/>
    <cellStyle name="Accent4 3 12" xfId="4572" xr:uid="{F0AA67E6-CFB9-40C8-B114-BAAEA19E7F86}"/>
    <cellStyle name="Accent4 3 13" xfId="4573" xr:uid="{359B9F40-FF02-4FE0-B97F-1120009485C2}"/>
    <cellStyle name="Accent4 3 14" xfId="4574" xr:uid="{72C08293-BD2A-4CC7-A4EC-E20C9D75C060}"/>
    <cellStyle name="Accent4 3 15" xfId="4575" xr:uid="{623CED81-1C4C-4C07-A131-694EB4C6596E}"/>
    <cellStyle name="Accent4 3 16" xfId="4576" xr:uid="{DA9C0922-C5C2-4B2D-8B83-7BEB555F2AE2}"/>
    <cellStyle name="Accent4 3 17" xfId="4577" xr:uid="{D4B8A9E0-EFCD-44D7-92A3-E9265A9E4348}"/>
    <cellStyle name="Accent4 3 18" xfId="4578" xr:uid="{7A7F176A-DEA9-4936-BD13-9E8684867AF0}"/>
    <cellStyle name="Accent4 3 19" xfId="4579" xr:uid="{D9F1923D-0975-4025-8C7D-072AD582A753}"/>
    <cellStyle name="Accent4 3 2" xfId="4580" xr:uid="{F3A2E584-1F25-4EA3-9E34-AAA07EA46381}"/>
    <cellStyle name="Accent4 3 2 10" xfId="4581" xr:uid="{DE87E657-FDD0-4A9F-AF12-52370F5A5648}"/>
    <cellStyle name="Accent4 3 2 11" xfId="4582" xr:uid="{11C771D9-A690-4D51-86B8-70F087CA861A}"/>
    <cellStyle name="Accent4 3 2 12" xfId="4583" xr:uid="{049ADEB7-CD91-478F-983D-B8477503E6CC}"/>
    <cellStyle name="Accent4 3 2 13" xfId="4584" xr:uid="{EEEEBE4B-1B15-48A6-B9A1-33A5F49B5369}"/>
    <cellStyle name="Accent4 3 2 14" xfId="4585" xr:uid="{ABE16EF8-ADEC-45FC-B367-7A1E2BF1B7E7}"/>
    <cellStyle name="Accent4 3 2 15" xfId="4586" xr:uid="{4B3A3920-5E01-4510-9263-A18B5696BF3C}"/>
    <cellStyle name="Accent4 3 2 16" xfId="4587" xr:uid="{C58F1BBD-084A-4662-A174-9E485928CF1C}"/>
    <cellStyle name="Accent4 3 2 17" xfId="4588" xr:uid="{8C5D4953-68D9-4906-B7F0-2C89BC815172}"/>
    <cellStyle name="Accent4 3 2 18" xfId="4589" xr:uid="{BC787EAE-61A1-4A7E-8D9E-CF16D93A87C4}"/>
    <cellStyle name="Accent4 3 2 19" xfId="4590" xr:uid="{1C51ED4E-AF5D-4949-9798-6380FF9D8254}"/>
    <cellStyle name="Accent4 3 2 2" xfId="4591" xr:uid="{32D6B97D-A015-486C-97A0-EA4D4EC34B1A}"/>
    <cellStyle name="Accent4 3 2 2 10" xfId="4592" xr:uid="{5A487A71-2A01-415E-A298-FD43685168E5}"/>
    <cellStyle name="Accent4 3 2 2 11" xfId="4593" xr:uid="{31222161-325F-4C1D-8C02-456B7A418B67}"/>
    <cellStyle name="Accent4 3 2 2 12" xfId="4594" xr:uid="{796C57B0-3530-4AD3-AD8E-AC9CE6FC8C20}"/>
    <cellStyle name="Accent4 3 2 2 13" xfId="4595" xr:uid="{5F668103-01D9-4708-8FF4-DBF40C014791}"/>
    <cellStyle name="Accent4 3 2 2 14" xfId="4596" xr:uid="{3E5FF36B-66F9-4031-974E-A0730E5C010B}"/>
    <cellStyle name="Accent4 3 2 2 15" xfId="4597" xr:uid="{B57BF9EB-08B3-44EF-82EB-6536F500EC79}"/>
    <cellStyle name="Accent4 3 2 2 16" xfId="4598" xr:uid="{00428102-011B-48C7-B050-42CCA1D7F0DC}"/>
    <cellStyle name="Accent4 3 2 2 17" xfId="4599" xr:uid="{F7FEE7E6-E960-441B-AA99-7AFD445FFAFB}"/>
    <cellStyle name="Accent4 3 2 2 18" xfId="4600" xr:uid="{EBED3BF8-9589-432A-80DE-50AF3D9037D7}"/>
    <cellStyle name="Accent4 3 2 2 19" xfId="4601" xr:uid="{2FD8A5DF-6095-4057-A195-290065DE3ECE}"/>
    <cellStyle name="Accent4 3 2 2 2" xfId="4602" xr:uid="{B6F0F8D4-ABC5-4F24-8CD2-E8B3F21319E7}"/>
    <cellStyle name="Accent4 3 2 2 20" xfId="4603" xr:uid="{C0812760-52B5-4563-98E3-15FB32BFBC47}"/>
    <cellStyle name="Accent4 3 2 2 21" xfId="4604" xr:uid="{8B39594C-27C7-49D6-8A1F-59485B656AF1}"/>
    <cellStyle name="Accent4 3 2 2 22" xfId="4605" xr:uid="{DD42CCF1-01E5-4576-A118-2345265C5B66}"/>
    <cellStyle name="Accent4 3 2 2 3" xfId="4606" xr:uid="{155ED1EE-E623-44C6-915A-133CB7A8D967}"/>
    <cellStyle name="Accent4 3 2 2 4" xfId="4607" xr:uid="{5D20C9C3-4BAA-4A17-B112-DB6C637498AE}"/>
    <cellStyle name="Accent4 3 2 2 5" xfId="4608" xr:uid="{E4794125-5E4A-4E00-ACB1-B0AC5C5DF9F2}"/>
    <cellStyle name="Accent4 3 2 2 6" xfId="4609" xr:uid="{A41209C7-1F5F-4620-9AD0-63D935C7524B}"/>
    <cellStyle name="Accent4 3 2 2 7" xfId="4610" xr:uid="{7F6B1F14-8897-4DF4-9D47-FF6B261D0128}"/>
    <cellStyle name="Accent4 3 2 2 8" xfId="4611" xr:uid="{A373AF6B-1CE8-4E86-A01B-69A94FF0BEE2}"/>
    <cellStyle name="Accent4 3 2 2 9" xfId="4612" xr:uid="{56B3EB55-3AE6-41EE-8D2D-107C7C71DC16}"/>
    <cellStyle name="Accent4 3 2 20" xfId="4613" xr:uid="{D3646C04-98A2-4D98-BEBC-6D99BBE2F0D3}"/>
    <cellStyle name="Accent4 3 2 21" xfId="4614" xr:uid="{7AAA8C72-F505-4DB1-8129-61CF69525A5F}"/>
    <cellStyle name="Accent4 3 2 22" xfId="4615" xr:uid="{E1E14134-E507-46F2-A034-7B7757B6449A}"/>
    <cellStyle name="Accent4 3 2 3" xfId="4616" xr:uid="{CA004552-217B-47D3-9F11-00B374348DBB}"/>
    <cellStyle name="Accent4 3 2 4" xfId="4617" xr:uid="{0D407632-4E33-49E4-BEE0-75E999EBF4B6}"/>
    <cellStyle name="Accent4 3 2 5" xfId="4618" xr:uid="{7E40D106-9992-4447-8752-65B7BD37BA63}"/>
    <cellStyle name="Accent4 3 2 6" xfId="4619" xr:uid="{ADC556C4-754C-4D70-9628-EA5DC93C84D4}"/>
    <cellStyle name="Accent4 3 2 7" xfId="4620" xr:uid="{67095CDF-4313-4720-885B-D08FAB7695EE}"/>
    <cellStyle name="Accent4 3 2 8" xfId="4621" xr:uid="{41F348AA-48BD-47C1-B275-1A22FC6E2DE4}"/>
    <cellStyle name="Accent4 3 2 9" xfId="4622" xr:uid="{732CB8EF-DEEF-4582-9A4A-ED54CD240218}"/>
    <cellStyle name="Accent4 3 20" xfId="4623" xr:uid="{4AB5ECBD-6B12-4A4C-B1AF-21552677CBF5}"/>
    <cellStyle name="Accent4 3 21" xfId="4624" xr:uid="{4346D647-1F76-452B-A987-82A7144D8998}"/>
    <cellStyle name="Accent4 3 22" xfId="4625" xr:uid="{86735C43-31D0-4709-BDDF-CEE3C56EFF01}"/>
    <cellStyle name="Accent4 3 23" xfId="4626" xr:uid="{6547CC16-6410-464B-9BBE-A5BB892BE0A6}"/>
    <cellStyle name="Accent4 3 24" xfId="4627" xr:uid="{E6CC71E7-48E9-45B0-94FB-038DE9833E5F}"/>
    <cellStyle name="Accent4 3 25" xfId="4628" xr:uid="{3BC4708C-35D6-4106-AE61-C80DF4549082}"/>
    <cellStyle name="Accent4 3 26" xfId="4629" xr:uid="{4A42413B-0A4D-4A4D-A3B0-599EE8884155}"/>
    <cellStyle name="Accent4 3 27" xfId="4630" xr:uid="{B59EC980-CFF9-4883-8D5F-C2E9A1D7EBAD}"/>
    <cellStyle name="Accent4 3 28" xfId="4631" xr:uid="{6DE43D43-619C-416C-AB44-899026ED7FAC}"/>
    <cellStyle name="Accent4 3 29" xfId="4632" xr:uid="{3712B0A8-8CB3-4B8D-8FB5-8D42CA5DC8F6}"/>
    <cellStyle name="Accent4 3 3" xfId="4633" xr:uid="{BC09E246-2C76-4697-B788-259BDBE3C7BC}"/>
    <cellStyle name="Accent4 3 30" xfId="4634" xr:uid="{322B1BA5-F349-4EBE-B28D-B91565316397}"/>
    <cellStyle name="Accent4 3 31" xfId="4635" xr:uid="{D8907C05-E4F1-4E80-ABD0-FD6D93B0F646}"/>
    <cellStyle name="Accent4 3 32" xfId="4636" xr:uid="{EB7215A1-3D8C-41B7-B3C9-CADCCD1AB87A}"/>
    <cellStyle name="Accent4 3 33" xfId="4637" xr:uid="{4E7D9C6A-7932-4CC7-AAB3-16ED0C4C48D7}"/>
    <cellStyle name="Accent4 3 34" xfId="4638" xr:uid="{286F6158-2A6A-443F-88A7-AC53CE52A48C}"/>
    <cellStyle name="Accent4 3 35" xfId="4639" xr:uid="{F255F815-00A8-4BD7-B45F-50257CD73380}"/>
    <cellStyle name="Accent4 3 4" xfId="4640" xr:uid="{907B8DBF-C4FD-4824-AAEE-CFDB4546144E}"/>
    <cellStyle name="Accent4 3 5" xfId="4641" xr:uid="{A882AC4A-A8F4-430B-AAB8-AAF8B97BC7B5}"/>
    <cellStyle name="Accent4 3 6" xfId="4642" xr:uid="{A39FC194-96E9-45DB-B2EF-4BACD7D23152}"/>
    <cellStyle name="Accent4 3 7" xfId="4643" xr:uid="{AEAF0C83-BCCE-4214-8BAF-E336F6419F21}"/>
    <cellStyle name="Accent4 3 8" xfId="4644" xr:uid="{066F1E11-95F5-429E-A9C1-F0CA71AAB565}"/>
    <cellStyle name="Accent4 3 9" xfId="4645" xr:uid="{2AC734FF-7C43-43EF-B5E0-0AFD9E2D33B3}"/>
    <cellStyle name="Accent4 4" xfId="8388" xr:uid="{DCA2A573-3274-4D2D-8EBC-3AEF966318D9}"/>
    <cellStyle name="Accent5 - 20%" xfId="206" xr:uid="{83C0CAFF-CD05-40D8-A6A2-0EE1C17BBF5E}"/>
    <cellStyle name="Accent5 - 20% 2" xfId="4646" xr:uid="{BAD6297A-B17C-4C41-8D38-B5B0E86808C7}"/>
    <cellStyle name="Accent5 - 40%" xfId="207" xr:uid="{087308CB-A126-47B2-B787-F99CAF245AE0}"/>
    <cellStyle name="Accent5 - 40% 2" xfId="4647" xr:uid="{23766077-8AA7-4FAB-A983-B92E9802800D}"/>
    <cellStyle name="Accent5 - 60%" xfId="208" xr:uid="{EA063F6D-64DD-4114-89E3-7247021072DC}"/>
    <cellStyle name="Accent5 - 60% 2" xfId="4648" xr:uid="{CAEC971F-491E-4968-AE2E-4B9FE94B9ABE}"/>
    <cellStyle name="Accent5 2" xfId="209" xr:uid="{6D5C6650-F0AB-419E-B3D7-9153A5B12809}"/>
    <cellStyle name="Accent5 2 10" xfId="4649" xr:uid="{ADC7358B-0B02-4CAF-9EE8-97EB1AEF409C}"/>
    <cellStyle name="Accent5 2 11" xfId="4650" xr:uid="{9DE0B57F-192A-4760-BCA9-E43F25627DA1}"/>
    <cellStyle name="Accent5 2 12" xfId="4651" xr:uid="{DFD1FE58-546D-4FD2-9A15-76053A00CF9F}"/>
    <cellStyle name="Accent5 2 13" xfId="4652" xr:uid="{97046EB5-F9AA-4713-9AE7-3FFDD8311145}"/>
    <cellStyle name="Accent5 2 14" xfId="4653" xr:uid="{053B5621-4CB4-41FD-A7E8-31DEDDDEB1CF}"/>
    <cellStyle name="Accent5 2 15" xfId="4654" xr:uid="{41BDB833-E6A1-485C-818B-272763801B13}"/>
    <cellStyle name="Accent5 2 16" xfId="4655" xr:uid="{B611EEEE-A80B-4E9A-B7AE-771B1A8A356C}"/>
    <cellStyle name="Accent5 2 17" xfId="4656" xr:uid="{56E1611B-BED7-4122-90F8-2ECC3AD7081C}"/>
    <cellStyle name="Accent5 2 18" xfId="4657" xr:uid="{B091BD8D-A317-43EB-BC3C-ABF8A1ED8203}"/>
    <cellStyle name="Accent5 2 19" xfId="4658" xr:uid="{01773FF1-CF22-4735-B4F6-30D26ACB9669}"/>
    <cellStyle name="Accent5 2 2" xfId="4659" xr:uid="{64E88D48-3803-4820-8485-22514552E15E}"/>
    <cellStyle name="Accent5 2 2 10" xfId="4660" xr:uid="{D7931071-0FDF-4CE4-AB0C-2CF0E8C8E8A8}"/>
    <cellStyle name="Accent5 2 2 11" xfId="4661" xr:uid="{4B833A04-260A-4F4B-AD6C-E4B2A18728E8}"/>
    <cellStyle name="Accent5 2 2 12" xfId="4662" xr:uid="{96280038-5876-4FDF-95B5-2625C7A49073}"/>
    <cellStyle name="Accent5 2 2 13" xfId="4663" xr:uid="{FB6A261C-F183-4FB7-9964-0D7A2F88EB76}"/>
    <cellStyle name="Accent5 2 2 14" xfId="4664" xr:uid="{36070C6B-EFA0-4469-8E85-712A026D562D}"/>
    <cellStyle name="Accent5 2 2 15" xfId="4665" xr:uid="{64518A48-DE3E-4503-8913-178B9D9B171A}"/>
    <cellStyle name="Accent5 2 2 16" xfId="4666" xr:uid="{C8722E86-016A-423A-87AC-D99C8A1ADA7B}"/>
    <cellStyle name="Accent5 2 2 17" xfId="4667" xr:uid="{DFCF7D78-6B72-4031-821F-FD5C9FE4A5C6}"/>
    <cellStyle name="Accent5 2 2 18" xfId="4668" xr:uid="{E3C48AA6-02F3-43F8-BC33-4A89AE0AB904}"/>
    <cellStyle name="Accent5 2 2 19" xfId="4669" xr:uid="{1BA294A6-94D7-4647-8578-70D0292461D5}"/>
    <cellStyle name="Accent5 2 2 2" xfId="4670" xr:uid="{859B8AE8-B37F-404E-A0B5-4473D30EC893}"/>
    <cellStyle name="Accent5 2 2 2 10" xfId="4671" xr:uid="{73D93B7D-EBA1-40A2-8A9F-7A3CAC03BE03}"/>
    <cellStyle name="Accent5 2 2 2 11" xfId="4672" xr:uid="{0C674EB7-1BA7-44D5-BEA3-9A7733D85E62}"/>
    <cellStyle name="Accent5 2 2 2 12" xfId="4673" xr:uid="{B90E3F4F-941D-48E9-9EA7-AFACDE627854}"/>
    <cellStyle name="Accent5 2 2 2 13" xfId="4674" xr:uid="{F9D28EED-E31D-4AB9-BA44-EC8502614CBF}"/>
    <cellStyle name="Accent5 2 2 2 14" xfId="4675" xr:uid="{88FB2146-1D95-4EEF-A0C0-9627DC3D5364}"/>
    <cellStyle name="Accent5 2 2 2 15" xfId="4676" xr:uid="{06844D0E-B5A7-49A3-9F8A-E0052EFE70BF}"/>
    <cellStyle name="Accent5 2 2 2 16" xfId="4677" xr:uid="{3EFCC4CB-2F32-48D9-88B0-7664A4C154FE}"/>
    <cellStyle name="Accent5 2 2 2 17" xfId="4678" xr:uid="{626F68DA-D8AA-452F-9965-505704750E50}"/>
    <cellStyle name="Accent5 2 2 2 18" xfId="4679" xr:uid="{9795E8B8-DDDC-4312-ACEF-35F1DABCAC36}"/>
    <cellStyle name="Accent5 2 2 2 19" xfId="4680" xr:uid="{B2026120-7936-40E3-A7DB-8005B6AE249A}"/>
    <cellStyle name="Accent5 2 2 2 2" xfId="4681" xr:uid="{81168879-11FA-4B81-BCBB-E0150644F10A}"/>
    <cellStyle name="Accent5 2 2 2 20" xfId="4682" xr:uid="{97FDB857-AC13-4A63-AF2C-33C57F864469}"/>
    <cellStyle name="Accent5 2 2 2 21" xfId="4683" xr:uid="{54D5C86A-8DB9-4998-AFE6-EC028F5740F5}"/>
    <cellStyle name="Accent5 2 2 2 22" xfId="4684" xr:uid="{E67142F3-D482-4182-9307-E7A8D3C85F5B}"/>
    <cellStyle name="Accent5 2 2 2 3" xfId="4685" xr:uid="{A9685071-2ECD-4F93-81F5-CE40BE9575C3}"/>
    <cellStyle name="Accent5 2 2 2 4" xfId="4686" xr:uid="{917B4028-C24D-496B-868C-C9BDE4CC358C}"/>
    <cellStyle name="Accent5 2 2 2 5" xfId="4687" xr:uid="{31B062B7-B3D6-4DEC-9FDC-9D74E1981E7B}"/>
    <cellStyle name="Accent5 2 2 2 6" xfId="4688" xr:uid="{97883302-BB3A-4E6F-ABB3-030473A80669}"/>
    <cellStyle name="Accent5 2 2 2 7" xfId="4689" xr:uid="{4C5D1E18-4592-4D85-B941-C1FB652383CD}"/>
    <cellStyle name="Accent5 2 2 2 8" xfId="4690" xr:uid="{068364C8-5622-4915-AED2-DE274CAFDC30}"/>
    <cellStyle name="Accent5 2 2 2 9" xfId="4691" xr:uid="{A7E43211-71B7-43E0-A0BB-E1F1868C673E}"/>
    <cellStyle name="Accent5 2 2 20" xfId="4692" xr:uid="{4C9C5358-AA43-4535-9C2B-C8105B3DAEEA}"/>
    <cellStyle name="Accent5 2 2 21" xfId="4693" xr:uid="{64FD2911-9EE6-4ADF-B93D-33D96A790DEA}"/>
    <cellStyle name="Accent5 2 2 22" xfId="4694" xr:uid="{3DB851BE-6393-4636-90BC-CD2FC4A8063A}"/>
    <cellStyle name="Accent5 2 2 3" xfId="4695" xr:uid="{E42B369E-7E92-4140-8C66-A8D75B1218E2}"/>
    <cellStyle name="Accent5 2 2 4" xfId="4696" xr:uid="{DA26EE74-7ED0-46F5-9E0A-48619072CF1B}"/>
    <cellStyle name="Accent5 2 2 5" xfId="4697" xr:uid="{D582CA25-9230-41BF-B5DB-4C224A12CF4A}"/>
    <cellStyle name="Accent5 2 2 6" xfId="4698" xr:uid="{72D649E5-71AB-41F0-BA58-8FFD1B8F7159}"/>
    <cellStyle name="Accent5 2 2 7" xfId="4699" xr:uid="{ADCB6B15-69F4-478B-A03C-06E4C331EF28}"/>
    <cellStyle name="Accent5 2 2 8" xfId="4700" xr:uid="{EB9182BF-447A-4B17-90B7-7C8E578A0964}"/>
    <cellStyle name="Accent5 2 2 9" xfId="4701" xr:uid="{E03F0B10-A8AF-4931-85DD-185BFFD1BCF2}"/>
    <cellStyle name="Accent5 2 20" xfId="4702" xr:uid="{78F8CEDE-AA13-489D-8338-318E7C1AD845}"/>
    <cellStyle name="Accent5 2 21" xfId="4703" xr:uid="{03DFEE0A-EC7B-4A0D-94CC-6E5F3D4E21FF}"/>
    <cellStyle name="Accent5 2 22" xfId="4704" xr:uid="{C05EBB8D-EE98-4EA1-A79C-EFBE46B3191D}"/>
    <cellStyle name="Accent5 2 23" xfId="4705" xr:uid="{335261D6-30CD-482E-88F1-0EB6323858DC}"/>
    <cellStyle name="Accent5 2 24" xfId="4706" xr:uid="{8F8424B3-D9CB-4CD9-AE9B-AEB3B87749E7}"/>
    <cellStyle name="Accent5 2 25" xfId="4707" xr:uid="{92FEE750-7325-4987-A394-582CFAA920E0}"/>
    <cellStyle name="Accent5 2 26" xfId="4708" xr:uid="{AA2DFD03-246F-4337-A59D-5B0E6A16C252}"/>
    <cellStyle name="Accent5 2 27" xfId="4709" xr:uid="{BD3DD713-3F25-4FEF-8E2C-9DD072F8733C}"/>
    <cellStyle name="Accent5 2 28" xfId="4710" xr:uid="{013744B9-3690-408E-9AE3-217139661140}"/>
    <cellStyle name="Accent5 2 29" xfId="4711" xr:uid="{F2AB5595-BF67-436E-A5DB-5880A1E890CA}"/>
    <cellStyle name="Accent5 2 3" xfId="4712" xr:uid="{AD71A2EB-FD5B-47D5-9E20-9D10B0F69910}"/>
    <cellStyle name="Accent5 2 30" xfId="4713" xr:uid="{A4722C36-5884-4D58-933D-650B0BFB6377}"/>
    <cellStyle name="Accent5 2 31" xfId="4714" xr:uid="{E3023181-B610-4710-B37C-4D950B8C6AC8}"/>
    <cellStyle name="Accent5 2 32" xfId="4715" xr:uid="{E44721F1-9B41-4085-8803-430EF29BD624}"/>
    <cellStyle name="Accent5 2 33" xfId="4716" xr:uid="{8B55614F-D983-4DCC-A7E1-D10C68EB27A1}"/>
    <cellStyle name="Accent5 2 34" xfId="4717" xr:uid="{61F81798-CB6F-4534-97F7-79FB3420F9B2}"/>
    <cellStyle name="Accent5 2 35" xfId="4718" xr:uid="{153D8127-A7EE-4D05-931A-F771EF4F9D4A}"/>
    <cellStyle name="Accent5 2 4" xfId="4719" xr:uid="{96B12E4D-9E53-4384-80BD-A689017FF981}"/>
    <cellStyle name="Accent5 2 5" xfId="4720" xr:uid="{24FECE6E-0692-4BC4-B8E4-AC738E4AD2F5}"/>
    <cellStyle name="Accent5 2 6" xfId="4721" xr:uid="{ED3A98F2-E301-4598-8245-E1DC91C23513}"/>
    <cellStyle name="Accent5 2 7" xfId="4722" xr:uid="{9EAC9904-F873-4631-B70B-E4350EC6F49F}"/>
    <cellStyle name="Accent5 2 8" xfId="4723" xr:uid="{1AB4D1DD-AC14-433D-A04C-C13B2B8F8D4A}"/>
    <cellStyle name="Accent5 2 9" xfId="4724" xr:uid="{B49D8064-4A97-45C3-8957-84618DF77B7E}"/>
    <cellStyle name="Accent5 3" xfId="210" xr:uid="{A77170F8-B85F-4BA4-B197-7DC9B52DAB82}"/>
    <cellStyle name="Accent5 3 10" xfId="4725" xr:uid="{CAA3B135-E48A-40D2-9C4E-F5BB12A525A5}"/>
    <cellStyle name="Accent5 3 11" xfId="4726" xr:uid="{9FA8F2A9-8C5A-4908-930C-80ACB644FBFF}"/>
    <cellStyle name="Accent5 3 12" xfId="4727" xr:uid="{9D2E217B-6015-406D-86FE-8AD6BCFEB270}"/>
    <cellStyle name="Accent5 3 13" xfId="4728" xr:uid="{FF375714-E0F7-414B-AC6F-27627792C17E}"/>
    <cellStyle name="Accent5 3 14" xfId="4729" xr:uid="{9E9BA5FF-CDD4-4C99-AC34-C83DC6D0517A}"/>
    <cellStyle name="Accent5 3 15" xfId="4730" xr:uid="{902089B0-AB57-40DF-8393-1C7055E16C74}"/>
    <cellStyle name="Accent5 3 16" xfId="4731" xr:uid="{A9C90107-FC14-4CB6-A781-DBA908303E94}"/>
    <cellStyle name="Accent5 3 17" xfId="4732" xr:uid="{7745CC37-8582-4CDA-946D-E4720AFCD801}"/>
    <cellStyle name="Accent5 3 18" xfId="4733" xr:uid="{961EE20D-9F00-40FA-AEE6-2EB77D338E6F}"/>
    <cellStyle name="Accent5 3 19" xfId="4734" xr:uid="{FE79C3AA-8A2B-4523-AB12-C2F9AD2FFED0}"/>
    <cellStyle name="Accent5 3 2" xfId="4735" xr:uid="{CAA4A56A-C26F-4891-98BC-BDBFAD75344D}"/>
    <cellStyle name="Accent5 3 2 10" xfId="4736" xr:uid="{481280C0-0C6A-40CD-9FF4-43D3343BCDCA}"/>
    <cellStyle name="Accent5 3 2 11" xfId="4737" xr:uid="{15EC24ED-C7E7-4BF2-8302-E1550D0BAC91}"/>
    <cellStyle name="Accent5 3 2 12" xfId="4738" xr:uid="{60060DD2-B8F1-4AF9-A9D9-22216C775212}"/>
    <cellStyle name="Accent5 3 2 13" xfId="4739" xr:uid="{502D0985-3CD2-48CD-B2C8-B4C88EE20522}"/>
    <cellStyle name="Accent5 3 2 14" xfId="4740" xr:uid="{B4008C99-B921-44BD-9FA1-24C8C4B21D0F}"/>
    <cellStyle name="Accent5 3 2 15" xfId="4741" xr:uid="{504AC423-9E31-4DC7-8296-538E7E043428}"/>
    <cellStyle name="Accent5 3 2 16" xfId="4742" xr:uid="{D377B26F-AAA8-4AB7-8875-D853675E1CC9}"/>
    <cellStyle name="Accent5 3 2 17" xfId="4743" xr:uid="{443CF4FC-C450-4EB2-B3E6-F31BB38714CA}"/>
    <cellStyle name="Accent5 3 2 18" xfId="4744" xr:uid="{5D782230-C546-43F5-B408-8E20677BE875}"/>
    <cellStyle name="Accent5 3 2 19" xfId="4745" xr:uid="{38E3EB0B-09F0-46C9-A26D-4F9DDB3365F6}"/>
    <cellStyle name="Accent5 3 2 2" xfId="4746" xr:uid="{D67CDCDB-2895-4EE8-96ED-55C037F78038}"/>
    <cellStyle name="Accent5 3 2 2 10" xfId="4747" xr:uid="{860E5046-DE06-4A4C-A089-60B696F87954}"/>
    <cellStyle name="Accent5 3 2 2 11" xfId="4748" xr:uid="{3A8CEAF5-8742-4C9F-B77E-4A412CAA2E35}"/>
    <cellStyle name="Accent5 3 2 2 12" xfId="4749" xr:uid="{0D6CD3EF-8F28-4CE6-9995-E3A285C4EEA1}"/>
    <cellStyle name="Accent5 3 2 2 13" xfId="4750" xr:uid="{D7324E7B-BD12-4586-AA3F-ADBB14DB3EC1}"/>
    <cellStyle name="Accent5 3 2 2 14" xfId="4751" xr:uid="{8197A060-3723-4888-916F-C9156E0B12F9}"/>
    <cellStyle name="Accent5 3 2 2 15" xfId="4752" xr:uid="{A1E308FD-9B09-4740-9D23-B29AB32A4BAD}"/>
    <cellStyle name="Accent5 3 2 2 16" xfId="4753" xr:uid="{91DF800D-E21B-49DF-B7D5-E32CDE28209F}"/>
    <cellStyle name="Accent5 3 2 2 17" xfId="4754" xr:uid="{405FDA26-07D5-4A7D-80BD-E87962EB1EA5}"/>
    <cellStyle name="Accent5 3 2 2 18" xfId="4755" xr:uid="{465E1131-3E39-438B-87E8-398438553FC6}"/>
    <cellStyle name="Accent5 3 2 2 19" xfId="4756" xr:uid="{85ADCF4A-B421-4D32-92C3-DF399EA7A424}"/>
    <cellStyle name="Accent5 3 2 2 2" xfId="4757" xr:uid="{7B2B000E-4F7D-470B-B7F0-1077B8C0A6A9}"/>
    <cellStyle name="Accent5 3 2 2 20" xfId="4758" xr:uid="{D8B7B0FE-FB15-4C5D-84A2-057592834C4B}"/>
    <cellStyle name="Accent5 3 2 2 21" xfId="4759" xr:uid="{0141E640-B8FB-4D9F-A924-2082AC6FCE93}"/>
    <cellStyle name="Accent5 3 2 2 22" xfId="4760" xr:uid="{5EA11AEA-3AA9-4290-BB2B-449AB6FEAC2A}"/>
    <cellStyle name="Accent5 3 2 2 3" xfId="4761" xr:uid="{F135C560-61E3-470C-9382-5F15AB4F774B}"/>
    <cellStyle name="Accent5 3 2 2 4" xfId="4762" xr:uid="{E0771826-21D1-4B6A-AA5F-78758685AEE3}"/>
    <cellStyle name="Accent5 3 2 2 5" xfId="4763" xr:uid="{0D6820CD-7A09-4491-B889-570C64AC8403}"/>
    <cellStyle name="Accent5 3 2 2 6" xfId="4764" xr:uid="{A4769BE9-298E-4C48-89C7-41612B86E5B1}"/>
    <cellStyle name="Accent5 3 2 2 7" xfId="4765" xr:uid="{05EF36EA-7D59-4C8D-910C-6D5191AD13A3}"/>
    <cellStyle name="Accent5 3 2 2 8" xfId="4766" xr:uid="{4681C444-E83F-4704-A182-6DB523BEB643}"/>
    <cellStyle name="Accent5 3 2 2 9" xfId="4767" xr:uid="{5130AA8A-842B-4F89-B3FD-8EF178E941D3}"/>
    <cellStyle name="Accent5 3 2 20" xfId="4768" xr:uid="{9784B421-C644-4734-8513-214BA69D15AF}"/>
    <cellStyle name="Accent5 3 2 21" xfId="4769" xr:uid="{77C6DEAA-4637-4CA0-9342-48453EE0EFCA}"/>
    <cellStyle name="Accent5 3 2 22" xfId="4770" xr:uid="{4D613167-825F-416D-BEA4-3FDE93730164}"/>
    <cellStyle name="Accent5 3 2 3" xfId="4771" xr:uid="{7A807C2D-41FF-4004-99C8-81E96044682E}"/>
    <cellStyle name="Accent5 3 2 4" xfId="4772" xr:uid="{3C9A8A67-0535-4A8C-B455-2848C26F6EA8}"/>
    <cellStyle name="Accent5 3 2 5" xfId="4773" xr:uid="{D3592B34-6BBE-4CCE-9651-8FFD16991CDC}"/>
    <cellStyle name="Accent5 3 2 6" xfId="4774" xr:uid="{4931A2A2-E955-4A5A-AC84-3853E9E3FB94}"/>
    <cellStyle name="Accent5 3 2 7" xfId="4775" xr:uid="{BC5BCDB3-DB3A-4A55-A714-EC7FD7E4CC6F}"/>
    <cellStyle name="Accent5 3 2 8" xfId="4776" xr:uid="{FB77AB32-5138-40C3-B6BE-252D7EAECA85}"/>
    <cellStyle name="Accent5 3 2 9" xfId="4777" xr:uid="{6F230127-797D-423C-B04F-B2515D5EB4FE}"/>
    <cellStyle name="Accent5 3 20" xfId="4778" xr:uid="{1DEF8F12-4F77-4C40-BAF7-BE4040240996}"/>
    <cellStyle name="Accent5 3 21" xfId="4779" xr:uid="{B619F7F2-081E-4424-B88F-4065402B6D35}"/>
    <cellStyle name="Accent5 3 22" xfId="4780" xr:uid="{74A5F7CC-6028-4D7E-8288-17745EDCD381}"/>
    <cellStyle name="Accent5 3 23" xfId="4781" xr:uid="{137A38C5-ADFC-4BBF-ACA1-D24866D955BF}"/>
    <cellStyle name="Accent5 3 24" xfId="4782" xr:uid="{AC79990B-A9BC-47D0-AB8F-909B176294BC}"/>
    <cellStyle name="Accent5 3 25" xfId="4783" xr:uid="{635F2049-9021-41ED-88B7-E0CF3274A37F}"/>
    <cellStyle name="Accent5 3 26" xfId="4784" xr:uid="{B652E747-66F0-408F-8D48-3FAF47B85D55}"/>
    <cellStyle name="Accent5 3 27" xfId="4785" xr:uid="{B3A83529-2045-4D64-B8FE-4F3DB9C10648}"/>
    <cellStyle name="Accent5 3 28" xfId="4786" xr:uid="{67B3E3B4-C018-4300-B78F-C4FA69940E84}"/>
    <cellStyle name="Accent5 3 29" xfId="4787" xr:uid="{26D7D682-0AC6-4F3C-9189-489C7278DF8E}"/>
    <cellStyle name="Accent5 3 3" xfId="4788" xr:uid="{857CA6A2-EE91-4182-8EA9-ECEC3934F46B}"/>
    <cellStyle name="Accent5 3 30" xfId="4789" xr:uid="{0361479E-E10D-4F6C-911D-7083D4271725}"/>
    <cellStyle name="Accent5 3 31" xfId="4790" xr:uid="{D11C23B3-DC56-471E-874A-F1ECE796421E}"/>
    <cellStyle name="Accent5 3 32" xfId="4791" xr:uid="{EECC484E-E32B-469B-A948-B9FEE055D0C6}"/>
    <cellStyle name="Accent5 3 33" xfId="4792" xr:uid="{19F29B0A-6E1A-47EF-A212-D9AA5BE3929B}"/>
    <cellStyle name="Accent5 3 34" xfId="4793" xr:uid="{94FE540B-285E-4488-9E41-8930AAE2BE65}"/>
    <cellStyle name="Accent5 3 35" xfId="4794" xr:uid="{0A6478B8-1AF3-435B-8A49-0A42179C3DB4}"/>
    <cellStyle name="Accent5 3 4" xfId="4795" xr:uid="{44A8B9D3-1DFF-4C7B-BD74-1BEB9C038B5A}"/>
    <cellStyle name="Accent5 3 5" xfId="4796" xr:uid="{2CA3B0A3-7684-4F5C-9AC6-E579A0CA5B50}"/>
    <cellStyle name="Accent5 3 6" xfId="4797" xr:uid="{CB85B93C-31D3-4456-BC03-2618C7AB2D96}"/>
    <cellStyle name="Accent5 3 7" xfId="4798" xr:uid="{65F23425-F798-4797-99D4-5BFE7F18C771}"/>
    <cellStyle name="Accent5 3 8" xfId="4799" xr:uid="{4750139A-2002-4D2B-A149-3B9C17EF0F9C}"/>
    <cellStyle name="Accent5 3 9" xfId="4800" xr:uid="{42894E90-647E-48BA-8311-3CB37EDDBA0D}"/>
    <cellStyle name="Accent5 4" xfId="8392" xr:uid="{DA0AD8F3-673A-4DD1-8E15-0F97A716A9E2}"/>
    <cellStyle name="Accent6 - 20%" xfId="211" xr:uid="{C823FF40-EA15-4CE1-BF02-4D63990096DB}"/>
    <cellStyle name="Accent6 - 20% 2" xfId="4801" xr:uid="{77AB4A29-318A-45F7-8C24-18CCB122C978}"/>
    <cellStyle name="Accent6 - 40%" xfId="212" xr:uid="{5BF7AECB-7040-42A5-9016-74C29CDAB39A}"/>
    <cellStyle name="Accent6 - 40% 2" xfId="4802" xr:uid="{6F9392B2-F019-4EF2-80D9-713CCF9073C4}"/>
    <cellStyle name="Accent6 - 60%" xfId="213" xr:uid="{E97DF32C-DF68-4A99-9A33-DAF8DFC986D1}"/>
    <cellStyle name="Accent6 - 60% 2" xfId="4803" xr:uid="{0ED0B84A-5973-4214-950F-9233FA889414}"/>
    <cellStyle name="Accent6 2" xfId="214" xr:uid="{7B78A8C1-DAE3-4EFA-A30E-AB0BD864714E}"/>
    <cellStyle name="Accent6 2 10" xfId="4804" xr:uid="{64BCF9D2-7A88-4B26-A871-A084C02DFCCB}"/>
    <cellStyle name="Accent6 2 11" xfId="4805" xr:uid="{59BDB1A1-53AD-4ACF-AFEC-F7AD2896E3C0}"/>
    <cellStyle name="Accent6 2 12" xfId="4806" xr:uid="{7D0FB8B0-0A03-47B6-93F0-AE5ECF3DE9C6}"/>
    <cellStyle name="Accent6 2 13" xfId="4807" xr:uid="{88F8016B-68C5-4B49-A9E9-B4940EBB48A1}"/>
    <cellStyle name="Accent6 2 14" xfId="4808" xr:uid="{127DEFC6-FAFB-497F-8B59-FDCB5E2A176C}"/>
    <cellStyle name="Accent6 2 15" xfId="4809" xr:uid="{E4A5C17A-2B0A-4394-8E64-53B808401E64}"/>
    <cellStyle name="Accent6 2 16" xfId="4810" xr:uid="{0CA3F428-B595-4A42-BA41-30DBC7163518}"/>
    <cellStyle name="Accent6 2 17" xfId="4811" xr:uid="{D8BF9CD1-3C21-449C-A325-903942EC8FB4}"/>
    <cellStyle name="Accent6 2 18" xfId="4812" xr:uid="{3DDF1AFD-8464-4AA5-820B-33DD7D5D773E}"/>
    <cellStyle name="Accent6 2 19" xfId="4813" xr:uid="{F965CC56-AD49-4CA3-A82D-102A597A83E2}"/>
    <cellStyle name="Accent6 2 2" xfId="4814" xr:uid="{EEEE8E93-F64F-4AF0-8FC4-93B3864D582F}"/>
    <cellStyle name="Accent6 2 2 10" xfId="4815" xr:uid="{7E403FD9-C372-44C8-A878-6E7AF6447227}"/>
    <cellStyle name="Accent6 2 2 11" xfId="4816" xr:uid="{40D1087A-819C-4222-9359-714BAE27D41A}"/>
    <cellStyle name="Accent6 2 2 12" xfId="4817" xr:uid="{CDE2F8F4-75E0-4AB0-B386-1957EEF0F30F}"/>
    <cellStyle name="Accent6 2 2 13" xfId="4818" xr:uid="{86399895-A413-4E59-9CE8-FE65ABF419FC}"/>
    <cellStyle name="Accent6 2 2 14" xfId="4819" xr:uid="{413946B4-8414-4B5F-B7E2-C4C820CC08E2}"/>
    <cellStyle name="Accent6 2 2 15" xfId="4820" xr:uid="{78CAE43B-4B24-4F9F-8DA5-38CD7AFE0AB0}"/>
    <cellStyle name="Accent6 2 2 16" xfId="4821" xr:uid="{A192BE92-F56B-499D-8DC5-C10F1ED6BC21}"/>
    <cellStyle name="Accent6 2 2 17" xfId="4822" xr:uid="{3073F5AE-931C-496B-846A-93220A0EB92C}"/>
    <cellStyle name="Accent6 2 2 18" xfId="4823" xr:uid="{91955F03-A826-4C7D-9919-7CA3A606A56D}"/>
    <cellStyle name="Accent6 2 2 19" xfId="4824" xr:uid="{D2F03510-4627-423B-A553-524051ADE74D}"/>
    <cellStyle name="Accent6 2 2 2" xfId="4825" xr:uid="{AC6F007B-5F7D-4506-AE27-0D6B2C924192}"/>
    <cellStyle name="Accent6 2 2 2 10" xfId="4826" xr:uid="{93CA21C5-DE14-4519-9930-5AFCB7625F05}"/>
    <cellStyle name="Accent6 2 2 2 11" xfId="4827" xr:uid="{2EF2BBE5-2764-410A-969C-3991A89F8C80}"/>
    <cellStyle name="Accent6 2 2 2 12" xfId="4828" xr:uid="{DD45C58B-41EF-4087-BD1A-7664A57DACD6}"/>
    <cellStyle name="Accent6 2 2 2 13" xfId="4829" xr:uid="{2C67EC3F-EFB9-4136-BE64-01C73A7456AA}"/>
    <cellStyle name="Accent6 2 2 2 14" xfId="4830" xr:uid="{78F0E5BD-8E26-4A70-AF0F-FD2558E74B69}"/>
    <cellStyle name="Accent6 2 2 2 15" xfId="4831" xr:uid="{D8ECE2AA-B131-49F8-8E08-B3F87255D7AE}"/>
    <cellStyle name="Accent6 2 2 2 16" xfId="4832" xr:uid="{6D3421E3-B542-4CB3-80A5-AF21300488B1}"/>
    <cellStyle name="Accent6 2 2 2 17" xfId="4833" xr:uid="{3B7C263F-44B0-4A15-BD94-6C8EB78C2980}"/>
    <cellStyle name="Accent6 2 2 2 18" xfId="4834" xr:uid="{6F96A8B2-4540-4B37-BFDF-9CB92A193E40}"/>
    <cellStyle name="Accent6 2 2 2 19" xfId="4835" xr:uid="{3D14C910-D899-4E51-AB76-DD15F10B60C2}"/>
    <cellStyle name="Accent6 2 2 2 2" xfId="4836" xr:uid="{CADA80BF-508F-4EFE-8131-6731711242A1}"/>
    <cellStyle name="Accent6 2 2 2 20" xfId="4837" xr:uid="{7A18126B-933C-41B5-A804-6F6AA6E14B5B}"/>
    <cellStyle name="Accent6 2 2 2 21" xfId="4838" xr:uid="{97CD3F75-0689-4C1F-8523-55EAC441FF76}"/>
    <cellStyle name="Accent6 2 2 2 22" xfId="4839" xr:uid="{7115E32A-057C-4775-8431-FD143AB82D63}"/>
    <cellStyle name="Accent6 2 2 2 3" xfId="4840" xr:uid="{3BC3A69D-75DE-43D2-80DC-514FBE61878A}"/>
    <cellStyle name="Accent6 2 2 2 4" xfId="4841" xr:uid="{6494D46A-84FD-4DD3-9990-7ED5BA089594}"/>
    <cellStyle name="Accent6 2 2 2 5" xfId="4842" xr:uid="{C35EB0A8-4127-4FD8-BF8A-50742BC7110A}"/>
    <cellStyle name="Accent6 2 2 2 6" xfId="4843" xr:uid="{5A0D1D8A-EDF2-42BA-B9A1-8A0F96BEC45F}"/>
    <cellStyle name="Accent6 2 2 2 7" xfId="4844" xr:uid="{80A963A9-7AFF-4E6E-B813-B499CA8BB2E9}"/>
    <cellStyle name="Accent6 2 2 2 8" xfId="4845" xr:uid="{50CA3027-C9E8-4377-9EC5-23DE450E8D21}"/>
    <cellStyle name="Accent6 2 2 2 9" xfId="4846" xr:uid="{86BD19B6-A846-4B5C-AB37-7789E7F1411F}"/>
    <cellStyle name="Accent6 2 2 20" xfId="4847" xr:uid="{0CBEE0AB-AD80-49C5-A94A-C0699F389549}"/>
    <cellStyle name="Accent6 2 2 21" xfId="4848" xr:uid="{437F337C-0E0F-4AE0-95AC-286ADDA2F100}"/>
    <cellStyle name="Accent6 2 2 22" xfId="4849" xr:uid="{997B11D2-B6E6-402C-8AD2-44DF20498241}"/>
    <cellStyle name="Accent6 2 2 3" xfId="4850" xr:uid="{8392D558-2B35-442D-A0C7-9E0A058455B3}"/>
    <cellStyle name="Accent6 2 2 4" xfId="4851" xr:uid="{2B2BC315-3BB5-4175-8D4B-6795B659FFE8}"/>
    <cellStyle name="Accent6 2 2 5" xfId="4852" xr:uid="{55EC2580-1B27-4B3F-A4C7-47C90055E0DC}"/>
    <cellStyle name="Accent6 2 2 6" xfId="4853" xr:uid="{09B154A7-7647-46E5-A742-5AD84F1A4A35}"/>
    <cellStyle name="Accent6 2 2 7" xfId="4854" xr:uid="{6D5EC49F-179C-4023-A5FD-2790678B6AE4}"/>
    <cellStyle name="Accent6 2 2 8" xfId="4855" xr:uid="{296E1F9D-6665-4A23-85C9-DFF6EA74C84F}"/>
    <cellStyle name="Accent6 2 2 9" xfId="4856" xr:uid="{FBE2B3BD-2F7A-475C-A812-7C1FA8105D4C}"/>
    <cellStyle name="Accent6 2 20" xfId="4857" xr:uid="{6FABED84-CF36-4EDE-AAC9-94687A98AC43}"/>
    <cellStyle name="Accent6 2 21" xfId="4858" xr:uid="{CCA68343-AB60-44EB-A0F8-70EECCF0C622}"/>
    <cellStyle name="Accent6 2 22" xfId="4859" xr:uid="{9A81EB84-5726-4ACD-A423-01C2844E5F77}"/>
    <cellStyle name="Accent6 2 23" xfId="4860" xr:uid="{6CADA10F-5B27-45E2-AE68-2DECBED5C74B}"/>
    <cellStyle name="Accent6 2 24" xfId="4861" xr:uid="{983D778F-278E-491E-BE02-5E62F315464E}"/>
    <cellStyle name="Accent6 2 25" xfId="4862" xr:uid="{D92DCAAC-AE26-44E1-9FBF-DFE6FF56B4D3}"/>
    <cellStyle name="Accent6 2 26" xfId="4863" xr:uid="{6B8F3EE2-DA6B-4F0C-930B-9A83A2388E90}"/>
    <cellStyle name="Accent6 2 27" xfId="4864" xr:uid="{58151414-1728-431F-BAB2-2F0539220450}"/>
    <cellStyle name="Accent6 2 28" xfId="4865" xr:uid="{3DCCA763-D74A-4B59-80A3-6A44F1AD52DA}"/>
    <cellStyle name="Accent6 2 29" xfId="4866" xr:uid="{97D16F12-26F4-4270-A820-65FE443F2862}"/>
    <cellStyle name="Accent6 2 3" xfId="4867" xr:uid="{CFAD085B-EE7A-427D-BE05-40315D7D2696}"/>
    <cellStyle name="Accent6 2 30" xfId="4868" xr:uid="{8A77EACC-31DF-43B0-BDFC-1CFACC07BC48}"/>
    <cellStyle name="Accent6 2 31" xfId="4869" xr:uid="{9080EC7A-547B-435F-9858-256201F9030E}"/>
    <cellStyle name="Accent6 2 32" xfId="4870" xr:uid="{9D61878E-FDB5-4D4B-8D8C-0E0F31770623}"/>
    <cellStyle name="Accent6 2 33" xfId="4871" xr:uid="{17A31AA5-1239-43B1-A68E-B8A35D3DF741}"/>
    <cellStyle name="Accent6 2 34" xfId="4872" xr:uid="{C98B7917-DE22-4AFA-B356-2CCF035120A5}"/>
    <cellStyle name="Accent6 2 35" xfId="4873" xr:uid="{00865D48-97BE-4456-9E07-B8F5F51D2FA8}"/>
    <cellStyle name="Accent6 2 4" xfId="4874" xr:uid="{A0FBEF7F-DA81-4035-8E69-03359EC775C0}"/>
    <cellStyle name="Accent6 2 5" xfId="4875" xr:uid="{584E9114-C2F4-45DB-B81A-785CAA7173F9}"/>
    <cellStyle name="Accent6 2 6" xfId="4876" xr:uid="{02DE0B62-8907-42E8-80E6-D0573A9E701F}"/>
    <cellStyle name="Accent6 2 7" xfId="4877" xr:uid="{E051A74B-0919-445F-AB7F-4BE54AD2B742}"/>
    <cellStyle name="Accent6 2 8" xfId="4878" xr:uid="{2D2930A8-733B-4660-8499-067A65F208B9}"/>
    <cellStyle name="Accent6 2 9" xfId="4879" xr:uid="{B9508967-EF1D-436A-8A2A-F1F05FB53FEE}"/>
    <cellStyle name="Accent6 3" xfId="215" xr:uid="{6C19496D-BB37-4485-9C26-52C0A9257EE5}"/>
    <cellStyle name="Accent6 3 10" xfId="4880" xr:uid="{9F218634-6248-413C-86FF-BFA354866971}"/>
    <cellStyle name="Accent6 3 11" xfId="4881" xr:uid="{AFE40E45-4A1A-4C30-9298-B08FC0A42859}"/>
    <cellStyle name="Accent6 3 12" xfId="4882" xr:uid="{A7BDC335-3C7F-43A6-8081-2EB5BD41A5F0}"/>
    <cellStyle name="Accent6 3 13" xfId="4883" xr:uid="{573C7F89-C701-408F-8C68-FA161B83D2C5}"/>
    <cellStyle name="Accent6 3 14" xfId="4884" xr:uid="{BA29C2C6-6DEE-41C7-9D6C-C94F66887904}"/>
    <cellStyle name="Accent6 3 15" xfId="4885" xr:uid="{1E1EF355-6889-4DAC-BAFC-D377BD1C4C8C}"/>
    <cellStyle name="Accent6 3 16" xfId="4886" xr:uid="{53FFF13D-388E-4064-A5B1-8AF20B467FE4}"/>
    <cellStyle name="Accent6 3 17" xfId="4887" xr:uid="{957CB4C9-371E-4840-882F-075EEC33186D}"/>
    <cellStyle name="Accent6 3 18" xfId="4888" xr:uid="{93236747-2359-4C3B-8D29-755952EB1856}"/>
    <cellStyle name="Accent6 3 19" xfId="4889" xr:uid="{A33C6DCB-5524-4CB2-B091-8F2B555E046F}"/>
    <cellStyle name="Accent6 3 2" xfId="4890" xr:uid="{8F1128CA-BF0D-4B18-B442-79221FE7E2A8}"/>
    <cellStyle name="Accent6 3 2 10" xfId="4891" xr:uid="{5DAE8600-8AE8-4D4C-8F03-69D52E4A05AE}"/>
    <cellStyle name="Accent6 3 2 11" xfId="4892" xr:uid="{2AE14D9A-5953-4077-9A48-5BAF4457983D}"/>
    <cellStyle name="Accent6 3 2 12" xfId="4893" xr:uid="{46987F13-1DCD-4CF0-BA7D-B9E8793470DF}"/>
    <cellStyle name="Accent6 3 2 13" xfId="4894" xr:uid="{800335B7-2E87-4F38-A76F-65C63704A1D7}"/>
    <cellStyle name="Accent6 3 2 14" xfId="4895" xr:uid="{E0B2A349-E7AD-4DEF-A18B-3371E615C304}"/>
    <cellStyle name="Accent6 3 2 15" xfId="4896" xr:uid="{0B2309DB-D923-4518-8004-EAF90DAEB2D9}"/>
    <cellStyle name="Accent6 3 2 16" xfId="4897" xr:uid="{9ED9F282-1AA4-4F88-9EF7-B5F723870F75}"/>
    <cellStyle name="Accent6 3 2 17" xfId="4898" xr:uid="{DC08267D-DA7C-40F2-A8E4-742F4F080EEF}"/>
    <cellStyle name="Accent6 3 2 18" xfId="4899" xr:uid="{31282307-A682-4FD7-8C5B-E2575EABF394}"/>
    <cellStyle name="Accent6 3 2 19" xfId="4900" xr:uid="{A8B5BE36-A35D-4FAC-84A3-ADD9BAF55364}"/>
    <cellStyle name="Accent6 3 2 2" xfId="4901" xr:uid="{0945E0C6-73CE-487E-AF01-D4AD84CE686E}"/>
    <cellStyle name="Accent6 3 2 2 10" xfId="4902" xr:uid="{64598C89-CB96-4D28-B5D3-275EA8997B6F}"/>
    <cellStyle name="Accent6 3 2 2 11" xfId="4903" xr:uid="{9777CE76-F8D8-4961-A236-A0889958C25C}"/>
    <cellStyle name="Accent6 3 2 2 12" xfId="4904" xr:uid="{7B9BD39F-26CD-434E-92B2-157349839061}"/>
    <cellStyle name="Accent6 3 2 2 13" xfId="4905" xr:uid="{6C66177C-A0D2-418B-94F5-82887B9FCE10}"/>
    <cellStyle name="Accent6 3 2 2 14" xfId="4906" xr:uid="{953E8F02-C2E5-4725-8193-3D85805C81AB}"/>
    <cellStyle name="Accent6 3 2 2 15" xfId="4907" xr:uid="{6624CE9B-2A21-4E3C-ACE0-171DD6C4C1AB}"/>
    <cellStyle name="Accent6 3 2 2 16" xfId="4908" xr:uid="{7905E23A-22E6-43CA-BDA5-1373CEEB9736}"/>
    <cellStyle name="Accent6 3 2 2 17" xfId="4909" xr:uid="{3E617EB1-9892-4293-862C-67701CFF70F2}"/>
    <cellStyle name="Accent6 3 2 2 18" xfId="4910" xr:uid="{96656773-194B-430A-8E98-C37488694B57}"/>
    <cellStyle name="Accent6 3 2 2 19" xfId="4911" xr:uid="{D6740DD7-D0C1-458A-860A-FC4EDFFED226}"/>
    <cellStyle name="Accent6 3 2 2 2" xfId="4912" xr:uid="{122F0CC0-2D94-4A57-B2EA-AC767467CF2F}"/>
    <cellStyle name="Accent6 3 2 2 20" xfId="4913" xr:uid="{4E85D7BB-DF90-4696-9158-760091B472D3}"/>
    <cellStyle name="Accent6 3 2 2 21" xfId="4914" xr:uid="{1228DB45-B52B-4975-A299-09D1F2A25F8B}"/>
    <cellStyle name="Accent6 3 2 2 22" xfId="4915" xr:uid="{DBDDEB90-0F8E-4EFB-BD0C-60F755AC0ADF}"/>
    <cellStyle name="Accent6 3 2 2 3" xfId="4916" xr:uid="{DBD9C0BF-5D9F-4BEA-B853-DD51E9848473}"/>
    <cellStyle name="Accent6 3 2 2 4" xfId="4917" xr:uid="{130D9221-ED01-4CE9-893B-9D98AF6BBABE}"/>
    <cellStyle name="Accent6 3 2 2 5" xfId="4918" xr:uid="{9B51EC8F-5FB2-4E5F-8DFF-C289916D3AE4}"/>
    <cellStyle name="Accent6 3 2 2 6" xfId="4919" xr:uid="{ED1EC7B1-4DD9-444B-BE42-638960604A34}"/>
    <cellStyle name="Accent6 3 2 2 7" xfId="4920" xr:uid="{FCCE662C-B0AD-4ECC-8ACB-DED3CB24F204}"/>
    <cellStyle name="Accent6 3 2 2 8" xfId="4921" xr:uid="{DAB7AD07-9FC1-425F-A5A5-63D648D19605}"/>
    <cellStyle name="Accent6 3 2 2 9" xfId="4922" xr:uid="{59A3D888-79F2-4738-822F-520B38E7AAB4}"/>
    <cellStyle name="Accent6 3 2 20" xfId="4923" xr:uid="{C3386057-3FF8-4A3F-83F1-61500AA31B72}"/>
    <cellStyle name="Accent6 3 2 21" xfId="4924" xr:uid="{8208DD7C-8248-47EC-8B66-8628112D0020}"/>
    <cellStyle name="Accent6 3 2 22" xfId="4925" xr:uid="{388C0216-5F38-48A6-BFC9-E9EF9D655A82}"/>
    <cellStyle name="Accent6 3 2 3" xfId="4926" xr:uid="{C154ACBF-097B-456A-AC56-474FD0BAD30A}"/>
    <cellStyle name="Accent6 3 2 4" xfId="4927" xr:uid="{458E1CF8-C53F-4DBE-9AA7-5E3DB120F547}"/>
    <cellStyle name="Accent6 3 2 5" xfId="4928" xr:uid="{18F39D5D-28F7-4C5A-A0F5-86F1A89A08E2}"/>
    <cellStyle name="Accent6 3 2 6" xfId="4929" xr:uid="{08EC8A04-49F2-4C4A-92E6-D3E0196B3A49}"/>
    <cellStyle name="Accent6 3 2 7" xfId="4930" xr:uid="{8F62DBA5-4FC7-4498-A0D3-4FACCAAAF3F9}"/>
    <cellStyle name="Accent6 3 2 8" xfId="4931" xr:uid="{74B660AE-9438-4B08-B03C-8FEB324F2851}"/>
    <cellStyle name="Accent6 3 2 9" xfId="4932" xr:uid="{65E317B3-51AC-419E-8040-70391F3D83D0}"/>
    <cellStyle name="Accent6 3 20" xfId="4933" xr:uid="{679212B9-F0DE-4BFB-8F42-7AC75F97FE64}"/>
    <cellStyle name="Accent6 3 21" xfId="4934" xr:uid="{5BA556A6-9F9C-45F2-B600-A4820ED4B693}"/>
    <cellStyle name="Accent6 3 22" xfId="4935" xr:uid="{AAB21015-21AD-4B22-AA2F-5FBCADB86CF4}"/>
    <cellStyle name="Accent6 3 23" xfId="4936" xr:uid="{EDC568A2-D602-4194-A2F1-E4434BA36D9E}"/>
    <cellStyle name="Accent6 3 24" xfId="4937" xr:uid="{A7EB3FA2-3C2D-4D93-9D39-41F195D95BB7}"/>
    <cellStyle name="Accent6 3 25" xfId="4938" xr:uid="{921DC636-2E0D-4212-A677-3425CDBC0AF2}"/>
    <cellStyle name="Accent6 3 26" xfId="4939" xr:uid="{5D8203B3-9A91-4C07-BA87-B96C963F4E09}"/>
    <cellStyle name="Accent6 3 27" xfId="4940" xr:uid="{21984BB0-0EFF-46C7-86F2-2FEDA7709211}"/>
    <cellStyle name="Accent6 3 28" xfId="4941" xr:uid="{43B4E7B6-FB41-46CB-86F9-BB75424369F9}"/>
    <cellStyle name="Accent6 3 29" xfId="4942" xr:uid="{91E5A718-D2EE-4B5B-8399-91CCDFADFF62}"/>
    <cellStyle name="Accent6 3 3" xfId="4943" xr:uid="{F9203CD1-F7A3-4F2A-8666-75A748706441}"/>
    <cellStyle name="Accent6 3 30" xfId="4944" xr:uid="{ED77657E-631B-43ED-AE14-9D6E960254C9}"/>
    <cellStyle name="Accent6 3 31" xfId="4945" xr:uid="{3CFBCD4B-47A5-49AA-B0F0-12D81D7893DA}"/>
    <cellStyle name="Accent6 3 32" xfId="4946" xr:uid="{4D4D85C8-589E-4625-9B3A-A978D3AF4D7B}"/>
    <cellStyle name="Accent6 3 33" xfId="4947" xr:uid="{263899B7-6E79-4902-9C99-5E5B95936B09}"/>
    <cellStyle name="Accent6 3 34" xfId="4948" xr:uid="{14D4DAE7-C579-40F4-8306-EDCF1FF94445}"/>
    <cellStyle name="Accent6 3 35" xfId="4949" xr:uid="{09FF8666-CF45-4E8C-8AB7-680434F9532C}"/>
    <cellStyle name="Accent6 3 4" xfId="4950" xr:uid="{F93F5F0A-D845-42DD-A015-0EF0BAC1A9C7}"/>
    <cellStyle name="Accent6 3 5" xfId="4951" xr:uid="{0E5E89A6-CBB6-47EA-9E39-5A0AC44B70A6}"/>
    <cellStyle name="Accent6 3 6" xfId="4952" xr:uid="{92B7B514-76E5-4103-BDED-4D96A413ABC3}"/>
    <cellStyle name="Accent6 3 7" xfId="4953" xr:uid="{F80EDEBB-EE85-4525-9A7E-2FA211DA9864}"/>
    <cellStyle name="Accent6 3 8" xfId="4954" xr:uid="{E097C3EA-F190-496D-85AE-E0E30D203583}"/>
    <cellStyle name="Accent6 3 9" xfId="4955" xr:uid="{466564CD-D029-4B34-B7A9-56986E3A266B}"/>
    <cellStyle name="Accent6 4" xfId="8396" xr:uid="{D887F7B0-AA57-4C30-93A1-A0418697446F}"/>
    <cellStyle name="Bad 2" xfId="216" xr:uid="{373C339C-A061-4D5F-81D4-DD509A07716F}"/>
    <cellStyle name="Bad 2 10" xfId="4956" xr:uid="{27D31E1C-2CE0-475C-BF51-237879E9DC08}"/>
    <cellStyle name="Bad 2 11" xfId="4957" xr:uid="{71B04785-9290-4106-B7FE-52A3F1EE3BD8}"/>
    <cellStyle name="Bad 2 12" xfId="4958" xr:uid="{73338252-0298-4AE0-AAA2-E9BA1FE892E6}"/>
    <cellStyle name="Bad 2 13" xfId="4959" xr:uid="{7D23E5B7-706C-4F99-9DA7-735CEA812B10}"/>
    <cellStyle name="Bad 2 14" xfId="4960" xr:uid="{4BBA85DD-F4DD-4FB1-9A3D-76BE188B9760}"/>
    <cellStyle name="Bad 2 15" xfId="4961" xr:uid="{0DC2FC00-712F-442F-9DC0-3010F7B3A1A8}"/>
    <cellStyle name="Bad 2 16" xfId="4962" xr:uid="{7C21EC43-484B-40C1-8518-F15BBF781F78}"/>
    <cellStyle name="Bad 2 17" xfId="4963" xr:uid="{7B3D9F73-BE95-4714-9CD9-0A8C62357826}"/>
    <cellStyle name="Bad 2 18" xfId="4964" xr:uid="{8502F9D4-63F1-4A6D-B940-EA131B85B651}"/>
    <cellStyle name="Bad 2 19" xfId="4965" xr:uid="{3BF75F9B-04E7-434A-B3C6-AC2E547798CB}"/>
    <cellStyle name="Bad 2 2" xfId="4966" xr:uid="{91A795FD-FDBE-40F5-B1B9-AC4CC9C97758}"/>
    <cellStyle name="Bad 2 2 10" xfId="4967" xr:uid="{82362BC8-4F8F-4996-B7A5-D489FF00E32B}"/>
    <cellStyle name="Bad 2 2 11" xfId="4968" xr:uid="{74539D60-A55E-42E0-9EB6-D45BBBB6F05C}"/>
    <cellStyle name="Bad 2 2 12" xfId="4969" xr:uid="{EDDD75B0-274B-4BFB-A38B-23146610F42D}"/>
    <cellStyle name="Bad 2 2 13" xfId="4970" xr:uid="{694DB356-1E33-44BC-996E-62FCCC82E2D3}"/>
    <cellStyle name="Bad 2 2 14" xfId="4971" xr:uid="{744DB898-CF87-49A5-82C3-49719CF8515B}"/>
    <cellStyle name="Bad 2 2 15" xfId="4972" xr:uid="{4B2407E9-143D-4001-917E-77DB20442DD2}"/>
    <cellStyle name="Bad 2 2 16" xfId="4973" xr:uid="{CF189294-DD13-46B4-9A39-A6CD5BFA650E}"/>
    <cellStyle name="Bad 2 2 17" xfId="4974" xr:uid="{7235FAD6-04DC-494C-BB1D-961DE16D8603}"/>
    <cellStyle name="Bad 2 2 18" xfId="4975" xr:uid="{6070B3FF-E46E-4EF3-96F1-74CD4BCA8FAC}"/>
    <cellStyle name="Bad 2 2 19" xfId="4976" xr:uid="{62D619E6-7B83-4B7D-B312-F559A5B5DF1F}"/>
    <cellStyle name="Bad 2 2 2" xfId="4977" xr:uid="{4F10D08E-236F-43B4-B612-0E6EFA3017E3}"/>
    <cellStyle name="Bad 2 2 2 10" xfId="4978" xr:uid="{156A3B64-2D01-4D25-84DF-4E12F4A8E411}"/>
    <cellStyle name="Bad 2 2 2 11" xfId="4979" xr:uid="{A020DB1A-E0F9-475B-B1A8-474179BEE121}"/>
    <cellStyle name="Bad 2 2 2 12" xfId="4980" xr:uid="{256CBA5A-75EF-4B77-8D88-1DF005A421C5}"/>
    <cellStyle name="Bad 2 2 2 13" xfId="4981" xr:uid="{725252B8-AC8E-498A-A0EE-A2FD082C1886}"/>
    <cellStyle name="Bad 2 2 2 14" xfId="4982" xr:uid="{203F80F9-8408-439E-BDB6-0A8EBABE94BB}"/>
    <cellStyle name="Bad 2 2 2 15" xfId="4983" xr:uid="{9782775B-CE49-400E-8D5B-E8FC15B3324D}"/>
    <cellStyle name="Bad 2 2 2 16" xfId="4984" xr:uid="{93BEFC77-99FC-4D64-A171-ED6C1ACB885C}"/>
    <cellStyle name="Bad 2 2 2 17" xfId="4985" xr:uid="{9F360676-4FCC-489F-8058-D1A248F0900E}"/>
    <cellStyle name="Bad 2 2 2 18" xfId="4986" xr:uid="{ED144208-28FF-4B95-BE37-183B10BEB43E}"/>
    <cellStyle name="Bad 2 2 2 19" xfId="4987" xr:uid="{8AF3DE77-DD8D-41C7-9FA6-6D1042452AA9}"/>
    <cellStyle name="Bad 2 2 2 2" xfId="4988" xr:uid="{C8EA02B2-A0C1-481F-9B6C-E44C666F4125}"/>
    <cellStyle name="Bad 2 2 2 20" xfId="4989" xr:uid="{FD4488A4-35A7-4373-BAAF-2FF740659BBF}"/>
    <cellStyle name="Bad 2 2 2 21" xfId="4990" xr:uid="{72F36AB7-8C6A-4F05-88AB-ACD9B536F578}"/>
    <cellStyle name="Bad 2 2 2 22" xfId="4991" xr:uid="{279F4682-5DD9-49BB-9E77-BF6B499BB486}"/>
    <cellStyle name="Bad 2 2 2 3" xfId="4992" xr:uid="{3C04945C-32D1-4E00-BB96-B3482D71D5A4}"/>
    <cellStyle name="Bad 2 2 2 4" xfId="4993" xr:uid="{24C7B859-2746-446E-8594-4C6B7BBC2CF9}"/>
    <cellStyle name="Bad 2 2 2 5" xfId="4994" xr:uid="{7A5EBAA6-280D-4395-952A-ED67EB8FFA42}"/>
    <cellStyle name="Bad 2 2 2 6" xfId="4995" xr:uid="{6EA36369-19D3-4383-8550-0F6259B4BE3A}"/>
    <cellStyle name="Bad 2 2 2 7" xfId="4996" xr:uid="{AFE16582-B994-4771-98A2-30ECB2473412}"/>
    <cellStyle name="Bad 2 2 2 8" xfId="4997" xr:uid="{607B29D3-0DE5-4184-BFC1-17F574077841}"/>
    <cellStyle name="Bad 2 2 2 9" xfId="4998" xr:uid="{8B5E948C-2AC8-4DA8-AD03-704BB7F0C7F5}"/>
    <cellStyle name="Bad 2 2 20" xfId="4999" xr:uid="{7AE6EB38-9FF3-4895-8911-F65A01DAF67B}"/>
    <cellStyle name="Bad 2 2 21" xfId="5000" xr:uid="{2C6C4E21-02D2-4B7B-8A29-E9D44B63B06D}"/>
    <cellStyle name="Bad 2 2 22" xfId="5001" xr:uid="{48FB2789-0078-479E-862C-B3D75502693B}"/>
    <cellStyle name="Bad 2 2 3" xfId="5002" xr:uid="{F1015913-31C9-42E6-89BB-28F4D123DB90}"/>
    <cellStyle name="Bad 2 2 4" xfId="5003" xr:uid="{00D31A92-AE2B-46AC-87E3-06177AFF5F60}"/>
    <cellStyle name="Bad 2 2 5" xfId="5004" xr:uid="{2523FBAD-CAA5-49C1-8AD4-01395682731C}"/>
    <cellStyle name="Bad 2 2 6" xfId="5005" xr:uid="{8BC70868-AA76-4FC0-88E4-15FAD4C7D95B}"/>
    <cellStyle name="Bad 2 2 7" xfId="5006" xr:uid="{DC50F07D-8626-408E-8DBE-78D403876352}"/>
    <cellStyle name="Bad 2 2 8" xfId="5007" xr:uid="{217C114B-C7A4-453A-B09A-341B3B612BC1}"/>
    <cellStyle name="Bad 2 2 9" xfId="5008" xr:uid="{EC3D763C-6BB4-4FFB-9DDF-8DD3B7BD8407}"/>
    <cellStyle name="Bad 2 20" xfId="5009" xr:uid="{3C2D36AE-5EB5-49D0-BB2D-FFF891B3FE64}"/>
    <cellStyle name="Bad 2 21" xfId="5010" xr:uid="{23BE1EBF-CF74-465D-A4C6-A9D63567FD80}"/>
    <cellStyle name="Bad 2 22" xfId="5011" xr:uid="{208F6314-D56D-443A-916C-847AC7356B6D}"/>
    <cellStyle name="Bad 2 23" xfId="5012" xr:uid="{A7374FD2-39EC-47ED-9776-37C237D5DE25}"/>
    <cellStyle name="Bad 2 24" xfId="5013" xr:uid="{C5EF51B3-C295-4898-B4E8-6B2D2A4A782D}"/>
    <cellStyle name="Bad 2 25" xfId="5014" xr:uid="{9960F142-D253-464E-8E4C-3C8F7395C76E}"/>
    <cellStyle name="Bad 2 26" xfId="5015" xr:uid="{A2A1961E-F28B-4C04-9760-4550AD98A9CF}"/>
    <cellStyle name="Bad 2 27" xfId="5016" xr:uid="{2F3DEA1C-C532-4910-989A-641C7BF0F970}"/>
    <cellStyle name="Bad 2 28" xfId="5017" xr:uid="{A81AEF97-18B4-42F3-8191-0915760015FD}"/>
    <cellStyle name="Bad 2 29" xfId="5018" xr:uid="{8AB0869C-2DE9-43E9-AF98-6FC1A2F563D6}"/>
    <cellStyle name="Bad 2 3" xfId="5019" xr:uid="{FD14479B-1B5A-479E-9561-43585159CA03}"/>
    <cellStyle name="Bad 2 30" xfId="5020" xr:uid="{26DFF593-870D-4389-855C-445D3291BEF9}"/>
    <cellStyle name="Bad 2 31" xfId="5021" xr:uid="{82FD544F-F857-4E7B-84E0-36D72231293A}"/>
    <cellStyle name="Bad 2 32" xfId="5022" xr:uid="{DB966A63-6781-4173-9433-722BB89E402D}"/>
    <cellStyle name="Bad 2 33" xfId="5023" xr:uid="{5CEBEAC8-868D-4C96-82FD-B816D55CDF5D}"/>
    <cellStyle name="Bad 2 34" xfId="5024" xr:uid="{9F24AB6B-64A5-4628-93FA-3497FC3678DD}"/>
    <cellStyle name="Bad 2 35" xfId="5025" xr:uid="{CE9104CF-8D0D-4780-99B9-8FEC31CE9D4C}"/>
    <cellStyle name="Bad 2 4" xfId="5026" xr:uid="{CCB29170-3D80-4CC4-80DC-E58E9A8AFCE8}"/>
    <cellStyle name="Bad 2 5" xfId="5027" xr:uid="{26A13E6D-EC8D-4BDF-B608-AE4606EBE87F}"/>
    <cellStyle name="Bad 2 6" xfId="5028" xr:uid="{AD2B443C-68EF-4661-BBC5-9DBD75C818F8}"/>
    <cellStyle name="Bad 2 7" xfId="5029" xr:uid="{8A20DECC-2D9D-4035-9929-8097CE8A692D}"/>
    <cellStyle name="Bad 2 8" xfId="5030" xr:uid="{13F6F680-5C19-423E-A708-3E72738A0B93}"/>
    <cellStyle name="Bad 2 9" xfId="5031" xr:uid="{0E6781FB-C849-4AB6-8719-7A464DE8D62A}"/>
    <cellStyle name="Bad 3" xfId="217" xr:uid="{776A8176-C6D2-4924-8465-3AD46672C9E4}"/>
    <cellStyle name="Bad 3 10" xfId="5032" xr:uid="{7DE35A8C-171E-49F4-804C-1712911330B6}"/>
    <cellStyle name="Bad 3 11" xfId="5033" xr:uid="{1064D0AF-3FFB-496B-9CC6-1993C505FEA1}"/>
    <cellStyle name="Bad 3 12" xfId="5034" xr:uid="{6110E39D-0796-413A-A660-3D7C5A141143}"/>
    <cellStyle name="Bad 3 13" xfId="5035" xr:uid="{15090958-D7FA-4E0F-96F5-FD872C7B7F93}"/>
    <cellStyle name="Bad 3 14" xfId="5036" xr:uid="{ABA47791-806D-4C58-A043-6E576EB769CD}"/>
    <cellStyle name="Bad 3 15" xfId="5037" xr:uid="{673D9072-ED00-44FA-A955-39608DD6B2EB}"/>
    <cellStyle name="Bad 3 16" xfId="5038" xr:uid="{5976C4B7-5AB3-4F33-9792-817480DCF3D7}"/>
    <cellStyle name="Bad 3 17" xfId="5039" xr:uid="{6DC6DFCA-3CD1-4044-A9A1-44B549AB410B}"/>
    <cellStyle name="Bad 3 18" xfId="5040" xr:uid="{B8419C60-07D1-488A-88F6-B4EFFC3E0AC1}"/>
    <cellStyle name="Bad 3 19" xfId="5041" xr:uid="{48914A83-B46E-4C1D-BB50-9027738E67D7}"/>
    <cellStyle name="Bad 3 2" xfId="5042" xr:uid="{B59D156F-482A-41BA-9C61-23B6D839BB2A}"/>
    <cellStyle name="Bad 3 2 10" xfId="5043" xr:uid="{B5A8BC0B-DA72-458D-89DA-802C6CFD46E8}"/>
    <cellStyle name="Bad 3 2 11" xfId="5044" xr:uid="{7493ECC9-A7B2-4D35-A646-E82DF6200B21}"/>
    <cellStyle name="Bad 3 2 12" xfId="5045" xr:uid="{4F254BEF-9762-41AB-934B-DA2F30558C53}"/>
    <cellStyle name="Bad 3 2 13" xfId="5046" xr:uid="{CF238C05-71CF-4831-A075-E29B69785B94}"/>
    <cellStyle name="Bad 3 2 14" xfId="5047" xr:uid="{F2CEC5E0-FD17-4629-8FE0-1AA6B9F1EDD7}"/>
    <cellStyle name="Bad 3 2 15" xfId="5048" xr:uid="{6F16D1B0-711A-4244-9185-5D47601E84BF}"/>
    <cellStyle name="Bad 3 2 16" xfId="5049" xr:uid="{65620F84-5B24-44B3-88B0-D334F1E16030}"/>
    <cellStyle name="Bad 3 2 17" xfId="5050" xr:uid="{647ADECC-2ACA-4DBF-9861-76CCCD6578A4}"/>
    <cellStyle name="Bad 3 2 18" xfId="5051" xr:uid="{9CA6ED2C-7827-46FD-948D-16B8A1B4F1AB}"/>
    <cellStyle name="Bad 3 2 19" xfId="5052" xr:uid="{1ABE42AC-2625-4491-A1BA-18C8783E8DA0}"/>
    <cellStyle name="Bad 3 2 2" xfId="5053" xr:uid="{DB5412AD-6502-4D7E-A7A9-DEB77012C60D}"/>
    <cellStyle name="Bad 3 2 2 10" xfId="5054" xr:uid="{62429BEE-FA8D-424B-9428-2D641E78515A}"/>
    <cellStyle name="Bad 3 2 2 11" xfId="5055" xr:uid="{FBE6E09C-5367-47F3-968B-824B6A9CCCA3}"/>
    <cellStyle name="Bad 3 2 2 12" xfId="5056" xr:uid="{E4E2D847-0B6E-4611-9827-D1B90862D575}"/>
    <cellStyle name="Bad 3 2 2 13" xfId="5057" xr:uid="{B4CE3488-2785-4518-BBAA-949ADA308FC2}"/>
    <cellStyle name="Bad 3 2 2 14" xfId="5058" xr:uid="{6BF4003E-BC37-40A3-A0D7-51C1B11688F3}"/>
    <cellStyle name="Bad 3 2 2 15" xfId="5059" xr:uid="{7F1474B4-2332-43E7-83F3-CAF8A17C9783}"/>
    <cellStyle name="Bad 3 2 2 16" xfId="5060" xr:uid="{40F59CF7-358F-4564-B994-A007C5D888FC}"/>
    <cellStyle name="Bad 3 2 2 17" xfId="5061" xr:uid="{21BBF797-5E88-4B71-BF46-A613AD57E634}"/>
    <cellStyle name="Bad 3 2 2 18" xfId="5062" xr:uid="{4552E67B-043B-4F86-B2C5-20F8FA05E2CE}"/>
    <cellStyle name="Bad 3 2 2 19" xfId="5063" xr:uid="{D1D70015-0449-4E38-A4BA-2E2C52FF23A7}"/>
    <cellStyle name="Bad 3 2 2 2" xfId="5064" xr:uid="{AE444C59-802F-4951-A208-FA4B07B8AB87}"/>
    <cellStyle name="Bad 3 2 2 20" xfId="5065" xr:uid="{C6FE972C-93A9-424A-A6A5-9DC6DB74FB6E}"/>
    <cellStyle name="Bad 3 2 2 21" xfId="5066" xr:uid="{DF8A19D0-73FC-4099-B8D3-366222ED8D54}"/>
    <cellStyle name="Bad 3 2 2 22" xfId="5067" xr:uid="{99790F5B-CFF6-4076-9F67-F6975C45FA75}"/>
    <cellStyle name="Bad 3 2 2 3" xfId="5068" xr:uid="{DE8D210B-57BD-41EC-A347-D31CC5AAD65D}"/>
    <cellStyle name="Bad 3 2 2 4" xfId="5069" xr:uid="{79CFB3BD-1022-44F2-ACB9-3A743F029940}"/>
    <cellStyle name="Bad 3 2 2 5" xfId="5070" xr:uid="{37B0568E-6364-4F90-BBD8-053FADAEF57B}"/>
    <cellStyle name="Bad 3 2 2 6" xfId="5071" xr:uid="{ABDC6C3A-B067-45F0-BD30-7E2716CEBD9A}"/>
    <cellStyle name="Bad 3 2 2 7" xfId="5072" xr:uid="{B5804ABC-B70E-4BF4-A648-E8CC0C97C77A}"/>
    <cellStyle name="Bad 3 2 2 8" xfId="5073" xr:uid="{666BEAC7-C889-4D18-8E91-AE617956C40C}"/>
    <cellStyle name="Bad 3 2 2 9" xfId="5074" xr:uid="{B30D0262-E0C1-4255-81D0-0A6A8ADB04EC}"/>
    <cellStyle name="Bad 3 2 20" xfId="5075" xr:uid="{1CFB6BBB-0525-42FD-9E17-250022B5C356}"/>
    <cellStyle name="Bad 3 2 21" xfId="5076" xr:uid="{1C70023A-BDA9-455E-A1F3-726ABA85F760}"/>
    <cellStyle name="Bad 3 2 22" xfId="5077" xr:uid="{46342D6D-3808-4FB5-94CB-39CA441374A5}"/>
    <cellStyle name="Bad 3 2 3" xfId="5078" xr:uid="{10024661-E7E6-40E5-A28B-5C4AC4EC84EB}"/>
    <cellStyle name="Bad 3 2 4" xfId="5079" xr:uid="{C8456846-B3C9-453B-9BEE-5AFA1629A082}"/>
    <cellStyle name="Bad 3 2 5" xfId="5080" xr:uid="{9B25C284-28D6-4419-BF45-FDA34C203E53}"/>
    <cellStyle name="Bad 3 2 6" xfId="5081" xr:uid="{0398B4F1-5916-4919-8A1B-D0B67709C919}"/>
    <cellStyle name="Bad 3 2 7" xfId="5082" xr:uid="{ECF718BE-53D0-42F0-9640-ECD1E76AD4EF}"/>
    <cellStyle name="Bad 3 2 8" xfId="5083" xr:uid="{923B1BB0-5262-4AC3-839E-FFE5386F91EB}"/>
    <cellStyle name="Bad 3 2 9" xfId="5084" xr:uid="{77DF65BC-6858-44DF-B433-A06AF2DC197B}"/>
    <cellStyle name="Bad 3 20" xfId="5085" xr:uid="{DF75D79E-BA1D-4FBC-864C-30C21909C4E4}"/>
    <cellStyle name="Bad 3 21" xfId="5086" xr:uid="{A794F3B7-D6B9-4E1E-8058-65080A5D865C}"/>
    <cellStyle name="Bad 3 22" xfId="5087" xr:uid="{D6760040-9C20-438F-A132-D4B83599529E}"/>
    <cellStyle name="Bad 3 23" xfId="5088" xr:uid="{A008F7DB-8A20-4088-9732-7F971E07EDB4}"/>
    <cellStyle name="Bad 3 24" xfId="5089" xr:uid="{04A6D0E7-C15B-4039-BB63-C8E2F6699758}"/>
    <cellStyle name="Bad 3 25" xfId="5090" xr:uid="{44B51EC7-7181-43D7-BFD6-B8D3FAF3F9B5}"/>
    <cellStyle name="Bad 3 26" xfId="5091" xr:uid="{2F238209-5D81-42B0-82F7-E7D8EEE514BC}"/>
    <cellStyle name="Bad 3 27" xfId="5092" xr:uid="{A4733409-D1E2-4467-ADAE-73BA1D15B47B}"/>
    <cellStyle name="Bad 3 28" xfId="5093" xr:uid="{E9E24978-7869-4350-A502-147C0B44B0E7}"/>
    <cellStyle name="Bad 3 29" xfId="5094" xr:uid="{BA70FF7D-A1A1-4027-BF03-A48302B08AF0}"/>
    <cellStyle name="Bad 3 3" xfId="5095" xr:uid="{4A78D046-3B0D-439F-ACD1-F67DDE9DE01E}"/>
    <cellStyle name="Bad 3 30" xfId="5096" xr:uid="{F7DF9AFE-35C3-4674-AF86-228ABAE9C9FD}"/>
    <cellStyle name="Bad 3 31" xfId="5097" xr:uid="{54B04AB8-B4F3-4491-9A5B-64E516BAA4BA}"/>
    <cellStyle name="Bad 3 32" xfId="5098" xr:uid="{1E3FF1AB-9631-43F7-9636-BDEAB52B7B79}"/>
    <cellStyle name="Bad 3 33" xfId="5099" xr:uid="{3CF4CF91-C94C-414D-BD95-0D578EAE094A}"/>
    <cellStyle name="Bad 3 34" xfId="5100" xr:uid="{B57CA271-505C-429E-A8AB-6A3A36170051}"/>
    <cellStyle name="Bad 3 35" xfId="5101" xr:uid="{760B3C87-0F86-47DB-8F4B-EF766D5D0506}"/>
    <cellStyle name="Bad 3 4" xfId="5102" xr:uid="{F8B4E303-5B6C-466B-9E54-6798840F2CDA}"/>
    <cellStyle name="Bad 3 5" xfId="5103" xr:uid="{EF02CF14-A879-42AD-838F-29B47861E967}"/>
    <cellStyle name="Bad 3 6" xfId="5104" xr:uid="{7C8ED63E-E2F4-44BA-8ED5-1469CDDCFC05}"/>
    <cellStyle name="Bad 3 7" xfId="5105" xr:uid="{E37592B4-411B-4B7C-97B6-A825489854E2}"/>
    <cellStyle name="Bad 3 8" xfId="5106" xr:uid="{EB1F0CA3-47F5-43C7-A5B4-9DB568E64D06}"/>
    <cellStyle name="Bad 3 9" xfId="5107" xr:uid="{60F1925F-F015-40DF-8541-3FA6039A1901}"/>
    <cellStyle name="Bad 4" xfId="8366" xr:uid="{7C4E92FB-C1D7-44E9-92F2-45740C813703}"/>
    <cellStyle name="Body" xfId="218" xr:uid="{AEA2EB5E-CEC2-43F0-8DDC-8D79B2378130}"/>
    <cellStyle name="BOLDl" xfId="219" xr:uid="{EC208ADC-2BCB-4507-AFE5-75F4780E3DDA}"/>
    <cellStyle name="Brand Align Left Text" xfId="5108" xr:uid="{58F95D9C-AC77-43E3-8AA1-F657F31C7A4E}"/>
    <cellStyle name="Brand Default" xfId="5109" xr:uid="{FCA94411-DBBA-49A2-9273-99B1A04CEA7E}"/>
    <cellStyle name="Brand Percent" xfId="5110" xr:uid="{6794B389-1065-4E9D-A183-30377DC0A6CD}"/>
    <cellStyle name="Brand Source" xfId="5111" xr:uid="{351A0D33-3113-4B49-BC98-30C0C49F612C}"/>
    <cellStyle name="Brand Subtitle with Underline" xfId="5112" xr:uid="{790F5C2A-2F7A-4465-AA3F-EBC4A1683AE0}"/>
    <cellStyle name="Brand Subtitle without Underline" xfId="5113" xr:uid="{46315022-7D51-4DAA-ACD0-B7869E4DBEA2}"/>
    <cellStyle name="Brand Title" xfId="5114" xr:uid="{AF7D3E52-9416-4EAF-9626-87B76197AE89}"/>
    <cellStyle name="Calc Currency (0)" xfId="220" xr:uid="{D5BE7D72-16D1-4D04-8432-D34E7C1C0F92}"/>
    <cellStyle name="Calculation 2" xfId="221" xr:uid="{32CC3A54-5925-4B35-AACD-54FDD5EA1529}"/>
    <cellStyle name="Calculation 2 10" xfId="5115" xr:uid="{FBC98729-2925-4B2E-9001-D64705444721}"/>
    <cellStyle name="Calculation 2 11" xfId="5116" xr:uid="{736ABF34-7480-4B82-9E90-B6886D54A9DA}"/>
    <cellStyle name="Calculation 2 12" xfId="5117" xr:uid="{0CAD357B-ACD0-47C1-A0A3-5C41EE268CD4}"/>
    <cellStyle name="Calculation 2 13" xfId="5118" xr:uid="{2618D315-8CA4-4416-8838-EB093214975B}"/>
    <cellStyle name="Calculation 2 14" xfId="5119" xr:uid="{FAC749A4-29F8-40DB-8AC4-57C03137E479}"/>
    <cellStyle name="Calculation 2 15" xfId="5120" xr:uid="{5CBB7F0E-A368-435D-B699-D2F600893533}"/>
    <cellStyle name="Calculation 2 16" xfId="5121" xr:uid="{4DC77BA9-8F30-4BC4-841E-4AA0D7AB9D08}"/>
    <cellStyle name="Calculation 2 17" xfId="5122" xr:uid="{3AD1D9E3-3AEE-4714-8F5E-53175778101E}"/>
    <cellStyle name="Calculation 2 18" xfId="5123" xr:uid="{0555B131-5EB8-4948-B696-B59AA5C6732F}"/>
    <cellStyle name="Calculation 2 19" xfId="5124" xr:uid="{01C305A0-30A8-4C2A-BABA-FF2F56F518DA}"/>
    <cellStyle name="Calculation 2 2" xfId="5125" xr:uid="{17FCA572-64F3-4299-AE97-89F32C200695}"/>
    <cellStyle name="Calculation 2 2 10" xfId="5126" xr:uid="{97CB4E5B-67FE-4BCE-AF80-FC773B1B7FAD}"/>
    <cellStyle name="Calculation 2 2 11" xfId="5127" xr:uid="{363BB715-F51B-4206-AE76-0F8CFA979CEA}"/>
    <cellStyle name="Calculation 2 2 12" xfId="5128" xr:uid="{C39F2D5E-7D6B-4820-B690-7907A0E8A671}"/>
    <cellStyle name="Calculation 2 2 13" xfId="5129" xr:uid="{67AC6644-2A27-4E24-9954-36BC4ACC1BE9}"/>
    <cellStyle name="Calculation 2 2 14" xfId="5130" xr:uid="{0B88D226-F29F-423F-9EA6-11B6411EE285}"/>
    <cellStyle name="Calculation 2 2 15" xfId="5131" xr:uid="{F0266278-B701-4497-8E4A-02CF19B57876}"/>
    <cellStyle name="Calculation 2 2 16" xfId="5132" xr:uid="{ECB01ADD-2C41-40D9-BEB7-9A337F518BE5}"/>
    <cellStyle name="Calculation 2 2 17" xfId="5133" xr:uid="{118FCDB7-159A-463F-84CB-5759106639F8}"/>
    <cellStyle name="Calculation 2 2 18" xfId="5134" xr:uid="{1D7DC59A-71FE-4071-ADC3-33E9939FD649}"/>
    <cellStyle name="Calculation 2 2 19" xfId="5135" xr:uid="{6B71C413-BF0D-4A02-8118-3F94A74B8BE1}"/>
    <cellStyle name="Calculation 2 2 2" xfId="5136" xr:uid="{02CD506F-55AC-47A2-85EB-30B27C8190F9}"/>
    <cellStyle name="Calculation 2 2 2 10" xfId="5137" xr:uid="{060AF1CA-7415-4CD8-A53A-668FA5927718}"/>
    <cellStyle name="Calculation 2 2 2 11" xfId="5138" xr:uid="{EDF6E4D2-D1CE-4130-A259-3B3D75C0B599}"/>
    <cellStyle name="Calculation 2 2 2 12" xfId="5139" xr:uid="{BB20CF5D-DDB0-4BF0-B58A-BBA1C58FE1E4}"/>
    <cellStyle name="Calculation 2 2 2 13" xfId="5140" xr:uid="{00273C00-E091-407A-B9A7-1899BCFCB3A8}"/>
    <cellStyle name="Calculation 2 2 2 14" xfId="5141" xr:uid="{F97AD1FB-99BC-425B-AC8E-BC29EA6B4EDC}"/>
    <cellStyle name="Calculation 2 2 2 15" xfId="5142" xr:uid="{21142AAC-0820-4635-BA9E-9705FC9E0012}"/>
    <cellStyle name="Calculation 2 2 2 16" xfId="5143" xr:uid="{39A16D44-1332-4D2C-8C4D-825DA6D67379}"/>
    <cellStyle name="Calculation 2 2 2 17" xfId="5144" xr:uid="{0E8ED9A2-4288-4C63-AE8F-E8B0D8F4577B}"/>
    <cellStyle name="Calculation 2 2 2 18" xfId="5145" xr:uid="{5E2E329F-5F14-4F7A-98F3-2812DCACB8D5}"/>
    <cellStyle name="Calculation 2 2 2 19" xfId="5146" xr:uid="{DAAE0AA5-E777-4995-BB33-AE8E848BF05B}"/>
    <cellStyle name="Calculation 2 2 2 2" xfId="5147" xr:uid="{4F45DAC7-285A-4E3F-A577-629C32C7F281}"/>
    <cellStyle name="Calculation 2 2 2 20" xfId="5148" xr:uid="{B3697595-9AAC-459C-ACCC-B06349B957EC}"/>
    <cellStyle name="Calculation 2 2 2 21" xfId="5149" xr:uid="{56946D34-BFEA-4C88-9D29-C10688C84772}"/>
    <cellStyle name="Calculation 2 2 2 22" xfId="5150" xr:uid="{34874ECB-DF3E-49CE-B979-6AA186CC438C}"/>
    <cellStyle name="Calculation 2 2 2 3" xfId="5151" xr:uid="{44554217-D810-4CB1-AE9C-03529DA8EEE4}"/>
    <cellStyle name="Calculation 2 2 2 4" xfId="5152" xr:uid="{19DA76D5-EF85-413B-9114-03EE9F7BAB94}"/>
    <cellStyle name="Calculation 2 2 2 5" xfId="5153" xr:uid="{8309E3EF-AEEF-4EA4-8FAF-C8476EABB754}"/>
    <cellStyle name="Calculation 2 2 2 6" xfId="5154" xr:uid="{3F3E2A1F-EACC-4F92-BEF0-429D1FFCEEF4}"/>
    <cellStyle name="Calculation 2 2 2 7" xfId="5155" xr:uid="{35E44E62-F5B5-40B7-BC53-BE0489E4C61B}"/>
    <cellStyle name="Calculation 2 2 2 8" xfId="5156" xr:uid="{59233F95-F9B7-4DDC-82E1-532287CC29FA}"/>
    <cellStyle name="Calculation 2 2 2 9" xfId="5157" xr:uid="{D1939C26-30B7-49FF-AE02-3FD2D08E6C75}"/>
    <cellStyle name="Calculation 2 2 20" xfId="5158" xr:uid="{3DE3D1E5-1129-471A-B223-6851EE1BA9BF}"/>
    <cellStyle name="Calculation 2 2 21" xfId="5159" xr:uid="{0A8E543F-EDB4-4414-8B2A-31311D28DDD0}"/>
    <cellStyle name="Calculation 2 2 22" xfId="5160" xr:uid="{69141D54-D77C-4F9F-B7AA-47CFC3F7CCA4}"/>
    <cellStyle name="Calculation 2 2 3" xfId="5161" xr:uid="{4CA29253-A6C8-4234-B1AF-366753E6A755}"/>
    <cellStyle name="Calculation 2 2 4" xfId="5162" xr:uid="{E9C28095-B2C3-4BAB-8566-C01F852997B4}"/>
    <cellStyle name="Calculation 2 2 5" xfId="5163" xr:uid="{84C48B9A-63AD-4874-AB33-48D9A9B9A8D8}"/>
    <cellStyle name="Calculation 2 2 6" xfId="5164" xr:uid="{CA81968E-5D22-4745-999E-F08F327D8899}"/>
    <cellStyle name="Calculation 2 2 7" xfId="5165" xr:uid="{16E0A7C6-C8FF-4F40-9D7F-53F1AFE8AF46}"/>
    <cellStyle name="Calculation 2 2 8" xfId="5166" xr:uid="{76C3A6A8-C728-4CFB-9A78-424456BF64A4}"/>
    <cellStyle name="Calculation 2 2 9" xfId="5167" xr:uid="{83A2AABE-9B86-4B67-B0E4-1D4DBE50C187}"/>
    <cellStyle name="Calculation 2 20" xfId="5168" xr:uid="{026C6BF8-5452-409D-BA5C-FCF2860AC4D7}"/>
    <cellStyle name="Calculation 2 21" xfId="5169" xr:uid="{0A8C364D-E4A0-42A7-AAE0-CA2C2684F5E8}"/>
    <cellStyle name="Calculation 2 22" xfId="5170" xr:uid="{7FC9C28E-4220-4734-9B9C-7DED46B4E64E}"/>
    <cellStyle name="Calculation 2 23" xfId="5171" xr:uid="{A057CDA3-F429-4EFB-A679-B44DDD6674D0}"/>
    <cellStyle name="Calculation 2 24" xfId="5172" xr:uid="{AE152E78-2D8B-4C59-8722-5518FDCB1C23}"/>
    <cellStyle name="Calculation 2 25" xfId="5173" xr:uid="{8FECAD0C-ADBC-4BD8-8EF5-BCAEFF86EAAD}"/>
    <cellStyle name="Calculation 2 26" xfId="5174" xr:uid="{44AEA9E1-4FBB-4A74-92D6-CBEB0863786B}"/>
    <cellStyle name="Calculation 2 27" xfId="5175" xr:uid="{C86D17AC-48BE-4218-9690-AEEAB4C5FD11}"/>
    <cellStyle name="Calculation 2 28" xfId="5176" xr:uid="{0D04E611-F915-4185-B9E7-AEB8E6AFE145}"/>
    <cellStyle name="Calculation 2 29" xfId="5177" xr:uid="{C0402C22-898F-4BE8-8A9F-148D806E1D2E}"/>
    <cellStyle name="Calculation 2 3" xfId="5178" xr:uid="{B122F07F-7D09-4950-A05E-0EB582854D58}"/>
    <cellStyle name="Calculation 2 30" xfId="5179" xr:uid="{7AB893D1-4701-4D67-88A4-0F27117B16CE}"/>
    <cellStyle name="Calculation 2 31" xfId="5180" xr:uid="{EC4689FB-DFCF-42AA-949E-69B81F7CED12}"/>
    <cellStyle name="Calculation 2 32" xfId="5181" xr:uid="{B7DBDD6C-6134-4C75-95EC-6A92EE685CF6}"/>
    <cellStyle name="Calculation 2 33" xfId="5182" xr:uid="{E8999964-A8CB-4C6D-A1BB-39F1A5310255}"/>
    <cellStyle name="Calculation 2 34" xfId="5183" xr:uid="{5B1E549F-730C-4ED9-BC86-606B94FB265D}"/>
    <cellStyle name="Calculation 2 35" xfId="5184" xr:uid="{6B7EFB7D-D3A1-4183-9253-CFAA8B326806}"/>
    <cellStyle name="Calculation 2 4" xfId="5185" xr:uid="{179E7C63-A09C-48DD-BF27-6D8C5A02B04D}"/>
    <cellStyle name="Calculation 2 5" xfId="5186" xr:uid="{20FBE0E4-36B6-47AD-8B33-CE5D14B41791}"/>
    <cellStyle name="Calculation 2 6" xfId="5187" xr:uid="{8A4D1531-871E-4A86-A91D-9FDA0A7562E2}"/>
    <cellStyle name="Calculation 2 7" xfId="5188" xr:uid="{32166A3D-A97B-43E9-8C01-F12FAA46F805}"/>
    <cellStyle name="Calculation 2 8" xfId="5189" xr:uid="{0231A379-7A16-4DBE-9E44-EB51F1345AED}"/>
    <cellStyle name="Calculation 2 9" xfId="5190" xr:uid="{6091D045-1DEB-4EB6-BF5D-365492C41F17}"/>
    <cellStyle name="Calculation 3" xfId="222" xr:uid="{B5095E5A-0C64-489E-8ECB-3996DD861FDC}"/>
    <cellStyle name="Calculation 3 10" xfId="5191" xr:uid="{6C272D2B-B706-4AB3-A3EF-44CA405A9DC9}"/>
    <cellStyle name="Calculation 3 11" xfId="5192" xr:uid="{EEC9FCA3-766B-4FD8-9FC7-195AE74010BB}"/>
    <cellStyle name="Calculation 3 12" xfId="5193" xr:uid="{25E1853C-F22B-400F-9448-BCE3ABC77666}"/>
    <cellStyle name="Calculation 3 13" xfId="5194" xr:uid="{4A68A9F0-02F7-432D-BB0E-3A8CD7525467}"/>
    <cellStyle name="Calculation 3 14" xfId="5195" xr:uid="{CA115C25-83ED-4F61-A8A9-4758CD985E19}"/>
    <cellStyle name="Calculation 3 15" xfId="5196" xr:uid="{DDB134CB-4C23-4046-BB37-AC4007488629}"/>
    <cellStyle name="Calculation 3 16" xfId="5197" xr:uid="{6F19DC34-050A-4D18-AB5B-214BD90F8429}"/>
    <cellStyle name="Calculation 3 17" xfId="5198" xr:uid="{3C046CD8-694E-4485-9B67-269EEDB66203}"/>
    <cellStyle name="Calculation 3 18" xfId="5199" xr:uid="{D7AB42E4-97F6-47C1-9C70-037674D191AC}"/>
    <cellStyle name="Calculation 3 19" xfId="5200" xr:uid="{EBEB93A1-E6E3-4648-AF4D-8FDC9919E86A}"/>
    <cellStyle name="Calculation 3 2" xfId="5201" xr:uid="{9E619568-3449-4CB7-B064-0DAF1C996E98}"/>
    <cellStyle name="Calculation 3 2 10" xfId="5202" xr:uid="{B4166B9D-BB2C-43CB-82DF-F6E841CCE477}"/>
    <cellStyle name="Calculation 3 2 11" xfId="5203" xr:uid="{37D64751-1C62-4D69-952D-80CE7C169940}"/>
    <cellStyle name="Calculation 3 2 12" xfId="5204" xr:uid="{98AB53A8-A925-497C-AB3B-2F461BA2CE19}"/>
    <cellStyle name="Calculation 3 2 13" xfId="5205" xr:uid="{D6D77B86-51A7-4E33-A572-C565531C5011}"/>
    <cellStyle name="Calculation 3 2 14" xfId="5206" xr:uid="{28EC6B99-37C1-4D1A-A90F-51B18F24B4D3}"/>
    <cellStyle name="Calculation 3 2 15" xfId="5207" xr:uid="{B59838CE-5E8F-401A-864B-B7F012DBD133}"/>
    <cellStyle name="Calculation 3 2 16" xfId="5208" xr:uid="{57070639-1E9D-4555-B230-3F3820E6B53B}"/>
    <cellStyle name="Calculation 3 2 17" xfId="5209" xr:uid="{E7DCBEBC-2F5F-4CFF-AD1C-90134783F344}"/>
    <cellStyle name="Calculation 3 2 18" xfId="5210" xr:uid="{298F2874-5E69-4D58-9C48-2C12428E41CA}"/>
    <cellStyle name="Calculation 3 2 19" xfId="5211" xr:uid="{5AF2D60C-B034-434D-BF34-2F00581BFDE7}"/>
    <cellStyle name="Calculation 3 2 2" xfId="5212" xr:uid="{1C121FDE-6B00-4AFE-BF05-72F2AB545C5B}"/>
    <cellStyle name="Calculation 3 2 2 10" xfId="5213" xr:uid="{8DC85CBA-CBD6-475B-BA10-4F0B82D6D248}"/>
    <cellStyle name="Calculation 3 2 2 11" xfId="5214" xr:uid="{B638962F-A20B-4E34-82E4-E3F3BE67F913}"/>
    <cellStyle name="Calculation 3 2 2 12" xfId="5215" xr:uid="{1DAFAD75-0D71-4449-B707-892CB1CFAFA3}"/>
    <cellStyle name="Calculation 3 2 2 13" xfId="5216" xr:uid="{164B1A37-E001-4B73-B24B-59724C059C62}"/>
    <cellStyle name="Calculation 3 2 2 14" xfId="5217" xr:uid="{FDEDC3A5-E27E-4C6F-B8D8-D9B0E21403A0}"/>
    <cellStyle name="Calculation 3 2 2 15" xfId="5218" xr:uid="{2573C5B2-07E0-4D1C-9FA7-698B14DD34F7}"/>
    <cellStyle name="Calculation 3 2 2 16" xfId="5219" xr:uid="{BF8AD0CB-0A4C-4CC9-9758-32C986CD2496}"/>
    <cellStyle name="Calculation 3 2 2 17" xfId="5220" xr:uid="{061C8443-7F24-408D-A67E-FDC0BD0DCD39}"/>
    <cellStyle name="Calculation 3 2 2 18" xfId="5221" xr:uid="{DA508714-3FC3-42C1-9BBD-958C52D47827}"/>
    <cellStyle name="Calculation 3 2 2 19" xfId="5222" xr:uid="{710BB554-1F45-4210-AA40-6B57B6B2A3B6}"/>
    <cellStyle name="Calculation 3 2 2 2" xfId="5223" xr:uid="{0A2558FC-7ACA-4169-A99D-3CB3D50E5A37}"/>
    <cellStyle name="Calculation 3 2 2 20" xfId="5224" xr:uid="{44779739-2BEF-4FD5-A372-950C256018AA}"/>
    <cellStyle name="Calculation 3 2 2 21" xfId="5225" xr:uid="{3ED06F77-F1EE-43FB-8354-FA4A853C2B5C}"/>
    <cellStyle name="Calculation 3 2 2 22" xfId="5226" xr:uid="{1FCF67D7-6B46-42D6-A7FA-09C2F3041DA5}"/>
    <cellStyle name="Calculation 3 2 2 3" xfId="5227" xr:uid="{0C857730-903D-40A9-B25D-122B016438C9}"/>
    <cellStyle name="Calculation 3 2 2 4" xfId="5228" xr:uid="{C6F311DD-8783-47BD-9E57-F7FCE8791F01}"/>
    <cellStyle name="Calculation 3 2 2 5" xfId="5229" xr:uid="{D43BF1E1-517E-477F-A877-A95A41E184CB}"/>
    <cellStyle name="Calculation 3 2 2 6" xfId="5230" xr:uid="{0D1EA4A3-3A44-4611-98EA-E2B62EC46E48}"/>
    <cellStyle name="Calculation 3 2 2 7" xfId="5231" xr:uid="{CB2699B1-82C8-421E-BB2F-606162D9C224}"/>
    <cellStyle name="Calculation 3 2 2 8" xfId="5232" xr:uid="{3AA615A0-8B9A-43A1-9B36-9681DFA7687D}"/>
    <cellStyle name="Calculation 3 2 2 9" xfId="5233" xr:uid="{CFC363C7-8B32-45D1-B19F-35CE29192E3B}"/>
    <cellStyle name="Calculation 3 2 20" xfId="5234" xr:uid="{E4A15C5F-D2BC-45DF-954B-962E11660FE2}"/>
    <cellStyle name="Calculation 3 2 21" xfId="5235" xr:uid="{60F9F7F9-D40F-4E6C-88E7-A5372B817A67}"/>
    <cellStyle name="Calculation 3 2 22" xfId="5236" xr:uid="{FDD425E6-ACDF-4297-8D48-65864D9C6732}"/>
    <cellStyle name="Calculation 3 2 3" xfId="5237" xr:uid="{C471C12B-76B6-47CD-BDB6-08ED0828D961}"/>
    <cellStyle name="Calculation 3 2 4" xfId="5238" xr:uid="{4BEC4054-150A-40B9-9894-4DA78C9CED13}"/>
    <cellStyle name="Calculation 3 2 5" xfId="5239" xr:uid="{ACB0FD31-0BF5-4C0A-A4E5-61D2C0A96D28}"/>
    <cellStyle name="Calculation 3 2 6" xfId="5240" xr:uid="{FE0F51F2-2E6B-4DBF-A12C-FEFF219B9A48}"/>
    <cellStyle name="Calculation 3 2 7" xfId="5241" xr:uid="{537D1D54-8677-417D-B7B8-32A73DC9D140}"/>
    <cellStyle name="Calculation 3 2 8" xfId="5242" xr:uid="{8BCCF66D-4767-45E5-8C16-E98661AADA32}"/>
    <cellStyle name="Calculation 3 2 9" xfId="5243" xr:uid="{6E5DCC18-940C-4534-9779-3112A5ED5735}"/>
    <cellStyle name="Calculation 3 20" xfId="5244" xr:uid="{11E2F535-CAE4-44A3-8988-EAB1857EA377}"/>
    <cellStyle name="Calculation 3 21" xfId="5245" xr:uid="{17408F93-AC26-4912-9FD4-9AB2C5134AA5}"/>
    <cellStyle name="Calculation 3 22" xfId="5246" xr:uid="{A7E5F471-F005-4168-A0EE-69AC5D6198F2}"/>
    <cellStyle name="Calculation 3 23" xfId="5247" xr:uid="{3D990914-9901-4241-811B-8B164A9B906F}"/>
    <cellStyle name="Calculation 3 24" xfId="5248" xr:uid="{6B055DBF-B164-41A5-B6D5-4CEC4794F13F}"/>
    <cellStyle name="Calculation 3 25" xfId="5249" xr:uid="{014C16D9-3C54-4BA8-B07A-F8C3901A31D1}"/>
    <cellStyle name="Calculation 3 26" xfId="5250" xr:uid="{5A63A044-4253-41FB-83CB-148E159CDBBA}"/>
    <cellStyle name="Calculation 3 27" xfId="5251" xr:uid="{F30B523C-96DF-4894-8081-8770634B4439}"/>
    <cellStyle name="Calculation 3 28" xfId="5252" xr:uid="{A7B46578-C355-470A-BAEC-051C051CF4A8}"/>
    <cellStyle name="Calculation 3 29" xfId="5253" xr:uid="{FDE6FF95-2D9E-437A-B0F3-49416434E178}"/>
    <cellStyle name="Calculation 3 3" xfId="5254" xr:uid="{7BF36827-B8B4-4779-B022-1D6D9B4C2D28}"/>
    <cellStyle name="Calculation 3 30" xfId="5255" xr:uid="{50E064F7-1D0F-4528-BCC1-B191D2A115A7}"/>
    <cellStyle name="Calculation 3 31" xfId="5256" xr:uid="{5410A6AF-D1A8-41CB-8D26-4835199CA762}"/>
    <cellStyle name="Calculation 3 32" xfId="5257" xr:uid="{0608CC5D-1304-4E8B-BC64-B3FC0879F1E1}"/>
    <cellStyle name="Calculation 3 33" xfId="5258" xr:uid="{60EE0E5F-0EF9-454E-B653-CBA61B6E7A95}"/>
    <cellStyle name="Calculation 3 34" xfId="5259" xr:uid="{E5E115C8-AE76-47AD-8CA0-0A4B233E7E94}"/>
    <cellStyle name="Calculation 3 35" xfId="5260" xr:uid="{BE9F0872-5E2B-4C86-BCAA-43ED815C83B5}"/>
    <cellStyle name="Calculation 3 4" xfId="5261" xr:uid="{8471A449-D03D-49F4-8958-C1230892A9F9}"/>
    <cellStyle name="Calculation 3 5" xfId="5262" xr:uid="{35110E9E-1246-4CA3-83E8-960039705FB9}"/>
    <cellStyle name="Calculation 3 6" xfId="5263" xr:uid="{47AB95C5-D421-4D80-BE31-40D2016E51C6}"/>
    <cellStyle name="Calculation 3 7" xfId="5264" xr:uid="{47DDBD72-778C-45D2-92F3-230DFD181FC1}"/>
    <cellStyle name="Calculation 3 8" xfId="5265" xr:uid="{026268D1-9BDF-4186-8756-849DFE5DF076}"/>
    <cellStyle name="Calculation 3 9" xfId="5266" xr:uid="{CACC8A01-D669-41AD-84F8-D5450F4F3F69}"/>
    <cellStyle name="Calculation 4" xfId="8370" xr:uid="{85638DFC-C87A-4F90-A185-B9E0E87B4B12}"/>
    <cellStyle name="category" xfId="223" xr:uid="{AFF71107-A88A-47A1-8B3C-8D779B40D203}"/>
    <cellStyle name="Check Cell 2" xfId="224" xr:uid="{20A57131-07D3-4900-8B5C-9BCBA43B9007}"/>
    <cellStyle name="Check Cell 2 10" xfId="5267" xr:uid="{117D4325-0814-4A07-AFE5-39FD7E1548FE}"/>
    <cellStyle name="Check Cell 2 11" xfId="5268" xr:uid="{BDA3CC97-2339-46CE-A819-474D46E34C81}"/>
    <cellStyle name="Check Cell 2 12" xfId="5269" xr:uid="{644B6610-9F84-445C-A522-35DED5E7C5A3}"/>
    <cellStyle name="Check Cell 2 13" xfId="5270" xr:uid="{14C032EE-6358-4A8B-B8AE-063A674977C6}"/>
    <cellStyle name="Check Cell 2 14" xfId="5271" xr:uid="{DCC2C75E-5556-4E25-8123-30AAF8898BE6}"/>
    <cellStyle name="Check Cell 2 15" xfId="5272" xr:uid="{3C8168B9-22D1-46F9-AA9F-7E830CB13B0C}"/>
    <cellStyle name="Check Cell 2 16" xfId="5273" xr:uid="{38D384BC-6CB8-4730-BAAB-BDAA627ADE3D}"/>
    <cellStyle name="Check Cell 2 17" xfId="5274" xr:uid="{E723142C-61EB-4231-941D-AE95B0212E44}"/>
    <cellStyle name="Check Cell 2 18" xfId="5275" xr:uid="{0428100C-B2ED-499B-8EF1-2CC74FCA6E0E}"/>
    <cellStyle name="Check Cell 2 19" xfId="5276" xr:uid="{25A9ADCC-D81D-4A95-81CD-D3FB5676E252}"/>
    <cellStyle name="Check Cell 2 2" xfId="5277" xr:uid="{986FFBD1-804A-4ED5-930D-138079A310E0}"/>
    <cellStyle name="Check Cell 2 2 10" xfId="5278" xr:uid="{99E6C4DE-1251-492A-B1B8-37D045E7344E}"/>
    <cellStyle name="Check Cell 2 2 11" xfId="5279" xr:uid="{0CD842EB-DF17-450D-88DF-93FCE74A159B}"/>
    <cellStyle name="Check Cell 2 2 12" xfId="5280" xr:uid="{78929272-1A91-443A-9E2F-FAF78B971E0C}"/>
    <cellStyle name="Check Cell 2 2 13" xfId="5281" xr:uid="{96D190AE-51A2-4488-96D3-30F0F72C658D}"/>
    <cellStyle name="Check Cell 2 2 14" xfId="5282" xr:uid="{20F4F77B-4C35-4FF0-92ED-B5CCDEE3D2EC}"/>
    <cellStyle name="Check Cell 2 2 15" xfId="5283" xr:uid="{E34F0A78-4533-4EE9-B5C6-456A8A9A4E09}"/>
    <cellStyle name="Check Cell 2 2 16" xfId="5284" xr:uid="{0F333DE8-70AC-4B3B-8892-A1B256501BE2}"/>
    <cellStyle name="Check Cell 2 2 17" xfId="5285" xr:uid="{F19ED3F7-69B3-4B6F-9CAC-ED18BA61F78C}"/>
    <cellStyle name="Check Cell 2 2 18" xfId="5286" xr:uid="{0A3B33C3-E6F2-4A32-9D2C-5F03A9D3D210}"/>
    <cellStyle name="Check Cell 2 2 19" xfId="5287" xr:uid="{3446400F-BD66-49C7-89D0-A50DB482FB6C}"/>
    <cellStyle name="Check Cell 2 2 2" xfId="5288" xr:uid="{9C4FD0BE-DF7E-4D29-8DF1-330F5FA97272}"/>
    <cellStyle name="Check Cell 2 2 2 10" xfId="5289" xr:uid="{70E898D0-33BC-44CA-9252-FAFD9C5430C7}"/>
    <cellStyle name="Check Cell 2 2 2 11" xfId="5290" xr:uid="{60E7B789-6882-4754-8C7E-017FBD29634B}"/>
    <cellStyle name="Check Cell 2 2 2 12" xfId="5291" xr:uid="{D4BA6E2C-1043-4028-905D-16801E97D7A3}"/>
    <cellStyle name="Check Cell 2 2 2 13" xfId="5292" xr:uid="{7349A458-6718-4863-B6F4-31EE108E6F21}"/>
    <cellStyle name="Check Cell 2 2 2 14" xfId="5293" xr:uid="{B662BFC2-F316-4857-9098-00529A22CC3F}"/>
    <cellStyle name="Check Cell 2 2 2 15" xfId="5294" xr:uid="{8ED24977-C84F-464E-A821-1B51847A8D9C}"/>
    <cellStyle name="Check Cell 2 2 2 16" xfId="5295" xr:uid="{6C3BC403-9CB0-4FC5-A64D-40CB4A419E3F}"/>
    <cellStyle name="Check Cell 2 2 2 17" xfId="5296" xr:uid="{C72CF98C-B098-42EF-9E4A-B1DE8D76B145}"/>
    <cellStyle name="Check Cell 2 2 2 18" xfId="5297" xr:uid="{FF882F36-015C-4E8F-90CD-FD5E1C29145A}"/>
    <cellStyle name="Check Cell 2 2 2 19" xfId="5298" xr:uid="{457E5A2D-0E8B-42F1-BB5A-7C1D6E09770D}"/>
    <cellStyle name="Check Cell 2 2 2 2" xfId="5299" xr:uid="{9A0AECCA-859C-4AF6-A292-F0E69799E7DE}"/>
    <cellStyle name="Check Cell 2 2 2 20" xfId="5300" xr:uid="{9F2B07B0-C1E6-43EE-8093-0F00B7E13AE6}"/>
    <cellStyle name="Check Cell 2 2 2 21" xfId="5301" xr:uid="{8204F435-FE90-4FA8-9FB2-2027D519D8CD}"/>
    <cellStyle name="Check Cell 2 2 2 22" xfId="5302" xr:uid="{6CCE6515-1D7E-4AA7-B94A-7723A02394D9}"/>
    <cellStyle name="Check Cell 2 2 2 3" xfId="5303" xr:uid="{FDB5BF8E-ED15-4099-9461-9FA6C493D68B}"/>
    <cellStyle name="Check Cell 2 2 2 4" xfId="5304" xr:uid="{89166196-8EAC-4299-A123-0EAB5F41C9A4}"/>
    <cellStyle name="Check Cell 2 2 2 5" xfId="5305" xr:uid="{C02E6391-2CF3-4546-9A65-B1113666A97B}"/>
    <cellStyle name="Check Cell 2 2 2 6" xfId="5306" xr:uid="{08F21B86-EB6D-4CC2-A4DC-4A7DF547E9EE}"/>
    <cellStyle name="Check Cell 2 2 2 7" xfId="5307" xr:uid="{E3FA8E92-01C0-4F26-9DCB-661F7BF808A3}"/>
    <cellStyle name="Check Cell 2 2 2 8" xfId="5308" xr:uid="{A05F1A9D-FA75-4189-B7A9-35EBC811C3A3}"/>
    <cellStyle name="Check Cell 2 2 2 9" xfId="5309" xr:uid="{F0C3A570-5818-4AD2-99CF-25471D9A49C5}"/>
    <cellStyle name="Check Cell 2 2 20" xfId="5310" xr:uid="{CC3055F6-F086-406C-9D17-78A6E47109A1}"/>
    <cellStyle name="Check Cell 2 2 21" xfId="5311" xr:uid="{CF9E5CA2-2F78-475A-9E39-1632E62E61E3}"/>
    <cellStyle name="Check Cell 2 2 22" xfId="5312" xr:uid="{453C4376-0102-41DA-992E-110328182E71}"/>
    <cellStyle name="Check Cell 2 2 3" xfId="5313" xr:uid="{B99BCDD5-DD96-4CB3-A84D-54E93C12F7B5}"/>
    <cellStyle name="Check Cell 2 2 4" xfId="5314" xr:uid="{8FDA90CC-0BCE-4C5E-AEBE-7F38AD1DDEA9}"/>
    <cellStyle name="Check Cell 2 2 5" xfId="5315" xr:uid="{54ED110B-CB02-42D7-B0D3-6D6B6B263564}"/>
    <cellStyle name="Check Cell 2 2 6" xfId="5316" xr:uid="{551AA94E-69E8-40C6-A970-A3FC14292038}"/>
    <cellStyle name="Check Cell 2 2 7" xfId="5317" xr:uid="{13183D00-314F-4537-8335-C1B3A5D360A9}"/>
    <cellStyle name="Check Cell 2 2 8" xfId="5318" xr:uid="{BD849514-4232-4BAC-B501-415A2BAE6581}"/>
    <cellStyle name="Check Cell 2 2 9" xfId="5319" xr:uid="{D33058DB-F079-4DE8-B70B-DEF84FCE3401}"/>
    <cellStyle name="Check Cell 2 20" xfId="5320" xr:uid="{EA50CB70-6D84-4AD3-B380-511DE6C42E72}"/>
    <cellStyle name="Check Cell 2 21" xfId="5321" xr:uid="{E57FD775-F236-4036-8279-6AC3170E7101}"/>
    <cellStyle name="Check Cell 2 22" xfId="5322" xr:uid="{BB312449-E0DA-4E62-9EDE-A7526FF537BB}"/>
    <cellStyle name="Check Cell 2 23" xfId="5323" xr:uid="{CA173C61-8317-41B7-BD4E-D9CADE8EFF78}"/>
    <cellStyle name="Check Cell 2 24" xfId="5324" xr:uid="{2D70B793-641B-4BFA-BAD6-C3A0C046C6AF}"/>
    <cellStyle name="Check Cell 2 25" xfId="5325" xr:uid="{C44B8C53-DAD0-4707-9960-81DB1B68F548}"/>
    <cellStyle name="Check Cell 2 26" xfId="5326" xr:uid="{D725EC39-2D5B-4ECE-8B13-CE17F19E6C35}"/>
    <cellStyle name="Check Cell 2 27" xfId="5327" xr:uid="{A4F339A2-3365-4BE2-B666-3A90219FCFB7}"/>
    <cellStyle name="Check Cell 2 28" xfId="5328" xr:uid="{1BD22922-E1A3-4E5F-B4F5-4503814921E6}"/>
    <cellStyle name="Check Cell 2 29" xfId="5329" xr:uid="{8E27AE71-DA20-42D7-A463-F5BB024019C3}"/>
    <cellStyle name="Check Cell 2 3" xfId="5330" xr:uid="{4E02F685-9C2F-40A5-822F-DACFD5497472}"/>
    <cellStyle name="Check Cell 2 30" xfId="5331" xr:uid="{10FD7DCE-03B0-42FA-AEC3-EF5A0FA3FF7C}"/>
    <cellStyle name="Check Cell 2 31" xfId="5332" xr:uid="{D43468B9-7C6B-491B-AB88-CC88E0823462}"/>
    <cellStyle name="Check Cell 2 32" xfId="5333" xr:uid="{193ED680-EDE4-4871-B51C-278A6467CCCD}"/>
    <cellStyle name="Check Cell 2 33" xfId="5334" xr:uid="{71AF5DDD-E24A-4260-8EA6-DCBC2C26AE62}"/>
    <cellStyle name="Check Cell 2 34" xfId="5335" xr:uid="{BAF0B3DD-42CD-41F0-B5B5-64AC39AACE33}"/>
    <cellStyle name="Check Cell 2 35" xfId="5336" xr:uid="{9E0D5A1B-62CE-4A1F-80B0-059FAC6E4F20}"/>
    <cellStyle name="Check Cell 2 4" xfId="5337" xr:uid="{27B9380F-E7EA-491A-8D53-6386AC2D4003}"/>
    <cellStyle name="Check Cell 2 5" xfId="5338" xr:uid="{2E7F2837-6FD9-4BB2-ACD3-475CD743A29B}"/>
    <cellStyle name="Check Cell 2 6" xfId="5339" xr:uid="{BE45A6FB-1C3D-478D-84EF-DB9F86D07283}"/>
    <cellStyle name="Check Cell 2 7" xfId="5340" xr:uid="{AADE5362-5AB4-44D2-BD77-A61F3CDEC1B9}"/>
    <cellStyle name="Check Cell 2 8" xfId="5341" xr:uid="{E46170E5-A22E-457E-BC9D-431061EEC3CA}"/>
    <cellStyle name="Check Cell 2 9" xfId="5342" xr:uid="{C2DAB5EB-57A1-4B89-A9EB-C699CC0D2E9F}"/>
    <cellStyle name="Check Cell 3" xfId="225" xr:uid="{7FC85839-14F9-4E92-B6F1-E13D3E44D211}"/>
    <cellStyle name="Check Cell 3 10" xfId="5343" xr:uid="{07F4C6FB-E652-4836-94EF-7BC6D017540C}"/>
    <cellStyle name="Check Cell 3 11" xfId="5344" xr:uid="{1FA1579C-0BFC-4152-9216-F88EABD3A5E8}"/>
    <cellStyle name="Check Cell 3 12" xfId="5345" xr:uid="{E6119258-8245-4679-8BB6-2215AF695522}"/>
    <cellStyle name="Check Cell 3 13" xfId="5346" xr:uid="{7BBE4E8A-0CA9-4E31-9333-4442BB367222}"/>
    <cellStyle name="Check Cell 3 14" xfId="5347" xr:uid="{AD924C11-5EA1-4514-9B4E-7FAEBE5E3BFB}"/>
    <cellStyle name="Check Cell 3 15" xfId="5348" xr:uid="{2FCE37D0-EBB5-4EA3-B748-9891D57C266F}"/>
    <cellStyle name="Check Cell 3 16" xfId="5349" xr:uid="{732B0278-28DB-46E4-83B8-18809B4E920D}"/>
    <cellStyle name="Check Cell 3 17" xfId="5350" xr:uid="{0E2DA385-C635-4D67-ACB4-399A4FCF9D57}"/>
    <cellStyle name="Check Cell 3 18" xfId="5351" xr:uid="{F16435B0-6934-4D2E-8ACA-2E8EBD291C91}"/>
    <cellStyle name="Check Cell 3 19" xfId="5352" xr:uid="{0C988011-CBD2-4532-905A-EE3CC06F31CC}"/>
    <cellStyle name="Check Cell 3 2" xfId="5353" xr:uid="{2786CEFC-976F-4610-8A54-901E5DE2D322}"/>
    <cellStyle name="Check Cell 3 2 10" xfId="5354" xr:uid="{3AD27C35-2066-47D3-B210-BA369539B7DD}"/>
    <cellStyle name="Check Cell 3 2 11" xfId="5355" xr:uid="{6F136F84-7435-4E0F-A1F1-E06341CEF24C}"/>
    <cellStyle name="Check Cell 3 2 12" xfId="5356" xr:uid="{925FA11B-E0EB-4C21-BF45-5AFBE407EC96}"/>
    <cellStyle name="Check Cell 3 2 13" xfId="5357" xr:uid="{5E42703F-9E5E-4D27-86A3-5887CBB5651B}"/>
    <cellStyle name="Check Cell 3 2 14" xfId="5358" xr:uid="{95EC0E1B-CA70-4EB6-83D0-983FB32BD108}"/>
    <cellStyle name="Check Cell 3 2 15" xfId="5359" xr:uid="{E0DDEADE-4A84-486B-9ED6-36469A2F9A81}"/>
    <cellStyle name="Check Cell 3 2 16" xfId="5360" xr:uid="{07F1C67B-427B-491D-96EB-441FFBA7DA79}"/>
    <cellStyle name="Check Cell 3 2 17" xfId="5361" xr:uid="{4934B3FD-690D-4300-BACC-01CA0F4CB332}"/>
    <cellStyle name="Check Cell 3 2 18" xfId="5362" xr:uid="{0028A778-418A-4FC2-B174-6873FC5B0D1D}"/>
    <cellStyle name="Check Cell 3 2 19" xfId="5363" xr:uid="{E1F8CC7D-61D0-4C5D-A338-D9425CDE6EE4}"/>
    <cellStyle name="Check Cell 3 2 2" xfId="5364" xr:uid="{6B5BA8CE-37C8-4796-AC1F-B7DBB5880FB7}"/>
    <cellStyle name="Check Cell 3 2 2 10" xfId="5365" xr:uid="{BF6CD445-D115-4969-97E2-FDC840753DC8}"/>
    <cellStyle name="Check Cell 3 2 2 11" xfId="5366" xr:uid="{B2672430-B0CE-467C-A243-AEC1E3A274F6}"/>
    <cellStyle name="Check Cell 3 2 2 12" xfId="5367" xr:uid="{FA159925-1F53-4FB8-8857-9DA8E65A3FBA}"/>
    <cellStyle name="Check Cell 3 2 2 13" xfId="5368" xr:uid="{E94AD990-D73A-4A4C-8EB0-0A03F51F4C86}"/>
    <cellStyle name="Check Cell 3 2 2 14" xfId="5369" xr:uid="{DE2C5716-324F-4662-8B42-752167D577A1}"/>
    <cellStyle name="Check Cell 3 2 2 15" xfId="5370" xr:uid="{ED315CFB-AD18-4DEA-AABB-CB05C91C0EA0}"/>
    <cellStyle name="Check Cell 3 2 2 16" xfId="5371" xr:uid="{6FD85B57-F724-4910-8243-230981C4ECCC}"/>
    <cellStyle name="Check Cell 3 2 2 17" xfId="5372" xr:uid="{91CB3B70-97B4-4586-851F-14316EA2BCBE}"/>
    <cellStyle name="Check Cell 3 2 2 18" xfId="5373" xr:uid="{2B9897BC-468A-47FE-AE6A-328A198334CC}"/>
    <cellStyle name="Check Cell 3 2 2 19" xfId="5374" xr:uid="{58B51EC5-B5B9-4086-BA01-67088E6314A0}"/>
    <cellStyle name="Check Cell 3 2 2 2" xfId="5375" xr:uid="{03DED3A9-CA4B-42AD-87BD-1E6B0044B849}"/>
    <cellStyle name="Check Cell 3 2 2 20" xfId="5376" xr:uid="{B7F79835-22A9-4D5B-B692-50E834ABD15E}"/>
    <cellStyle name="Check Cell 3 2 2 21" xfId="5377" xr:uid="{65FAB254-6A2E-42B0-8B84-B8F657D7A6D1}"/>
    <cellStyle name="Check Cell 3 2 2 22" xfId="5378" xr:uid="{D3326C6B-3A51-451B-BBDB-7BF294C9CAC6}"/>
    <cellStyle name="Check Cell 3 2 2 3" xfId="5379" xr:uid="{F0F7F1F3-C4BB-4E8A-B527-43CA8FBD9DD4}"/>
    <cellStyle name="Check Cell 3 2 2 4" xfId="5380" xr:uid="{01999E24-B172-4917-8D7C-1CBA4149DD05}"/>
    <cellStyle name="Check Cell 3 2 2 5" xfId="5381" xr:uid="{83261AA2-920A-416C-89FD-21D92B2C1B16}"/>
    <cellStyle name="Check Cell 3 2 2 6" xfId="5382" xr:uid="{412CB332-B6B5-4D98-8BA1-95376F909CB3}"/>
    <cellStyle name="Check Cell 3 2 2 7" xfId="5383" xr:uid="{1A744E8A-ECEE-4B21-8E5C-CEC2416F67D0}"/>
    <cellStyle name="Check Cell 3 2 2 8" xfId="5384" xr:uid="{9AD0BC60-57E1-4D05-A764-0DCAC2F92B5C}"/>
    <cellStyle name="Check Cell 3 2 2 9" xfId="5385" xr:uid="{892632D7-F51B-425E-9832-E6179D439F9C}"/>
    <cellStyle name="Check Cell 3 2 20" xfId="5386" xr:uid="{836219BC-A5F0-4C9F-BC86-0359C2596865}"/>
    <cellStyle name="Check Cell 3 2 21" xfId="5387" xr:uid="{1D180224-D7A4-46E1-9044-C440FAECA2A1}"/>
    <cellStyle name="Check Cell 3 2 22" xfId="5388" xr:uid="{FD77F97F-1A9A-4B69-9FDE-18BFA8336DC4}"/>
    <cellStyle name="Check Cell 3 2 3" xfId="5389" xr:uid="{B279388D-03C3-4323-9AA3-8D6029B3BBCD}"/>
    <cellStyle name="Check Cell 3 2 4" xfId="5390" xr:uid="{94AB263B-8FB0-4F5C-AC71-6DBBF4E60D15}"/>
    <cellStyle name="Check Cell 3 2 5" xfId="5391" xr:uid="{26A0AB6E-7384-409E-8CC8-A3687B8C8AFB}"/>
    <cellStyle name="Check Cell 3 2 6" xfId="5392" xr:uid="{10C0A0C7-13B8-4BFA-9A87-934BE416A0E7}"/>
    <cellStyle name="Check Cell 3 2 7" xfId="5393" xr:uid="{3C2C9247-BA41-481B-AF2F-3F2895630C34}"/>
    <cellStyle name="Check Cell 3 2 8" xfId="5394" xr:uid="{AFE5D635-3D54-4E1C-BA1C-C31834E348E1}"/>
    <cellStyle name="Check Cell 3 2 9" xfId="5395" xr:uid="{2BFB1C2A-D854-435E-8009-9637199FC4E4}"/>
    <cellStyle name="Check Cell 3 20" xfId="5396" xr:uid="{0834970D-8803-49CF-BA4D-5982571749A7}"/>
    <cellStyle name="Check Cell 3 21" xfId="5397" xr:uid="{CF9C6491-E09F-46B3-8DD8-0E732AFD09AC}"/>
    <cellStyle name="Check Cell 3 22" xfId="5398" xr:uid="{5DE499D2-6B32-40F9-B528-786574831F95}"/>
    <cellStyle name="Check Cell 3 23" xfId="5399" xr:uid="{A5B84A14-F400-49F7-A2C9-12722E91A9FA}"/>
    <cellStyle name="Check Cell 3 24" xfId="5400" xr:uid="{A2A81BBA-7236-4028-A790-62CE634993C4}"/>
    <cellStyle name="Check Cell 3 25" xfId="5401" xr:uid="{ADC7E1B3-1BA0-4B29-A20E-27E08A1BC419}"/>
    <cellStyle name="Check Cell 3 26" xfId="5402" xr:uid="{DBB378FD-15E9-4D0E-9100-9CC397D0DC3D}"/>
    <cellStyle name="Check Cell 3 27" xfId="5403" xr:uid="{27805094-BF5A-4BB8-96B4-8E1522CDB98B}"/>
    <cellStyle name="Check Cell 3 28" xfId="5404" xr:uid="{E69FEF1A-CE20-44FF-82E6-9A2DCE59169C}"/>
    <cellStyle name="Check Cell 3 29" xfId="5405" xr:uid="{92A591C7-B445-4E11-81A3-AD22FE68399C}"/>
    <cellStyle name="Check Cell 3 3" xfId="5406" xr:uid="{4555BD2C-EDF7-422E-ABF8-6C29038FDF10}"/>
    <cellStyle name="Check Cell 3 30" xfId="5407" xr:uid="{7E760DF8-C12C-4BD7-9842-22086EAF897B}"/>
    <cellStyle name="Check Cell 3 31" xfId="5408" xr:uid="{93C91960-0A21-4C8C-A11D-7F148652E106}"/>
    <cellStyle name="Check Cell 3 32" xfId="5409" xr:uid="{2B249AAA-4F0A-404D-820C-E7BB27CD5A6C}"/>
    <cellStyle name="Check Cell 3 33" xfId="5410" xr:uid="{AE586CCD-0CDA-4175-A59C-A661A6C62E24}"/>
    <cellStyle name="Check Cell 3 34" xfId="5411" xr:uid="{DDEB1119-EDEC-49C8-BBDD-AFF124E83675}"/>
    <cellStyle name="Check Cell 3 35" xfId="5412" xr:uid="{84B7C3F9-4CBA-49C6-81D8-119361D2E5B8}"/>
    <cellStyle name="Check Cell 3 4" xfId="5413" xr:uid="{F352DE3E-EA1F-4950-A9CA-468446ECD808}"/>
    <cellStyle name="Check Cell 3 5" xfId="5414" xr:uid="{644465C7-4BF8-4AE4-8EC6-669BD6313F79}"/>
    <cellStyle name="Check Cell 3 6" xfId="5415" xr:uid="{EC494806-515E-4A49-8732-53F69C5C35DF}"/>
    <cellStyle name="Check Cell 3 7" xfId="5416" xr:uid="{F48D2A8E-5EE8-4BB3-B262-F82FFA7B2036}"/>
    <cellStyle name="Check Cell 3 8" xfId="5417" xr:uid="{EF5AADC3-0376-4B8E-A6C7-D71EFC0F4703}"/>
    <cellStyle name="Check Cell 3 9" xfId="5418" xr:uid="{1D2D5931-0304-4D91-BE9E-C18EE0271039}"/>
    <cellStyle name="Check Cell 4" xfId="8372" xr:uid="{84957190-F2F0-4913-9527-C5D16A057D36}"/>
    <cellStyle name="Comma" xfId="32" builtinId="3"/>
    <cellStyle name="Comma  - Style1" xfId="226" xr:uid="{85C4D1F5-C3A0-466B-8232-583D536BA065}"/>
    <cellStyle name="Comma  - Style2" xfId="227" xr:uid="{99CCBDFB-10E2-433A-9D1F-5CC0D674D5D1}"/>
    <cellStyle name="Comma  - Style3" xfId="228" xr:uid="{8E57A0E4-B835-40D0-B2E2-1384AE50AF5F}"/>
    <cellStyle name="Comma  - Style4" xfId="229" xr:uid="{7C063E21-201C-4E93-9945-77A989CAA855}"/>
    <cellStyle name="Comma  - Style5" xfId="230" xr:uid="{333DBDDB-D134-49B9-845B-64F6ED712373}"/>
    <cellStyle name="Comma  - Style6" xfId="231" xr:uid="{0F9FC56B-3E02-43BB-975F-75C5D235EB68}"/>
    <cellStyle name="Comma  - Style7" xfId="232" xr:uid="{A28E2E77-5C67-4B75-BF75-43A4673B7F28}"/>
    <cellStyle name="Comma  - Style8" xfId="233" xr:uid="{845CDD81-686B-4022-A61D-BF6ACB911727}"/>
    <cellStyle name="Comma (0.0)" xfId="234" xr:uid="{BB0CD6BE-117C-469F-9094-4C85BB569DDD}"/>
    <cellStyle name="Comma (0.00)" xfId="235" xr:uid="{E02E2B45-DA08-4884-BDFA-10C2C77FD76C}"/>
    <cellStyle name="Comma (hidden)" xfId="236" xr:uid="{F28ED364-837B-439C-A265-5532A97A63EC}"/>
    <cellStyle name="Comma (index)" xfId="237" xr:uid="{AE1986E6-5554-43A9-80B3-21D7900E7360}"/>
    <cellStyle name="Comma [0.00]" xfId="238" xr:uid="{E1B66BAB-DBD3-490A-911D-663C2DB3FD13}"/>
    <cellStyle name="Comma [0] 2" xfId="8468" xr:uid="{C453692F-5596-4270-AC6E-67AC32289668}"/>
    <cellStyle name="Comma [0] 2 2" xfId="10138" xr:uid="{DC558EBE-4DB2-4D10-8FD2-BA48B4708C44}"/>
    <cellStyle name="Comma 10" xfId="239" xr:uid="{675EA205-BB4E-40F2-B18E-60557045B318}"/>
    <cellStyle name="Comma 10 2" xfId="89" xr:uid="{93C7A65A-96C1-4F57-8600-59A0534A96F1}"/>
    <cellStyle name="Comma 10 2 2" xfId="5419" xr:uid="{4B4E84B7-46E3-4A69-93FD-0B30E0B649EB}"/>
    <cellStyle name="Comma 10 3" xfId="8558" xr:uid="{7E2E5C34-6A12-45A2-8091-057961F8B486}"/>
    <cellStyle name="Comma 10 3 2" xfId="10162" xr:uid="{A7CD319D-D84C-4960-B2A7-DBB7D70E5BC5}"/>
    <cellStyle name="Comma 10_Book1" xfId="240" xr:uid="{59C8724F-1040-430B-A8AE-0F3AA863ADB3}"/>
    <cellStyle name="Comma 11" xfId="241" xr:uid="{0D2F5DE3-A9B6-4CC0-BC4B-40716103DEEE}"/>
    <cellStyle name="Comma 11 2" xfId="242" xr:uid="{F8DA83E8-D013-495A-B799-A5DDA66F347D}"/>
    <cellStyle name="Comma 11 3" xfId="243" xr:uid="{011E064D-7423-4580-B330-9F516A9F863F}"/>
    <cellStyle name="Comma 11 4" xfId="8560" xr:uid="{A655C4FB-3A6E-49AD-922D-4ED8AB4DC165}"/>
    <cellStyle name="Comma 11 4 2" xfId="10164" xr:uid="{7849721C-C201-405F-8DF5-BC9D7855C441}"/>
    <cellStyle name="Comma 11_Book1" xfId="244" xr:uid="{3ADC0E7F-AA2C-419D-A76F-ABF472105C62}"/>
    <cellStyle name="Comma 12" xfId="245" xr:uid="{07D7E820-A25B-474D-992D-F0A7B7BF8B5B}"/>
    <cellStyle name="Comma 12 2" xfId="246" xr:uid="{4C5E4DBE-FD01-44BF-A827-8E3F99CB7BB8}"/>
    <cellStyle name="Comma 12 2 2" xfId="8422" xr:uid="{A08A7BA6-54A9-4045-9BBF-187F1A6B362D}"/>
    <cellStyle name="Comma 12 2 2 2 3 3 2" xfId="50" xr:uid="{1B15893C-8E31-4CFD-989F-50B76A7902AC}"/>
    <cellStyle name="Comma 12 2 2 2 3 3 2 2" xfId="76" xr:uid="{87D1D481-EA27-4DF8-BEEF-2330776D4E13}"/>
    <cellStyle name="Comma 12 2 2 2 3 3 2 3" xfId="93" xr:uid="{C7C3DDCB-8347-461B-B22B-AD95ADFBDAC1}"/>
    <cellStyle name="Comma 12 2 2 3" xfId="8440" xr:uid="{DC25B090-C4ED-4FEA-9971-13BE71F08AD6}"/>
    <cellStyle name="Comma 12 3" xfId="247" xr:uid="{DEDF5D3C-023E-4639-B951-9CB547A10590}"/>
    <cellStyle name="Comma 12 3 26" xfId="1181" xr:uid="{76F0984A-1FD3-4A84-888C-E361275A735C}"/>
    <cellStyle name="Comma 12 4" xfId="8421" xr:uid="{D886516B-2AE7-478F-89C9-250A39E79099}"/>
    <cellStyle name="Comma 12 5" xfId="99" xr:uid="{24222C52-CC5B-4309-93E6-85125D6F5CD0}"/>
    <cellStyle name="Comma 12_Book2" xfId="248" xr:uid="{C305849E-AFA1-4B2A-B47A-D3CE9C609B4E}"/>
    <cellStyle name="Comma 13" xfId="249" xr:uid="{AA9673C8-94DA-4ACC-83BB-164F51D0AC2E}"/>
    <cellStyle name="Comma 13 2" xfId="250" xr:uid="{9E7E813E-15AB-40E7-B770-4D60CE4B9E6C}"/>
    <cellStyle name="Comma 13 2 2" xfId="5420" xr:uid="{0748D782-6842-4BCD-AB76-04559B34CA05}"/>
    <cellStyle name="Comma 13 2 2 2" xfId="8439" xr:uid="{C48589A9-6F17-4B50-86B2-F5CF0F1FACE2}"/>
    <cellStyle name="Comma 13 2 3 10" xfId="8447" xr:uid="{1965A64B-E986-4371-906F-B4F34BD6246A}"/>
    <cellStyle name="Comma 13 5 4" xfId="5421" xr:uid="{237500FC-6AA3-4DFC-BDD8-7839C3B52AEB}"/>
    <cellStyle name="Comma 13 5 4 2" xfId="8456" xr:uid="{79CD57A2-79FD-4D78-8B7B-9F2D2FB4C127}"/>
    <cellStyle name="Comma 13_Mida Property_WP_06.30.10" xfId="5422" xr:uid="{4FDED842-A7F7-4EF5-9C29-486B9E33F989}"/>
    <cellStyle name="Comma 14" xfId="251" xr:uid="{3F3E9F0E-5ECA-4188-B389-94C1798F6E08}"/>
    <cellStyle name="Comma 14 10" xfId="252" xr:uid="{A7A86848-2F35-452E-9F4E-15564D35A59C}"/>
    <cellStyle name="Comma 14 11" xfId="253" xr:uid="{7F1C4688-286D-41A2-9793-A9B8897BB52B}"/>
    <cellStyle name="Comma 14 12" xfId="254" xr:uid="{020440B2-FCDA-47DD-9197-37B14821A3CC}"/>
    <cellStyle name="Comma 14 13" xfId="255" xr:uid="{41EAC700-BCC0-419E-8AD6-BAB3E1EF7F81}"/>
    <cellStyle name="Comma 14 14" xfId="1166" xr:uid="{4F28FF11-E762-459A-BF9B-6BF84C49782E}"/>
    <cellStyle name="Comma 14 2" xfId="256" xr:uid="{4E058FAB-CB89-48E8-B62A-3CC8C4EF7C3A}"/>
    <cellStyle name="Comma 14 3" xfId="257" xr:uid="{A6D9FD85-1EC3-46CF-9D21-4BF0D1AB5DD7}"/>
    <cellStyle name="Comma 14 4" xfId="258" xr:uid="{93978147-61DE-44B3-B7E2-68BDE52B5868}"/>
    <cellStyle name="Comma 14 5" xfId="259" xr:uid="{2FCCECD8-076B-4E4C-A28A-8246FD22A276}"/>
    <cellStyle name="Comma 14 6" xfId="260" xr:uid="{8BBB2335-8798-4D5F-8F91-BF68B4CCE7C2}"/>
    <cellStyle name="Comma 14 7" xfId="261" xr:uid="{0B12EC56-88A3-46A1-84BD-073CAFAC2A63}"/>
    <cellStyle name="Comma 14 8" xfId="262" xr:uid="{F60F5103-D463-4E34-9F27-ADF13A3F42FC}"/>
    <cellStyle name="Comma 14 9" xfId="263" xr:uid="{F618FE92-CE5B-4576-915F-63CFB9B10BB2}"/>
    <cellStyle name="Comma 14_Mida Property_WP_06.30.10" xfId="5423" xr:uid="{5218BF8F-29E6-4383-A321-D62219BBD43B}"/>
    <cellStyle name="Comma 15" xfId="264" xr:uid="{0C85FB94-C382-46AD-86BB-4D170B586182}"/>
    <cellStyle name="Comma 15 2" xfId="5424" xr:uid="{860878C1-76B9-40DE-A248-4687A2D7DB04}"/>
    <cellStyle name="Comma 15_ying" xfId="5425" xr:uid="{62E3A66C-0B58-41B9-BD39-41A65D2D1D93}"/>
    <cellStyle name="Comma 16" xfId="265" xr:uid="{0EFDABE9-FCEB-40C0-B0A2-81815D898231}"/>
    <cellStyle name="Comma 16 2" xfId="5426" xr:uid="{1C7986F8-06D0-42E6-A3FB-3C8CE0D1441A}"/>
    <cellStyle name="Comma 16 3" xfId="5427" xr:uid="{1EB4CBDA-CF37-49C2-BD97-C3CDE212DAFE}"/>
    <cellStyle name="Comma 17" xfId="266" xr:uid="{5D5732DA-A179-4628-A4C9-A0F663ECEDDA}"/>
    <cellStyle name="Comma 17 2" xfId="5428" xr:uid="{B4ACB25C-9329-4BAC-87C7-F0FC3DF764F1}"/>
    <cellStyle name="Comma 17 3" xfId="5429" xr:uid="{B7B3D620-3D65-4AAC-88FC-ABBAA22772F7}"/>
    <cellStyle name="Comma 17_AprV1" xfId="5430" xr:uid="{183DFA5D-6DA6-4409-AD43-8A8B612B0C5D}"/>
    <cellStyle name="Comma 18" xfId="267" xr:uid="{C1B7FCA6-9662-4A87-A9E5-584F4590864C}"/>
    <cellStyle name="Comma 18 2" xfId="268" xr:uid="{F16932F2-44E4-4418-8973-112C03D9BB62}"/>
    <cellStyle name="Comma 18 2 2" xfId="1190" xr:uid="{3E93549A-71D6-4B45-B3C7-DF961F0ED30E}"/>
    <cellStyle name="Comma 18 3" xfId="5431" xr:uid="{3D9BDA90-D94F-4231-B124-349A12E1E9E4}"/>
    <cellStyle name="Comma 18 3 3" xfId="8463" xr:uid="{0793F931-6865-40D1-BE63-76098A23C787}"/>
    <cellStyle name="Comma 18 4" xfId="5432" xr:uid="{67EFA123-9096-40D6-B85A-FFCB3C7294BA}"/>
    <cellStyle name="Comma 18 4 2" xfId="1167" xr:uid="{45F08A05-2200-4ABB-A85E-256A93895C0B}"/>
    <cellStyle name="Comma 18 6" xfId="8496" xr:uid="{FDC02B79-CA2C-44CC-95E0-96EEA9719EF8}"/>
    <cellStyle name="Comma 19" xfId="269" xr:uid="{207F71FD-814D-4117-898F-25EA5DC88C23}"/>
    <cellStyle name="Comma 2" xfId="7" xr:uid="{B67AA3B6-B648-4149-B326-AB0ED9057E64}"/>
    <cellStyle name="Comma 2 10" xfId="8479" xr:uid="{B8C6E91C-3A57-4F5F-995E-30ADB0D822D5}"/>
    <cellStyle name="Comma 2 11" xfId="8490" xr:uid="{E325B2F2-4742-4F43-8BCA-917A47DF8920}"/>
    <cellStyle name="Comma 2 12" xfId="119" xr:uid="{B8921647-CCEF-4BA3-B5E1-9D25EAFC61F8}"/>
    <cellStyle name="Comma 2 13" xfId="8520" xr:uid="{2A844176-BC70-42E1-ADBE-187151ABF10F}"/>
    <cellStyle name="Comma 2 14" xfId="8572" xr:uid="{71791118-A8BB-477F-9B7B-C06161ADD204}"/>
    <cellStyle name="Comma 2 15" xfId="55" xr:uid="{F95DF6FE-A87F-4B3E-88D0-4DE40417DDCE}"/>
    <cellStyle name="Comma 2 15 2" xfId="8621" xr:uid="{56DB96B3-202F-461C-9815-64D67799618C}"/>
    <cellStyle name="Comma 2 2" xfId="40" xr:uid="{3796D3B7-E220-4664-BF71-DC8283909D50}"/>
    <cellStyle name="Comma 2 2 10" xfId="5433" xr:uid="{CB353C33-CB34-4525-A608-9335348A9828}"/>
    <cellStyle name="Comma 2 2 11" xfId="5434" xr:uid="{6DA1F893-00CB-45E9-8AE9-0AEF66C09633}"/>
    <cellStyle name="Comma 2 2 12" xfId="5435" xr:uid="{612C9435-49F2-4B8B-883E-A1A0ED0756B0}"/>
    <cellStyle name="Comma 2 2 13" xfId="5436" xr:uid="{5946C241-06D0-4AEA-AA8D-5F6F742C2318}"/>
    <cellStyle name="Comma 2 2 14" xfId="5437" xr:uid="{9EDE88F5-6CC6-45F3-818E-21F8E5D1DFE5}"/>
    <cellStyle name="Comma 2 2 15" xfId="5438" xr:uid="{7005E11F-A7B3-434A-AE11-E13CDE86B18A}"/>
    <cellStyle name="Comma 2 2 16" xfId="5439" xr:uid="{9067F369-2403-4F66-B10B-270127B90AAE}"/>
    <cellStyle name="Comma 2 2 17" xfId="5440" xr:uid="{C06EE71F-62B9-4A32-9EAA-6A46125BB301}"/>
    <cellStyle name="Comma 2 2 18" xfId="5441" xr:uid="{FD7CE6EB-97C5-4BC9-9DB1-09749ABC9578}"/>
    <cellStyle name="Comma 2 2 19" xfId="5442" xr:uid="{7BFEE7AC-4917-4D79-88B3-202D3C64E572}"/>
    <cellStyle name="Comma 2 2 2" xfId="74" xr:uid="{DB562A91-3C2C-4AE8-9E4B-4C8ACEC03E4B}"/>
    <cellStyle name="Comma 2 2 2 10" xfId="5443" xr:uid="{F3AAEF13-77CF-40B7-A772-17D490F9EC3B}"/>
    <cellStyle name="Comma 2 2 2 11" xfId="5444" xr:uid="{99DA2C93-C7FC-49F7-B57A-E57D7DA27372}"/>
    <cellStyle name="Comma 2 2 2 12" xfId="5445" xr:uid="{D59B2531-013C-486B-90DE-F6E9B99B8015}"/>
    <cellStyle name="Comma 2 2 2 13" xfId="5446" xr:uid="{C8F27873-964B-44A5-A923-FE5CD85C479A}"/>
    <cellStyle name="Comma 2 2 2 14" xfId="5447" xr:uid="{86552CB3-23FA-431E-AE89-AB2D208544DB}"/>
    <cellStyle name="Comma 2 2 2 15" xfId="5448" xr:uid="{000414EE-71DC-4263-A169-C3892145494A}"/>
    <cellStyle name="Comma 2 2 2 16" xfId="5449" xr:uid="{6BAB3C69-514D-4CB8-A38A-4E17FCD9D848}"/>
    <cellStyle name="Comma 2 2 2 17" xfId="5450" xr:uid="{790191A6-8D0B-408F-9290-13F38B5BF7BE}"/>
    <cellStyle name="Comma 2 2 2 18" xfId="5451" xr:uid="{EC6E2905-240D-46CF-924D-424001F44896}"/>
    <cellStyle name="Comma 2 2 2 19" xfId="5452" xr:uid="{CFBD5020-906E-4B25-B6CD-AAFBE9B6DA52}"/>
    <cellStyle name="Comma 2 2 2 2" xfId="5453" xr:uid="{CA1E89B5-B136-439E-9FB9-0550FF5CF93A}"/>
    <cellStyle name="Comma 2 2 2 2 10" xfId="5454" xr:uid="{08F54E97-384C-4310-B622-0643700FEEAA}"/>
    <cellStyle name="Comma 2 2 2 2 11" xfId="5455" xr:uid="{59A0DB00-B132-460B-866C-0C5009915B55}"/>
    <cellStyle name="Comma 2 2 2 2 12" xfId="5456" xr:uid="{3A01F96C-46EE-47B8-8358-0A2C169A34F2}"/>
    <cellStyle name="Comma 2 2 2 2 13" xfId="5457" xr:uid="{8790BBAF-2570-4C1E-AF55-AB750858073A}"/>
    <cellStyle name="Comma 2 2 2 2 14" xfId="5458" xr:uid="{8CFFE637-A9BC-4933-BE23-11509B6AFD40}"/>
    <cellStyle name="Comma 2 2 2 2 15" xfId="5459" xr:uid="{BFCB8D2B-F4F0-4FE4-90B8-37DED4205E79}"/>
    <cellStyle name="Comma 2 2 2 2 16" xfId="5460" xr:uid="{3EA98079-F78E-4B21-95C5-B4BAEBD06E63}"/>
    <cellStyle name="Comma 2 2 2 2 17" xfId="5461" xr:uid="{2C111A7F-D0B5-4C4F-8009-6721F045EBD4}"/>
    <cellStyle name="Comma 2 2 2 2 18" xfId="5462" xr:uid="{10C88A9C-249A-4F2D-9EAB-BEC9024A03F0}"/>
    <cellStyle name="Comma 2 2 2 2 19" xfId="5463" xr:uid="{6093B104-2E66-4B54-B413-5875D0B9E6AA}"/>
    <cellStyle name="Comma 2 2 2 2 2" xfId="5464" xr:uid="{E40C20F5-B920-47FF-A521-B9C82635C0A7}"/>
    <cellStyle name="Comma 2 2 2 2 20" xfId="5465" xr:uid="{63A5AB27-50A9-47DA-AECC-3100980AE8A7}"/>
    <cellStyle name="Comma 2 2 2 2 21" xfId="5466" xr:uid="{F0DCA070-ED60-42C6-B39A-5462EE71F804}"/>
    <cellStyle name="Comma 2 2 2 2 22" xfId="5467" xr:uid="{618CC610-85B7-4E37-9F15-D46DBD190386}"/>
    <cellStyle name="Comma 2 2 2 2 3" xfId="5468" xr:uid="{021A2807-C8B7-45F9-B374-4D2FE2952C4B}"/>
    <cellStyle name="Comma 2 2 2 2 4" xfId="5469" xr:uid="{02724AA2-2A52-40C6-8488-CEC8BF56DBD3}"/>
    <cellStyle name="Comma 2 2 2 2 5" xfId="5470" xr:uid="{EE99F86B-D9EC-4318-9B6B-D562795A81B2}"/>
    <cellStyle name="Comma 2 2 2 2 6" xfId="5471" xr:uid="{63D31B74-F21E-4770-8925-9500E4B0AD86}"/>
    <cellStyle name="Comma 2 2 2 2 7" xfId="5472" xr:uid="{B30315AA-2FE5-4B98-A46A-0A1A5856464E}"/>
    <cellStyle name="Comma 2 2 2 2 8" xfId="5473" xr:uid="{455E14C9-16CC-471D-839A-45A03BC1018C}"/>
    <cellStyle name="Comma 2 2 2 2 9" xfId="5474" xr:uid="{E44D0163-43A7-4F59-A921-78439D06A556}"/>
    <cellStyle name="Comma 2 2 2 20" xfId="5475" xr:uid="{61D2CF1D-736A-4369-83B3-ACFF276CFEC8}"/>
    <cellStyle name="Comma 2 2 2 21" xfId="5476" xr:uid="{1D8217FC-C6A3-45CE-9321-CD38D03B9DD4}"/>
    <cellStyle name="Comma 2 2 2 22" xfId="5477" xr:uid="{ED2DE92C-3A8B-4E26-AAB5-69868940E2BD}"/>
    <cellStyle name="Comma 2 2 2 23" xfId="271" xr:uid="{49D3FBE1-1371-44AD-9863-1311DC97B943}"/>
    <cellStyle name="Comma 2 2 2 3" xfId="5478" xr:uid="{2B352801-AFD7-45BF-9027-9D9CA342AA42}"/>
    <cellStyle name="Comma 2 2 2 4" xfId="5479" xr:uid="{5B82CF79-9A5F-42C2-BEDF-890EC5CF7AD7}"/>
    <cellStyle name="Comma 2 2 2 5" xfId="5480" xr:uid="{C4BC97B8-2C5A-4557-BD47-2DE9BAFF8DAC}"/>
    <cellStyle name="Comma 2 2 2 6" xfId="5481" xr:uid="{37F026BD-6CD1-4C94-8155-8BAF26B462A8}"/>
    <cellStyle name="Comma 2 2 2 7" xfId="5482" xr:uid="{D61C4437-DF52-4E26-9CF4-7CCFDA67ED8B}"/>
    <cellStyle name="Comma 2 2 2 8" xfId="5483" xr:uid="{7319F57A-9F73-4284-B677-9AE0BDA693C8}"/>
    <cellStyle name="Comma 2 2 2 9" xfId="5484" xr:uid="{DA910C1C-4B21-4D79-B5B0-2610C486A14F}"/>
    <cellStyle name="Comma 2 2 20" xfId="5485" xr:uid="{9A281B89-2413-4B15-8977-7FBB0AD39649}"/>
    <cellStyle name="Comma 2 2 21" xfId="5486" xr:uid="{A95C6BEC-62A9-49FA-BC95-5E2B34BC870A}"/>
    <cellStyle name="Comma 2 2 22" xfId="5487" xr:uid="{4544D817-32E0-42BC-9CA9-F3CFD62F5DD8}"/>
    <cellStyle name="Comma 2 2 23" xfId="5488" xr:uid="{7BEB6F86-9189-474B-B1B6-0C209C8DD3DF}"/>
    <cellStyle name="Comma 2 2 24" xfId="8454" xr:uid="{06C45A33-555B-473C-8BD0-B7FA8D8FC1CA}"/>
    <cellStyle name="Comma 2 2 25" xfId="8522" xr:uid="{F49C4EB6-4812-430C-A907-16499AC157B7}"/>
    <cellStyle name="Comma 2 2 26" xfId="270" xr:uid="{DB0EACAB-241B-4421-A1A3-DA67DCF2CEA5}"/>
    <cellStyle name="Comma 2 2 27" xfId="37" xr:uid="{96AF5864-B632-477C-93AA-2CD1F9F8BC3B}"/>
    <cellStyle name="Comma 2 2 3" xfId="5489" xr:uid="{5BD2DD7A-7FF0-4AFB-89B9-B51A07BFB836}"/>
    <cellStyle name="Comma 2 2 4" xfId="5490" xr:uid="{E38EE0EB-FE9E-4901-849D-C6363B3D02C8}"/>
    <cellStyle name="Comma 2 2 5" xfId="5491" xr:uid="{5390B01F-DB63-40D5-80EF-E6E1FC490C17}"/>
    <cellStyle name="Comma 2 2 6" xfId="5492" xr:uid="{A27826DA-D824-4E59-B545-A2A8CD639900}"/>
    <cellStyle name="Comma 2 2 7" xfId="5493" xr:uid="{690F7089-71EC-4CCB-8270-2E472FB3D32D}"/>
    <cellStyle name="Comma 2 2 8" xfId="5494" xr:uid="{0910570D-C075-4C50-9763-F9247A167087}"/>
    <cellStyle name="Comma 2 2 9" xfId="5495" xr:uid="{095BD9FB-F085-4F8D-8EA5-AC130C808848}"/>
    <cellStyle name="Comma 2 2_Ex.WP_PIK(1)" xfId="5496" xr:uid="{CF4CCB01-2298-4745-B3DF-84B5C05315DE}"/>
    <cellStyle name="Comma 2 3" xfId="49" xr:uid="{5CA63472-8816-46C7-B5AE-90583B4045A1}"/>
    <cellStyle name="Comma 2 3 2" xfId="273" xr:uid="{BF73F70E-9696-4A94-94FA-D8C46D8833FB}"/>
    <cellStyle name="Comma 2 3 3" xfId="5497" xr:uid="{33BD0869-67C8-47A8-B11F-0BC853DD6EF5}"/>
    <cellStyle name="Comma 2 3 4" xfId="8523" xr:uid="{08855191-B779-48BC-9E09-1E9C79BA35FC}"/>
    <cellStyle name="Comma 2 3 5" xfId="272" xr:uid="{F1E58219-15A9-476F-AE41-2E432AF6B1D2}"/>
    <cellStyle name="Comma 2 3_Mida Property_WP_06.30.10" xfId="5498" xr:uid="{B7626DED-A316-4A84-9F32-CFA2E755FBEB}"/>
    <cellStyle name="Comma 2 4" xfId="68" xr:uid="{084038E1-7284-4CD1-BECC-F073D1050E7D}"/>
    <cellStyle name="Comma 2 4 2" xfId="84" xr:uid="{4133CDF9-BD45-41DD-8295-AC08A8902A7D}"/>
    <cellStyle name="Comma 2 4 2 2" xfId="5500" xr:uid="{27022B3D-C34A-42E6-B160-F822685C371C}"/>
    <cellStyle name="Comma 2 4 2 3" xfId="5499" xr:uid="{6EC25288-62BA-46BA-87EA-46FAFB8C0254}"/>
    <cellStyle name="Comma 2 4 3" xfId="8521" xr:uid="{A40E9CD4-F418-4FA6-8AFC-6770B54C5ECF}"/>
    <cellStyle name="Comma 2 4 4" xfId="274" xr:uid="{C378C361-7F7F-4F71-8351-5BDB68821105}"/>
    <cellStyle name="Comma 2 5" xfId="73" xr:uid="{0FF6A44E-8536-4086-B71D-0BF2AFA96914}"/>
    <cellStyle name="Comma 2 5 2" xfId="5501" xr:uid="{501566E9-97EA-478C-8661-38C9225D998B}"/>
    <cellStyle name="Comma 2 5 2 2" xfId="5502" xr:uid="{9AC87CF0-9D79-430B-BE70-28CA1D01C96C}"/>
    <cellStyle name="Comma 2 5 3" xfId="8420" xr:uid="{E09052B0-3A38-40EE-90C9-8E86F23E677C}"/>
    <cellStyle name="Comma 2 5 4" xfId="275" xr:uid="{0795092E-3BF8-4801-A563-915A87539E6C}"/>
    <cellStyle name="Comma 2 5 5" xfId="8626" xr:uid="{1803BC6E-060D-41C1-9413-05407B45F2AC}"/>
    <cellStyle name="Comma 2 6" xfId="276" xr:uid="{493C20AB-6175-4C05-A0D2-BDC32A755A69}"/>
    <cellStyle name="Comma 2 6 2" xfId="5503" xr:uid="{E2117A71-553A-4FBE-AF22-B4E38DC0E3B7}"/>
    <cellStyle name="Comma 2 6 3" xfId="5504" xr:uid="{522C25AC-6B03-4299-8944-645D38D1F24D}"/>
    <cellStyle name="Comma 2 7" xfId="277" xr:uid="{DCC186B7-0D21-4207-9C27-C31A7B56459D}"/>
    <cellStyle name="Comma 2 8" xfId="1170" xr:uid="{C15176E1-D3DD-40DD-8C67-7390D3AEB7C0}"/>
    <cellStyle name="Comma 2 9" xfId="8467" xr:uid="{CA6C8000-275E-4DCD-8373-08D909A8043E}"/>
    <cellStyle name="Comma 2 9 2" xfId="10137" xr:uid="{FEC612BC-4473-41A1-AAC6-B80C5754DE32}"/>
    <cellStyle name="Comma 2_101740011_รายได้ค้างรับค่าคอมมิชชั่น" xfId="278" xr:uid="{311C4A85-E564-4DC1-A1E9-7E565C71F56E}"/>
    <cellStyle name="Comma 20" xfId="279" xr:uid="{6708A3B2-429F-4F62-915E-335E425796E3}"/>
    <cellStyle name="Comma 20 10" xfId="5505" xr:uid="{DE88A3C7-53DA-4FE0-A9DF-39D3C82D00DC}"/>
    <cellStyle name="Comma 20 11" xfId="5506" xr:uid="{D3C2E55D-02DB-4581-BA4E-213C76F28DC9}"/>
    <cellStyle name="Comma 20 12" xfId="5507" xr:uid="{3EEBC658-A31D-4B7C-8360-25FFC0A0F88C}"/>
    <cellStyle name="Comma 20 13" xfId="5508" xr:uid="{950D695B-9984-4D55-A87C-A4F418BE1BB6}"/>
    <cellStyle name="Comma 20 14" xfId="5509" xr:uid="{F236A882-F65A-490B-8E91-F5285DA95D7E}"/>
    <cellStyle name="Comma 20 15" xfId="5510" xr:uid="{06FE9424-3784-4EBB-AF11-E2BC66405479}"/>
    <cellStyle name="Comma 20 16" xfId="5511" xr:uid="{DE6D516B-F3DE-4110-8C60-F0A8B2450B3C}"/>
    <cellStyle name="Comma 20 17" xfId="5512" xr:uid="{1C43DCBA-C1D7-40DA-80E2-6D5D45466756}"/>
    <cellStyle name="Comma 20 18" xfId="5513" xr:uid="{946645A7-3CA2-4D35-A70A-34ABE265C27A}"/>
    <cellStyle name="Comma 20 19" xfId="5514" xr:uid="{B892CA4E-15ED-4C69-AB05-68B16A61CEC9}"/>
    <cellStyle name="Comma 20 2" xfId="5515" xr:uid="{6E027914-E99D-4D09-976E-1E995941927B}"/>
    <cellStyle name="Comma 20 2 2" xfId="5516" xr:uid="{69042DD0-C647-4D7B-9CBC-5D8ECECC1FF0}"/>
    <cellStyle name="Comma 20 20" xfId="5517" xr:uid="{C99B91D0-A224-4215-B62B-F7100F7CC4C2}"/>
    <cellStyle name="Comma 20 21" xfId="5518" xr:uid="{66C20D80-F5DF-422E-8762-4D8A85C5146F}"/>
    <cellStyle name="Comma 20 22" xfId="5519" xr:uid="{3CE0D190-76F5-4B41-AF0A-63F2ED2AD1A9}"/>
    <cellStyle name="Comma 20 3" xfId="5520" xr:uid="{65C1DF7E-6666-4520-AE54-63980747FB29}"/>
    <cellStyle name="Comma 20 4" xfId="5521" xr:uid="{C9695E36-A44D-4CEF-8BAD-835DFE9AE4B3}"/>
    <cellStyle name="Comma 20 5" xfId="5522" xr:uid="{4C1615A4-D07E-43F9-B576-F79E7E0816D0}"/>
    <cellStyle name="Comma 20 6" xfId="5523" xr:uid="{764983C8-0649-4E96-8A28-DA46C94669CB}"/>
    <cellStyle name="Comma 20 7" xfId="5524" xr:uid="{C44C8C9D-6625-4F07-8005-5F8AC1578154}"/>
    <cellStyle name="Comma 20 8" xfId="5525" xr:uid="{EF9A2002-03C6-4C99-87D8-0B8BDCB2C1BB}"/>
    <cellStyle name="Comma 20 9" xfId="5526" xr:uid="{3E084010-0610-40B3-BF6C-D74C3ACFA292}"/>
    <cellStyle name="Comma 21" xfId="280" xr:uid="{89A6C486-0618-4E60-80A1-65ECA6948016}"/>
    <cellStyle name="Comma 21 2" xfId="5527" xr:uid="{95BD8813-2B7C-4684-B2AF-01978EC50AFF}"/>
    <cellStyle name="Comma 21 3" xfId="5528" xr:uid="{F43C007E-BA69-427A-834F-D804C48F4F38}"/>
    <cellStyle name="Comma 21 3 2" xfId="8442" xr:uid="{FC16B81F-1934-4A28-ABE8-6AF14C9B9E74}"/>
    <cellStyle name="Comma 22" xfId="281" xr:uid="{F278FA0F-E530-4781-B9C8-C81BCA836D32}"/>
    <cellStyle name="Comma 22 10" xfId="5529" xr:uid="{A1859706-13AE-4519-BA3D-D62F85C438DF}"/>
    <cellStyle name="Comma 22 11" xfId="5530" xr:uid="{93E4538A-C8B7-495C-BC7C-C9CC88BDCFD8}"/>
    <cellStyle name="Comma 22 12" xfId="5531" xr:uid="{1F5017C7-AF91-457D-A6D7-BF708CE25A96}"/>
    <cellStyle name="Comma 22 13" xfId="5532" xr:uid="{F1B4215D-C6C6-41BC-90F3-ABCB64593D6E}"/>
    <cellStyle name="Comma 22 14" xfId="5533" xr:uid="{FF42E260-0FAD-4753-B079-EC312A92AC11}"/>
    <cellStyle name="Comma 22 15" xfId="5534" xr:uid="{D5CD3797-5B6C-4FF3-ABE2-26153A97C72E}"/>
    <cellStyle name="Comma 22 16" xfId="5535" xr:uid="{DAD5EBBF-E32E-4425-82A7-817518BEEFDF}"/>
    <cellStyle name="Comma 22 17" xfId="5536" xr:uid="{2D991ADC-47D3-4954-A11C-DC85CEAA4B31}"/>
    <cellStyle name="Comma 22 18" xfId="5537" xr:uid="{1267F001-E1EB-436F-BC1A-F5D83AE25107}"/>
    <cellStyle name="Comma 22 19" xfId="5538" xr:uid="{589FF2EF-2456-496F-854E-A6CBECD1A199}"/>
    <cellStyle name="Comma 22 2" xfId="5539" xr:uid="{A9FBAC8C-48F9-4467-8DE0-AF098ABC3A7D}"/>
    <cellStyle name="Comma 22 20" xfId="5540" xr:uid="{A2E5F90F-92DC-4F69-A267-8DF91DAC87B1}"/>
    <cellStyle name="Comma 22 21" xfId="5541" xr:uid="{61C71368-00F4-4158-B4F5-CD40A58E244C}"/>
    <cellStyle name="Comma 22 22" xfId="5542" xr:uid="{1A4C37C4-3DE8-4CA0-A569-643943342E6E}"/>
    <cellStyle name="Comma 22 3" xfId="5543" xr:uid="{4E51B7DE-A509-46F0-9F52-5E313374896C}"/>
    <cellStyle name="Comma 22 4" xfId="5544" xr:uid="{CD828304-C820-4232-A447-256C49F357D2}"/>
    <cellStyle name="Comma 22 5" xfId="5545" xr:uid="{1DA7818A-2954-43FB-8915-7CB5FA9D8661}"/>
    <cellStyle name="Comma 22 6" xfId="5546" xr:uid="{571EB934-830E-47E0-88C5-D4887027024E}"/>
    <cellStyle name="Comma 22 7" xfId="5547" xr:uid="{AAD24F98-3BC7-46FF-96B5-B248201FAE28}"/>
    <cellStyle name="Comma 22 8" xfId="5548" xr:uid="{BF650B59-972E-44AA-9B6C-CF420B9BD20E}"/>
    <cellStyle name="Comma 22 9" xfId="5549" xr:uid="{DF3319FB-F8C0-4B8B-AAF8-FEE57D8AA7A0}"/>
    <cellStyle name="Comma 23" xfId="1171" xr:uid="{E4D371EE-95A0-4976-83A4-2C2EB8ECE9B2}"/>
    <cellStyle name="Comma 23 10" xfId="5550" xr:uid="{6093C028-15FD-4B31-883F-B67AE42CF67A}"/>
    <cellStyle name="Comma 23 11" xfId="5551" xr:uid="{4819F29A-A1DB-4383-9763-3E826FC49072}"/>
    <cellStyle name="Comma 23 12" xfId="5552" xr:uid="{C0C759C0-CBEB-416C-B409-BDB2BBDC9395}"/>
    <cellStyle name="Comma 23 13" xfId="5553" xr:uid="{A2851403-6653-4B2B-8FC3-2FC36BD0C0EA}"/>
    <cellStyle name="Comma 23 14" xfId="5554" xr:uid="{6A067953-5AE5-4D75-8ECB-50CF5F321629}"/>
    <cellStyle name="Comma 23 15" xfId="5555" xr:uid="{5FCEFB6C-3786-4BF0-8E98-5D9756E062B4}"/>
    <cellStyle name="Comma 23 16" xfId="5556" xr:uid="{35AFDE27-566B-4D2E-8E00-3453AC1FD323}"/>
    <cellStyle name="Comma 23 17" xfId="5557" xr:uid="{91836D81-9269-4002-9EFA-4452C8246C2F}"/>
    <cellStyle name="Comma 23 18" xfId="5558" xr:uid="{70F6FEEE-49BB-49F8-88F6-665E4774FD1B}"/>
    <cellStyle name="Comma 23 19" xfId="5559" xr:uid="{2B9DD0AF-2525-4443-930B-0F1502AEC108}"/>
    <cellStyle name="Comma 23 2" xfId="5560" xr:uid="{81C6C68D-590D-4EFA-8C65-F02C3752A3D8}"/>
    <cellStyle name="Comma 23 20" xfId="5561" xr:uid="{780C6B09-4A52-40FC-B0D4-9AB8230A7F2B}"/>
    <cellStyle name="Comma 23 21" xfId="5562" xr:uid="{7FD872BF-B00A-489D-B994-E12BD20785AD}"/>
    <cellStyle name="Comma 23 22" xfId="5563" xr:uid="{E17BB975-A91B-49F4-B837-53E69ABD1BFD}"/>
    <cellStyle name="Comma 23 3" xfId="5564" xr:uid="{AB22553F-F24E-4647-B246-8995CF7B7A7E}"/>
    <cellStyle name="Comma 23 4" xfId="5565" xr:uid="{70F0AFC2-B0C2-493A-9B29-CC406E3623F4}"/>
    <cellStyle name="Comma 23 5" xfId="5566" xr:uid="{77FC979D-34A2-4915-B244-808C5A178D53}"/>
    <cellStyle name="Comma 23 6" xfId="5567" xr:uid="{C9D70B7B-FD15-4DC5-B1EE-A7D97B2076AC}"/>
    <cellStyle name="Comma 23 7" xfId="5568" xr:uid="{087AD2C4-921F-4163-A09A-3C495DCC5D91}"/>
    <cellStyle name="Comma 23 8" xfId="5569" xr:uid="{DDCED914-CE75-4644-BDE6-D6487F5D9F08}"/>
    <cellStyle name="Comma 23 9" xfId="5570" xr:uid="{BB255E0F-93B4-44A0-9E98-F53C75AE578F}"/>
    <cellStyle name="Comma 24" xfId="1183" xr:uid="{F880AF5B-3F42-4447-8613-3B8FDB73DD60}"/>
    <cellStyle name="Comma 24 10" xfId="5571" xr:uid="{D51CC5B7-E649-46AB-BB92-F973602410BE}"/>
    <cellStyle name="Comma 24 11" xfId="5572" xr:uid="{F1AE5E83-3ABF-48FC-943A-4BA8390CC2BC}"/>
    <cellStyle name="Comma 24 12" xfId="5573" xr:uid="{9C43B9D5-9F8C-4994-A39A-93EF694F2D49}"/>
    <cellStyle name="Comma 24 13" xfId="5574" xr:uid="{E1C3E2B7-E120-4B5D-B854-5336F98907D0}"/>
    <cellStyle name="Comma 24 14" xfId="5575" xr:uid="{1C7C9001-6CDB-45C2-A2BD-440A27C1B383}"/>
    <cellStyle name="Comma 24 15" xfId="5576" xr:uid="{2036007B-A25D-4ECB-ACAD-B364988007A2}"/>
    <cellStyle name="Comma 24 16" xfId="5577" xr:uid="{C3BF4012-E49A-4C2B-BCDC-CDF245D1D7F4}"/>
    <cellStyle name="Comma 24 17" xfId="5578" xr:uid="{105C4E48-3458-4758-840F-F8727F617B5D}"/>
    <cellStyle name="Comma 24 18" xfId="5579" xr:uid="{6A716319-4153-40CC-BE02-CA945013F12D}"/>
    <cellStyle name="Comma 24 19" xfId="5580" xr:uid="{DD1BC469-5D1B-43BC-B44F-EB4BF92B208C}"/>
    <cellStyle name="Comma 24 2" xfId="5581" xr:uid="{280C8726-EDEC-4309-9EFC-7E9086627276}"/>
    <cellStyle name="Comma 24 20" xfId="5582" xr:uid="{C36AC5CF-80D5-4875-BBB4-98BA38CDF329}"/>
    <cellStyle name="Comma 24 21" xfId="5583" xr:uid="{677560ED-8038-4006-B934-06F3E8A6D4BC}"/>
    <cellStyle name="Comma 24 22" xfId="5584" xr:uid="{43F09B1E-13A8-4059-960E-E63721C7241E}"/>
    <cellStyle name="Comma 24 3" xfId="5585" xr:uid="{1CDFFE0C-411A-4633-809A-9C3D5A1C7950}"/>
    <cellStyle name="Comma 24 4" xfId="5586" xr:uid="{F210686E-AB6E-46E9-A04B-E4CFC69C82C5}"/>
    <cellStyle name="Comma 24 5" xfId="5587" xr:uid="{A68E8CEB-CA2C-49A7-8DD1-E1BF8F2F1FA2}"/>
    <cellStyle name="Comma 24 6" xfId="5588" xr:uid="{C73A9343-06A0-40C0-A27D-34108D1D0A8F}"/>
    <cellStyle name="Comma 24 7" xfId="5589" xr:uid="{4B53D4F1-1EBB-4ABD-9DB9-D8F39BB5F875}"/>
    <cellStyle name="Comma 24 8" xfId="5590" xr:uid="{55A9005D-140E-4643-89EB-B0AAFB5B9A84}"/>
    <cellStyle name="Comma 24 9" xfId="5591" xr:uid="{B1DC0BB3-2C5F-41D6-AB7F-005A7E1A89AD}"/>
    <cellStyle name="Comma 25" xfId="1194" xr:uid="{CF8F8F2E-2A94-481B-BEA5-7758E2854700}"/>
    <cellStyle name="Comma 25 2 2" xfId="5592" xr:uid="{EE013576-620B-40F5-9070-0DDC6F80B780}"/>
    <cellStyle name="Comma 26" xfId="5593" xr:uid="{253C3DDC-ED49-4372-9BD7-8A9AB01536AC}"/>
    <cellStyle name="Comma 27" xfId="5594" xr:uid="{0F504F4A-4362-454E-A72B-26A30BC24079}"/>
    <cellStyle name="Comma 27 4" xfId="8432" xr:uid="{6DEE3DAD-3B17-41A4-BBAC-32022E47D050}"/>
    <cellStyle name="Comma 28" xfId="5595" xr:uid="{FAE19A16-7890-4F1E-907C-BDBA441C9C8D}"/>
    <cellStyle name="Comma 28 10" xfId="5596" xr:uid="{87E194FE-54ED-4DC3-8CA3-C81C65B7A568}"/>
    <cellStyle name="Comma 28 11" xfId="5597" xr:uid="{F1314A30-A8DA-4987-9487-9743E93860C1}"/>
    <cellStyle name="Comma 28 12" xfId="5598" xr:uid="{61DB7B90-F9A6-406C-9567-61EC2489614F}"/>
    <cellStyle name="Comma 28 13" xfId="5599" xr:uid="{DE9649AC-B1AB-4F63-AE4B-EA84B90F3900}"/>
    <cellStyle name="Comma 28 14" xfId="5600" xr:uid="{8FF00F3E-1C46-40CD-9C47-AE40CF51A907}"/>
    <cellStyle name="Comma 28 15" xfId="5601" xr:uid="{0164764B-4281-48D8-86F2-946656F1E29B}"/>
    <cellStyle name="Comma 28 16" xfId="5602" xr:uid="{043677B4-C276-4A6F-A1DB-8E8A9B4616FC}"/>
    <cellStyle name="Comma 28 17" xfId="5603" xr:uid="{865005CE-E802-4DBD-8672-50665C1F243A}"/>
    <cellStyle name="Comma 28 18" xfId="5604" xr:uid="{2A26EA93-9BA6-4DB2-8603-1DF71E672AEC}"/>
    <cellStyle name="Comma 28 19" xfId="5605" xr:uid="{5B8DAB93-90C3-490E-8119-1E44D737F866}"/>
    <cellStyle name="Comma 28 2" xfId="5606" xr:uid="{93F0D049-DE83-4847-AB32-504E8CD65016}"/>
    <cellStyle name="Comma 28 20" xfId="5607" xr:uid="{04E895B4-9BEF-45D2-829E-92EBF6BAD365}"/>
    <cellStyle name="Comma 28 21" xfId="5608" xr:uid="{4149C690-43C6-4805-A0BF-72A9BB59A6C7}"/>
    <cellStyle name="Comma 28 22" xfId="5609" xr:uid="{15AD26C9-C87A-4331-B938-3B72A807261D}"/>
    <cellStyle name="Comma 28 3" xfId="5610" xr:uid="{13C618FF-3237-4062-9F93-32647E82C53B}"/>
    <cellStyle name="Comma 28 4" xfId="5611" xr:uid="{57E0E17F-6B42-4CB0-B9DC-6E7905510362}"/>
    <cellStyle name="Comma 28 5" xfId="5612" xr:uid="{20ABC063-DCB1-44BD-9150-6E24CB6DC3D4}"/>
    <cellStyle name="Comma 28 6" xfId="5613" xr:uid="{605C99BF-C387-4EE2-93C7-EA4590E96DC7}"/>
    <cellStyle name="Comma 28 7" xfId="5614" xr:uid="{D354766B-38E9-41C7-8F7B-D9712D8B8EDA}"/>
    <cellStyle name="Comma 28 8" xfId="5615" xr:uid="{FF2BE249-7FA6-4AF2-B7C1-3571A2FCE79F}"/>
    <cellStyle name="Comma 28 9" xfId="5616" xr:uid="{C17AF629-51D4-4062-A1F2-0584AD612D2B}"/>
    <cellStyle name="Comma 29" xfId="5617" xr:uid="{B9430B5F-2525-4DDC-A096-5514591CEE45}"/>
    <cellStyle name="Comma 29 2 3" xfId="8358" xr:uid="{E264A822-84DA-4772-8C3A-43D873E50FC3}"/>
    <cellStyle name="Comma 3" xfId="8" xr:uid="{5667E567-7597-4A76-94CC-76FD6F031BE5}"/>
    <cellStyle name="Comma 3 10" xfId="8524" xr:uid="{A06AA5BC-FBD2-418E-A10B-4B6FE53AD60B}"/>
    <cellStyle name="Comma 3 11" xfId="121" xr:uid="{67BBA32D-0347-47CF-8FBE-63CC68BF8781}"/>
    <cellStyle name="Comma 3 12" xfId="8573" xr:uid="{C5B3DC78-5C1E-4741-89B1-5E610278868E}"/>
    <cellStyle name="Comma 3 13" xfId="33" xr:uid="{98E52BBE-7ED1-4EAB-83AD-843C04A231D0}"/>
    <cellStyle name="Comma 3 2" xfId="282" xr:uid="{9E5278FF-199C-4319-A726-C6130E3CFCF5}"/>
    <cellStyle name="Comma 3 3" xfId="283" xr:uid="{D79A7E72-CB65-444C-B4B4-2BF538780428}"/>
    <cellStyle name="Comma 3 3 2" xfId="5618" xr:uid="{808855B6-188E-491F-8C6E-071C8A721F60}"/>
    <cellStyle name="Comma 3 4" xfId="284" xr:uid="{949FED4A-84E2-4567-81E6-73779E49C7FB}"/>
    <cellStyle name="Comma 3 4 2" xfId="8461" xr:uid="{8092EF19-19EB-478D-B176-1038D5AEEE2B}"/>
    <cellStyle name="Comma 3 5" xfId="8431" xr:uid="{536F64B2-FE62-4E38-B18B-2411E2938129}"/>
    <cellStyle name="Comma 3 6" xfId="8438" xr:uid="{1121D7F1-03B4-4DD3-B4A3-EE5AF389D679}"/>
    <cellStyle name="Comma 3 6 2" xfId="8458" xr:uid="{56AAAA19-958B-455F-8954-918624638F1B}"/>
    <cellStyle name="Comma 3 7" xfId="8480" xr:uid="{969D6A21-00A8-47B7-8167-C01989885EA8}"/>
    <cellStyle name="Comma 3 8" xfId="86" xr:uid="{0945E7DE-A740-47FF-8ABF-CEECC7ED2920}"/>
    <cellStyle name="Comma 3 9" xfId="8495" xr:uid="{9E23F67A-A1D1-4C49-9AA2-B56DDEA9EF57}"/>
    <cellStyle name="Comma 3_AC_WP_03.31.10_tong" xfId="285" xr:uid="{F4FF7DC9-E523-47BF-A817-4EE056074486}"/>
    <cellStyle name="Comma 30" xfId="48" xr:uid="{4542A442-599D-4D92-B284-4CCCFFCB801D}"/>
    <cellStyle name="Comma 30 2" xfId="8481" xr:uid="{F1AB8D50-F945-4A5E-859C-D6F6B9DFD4A7}"/>
    <cellStyle name="Comma 30 3" xfId="5619" xr:uid="{A3F37A62-75C8-48F1-A981-C4F9AB9BD66B}"/>
    <cellStyle name="Comma 31" xfId="47" xr:uid="{675F761A-10DF-4F7F-B1F5-4D0B0FAA729A}"/>
    <cellStyle name="Comma 31 10" xfId="5621" xr:uid="{E7CA1CF7-3082-4A17-A35F-15A8F5A3F75F}"/>
    <cellStyle name="Comma 31 11" xfId="5622" xr:uid="{2D0D591C-1343-489D-AA29-176BAB42B40A}"/>
    <cellStyle name="Comma 31 12" xfId="5623" xr:uid="{0498610F-93FF-4CF6-817D-9F6488EB3EC6}"/>
    <cellStyle name="Comma 31 13" xfId="5624" xr:uid="{B5F15E32-26BC-42C9-8C05-392C8F985129}"/>
    <cellStyle name="Comma 31 14" xfId="5625" xr:uid="{38BB650B-3567-4406-BBEA-85A8AF1D980E}"/>
    <cellStyle name="Comma 31 15" xfId="5626" xr:uid="{3FC28CF1-2511-4E74-9DED-944F06291404}"/>
    <cellStyle name="Comma 31 16" xfId="5627" xr:uid="{E7F62521-820B-4336-BDDC-F8433773D9BD}"/>
    <cellStyle name="Comma 31 17" xfId="5628" xr:uid="{40E25277-E683-4412-8274-286C86FD18CB}"/>
    <cellStyle name="Comma 31 18" xfId="5629" xr:uid="{B9BFCBFA-33A8-4CCF-BE52-3C4482AD96E2}"/>
    <cellStyle name="Comma 31 19" xfId="5630" xr:uid="{F5F8731C-FA54-41C4-8A7F-C22E644599BC}"/>
    <cellStyle name="Comma 31 2" xfId="5631" xr:uid="{383FEEF7-C128-4231-BEA9-0F31B841043F}"/>
    <cellStyle name="Comma 31 20" xfId="5632" xr:uid="{51E214FA-546C-42FC-86B6-DEFEB676687B}"/>
    <cellStyle name="Comma 31 21" xfId="5633" xr:uid="{8DEA1CC5-926D-4C89-B52D-F76D49A41696}"/>
    <cellStyle name="Comma 31 22" xfId="5634" xr:uid="{84B09BD3-1393-44C3-AE07-27358F3EA0AA}"/>
    <cellStyle name="Comma 31 23" xfId="8482" xr:uid="{AF4F95F6-3BA9-438C-B9E8-04BB8026D373}"/>
    <cellStyle name="Comma 31 24" xfId="5620" xr:uid="{A2A329E3-1565-4812-9B42-FE20C15AF463}"/>
    <cellStyle name="Comma 31 3" xfId="5635" xr:uid="{8AF28858-E6DA-4A2A-84AC-4F2943E517BA}"/>
    <cellStyle name="Comma 31 4" xfId="5636" xr:uid="{FCE547B5-29B2-441E-8399-9F5736D73558}"/>
    <cellStyle name="Comma 31 5" xfId="5637" xr:uid="{4CF20CB1-92DA-410B-A74F-19CE9239B58D}"/>
    <cellStyle name="Comma 31 6" xfId="5638" xr:uid="{F41D9173-7A92-4CCE-A3CA-CFDEAD65C9E4}"/>
    <cellStyle name="Comma 31 7" xfId="5639" xr:uid="{46719166-8604-4A0B-94EB-2DC0212FA3FC}"/>
    <cellStyle name="Comma 31 8" xfId="5640" xr:uid="{EAF92585-F908-4BDA-89A1-3FF98CBDC0E7}"/>
    <cellStyle name="Comma 31 9" xfId="5641" xr:uid="{58BF5FB9-5C13-4845-9656-46435218585C}"/>
    <cellStyle name="Comma 32" xfId="5642" xr:uid="{41FF4AC3-2D43-410D-A4B7-1DEC78021008}"/>
    <cellStyle name="Comma 33" xfId="5643" xr:uid="{5AD14549-065E-45A3-B324-357BB4FCF20F}"/>
    <cellStyle name="Comma 34" xfId="8401" xr:uid="{3CEB4745-AC21-4B80-9E76-E370559A397E}"/>
    <cellStyle name="Comma 35" xfId="8407" xr:uid="{0C759A90-700D-4F7F-BF38-BAB7A7455219}"/>
    <cellStyle name="Comma 36" xfId="8415" xr:uid="{42D9AD3E-FA30-4945-B634-B90795CF0162}"/>
    <cellStyle name="Comma 37" xfId="8416" xr:uid="{73857498-373C-487F-9282-ECAA50CD8F61}"/>
    <cellStyle name="Comma 38" xfId="8427" xr:uid="{F286FDC6-C4DB-420D-8490-F6F5AEDD6B91}"/>
    <cellStyle name="Comma 38 2" xfId="8433" xr:uid="{30E85959-DF3B-4663-B070-93FC186E5140}"/>
    <cellStyle name="Comma 38 2 2" xfId="10133" xr:uid="{0C861347-7352-49ED-BE60-711E6D0BE983}"/>
    <cellStyle name="Comma 39" xfId="5644" xr:uid="{30330587-5665-41F3-AF1E-0E567A431187}"/>
    <cellStyle name="Comma 4" xfId="6" xr:uid="{920224B9-A059-4840-880E-9D66183E2AAE}"/>
    <cellStyle name="Comma 4 10" xfId="8525" xr:uid="{D964DA3C-F767-48B0-B94B-8DDAE5648954}"/>
    <cellStyle name="Comma 4 11" xfId="8571" xr:uid="{8DB7AF9A-9C6F-49E0-A20E-B016868EB45C}"/>
    <cellStyle name="Comma 4 12" xfId="64" xr:uid="{1B84127D-D074-4ACE-BDFC-C71881538F6E}"/>
    <cellStyle name="Comma 4 12 2" xfId="8625" xr:uid="{E3A906EE-C116-448E-8ECC-3278896105D2}"/>
    <cellStyle name="Comma 4 2" xfId="39" xr:uid="{ABFE29DA-F0B2-482D-9E4D-4088D02F9FA1}"/>
    <cellStyle name="Comma 4 2 13" xfId="8444" xr:uid="{A0D7E7E2-AB9F-4E44-BD30-935BBAB8054C}"/>
    <cellStyle name="Comma 4 2 2" xfId="5645" xr:uid="{1A48BB5A-9153-4921-84AF-C76BE4EA8DDB}"/>
    <cellStyle name="Comma 4 2 3" xfId="5646" xr:uid="{D215A802-F098-4DBA-909C-F7217E0B4008}"/>
    <cellStyle name="Comma 4 2 3 2" xfId="5647" xr:uid="{6E34DB8F-E884-4D11-9058-FCD60AFDE72C}"/>
    <cellStyle name="Comma 4 2 4" xfId="5648" xr:uid="{C18A98BF-FC10-445D-93DB-AD6E6D097FFE}"/>
    <cellStyle name="Comma 4 2 5" xfId="8405" xr:uid="{2DBD1BE8-9884-482E-BCA3-3A87768C4F71}"/>
    <cellStyle name="Comma 4 2 6" xfId="8526" xr:uid="{E7908728-B97F-428C-8B4C-FD6F7FDB5B74}"/>
    <cellStyle name="Comma 4 2 6 2" xfId="10155" xr:uid="{D7AA7710-FC35-4CBD-A1BB-DCC986393A65}"/>
    <cellStyle name="Comma 4 2 7" xfId="8445" xr:uid="{1A049E45-267F-422C-8E34-04A6FA0AACFF}"/>
    <cellStyle name="Comma 4 2 8" xfId="287" xr:uid="{179A1FE5-B75E-4D05-A245-93965BD6C70D}"/>
    <cellStyle name="Comma 4 2 9" xfId="82" xr:uid="{EB7E420B-6EAA-4CED-815B-CF71C2A79266}"/>
    <cellStyle name="Comma 4 2 9 2" xfId="8628" xr:uid="{4F50C894-D302-459C-B0FE-5E46EFDB23DF}"/>
    <cellStyle name="Comma 4 3" xfId="108" xr:uid="{F0F12357-89E2-4D74-B764-8748BE19E855}"/>
    <cellStyle name="Comma 4 3 2" xfId="5649" xr:uid="{9CE65E13-8ECB-446F-8087-6E3A78C7649F}"/>
    <cellStyle name="Comma 4 3 3" xfId="288" xr:uid="{FC16FE15-B36C-482F-92FF-CAA8D88AC091}"/>
    <cellStyle name="Comma 4 3 4" xfId="8632" xr:uid="{1D786596-8733-4946-BF61-F3A88234DA6D}"/>
    <cellStyle name="Comma 4 4" xfId="289" xr:uid="{6ECF77FC-4579-42B1-91AB-4F942B006923}"/>
    <cellStyle name="Comma 4 4 2" xfId="5650" xr:uid="{D545823F-0566-42CF-BC44-58D0CEC31CA3}"/>
    <cellStyle name="Comma 4 5" xfId="290" xr:uid="{C090EBB8-D337-40DA-8115-684BBE5332BA}"/>
    <cellStyle name="Comma 4 5 2" xfId="1187" xr:uid="{D5DCBD5B-6365-4EBE-BEF7-CA8C52133BC4}"/>
    <cellStyle name="Comma 4 5 3" xfId="1189" xr:uid="{2ABDF4D2-70FC-42D2-BC2A-37389A384B70}"/>
    <cellStyle name="Comma 4 5 4" xfId="1192" xr:uid="{60216812-792C-4C97-B6B0-BECF0D4A8E95}"/>
    <cellStyle name="Comma 4 5 5" xfId="1196" xr:uid="{4D112458-1C24-4F5A-90B3-BB7144473822}"/>
    <cellStyle name="Comma 4 6" xfId="1180" xr:uid="{4EE93ABF-A090-4B34-BB9A-16392B1240D3}"/>
    <cellStyle name="Comma 4 7" xfId="5651" xr:uid="{58FE1867-7AFC-4CDE-887F-8617B14ADF4F}"/>
    <cellStyle name="Comma 4 8" xfId="8499" xr:uid="{107038B0-436A-4D40-86C2-E017F01E6AD0}"/>
    <cellStyle name="Comma 4 9" xfId="286" xr:uid="{0936B468-10A9-4355-B41B-DAEC2EFFE074}"/>
    <cellStyle name="Comma 4_AAW_F123_12.31.08" xfId="5652" xr:uid="{97BB31F4-1932-4624-A1CA-F3BA5DB3BB5A}"/>
    <cellStyle name="Comma 40" xfId="8434" xr:uid="{F5E9FC53-0DE7-43E1-A58B-A6913BA1D7F2}"/>
    <cellStyle name="Comma 41" xfId="8446" xr:uid="{C6723E47-48A9-46CF-8519-D02FF23448D3}"/>
    <cellStyle name="Comma 42" xfId="8459" xr:uid="{5DFA5F26-1221-406D-AB40-BF04D6076509}"/>
    <cellStyle name="Comma 43" xfId="8470" xr:uid="{5B95A91D-2A4D-43D2-B7EC-19D6A8DD1043}"/>
    <cellStyle name="Comma 44" xfId="1186" xr:uid="{524BAA3D-F93D-4727-8941-1BE456A003BF}"/>
    <cellStyle name="Comma 44 2" xfId="8411" xr:uid="{846D6909-3E0C-46FD-91E8-169AA8530748}"/>
    <cellStyle name="Comma 45" xfId="8478" xr:uid="{CF58EC2C-617D-4D31-9BFE-C423C7B6B172}"/>
    <cellStyle name="Comma 46" xfId="8487" xr:uid="{66F760C5-B673-46A6-BA79-BB7214B6B2E9}"/>
    <cellStyle name="Comma 46 2" xfId="10142" xr:uid="{6D388B5D-562D-4AE5-BA11-496E017ABB16}"/>
    <cellStyle name="Comma 47" xfId="8488" xr:uid="{D51A491A-AFD7-429D-96C0-3E28306F56C4}"/>
    <cellStyle name="Comma 47 2" xfId="10143" xr:uid="{3457C94F-CA08-428B-BA06-E59F73959E15}"/>
    <cellStyle name="Comma 48" xfId="8493" xr:uid="{7A53A43D-5055-4B5E-8A7B-6011BDCFD190}"/>
    <cellStyle name="Comma 49" xfId="116" xr:uid="{30F0DE18-C211-4410-81F5-1EFE1FD8EA2B}"/>
    <cellStyle name="Comma 49 2" xfId="8635" xr:uid="{9E685747-6E38-4CA3-8E9A-534CB2D1B24C}"/>
    <cellStyle name="Comma 5" xfId="9" xr:uid="{9883ADE8-52D7-4FD9-BB58-8ABA4A409179}"/>
    <cellStyle name="Comma 5 10" xfId="8596" xr:uid="{1DFBD0F8-8801-4FAD-8650-1E73478223A6}"/>
    <cellStyle name="Comma 5 11" xfId="66" xr:uid="{C1E367C6-EF9A-409A-9C93-60A56AAF697A}"/>
    <cellStyle name="Comma 5 2" xfId="42" xr:uid="{050DA3C6-DCDF-43D7-BE7E-23DAAFDA8871}"/>
    <cellStyle name="Comma 5 2 2" xfId="293" xr:uid="{DA7F7587-FF22-44EE-ADBF-587AE628FC77}"/>
    <cellStyle name="Comma 5 2 3" xfId="292" xr:uid="{D5B44AAF-A2D5-43D2-AE36-6011AA7DE957}"/>
    <cellStyle name="Comma 5 2 4" xfId="83" xr:uid="{D6A28B6E-7D9F-4602-90EA-B4933F6C3C3B}"/>
    <cellStyle name="Comma 5 2_Mida Property_WP_06.30.10" xfId="5653" xr:uid="{2B44A5CD-AF25-48B2-9D83-2B69B4239278}"/>
    <cellStyle name="Comma 5 3" xfId="109" xr:uid="{F69EF918-4D31-431A-97E5-4B80CFC08EE3}"/>
    <cellStyle name="Comma 5 3 2" xfId="8452" xr:uid="{9C47CC00-83E7-4479-A155-5B240511DF8D}"/>
    <cellStyle name="Comma 5 3 3" xfId="5654" xr:uid="{FE7EFF3E-355E-4911-A567-714749D3307E}"/>
    <cellStyle name="Comma 5 36" xfId="8424" xr:uid="{89BA764C-544F-41C0-8660-890078653898}"/>
    <cellStyle name="Comma 5 4" xfId="8435" xr:uid="{254BC7A4-8D45-4A3F-9BE3-B4D25B40BB99}"/>
    <cellStyle name="Comma 5 4 2" xfId="10134" xr:uid="{28368092-4A1D-4869-9576-5DBC1E497123}"/>
    <cellStyle name="Comma 5 5" xfId="291" xr:uid="{77D2FD88-C1B4-4D7C-AA90-80E9F0DD2A59}"/>
    <cellStyle name="Comma 5 6" xfId="8574" xr:uid="{893C222A-C2DD-4548-800D-CBE0625A6E88}"/>
    <cellStyle name="Comma 5 7" xfId="8594" xr:uid="{ACE3E0FE-0765-4870-9B8A-28D172639553}"/>
    <cellStyle name="Comma 5 8" xfId="8597" xr:uid="{02BD6530-88DD-4EF6-9B5B-9A9E13B6BC19}"/>
    <cellStyle name="Comma 5 9" xfId="8595" xr:uid="{A763ADA5-6564-4705-98CB-EF65F4FFFA83}"/>
    <cellStyle name="Comma 5_Book1" xfId="294" xr:uid="{19EBDFC6-E0CB-4825-A690-164388484DE0}"/>
    <cellStyle name="Comma 50" xfId="112" xr:uid="{35686C54-B5C2-4587-92CB-286E80C3C8BF}"/>
    <cellStyle name="Comma 50 2" xfId="8634" xr:uid="{432FE05B-F69D-4771-856C-9C5648A9AAD2}"/>
    <cellStyle name="Comma 51" xfId="8451" xr:uid="{5F03EB6F-7FCC-49B9-B3E3-DB6B25314A26}"/>
    <cellStyle name="Comma 51 2" xfId="10135" xr:uid="{73934957-9DE1-4AF6-A08E-C7A547AC5EAB}"/>
    <cellStyle name="Comma 52" xfId="8512" xr:uid="{2589B614-17C9-4DE2-928E-2DF4EB2A0F8C}"/>
    <cellStyle name="Comma 52 2" xfId="10149" xr:uid="{43D39F05-3211-4F1F-B20B-434F95FDDF0D}"/>
    <cellStyle name="Comma 53" xfId="8503" xr:uid="{3DB65086-583A-4B40-951B-57F8E771D9F4}"/>
    <cellStyle name="Comma 53 2" xfId="10146" xr:uid="{4E250102-21DC-411E-80A6-1202DBF58A60}"/>
    <cellStyle name="Comma 54" xfId="8508" xr:uid="{8BA4929D-D9A7-4D44-8A75-909435FE0CB4}"/>
    <cellStyle name="Comma 54 2" xfId="10147" xr:uid="{C25C59C3-894B-43C0-A9C5-8EBDE7B859CB}"/>
    <cellStyle name="Comma 55" xfId="8519" xr:uid="{EA2196AB-3442-4B1F-8F10-D6D87302D94D}"/>
    <cellStyle name="Comma 56" xfId="8551" xr:uid="{0E2811B7-12D7-42A1-8786-946F0DFA77FC}"/>
    <cellStyle name="Comma 57" xfId="105" xr:uid="{AD8CDE87-4A45-4828-A4AB-D2635FB4C742}"/>
    <cellStyle name="Comma 58" xfId="8593" xr:uid="{434A4B24-FECC-46A2-82BB-67A9761AEE7E}"/>
    <cellStyle name="Comma 59" xfId="8599" xr:uid="{314DAD8C-08DA-4C5C-B733-F12976EDCF5C}"/>
    <cellStyle name="Comma 6" xfId="51" xr:uid="{BAC7A1D1-5DF1-495B-9016-FF8D6A51A9A2}"/>
    <cellStyle name="Comma 6 2" xfId="296" xr:uid="{48E52637-E468-46C7-B9B0-25D3543C5D34}"/>
    <cellStyle name="Comma 6 3" xfId="5655" xr:uid="{B4CAE1FF-E479-4282-B8F7-1D3575AD8748}"/>
    <cellStyle name="Comma 6 4" xfId="8527" xr:uid="{47642015-9415-4930-BD62-E9CC5EC71899}"/>
    <cellStyle name="Comma 6 4 2" xfId="10156" xr:uid="{467AFBF9-2A61-4ABF-B671-63DBB88E2589}"/>
    <cellStyle name="Comma 6 5" xfId="295" xr:uid="{851FE184-EA5D-4244-8E17-DEF25BDD3A60}"/>
    <cellStyle name="Comma 6_Book1" xfId="297" xr:uid="{CAE058F5-C08C-46E1-AA6E-99A88CA7EB19}"/>
    <cellStyle name="Comma 60" xfId="8600" xr:uid="{D991965E-C61C-4E2D-9588-5F613C9EB7E0}"/>
    <cellStyle name="Comma 61" xfId="8601" xr:uid="{B98AABE5-5A12-4ABB-BCDC-6300640304B0}"/>
    <cellStyle name="Comma 62" xfId="8602" xr:uid="{7C56547A-85CD-4D4F-A46A-3AE8CE001D4B}"/>
    <cellStyle name="Comma 63" xfId="8603" xr:uid="{C380A699-0072-4DF6-8E5C-08446FEBCF2E}"/>
    <cellStyle name="Comma 64" xfId="8604" xr:uid="{D92ACAC6-CE88-43AB-B594-C30F6FF64079}"/>
    <cellStyle name="Comma 65" xfId="8605" xr:uid="{BF6C9039-3335-48BD-B0D4-1476E8175982}"/>
    <cellStyle name="Comma 66" xfId="8606" xr:uid="{CC354FC4-1E85-4F93-B4A7-BF6FB3DF3D01}"/>
    <cellStyle name="Comma 67" xfId="8607" xr:uid="{12AA86B9-9F77-492E-BD2F-CBD65F7BAA7F}"/>
    <cellStyle name="Comma 68" xfId="8608" xr:uid="{D1B8B7AB-FA30-4354-8177-B310C6E5BEE2}"/>
    <cellStyle name="Comma 7" xfId="69" xr:uid="{13895AF8-4414-4220-B93E-43F156582F59}"/>
    <cellStyle name="Comma 7 2" xfId="299" xr:uid="{57B49813-AB79-4903-8DE3-73EBC98E0687}"/>
    <cellStyle name="Comma 7 3" xfId="5656" xr:uid="{43BCF181-82DF-4F72-ACAA-5C31AE7F0611}"/>
    <cellStyle name="Comma 7 4" xfId="8528" xr:uid="{65FFCBB6-68C7-4E8D-B8F7-C98EA9B9D2A7}"/>
    <cellStyle name="Comma 7 5" xfId="298" xr:uid="{F8D7A556-032A-43D1-84CD-F6D85630939A}"/>
    <cellStyle name="Comma 7_Book1" xfId="300" xr:uid="{75B47AA6-1E5C-4960-A604-30F2906A71AE}"/>
    <cellStyle name="Comma 8" xfId="56" xr:uid="{FD248B29-1B0B-4D90-AFCD-32383B770FBD}"/>
    <cellStyle name="Comma 8 2" xfId="72" xr:uid="{6A145C88-7E17-4D6C-A8DB-5466D61FF79E}"/>
    <cellStyle name="Comma 8 2 2" xfId="302" xr:uid="{27B954AB-23B0-419B-AC49-FB153773520D}"/>
    <cellStyle name="Comma 8 3" xfId="303" xr:uid="{9936935C-0E0E-4E02-86F4-1413B86CF46B}"/>
    <cellStyle name="Comma 8 4" xfId="8471" xr:uid="{A63A17B9-BE6D-4173-BA02-622F72B10BAB}"/>
    <cellStyle name="Comma 8 4 2" xfId="10140" xr:uid="{1368E792-D796-4FC0-8FE0-B67355DE97E5}"/>
    <cellStyle name="Comma 8 5" xfId="8529" xr:uid="{0F15C7BE-91F7-48E8-BA2C-DACD488D3384}"/>
    <cellStyle name="Comma 8 6" xfId="301" xr:uid="{56EB4B90-96E2-4CD3-A4D5-EB9649E77849}"/>
    <cellStyle name="Comma 8_Book1" xfId="304" xr:uid="{BDB2EF63-DB6E-46FA-8EF2-4DF212BF6473}"/>
    <cellStyle name="Comma 87 3" xfId="46" xr:uid="{495853C9-87FB-4772-965B-4A0DE7DE9F06}"/>
    <cellStyle name="Comma 87 3 2" xfId="77" xr:uid="{A4E66D6F-C15F-4C31-B15B-CB4A43ECDDA2}"/>
    <cellStyle name="Comma 87 3 2 2" xfId="8627" xr:uid="{CAC20F77-55FB-4CE8-94BA-292B99636D02}"/>
    <cellStyle name="Comma 87 3 3" xfId="97" xr:uid="{D9852805-EEFC-41D2-9CDD-3489F972D049}"/>
    <cellStyle name="Comma 87 3 3 2" xfId="8630" xr:uid="{CC6433C1-2B4E-45FE-BA80-AA443028DAF4}"/>
    <cellStyle name="Comma 87 3 4" xfId="8620" xr:uid="{3E2A6EEE-4400-4253-ACBF-CA1F4B49B7DC}"/>
    <cellStyle name="Comma 9" xfId="75" xr:uid="{271B2F67-3BDE-4E24-BA57-E6346B9015AC}"/>
    <cellStyle name="Comma 9 2" xfId="306" xr:uid="{DCC38B59-50FB-4557-8C37-A03B56FAA289}"/>
    <cellStyle name="Comma 9 3" xfId="8530" xr:uid="{E5307906-CD30-4CF1-8D43-E15AD54A9627}"/>
    <cellStyle name="Comma 9 3 2" xfId="10157" xr:uid="{D5741D22-1AE0-4AA5-8504-BC999935B725}"/>
    <cellStyle name="Comma 9 4" xfId="305" xr:uid="{0E893202-1E47-4688-8297-5059F0B2C032}"/>
    <cellStyle name="Comma 9_Book1" xfId="307" xr:uid="{7AF7A5C7-B939-4C14-868D-03DB501D141C}"/>
    <cellStyle name="comma zerodec" xfId="10" xr:uid="{BA0575E2-CF12-4E7A-B8A5-F17F008FB3DC}"/>
    <cellStyle name="comma zerodec 2" xfId="5657" xr:uid="{E8526FFE-0286-45A1-96E4-3CAACB8B927D}"/>
    <cellStyle name="comma zerodec 3" xfId="8575" xr:uid="{AE930CC0-D550-48FC-ADE7-5F9E41790ABF}"/>
    <cellStyle name="comma zerodec 4" xfId="308" xr:uid="{6BDD74D4-7648-4B3B-99B1-ED8B3C9AD808}"/>
    <cellStyle name="Comma0" xfId="309" xr:uid="{C3575D2E-995A-49DD-B40C-D6A6AD38462E}"/>
    <cellStyle name="Copied" xfId="310" xr:uid="{D8B0E901-3B23-4024-ADEA-A07258C07FED}"/>
    <cellStyle name="Cover Date" xfId="311" xr:uid="{FB7C7F65-E2BB-459E-9C84-91026EC2F46D}"/>
    <cellStyle name="Cover Subtitle" xfId="312" xr:uid="{6B5EAB65-1AD8-4DF5-96E8-91B564D6EF48}"/>
    <cellStyle name="Cover Title" xfId="313" xr:uid="{1A742306-608B-42B8-A2D8-A018C9B83F95}"/>
    <cellStyle name="Currency (hidden)" xfId="314" xr:uid="{559AE136-0061-42B5-98D8-8E4050803F88}"/>
    <cellStyle name="Currency 2" xfId="315" xr:uid="{4175C692-7472-40B0-8680-73145F6AC633}"/>
    <cellStyle name="Currency 2 2" xfId="5658" xr:uid="{6D0ADF8F-3BEC-4C23-A522-7DC8D1AA6C57}"/>
    <cellStyle name="Currency 2 3" xfId="5659" xr:uid="{606AF342-3187-4FDF-931C-D24478A2582F}"/>
    <cellStyle name="Currency 3" xfId="5660" xr:uid="{96680C2F-47AC-4F15-91C0-1DF2ECB73135}"/>
    <cellStyle name="Currency 4" xfId="5661" xr:uid="{D51EC3FD-2767-4498-A595-79D1C1BD0500}"/>
    <cellStyle name="Currency0" xfId="316" xr:uid="{F511FC7B-C3DE-4172-BC5C-CFDB273A8E6A}"/>
    <cellStyle name="Currency1" xfId="11" xr:uid="{C7A67553-7D05-4C4A-8469-07BA4C277BCE}"/>
    <cellStyle name="Currency1 2" xfId="5662" xr:uid="{A1BA9D2D-08A7-4BD6-9043-554678B85AF3}"/>
    <cellStyle name="Currency1 3" xfId="8576" xr:uid="{E3240766-4760-4BC7-8019-800B48174ADA}"/>
    <cellStyle name="Currency1 4" xfId="317" xr:uid="{382F2FB6-5FDE-4901-BC21-A00457D4763C}"/>
    <cellStyle name="Date" xfId="318" xr:uid="{0A2399E8-7F25-4A5D-AB88-283BD0CE6C88}"/>
    <cellStyle name="Date 2" xfId="5663" xr:uid="{6836C793-61FF-4BDC-AB4B-AB04D4F6B108}"/>
    <cellStyle name="Dezimal [0]_35ERI8T2gbIEMixb4v26icuOo" xfId="319" xr:uid="{5A5AD5F7-4841-49AB-8A32-12E3B732F70D}"/>
    <cellStyle name="Dezimal_35ERI8T2gbIEMixb4v26icuOo" xfId="320" xr:uid="{BBB08D1C-5474-47C2-A7F9-CA227926D6CB}"/>
    <cellStyle name="Dollar (zero dec)" xfId="12" xr:uid="{BE83A9F9-8355-4A1E-8197-52B39ED90031}"/>
    <cellStyle name="Dollar (zero dec) 2" xfId="5664" xr:uid="{753FCB1E-B912-41BC-B09B-D90BC20D14EF}"/>
    <cellStyle name="Dollar (zero dec) 3" xfId="8577" xr:uid="{9EA38127-55A2-4499-B229-F9052A151EA8}"/>
    <cellStyle name="Dollar (zero dec) 4" xfId="321" xr:uid="{9A303C25-945C-4022-B107-11D6FA61285B}"/>
    <cellStyle name="Dollars" xfId="322" xr:uid="{4E6DEF3E-607D-49A3-A6EB-22D8926DEBD4}"/>
    <cellStyle name="E&amp;Y House" xfId="113" xr:uid="{35CD29E3-83C4-4848-9731-7922FBEC0032}"/>
    <cellStyle name="Emphasis 1" xfId="323" xr:uid="{93D9678D-E1BF-425E-98C2-AA8137BA6326}"/>
    <cellStyle name="Emphasis 1 2" xfId="5665" xr:uid="{F5509FDF-7B3E-4AEA-AAC5-B61075CC2DF0}"/>
    <cellStyle name="Emphasis 2" xfId="324" xr:uid="{02935C6F-EAE9-4B8D-B288-E3585F32D1C5}"/>
    <cellStyle name="Emphasis 2 2" xfId="5666" xr:uid="{180A2CF9-5BCE-45D9-9F12-0DA750CD83E3}"/>
    <cellStyle name="Emphasis 3" xfId="325" xr:uid="{A7788D35-C01E-4A77-82F2-E2B7310F57C6}"/>
    <cellStyle name="Emphasis 3 2" xfId="5667" xr:uid="{A5185231-C993-44DC-A750-083754F4BD4C}"/>
    <cellStyle name="Entered" xfId="326" xr:uid="{5FCD9A92-9DE4-45A3-BD3A-9CB483D03B8F}"/>
    <cellStyle name="Euro" xfId="327" xr:uid="{355B71E2-DD50-4279-9DAB-B53E90DE3605}"/>
    <cellStyle name="Euro 2" xfId="328" xr:uid="{5F76F38B-A471-481E-B0D8-061F193FCDFE}"/>
    <cellStyle name="Excel Built-in Normal" xfId="117" xr:uid="{83D400CF-6E25-4C79-BA6A-BE2669513FE7}"/>
    <cellStyle name="Explanatory Text 2" xfId="329" xr:uid="{A3D1F395-6818-4413-99D6-6EDEB039DC99}"/>
    <cellStyle name="Explanatory Text 2 10" xfId="5668" xr:uid="{EB2D6407-9FF1-4C7D-935B-324576625F5E}"/>
    <cellStyle name="Explanatory Text 2 11" xfId="5669" xr:uid="{FE166BF1-F5E5-4B69-AAD8-98571EFF074E}"/>
    <cellStyle name="Explanatory Text 2 12" xfId="5670" xr:uid="{048D1C3B-D375-47C7-95BA-F403008D9B80}"/>
    <cellStyle name="Explanatory Text 2 13" xfId="5671" xr:uid="{09785B0B-8A93-442A-A98E-E7C1E5752CD0}"/>
    <cellStyle name="Explanatory Text 2 14" xfId="5672" xr:uid="{0ABE1E43-D3AB-416A-8A4E-42A18B85420B}"/>
    <cellStyle name="Explanatory Text 2 15" xfId="5673" xr:uid="{B1DE4233-D639-4453-858D-3EA8B88F1965}"/>
    <cellStyle name="Explanatory Text 2 16" xfId="5674" xr:uid="{014E5F5F-F1F3-4E8D-B165-7B8A6525FFF0}"/>
    <cellStyle name="Explanatory Text 2 17" xfId="5675" xr:uid="{5F7B890F-9FD9-458C-9571-23A584AF54E7}"/>
    <cellStyle name="Explanatory Text 2 18" xfId="5676" xr:uid="{C57963E6-1AB6-4E42-8FA1-B2958C5B68B4}"/>
    <cellStyle name="Explanatory Text 2 19" xfId="5677" xr:uid="{EB49F705-59F2-4F89-8AC9-6E1250124C91}"/>
    <cellStyle name="Explanatory Text 2 2" xfId="5678" xr:uid="{4CE2EA8E-B36F-4AD8-BAF9-51009D5F408E}"/>
    <cellStyle name="Explanatory Text 2 2 10" xfId="5679" xr:uid="{FF19B830-7307-406D-AF7C-E78DA0EA32A3}"/>
    <cellStyle name="Explanatory Text 2 2 11" xfId="5680" xr:uid="{103D4563-A567-48A5-A7AD-EB82F6984D99}"/>
    <cellStyle name="Explanatory Text 2 2 12" xfId="5681" xr:uid="{0923BE69-5FEF-45DD-AD1F-566339FD3DE8}"/>
    <cellStyle name="Explanatory Text 2 2 13" xfId="5682" xr:uid="{A92349B4-84AB-44D5-8B0C-79D8ABA0A460}"/>
    <cellStyle name="Explanatory Text 2 2 14" xfId="5683" xr:uid="{49C8EDF5-0E71-4A80-912E-FE03DD5D2AA4}"/>
    <cellStyle name="Explanatory Text 2 2 15" xfId="5684" xr:uid="{BF682068-7ADD-4984-A0DC-BF95392B67D0}"/>
    <cellStyle name="Explanatory Text 2 2 16" xfId="5685" xr:uid="{2C8EA904-4616-4102-95DA-82CA725779A3}"/>
    <cellStyle name="Explanatory Text 2 2 17" xfId="5686" xr:uid="{3DBCD523-106A-41E0-BF82-E690557D0503}"/>
    <cellStyle name="Explanatory Text 2 2 18" xfId="5687" xr:uid="{57D7BE25-3563-4BF6-8051-E47D4F2149E3}"/>
    <cellStyle name="Explanatory Text 2 2 19" xfId="5688" xr:uid="{2F22C80B-A4C8-462C-B71E-1DE770B37704}"/>
    <cellStyle name="Explanatory Text 2 2 2" xfId="5689" xr:uid="{A8F32D89-EF80-4E45-9179-20C19F162F1B}"/>
    <cellStyle name="Explanatory Text 2 2 2 10" xfId="5690" xr:uid="{E29BF0F8-2C6E-46A0-A171-9817A340B766}"/>
    <cellStyle name="Explanatory Text 2 2 2 11" xfId="5691" xr:uid="{9EB9A922-4A09-48A7-8E1B-CD00A09068AC}"/>
    <cellStyle name="Explanatory Text 2 2 2 12" xfId="5692" xr:uid="{890745BD-5E8C-4F88-A3A7-CF15EF24D2F5}"/>
    <cellStyle name="Explanatory Text 2 2 2 13" xfId="5693" xr:uid="{6F7D665A-0B27-419E-809B-80B669882410}"/>
    <cellStyle name="Explanatory Text 2 2 2 14" xfId="5694" xr:uid="{ABA31912-4EA1-4722-BAAB-87DCB94CC8DF}"/>
    <cellStyle name="Explanatory Text 2 2 2 15" xfId="5695" xr:uid="{8C376B13-F2D7-4184-AEE4-E00371E2EFC8}"/>
    <cellStyle name="Explanatory Text 2 2 2 16" xfId="5696" xr:uid="{62C075FC-88A7-40D3-9946-A5E995304CE1}"/>
    <cellStyle name="Explanatory Text 2 2 2 17" xfId="5697" xr:uid="{89E7863E-C08A-4C50-B2B6-1846FE2979E1}"/>
    <cellStyle name="Explanatory Text 2 2 2 18" xfId="5698" xr:uid="{D68BE768-1AED-497D-AC35-B4558A6CD42D}"/>
    <cellStyle name="Explanatory Text 2 2 2 19" xfId="5699" xr:uid="{6587B793-EC1C-4DEE-9AC3-0026BFE000AB}"/>
    <cellStyle name="Explanatory Text 2 2 2 2" xfId="5700" xr:uid="{50198151-17E0-4823-B725-6857439CABD8}"/>
    <cellStyle name="Explanatory Text 2 2 2 20" xfId="5701" xr:uid="{6A9B5F83-159A-422F-BC9A-6D64A62C4AD2}"/>
    <cellStyle name="Explanatory Text 2 2 2 21" xfId="5702" xr:uid="{4D490856-58D1-4D05-AE13-FC9BF5686AFE}"/>
    <cellStyle name="Explanatory Text 2 2 2 22" xfId="5703" xr:uid="{E8A6A3B4-FE19-4C0D-8560-3E1D095EAF28}"/>
    <cellStyle name="Explanatory Text 2 2 2 3" xfId="5704" xr:uid="{BE1BDC70-9FF9-474C-99EA-FCAE0CA7EFF3}"/>
    <cellStyle name="Explanatory Text 2 2 2 4" xfId="5705" xr:uid="{5DF5298C-5D72-4660-833D-42F5695828EF}"/>
    <cellStyle name="Explanatory Text 2 2 2 5" xfId="5706" xr:uid="{FA7C5D2C-0425-40CC-9D47-53B75698E22F}"/>
    <cellStyle name="Explanatory Text 2 2 2 6" xfId="5707" xr:uid="{D5E54016-F6EF-431E-AA5B-DF9B2790321B}"/>
    <cellStyle name="Explanatory Text 2 2 2 7" xfId="5708" xr:uid="{5ACAA612-7A38-4BF3-B7DF-89D297FBA2BA}"/>
    <cellStyle name="Explanatory Text 2 2 2 8" xfId="5709" xr:uid="{D8CDB629-E38B-406B-B871-DF0840E2270E}"/>
    <cellStyle name="Explanatory Text 2 2 2 9" xfId="5710" xr:uid="{99932A2C-DBC0-40AC-9813-15EF9B8287DA}"/>
    <cellStyle name="Explanatory Text 2 2 20" xfId="5711" xr:uid="{70FA1E2B-4457-42DD-86F3-1DAF60EB2C84}"/>
    <cellStyle name="Explanatory Text 2 2 21" xfId="5712" xr:uid="{8B5E59D7-D265-43B7-9B23-1E007064AA0E}"/>
    <cellStyle name="Explanatory Text 2 2 22" xfId="5713" xr:uid="{A05181D6-3358-4D24-8376-5B7432851F92}"/>
    <cellStyle name="Explanatory Text 2 2 3" xfId="5714" xr:uid="{3B541892-9BAE-45F6-9492-C2CA6B0D4D52}"/>
    <cellStyle name="Explanatory Text 2 2 4" xfId="5715" xr:uid="{5AEBDF7D-2E14-486C-887E-082D48FE31FA}"/>
    <cellStyle name="Explanatory Text 2 2 5" xfId="5716" xr:uid="{084DD46D-BF99-4A50-B938-3BED4C7FCB27}"/>
    <cellStyle name="Explanatory Text 2 2 6" xfId="5717" xr:uid="{5314E315-5E82-4308-9E43-B1440671542C}"/>
    <cellStyle name="Explanatory Text 2 2 7" xfId="5718" xr:uid="{417003B9-ECF2-4E19-ADA8-D294C6AEB0B8}"/>
    <cellStyle name="Explanatory Text 2 2 8" xfId="5719" xr:uid="{4B8656F1-9DD4-4CD1-BB6B-2BCE07877447}"/>
    <cellStyle name="Explanatory Text 2 2 9" xfId="5720" xr:uid="{FB498D07-01D2-46D6-8352-6C08612C1261}"/>
    <cellStyle name="Explanatory Text 2 20" xfId="5721" xr:uid="{76D150AA-1530-4D2B-A800-DDED9C61E641}"/>
    <cellStyle name="Explanatory Text 2 21" xfId="5722" xr:uid="{F4894739-DADB-4A6F-AD3E-9548BAB3F931}"/>
    <cellStyle name="Explanatory Text 2 22" xfId="5723" xr:uid="{605DCAA9-EF11-4E53-B651-5EFBE4B9D12B}"/>
    <cellStyle name="Explanatory Text 2 23" xfId="5724" xr:uid="{BF13C9D6-1458-4A19-9F98-348C6C32E016}"/>
    <cellStyle name="Explanatory Text 2 24" xfId="5725" xr:uid="{AF017866-5193-4083-82DC-6EFF8E7F2271}"/>
    <cellStyle name="Explanatory Text 2 25" xfId="5726" xr:uid="{7CED3ED9-C536-4B37-A6A8-16899941C38D}"/>
    <cellStyle name="Explanatory Text 2 26" xfId="5727" xr:uid="{8D3EFF55-39CA-4542-B787-65CBC0400E98}"/>
    <cellStyle name="Explanatory Text 2 27" xfId="5728" xr:uid="{D1085744-D7A0-42CD-AAEB-F2627D61815D}"/>
    <cellStyle name="Explanatory Text 2 28" xfId="5729" xr:uid="{F05D988F-CC80-4957-8984-8D69BE455B45}"/>
    <cellStyle name="Explanatory Text 2 29" xfId="5730" xr:uid="{95D61C50-9FDD-41E4-99AC-4CA1E99AA291}"/>
    <cellStyle name="Explanatory Text 2 3" xfId="5731" xr:uid="{E8C5D0F9-8940-495B-BD97-051A40658A48}"/>
    <cellStyle name="Explanatory Text 2 30" xfId="5732" xr:uid="{84B2A2C7-162D-4E23-8995-E47614ECECD8}"/>
    <cellStyle name="Explanatory Text 2 31" xfId="5733" xr:uid="{FB2B92B2-915C-42B3-A783-D1A183B10231}"/>
    <cellStyle name="Explanatory Text 2 32" xfId="5734" xr:uid="{B6E8AFFF-0C9A-47DD-BA4F-720E3EC30CB3}"/>
    <cellStyle name="Explanatory Text 2 33" xfId="5735" xr:uid="{D248F444-C522-432D-BF6C-80D3716D708D}"/>
    <cellStyle name="Explanatory Text 2 34" xfId="5736" xr:uid="{925A51B4-CBDB-42EA-9E54-1012CF1FE737}"/>
    <cellStyle name="Explanatory Text 2 35" xfId="5737" xr:uid="{52D9C1C3-0454-4A76-B322-34ADEBB590F9}"/>
    <cellStyle name="Explanatory Text 2 4" xfId="5738" xr:uid="{70E82181-D3E8-4C18-B91C-10B866FD4CAA}"/>
    <cellStyle name="Explanatory Text 2 5" xfId="5739" xr:uid="{C1890817-F532-4E01-BD04-C64976586F0F}"/>
    <cellStyle name="Explanatory Text 2 6" xfId="5740" xr:uid="{C1291620-2103-4663-9AE8-7B255A47E3B6}"/>
    <cellStyle name="Explanatory Text 2 7" xfId="5741" xr:uid="{C860321C-C846-4902-A7FE-31DA1C8D50BF}"/>
    <cellStyle name="Explanatory Text 2 8" xfId="5742" xr:uid="{A1A92B1D-5B8D-4A5A-947F-F28FBD134FBB}"/>
    <cellStyle name="Explanatory Text 2 9" xfId="5743" xr:uid="{5323A67C-052B-4F2F-A4ED-D885733CF645}"/>
    <cellStyle name="Explanatory Text 3" xfId="330" xr:uid="{5C353C84-D48E-42F0-938D-E7B8D6F825A7}"/>
    <cellStyle name="Explanatory Text 3 10" xfId="5744" xr:uid="{4E24BEDE-E9E4-4FFD-9DC4-A94D26ED7EC5}"/>
    <cellStyle name="Explanatory Text 3 11" xfId="5745" xr:uid="{3EF056C3-EF5A-4E0C-97A9-86026268626E}"/>
    <cellStyle name="Explanatory Text 3 12" xfId="5746" xr:uid="{EEB4813C-EA14-42FA-A3A6-B56DB17AAF52}"/>
    <cellStyle name="Explanatory Text 3 13" xfId="5747" xr:uid="{65F17517-C3F9-4F9E-910F-9C48F7668002}"/>
    <cellStyle name="Explanatory Text 3 14" xfId="5748" xr:uid="{5C1B2CB7-1F7A-47DF-809A-46A99E3883F6}"/>
    <cellStyle name="Explanatory Text 3 15" xfId="5749" xr:uid="{50D4C706-954E-416B-9521-2FF14253B6AA}"/>
    <cellStyle name="Explanatory Text 3 16" xfId="5750" xr:uid="{5859B6AA-B44B-4DFF-A341-2DCEAFC3FE11}"/>
    <cellStyle name="Explanatory Text 3 17" xfId="5751" xr:uid="{AA2AC131-C224-4706-8477-2CEB40FBFDDB}"/>
    <cellStyle name="Explanatory Text 3 18" xfId="5752" xr:uid="{CC406C02-E153-406C-A532-16AD8BD71722}"/>
    <cellStyle name="Explanatory Text 3 19" xfId="5753" xr:uid="{0CD4082B-3CB7-4953-A248-D622EE3C8F61}"/>
    <cellStyle name="Explanatory Text 3 2" xfId="5754" xr:uid="{30879750-FD16-45BD-970E-88C33A411D47}"/>
    <cellStyle name="Explanatory Text 3 2 10" xfId="5755" xr:uid="{337EADB3-CA04-4B80-AFE7-F16BBB744220}"/>
    <cellStyle name="Explanatory Text 3 2 11" xfId="5756" xr:uid="{2B5734A9-9D4B-4F53-B325-7CB2A2B1E7A9}"/>
    <cellStyle name="Explanatory Text 3 2 12" xfId="5757" xr:uid="{B8069097-7F6E-492A-A76B-28FA2153A6E7}"/>
    <cellStyle name="Explanatory Text 3 2 13" xfId="5758" xr:uid="{A1EDB669-631D-4E43-9F54-693612F34660}"/>
    <cellStyle name="Explanatory Text 3 2 14" xfId="5759" xr:uid="{1C6C1003-3763-4737-9286-15E68413896B}"/>
    <cellStyle name="Explanatory Text 3 2 15" xfId="5760" xr:uid="{FA94DFD3-E942-4FB4-94A5-10E41E69C1AC}"/>
    <cellStyle name="Explanatory Text 3 2 16" xfId="5761" xr:uid="{83A0718D-B5CF-4F7A-BF97-18E1F7FF488F}"/>
    <cellStyle name="Explanatory Text 3 2 17" xfId="5762" xr:uid="{CD7ED954-9FE8-4642-A103-0DBA7AD2EB77}"/>
    <cellStyle name="Explanatory Text 3 2 18" xfId="5763" xr:uid="{06CBFF88-2C9D-4FF6-B448-1CF91816EA10}"/>
    <cellStyle name="Explanatory Text 3 2 19" xfId="5764" xr:uid="{F29357E0-168D-468E-A508-0C626552B64C}"/>
    <cellStyle name="Explanatory Text 3 2 2" xfId="5765" xr:uid="{34B5CF7D-9A84-4829-B673-B5338DB96732}"/>
    <cellStyle name="Explanatory Text 3 2 2 10" xfId="5766" xr:uid="{60CE4EC6-0D23-46F8-A542-4FA77E3FF06C}"/>
    <cellStyle name="Explanatory Text 3 2 2 11" xfId="5767" xr:uid="{AACE76B1-9D81-485C-AE15-D7DF8F585957}"/>
    <cellStyle name="Explanatory Text 3 2 2 12" xfId="5768" xr:uid="{FB721698-E455-40BE-A713-2DE04647DA4D}"/>
    <cellStyle name="Explanatory Text 3 2 2 13" xfId="5769" xr:uid="{06D12589-04B8-4698-8323-C3AD3445F81E}"/>
    <cellStyle name="Explanatory Text 3 2 2 14" xfId="5770" xr:uid="{92FD42AF-C3A1-4C76-85FA-1CA3FA2C7CA6}"/>
    <cellStyle name="Explanatory Text 3 2 2 15" xfId="5771" xr:uid="{A5FF2ECD-5135-4C09-9CAC-51689E421B6A}"/>
    <cellStyle name="Explanatory Text 3 2 2 16" xfId="5772" xr:uid="{9EC54E0D-88AE-4458-87FC-3CEDD01F4CF1}"/>
    <cellStyle name="Explanatory Text 3 2 2 17" xfId="5773" xr:uid="{2236A5E1-9225-42C9-89D9-BA2ACA2BF0B2}"/>
    <cellStyle name="Explanatory Text 3 2 2 18" xfId="5774" xr:uid="{17BA8AF4-3E5D-4277-A243-ACD5C7A5239B}"/>
    <cellStyle name="Explanatory Text 3 2 2 19" xfId="5775" xr:uid="{8E2AD9AD-7940-4306-970E-C40677FF46AE}"/>
    <cellStyle name="Explanatory Text 3 2 2 2" xfId="5776" xr:uid="{33C3404C-2BE3-4F36-A5EE-90523FAA7CC0}"/>
    <cellStyle name="Explanatory Text 3 2 2 20" xfId="5777" xr:uid="{A472401B-AAB9-4F58-815E-4A13405D124B}"/>
    <cellStyle name="Explanatory Text 3 2 2 21" xfId="5778" xr:uid="{B33B8B07-2F75-4146-A9B0-3F908B00C06E}"/>
    <cellStyle name="Explanatory Text 3 2 2 22" xfId="5779" xr:uid="{4F248F9E-0021-4B16-B5EB-660C2F205736}"/>
    <cellStyle name="Explanatory Text 3 2 2 3" xfId="5780" xr:uid="{E6824591-99B9-4710-A271-70E6579F904E}"/>
    <cellStyle name="Explanatory Text 3 2 2 4" xfId="5781" xr:uid="{A0547E68-3A69-4D1B-B4F3-147DD278DCD5}"/>
    <cellStyle name="Explanatory Text 3 2 2 5" xfId="5782" xr:uid="{1E4AB2DA-EC4D-4893-9120-C4D19D917E5D}"/>
    <cellStyle name="Explanatory Text 3 2 2 6" xfId="5783" xr:uid="{965F4A8E-D78A-4135-A09B-F4FF5E70BEEA}"/>
    <cellStyle name="Explanatory Text 3 2 2 7" xfId="5784" xr:uid="{223265A4-0CBD-4336-A2A5-FE848B46BC1F}"/>
    <cellStyle name="Explanatory Text 3 2 2 8" xfId="5785" xr:uid="{EB9CA593-949C-45AF-8041-B7EE10B05936}"/>
    <cellStyle name="Explanatory Text 3 2 2 9" xfId="5786" xr:uid="{7C5DE3D5-CC92-483A-B3DD-47149DF811E9}"/>
    <cellStyle name="Explanatory Text 3 2 20" xfId="5787" xr:uid="{FE3ADD10-C30A-4C2F-A9BF-F2FA14F43720}"/>
    <cellStyle name="Explanatory Text 3 2 21" xfId="5788" xr:uid="{B3BFBD54-760C-4207-BDAE-6C92D2E9C00F}"/>
    <cellStyle name="Explanatory Text 3 2 22" xfId="5789" xr:uid="{14D89AA8-6C94-4930-842E-DB58A285B711}"/>
    <cellStyle name="Explanatory Text 3 2 3" xfId="5790" xr:uid="{BB4CD916-4E12-4015-B340-961FDE46AE93}"/>
    <cellStyle name="Explanatory Text 3 2 4" xfId="5791" xr:uid="{8F0588A6-B9B3-4299-9C20-4BE5490D35CE}"/>
    <cellStyle name="Explanatory Text 3 2 5" xfId="5792" xr:uid="{210797EA-3B0F-487C-910E-F23828DA3FB2}"/>
    <cellStyle name="Explanatory Text 3 2 6" xfId="5793" xr:uid="{C006E3B4-BB0F-4FFA-9071-A78D1FA55AE7}"/>
    <cellStyle name="Explanatory Text 3 2 7" xfId="5794" xr:uid="{710FFF32-014E-4212-88E4-52CB985CD72C}"/>
    <cellStyle name="Explanatory Text 3 2 8" xfId="5795" xr:uid="{A940731E-A977-4A3C-813A-D93FD4842C20}"/>
    <cellStyle name="Explanatory Text 3 2 9" xfId="5796" xr:uid="{55E6E8B5-3FCE-4B71-B9E6-AA9DB5CC5EC6}"/>
    <cellStyle name="Explanatory Text 3 20" xfId="5797" xr:uid="{A626B00C-2901-4AE2-95A0-696C4D322619}"/>
    <cellStyle name="Explanatory Text 3 21" xfId="5798" xr:uid="{3068423F-A44C-4E75-96B3-2F232295B409}"/>
    <cellStyle name="Explanatory Text 3 22" xfId="5799" xr:uid="{65B24A37-70FC-4755-A37A-BF3A40D08EF7}"/>
    <cellStyle name="Explanatory Text 3 23" xfId="5800" xr:uid="{E041405D-4521-40F6-B118-A4ADFD58B92A}"/>
    <cellStyle name="Explanatory Text 3 24" xfId="5801" xr:uid="{621730AC-CA47-4DBA-8231-2D50894F1E95}"/>
    <cellStyle name="Explanatory Text 3 25" xfId="5802" xr:uid="{33E715FB-9A96-49FB-B064-66023B0E75F8}"/>
    <cellStyle name="Explanatory Text 3 26" xfId="5803" xr:uid="{A8CE3564-963A-4551-A2D0-9634A28DF45D}"/>
    <cellStyle name="Explanatory Text 3 27" xfId="5804" xr:uid="{08BAE35F-C4D1-4AF0-8717-92522F38AE6A}"/>
    <cellStyle name="Explanatory Text 3 28" xfId="5805" xr:uid="{4E4AA159-1278-4CD4-A965-4A4739BB753C}"/>
    <cellStyle name="Explanatory Text 3 29" xfId="5806" xr:uid="{DF04E433-6158-42A9-92B0-3F07094A3AD6}"/>
    <cellStyle name="Explanatory Text 3 3" xfId="5807" xr:uid="{495A5360-009A-49F7-B3E4-2DDB429A35B9}"/>
    <cellStyle name="Explanatory Text 3 30" xfId="5808" xr:uid="{14717547-013B-48BB-B900-54D9260E52C4}"/>
    <cellStyle name="Explanatory Text 3 31" xfId="5809" xr:uid="{C8182E33-2D67-4B19-A408-E01E086CF5F1}"/>
    <cellStyle name="Explanatory Text 3 32" xfId="5810" xr:uid="{99B072F3-497A-4325-86E4-5661D1A98AC9}"/>
    <cellStyle name="Explanatory Text 3 33" xfId="5811" xr:uid="{F93C684A-D214-4FD9-9478-D8A2397D74B5}"/>
    <cellStyle name="Explanatory Text 3 34" xfId="5812" xr:uid="{1B4E6130-80C5-456F-BD97-9B4CE24C0FB2}"/>
    <cellStyle name="Explanatory Text 3 35" xfId="5813" xr:uid="{39EDF30A-81E5-416A-A7DE-94D9D8FFDC96}"/>
    <cellStyle name="Explanatory Text 3 4" xfId="5814" xr:uid="{C29734CD-D0AC-42E9-A167-F05CA0FBC137}"/>
    <cellStyle name="Explanatory Text 3 5" xfId="5815" xr:uid="{AF7262C6-91CC-4483-8016-21365BE3700D}"/>
    <cellStyle name="Explanatory Text 3 6" xfId="5816" xr:uid="{4FACD6BF-1955-4E50-A7F2-93D979B5C447}"/>
    <cellStyle name="Explanatory Text 3 7" xfId="5817" xr:uid="{A69B782C-74AA-4F9B-B9B3-0CBF396A359B}"/>
    <cellStyle name="Explanatory Text 3 8" xfId="5818" xr:uid="{49697522-AF5E-43B5-898A-562C7634CF1B}"/>
    <cellStyle name="Explanatory Text 3 9" xfId="5819" xr:uid="{E60B8679-4821-4C6D-89A0-FE9BDBC43507}"/>
    <cellStyle name="Explanatory Text 4" xfId="8374" xr:uid="{E3F8AEB1-809C-4BC1-95E5-86A9E500398F}"/>
    <cellStyle name="Fixed" xfId="331" xr:uid="{EA4CA889-BAA1-471A-84E9-BDAD65270493}"/>
    <cellStyle name="Fixed 2" xfId="5820" xr:uid="{4A69CED4-0088-4B6E-A967-902B356522E7}"/>
    <cellStyle name="Footer SBILogo1" xfId="332" xr:uid="{CEC413A2-6258-47A8-BE6F-9D3726545DA1}"/>
    <cellStyle name="Footer SBILogo2" xfId="333" xr:uid="{CC8FB577-6620-41DF-B850-F2E6F4AC17EF}"/>
    <cellStyle name="Footnote" xfId="334" xr:uid="{3844FA73-5C7C-465E-BA51-FC1D10E12B66}"/>
    <cellStyle name="Footnote Reference" xfId="335" xr:uid="{F6C41E79-9EFE-44D4-8FBC-D538889962CD}"/>
    <cellStyle name="Footnote_BECL WP YE'02" xfId="336" xr:uid="{8D49EE1D-9ED2-4A9C-ADBE-096BF2889267}"/>
    <cellStyle name="Format Number Column" xfId="337" xr:uid="{8B37DC89-105D-4946-B570-AD6CAC9D9231}"/>
    <cellStyle name="Good 2" xfId="338" xr:uid="{D3FF0E66-5D09-42CF-B118-EC80D89C302A}"/>
    <cellStyle name="Good 2 10" xfId="5821" xr:uid="{419DEF12-DCB8-43F1-8EE0-2D927A39A650}"/>
    <cellStyle name="Good 2 11" xfId="5822" xr:uid="{5446C63A-38C9-4F85-A6A1-FE43F58BBC8D}"/>
    <cellStyle name="Good 2 12" xfId="5823" xr:uid="{01793485-6CF0-432D-BCBA-A03BB4EE5AB9}"/>
    <cellStyle name="Good 2 13" xfId="5824" xr:uid="{EC11EF6A-9683-41AA-B39D-1F31C7A6685A}"/>
    <cellStyle name="Good 2 14" xfId="5825" xr:uid="{8E119B9C-A976-45E3-BC4E-D6EFBDC7DD99}"/>
    <cellStyle name="Good 2 15" xfId="5826" xr:uid="{7A7604CE-F04E-4190-8788-FB13DE3E9D52}"/>
    <cellStyle name="Good 2 16" xfId="5827" xr:uid="{9642322C-AFF1-4EA6-ADCE-39D0F098C660}"/>
    <cellStyle name="Good 2 17" xfId="5828" xr:uid="{934F5062-7000-404A-B9CE-8D20B6CA284E}"/>
    <cellStyle name="Good 2 18" xfId="5829" xr:uid="{F5FBE87D-70E1-4617-B970-8B9A35EB053F}"/>
    <cellStyle name="Good 2 19" xfId="5830" xr:uid="{CB1DAE21-A58C-4EB7-9E02-716C15DC037B}"/>
    <cellStyle name="Good 2 2" xfId="5831" xr:uid="{BC7E2C9E-569C-42FC-A3B9-F4E8460CD2C5}"/>
    <cellStyle name="Good 2 2 10" xfId="5832" xr:uid="{41A9354C-C139-47E2-92EB-3051087760C6}"/>
    <cellStyle name="Good 2 2 11" xfId="5833" xr:uid="{63B0B100-1A02-4FC0-9D18-74C2B50B9B1E}"/>
    <cellStyle name="Good 2 2 12" xfId="5834" xr:uid="{41885F72-B96F-4D5B-AAE3-59464F1ACDC9}"/>
    <cellStyle name="Good 2 2 13" xfId="5835" xr:uid="{1992B70B-353C-4E61-B2AC-30574EAD275D}"/>
    <cellStyle name="Good 2 2 14" xfId="5836" xr:uid="{6164F5F7-A6A7-4866-825F-319BA7F54FCB}"/>
    <cellStyle name="Good 2 2 15" xfId="5837" xr:uid="{4327640D-0056-4978-8276-680E046794B4}"/>
    <cellStyle name="Good 2 2 16" xfId="5838" xr:uid="{7FB64B24-0BC8-4583-A197-7FDA1008877B}"/>
    <cellStyle name="Good 2 2 17" xfId="5839" xr:uid="{9696794D-0F35-463C-BDAC-C2B264C99654}"/>
    <cellStyle name="Good 2 2 18" xfId="5840" xr:uid="{58388CF4-F561-4129-B8CB-C332CA49A57F}"/>
    <cellStyle name="Good 2 2 19" xfId="5841" xr:uid="{18944529-88BC-452A-9E0F-5E5709FAB657}"/>
    <cellStyle name="Good 2 2 2" xfId="5842" xr:uid="{A885FE40-3C81-4197-87AD-7EEDFBA5DE27}"/>
    <cellStyle name="Good 2 2 2 10" xfId="5843" xr:uid="{43D42643-A136-4187-9804-0A19116C1B71}"/>
    <cellStyle name="Good 2 2 2 11" xfId="5844" xr:uid="{A2E008FF-7707-4804-9F69-3EE80E432F4A}"/>
    <cellStyle name="Good 2 2 2 12" xfId="5845" xr:uid="{545AA09D-4DF1-476A-8F76-E230CF58CE11}"/>
    <cellStyle name="Good 2 2 2 13" xfId="5846" xr:uid="{55EC6689-AC5B-42DE-B064-00884F729943}"/>
    <cellStyle name="Good 2 2 2 14" xfId="5847" xr:uid="{3FE2A463-73F8-42E1-932D-A22E17C89DF8}"/>
    <cellStyle name="Good 2 2 2 15" xfId="5848" xr:uid="{8BC551B8-A82D-4369-A038-734799956E60}"/>
    <cellStyle name="Good 2 2 2 16" xfId="5849" xr:uid="{96B3299F-A526-4F9E-A3C6-CA696BE25AF4}"/>
    <cellStyle name="Good 2 2 2 17" xfId="5850" xr:uid="{18553F9C-9FCE-4491-9AC0-A128642A5165}"/>
    <cellStyle name="Good 2 2 2 18" xfId="5851" xr:uid="{B0F2610C-6C16-45BB-8749-61AB54728AA4}"/>
    <cellStyle name="Good 2 2 2 19" xfId="5852" xr:uid="{6DAB8549-105A-4A8C-A8A2-E9F053D67CC2}"/>
    <cellStyle name="Good 2 2 2 2" xfId="5853" xr:uid="{CC6B9046-28A2-470C-87C4-1BD4A97D5045}"/>
    <cellStyle name="Good 2 2 2 20" xfId="5854" xr:uid="{CF452E42-A0BC-439B-AB92-A6531E7DD514}"/>
    <cellStyle name="Good 2 2 2 21" xfId="5855" xr:uid="{811B238E-E8DF-44ED-8308-E751BD0B2891}"/>
    <cellStyle name="Good 2 2 2 22" xfId="5856" xr:uid="{F3A0B1E5-BFA6-47EE-9735-80EDF0B11BF0}"/>
    <cellStyle name="Good 2 2 2 3" xfId="5857" xr:uid="{F965AD98-F2CD-47A7-9599-851EA751BAB2}"/>
    <cellStyle name="Good 2 2 2 4" xfId="5858" xr:uid="{0AE994AD-21D2-4F4A-9F90-B79976F0D7CD}"/>
    <cellStyle name="Good 2 2 2 5" xfId="5859" xr:uid="{E469B59B-6688-45E1-9F50-B4730A828B08}"/>
    <cellStyle name="Good 2 2 2 6" xfId="5860" xr:uid="{B0E329EC-2092-4666-908C-BF46E8431B27}"/>
    <cellStyle name="Good 2 2 2 7" xfId="5861" xr:uid="{CA03C62F-ED13-4BCE-B32D-9BA62CD8481D}"/>
    <cellStyle name="Good 2 2 2 8" xfId="5862" xr:uid="{34AF8862-44AA-4AE0-AE30-58D893C7EFBE}"/>
    <cellStyle name="Good 2 2 2 9" xfId="5863" xr:uid="{F83CDD42-B3BE-410F-8182-F03B4B978E1F}"/>
    <cellStyle name="Good 2 2 20" xfId="5864" xr:uid="{95BE601B-8DF0-403F-8404-1727366F712A}"/>
    <cellStyle name="Good 2 2 21" xfId="5865" xr:uid="{BC5BCCA2-AB15-4B70-A59E-7C7A83015810}"/>
    <cellStyle name="Good 2 2 22" xfId="5866" xr:uid="{9B51730E-A5CF-431C-A88D-0CB40517D95F}"/>
    <cellStyle name="Good 2 2 3" xfId="5867" xr:uid="{47EB3721-F7FD-4845-8A33-80209ED0B74A}"/>
    <cellStyle name="Good 2 2 4" xfId="5868" xr:uid="{64FF9B57-EB95-435F-809B-B1DB15F6F789}"/>
    <cellStyle name="Good 2 2 5" xfId="5869" xr:uid="{C84D0EAB-AFD9-402A-BD49-F2A8D0B24C44}"/>
    <cellStyle name="Good 2 2 6" xfId="5870" xr:uid="{4F4605F1-6AF6-4B72-9468-3A86ABFC9C2E}"/>
    <cellStyle name="Good 2 2 7" xfId="5871" xr:uid="{52BD0EE5-C36D-4EB0-9A1F-E3263E6A68C7}"/>
    <cellStyle name="Good 2 2 8" xfId="5872" xr:uid="{1520DE11-F360-425C-A5AF-87E941147E0E}"/>
    <cellStyle name="Good 2 2 9" xfId="5873" xr:uid="{08495309-3BD2-42B8-861D-EF226DC15F06}"/>
    <cellStyle name="Good 2 20" xfId="5874" xr:uid="{01670F8F-1F4B-4803-BE4B-E6B9AD97464B}"/>
    <cellStyle name="Good 2 21" xfId="5875" xr:uid="{D8C9B217-8FC1-4171-8B7A-0494AFCCFE4D}"/>
    <cellStyle name="Good 2 22" xfId="5876" xr:uid="{CA5C0652-A481-494D-B90A-3A01F1DC96EC}"/>
    <cellStyle name="Good 2 23" xfId="5877" xr:uid="{3F7B640D-8222-4C7E-A4B2-BEE33F7E0606}"/>
    <cellStyle name="Good 2 24" xfId="5878" xr:uid="{EED8FC02-F221-4847-B80F-9451AFF5BBD9}"/>
    <cellStyle name="Good 2 25" xfId="5879" xr:uid="{74E75710-516B-4AC4-99ED-5F74F1699900}"/>
    <cellStyle name="Good 2 26" xfId="5880" xr:uid="{E85D8230-AB59-49CC-8128-F621C6E6DC7C}"/>
    <cellStyle name="Good 2 27" xfId="5881" xr:uid="{093A694F-5059-424C-B23B-6D3F9C3D999E}"/>
    <cellStyle name="Good 2 28" xfId="5882" xr:uid="{367AC4E8-A931-4060-BFC5-4866D889F3BF}"/>
    <cellStyle name="Good 2 29" xfId="5883" xr:uid="{64EF10CE-35A4-4FFB-98BE-246086B84391}"/>
    <cellStyle name="Good 2 3" xfId="5884" xr:uid="{20C6BF98-09CF-440F-B060-A4A0E5BA98BF}"/>
    <cellStyle name="Good 2 30" xfId="5885" xr:uid="{2288243A-CC8D-49C9-B266-413B869F912E}"/>
    <cellStyle name="Good 2 31" xfId="5886" xr:uid="{5C43B018-9051-40EC-83E8-F1969C37470A}"/>
    <cellStyle name="Good 2 32" xfId="5887" xr:uid="{91C17EA7-4A99-452B-BFD2-D93356BB9D66}"/>
    <cellStyle name="Good 2 33" xfId="5888" xr:uid="{3EA269BD-B5FF-4349-9293-441458597F2E}"/>
    <cellStyle name="Good 2 34" xfId="5889" xr:uid="{91354F60-086C-41E3-96A6-88BB3E368A85}"/>
    <cellStyle name="Good 2 35" xfId="5890" xr:uid="{8D165470-3BF8-4BF3-822B-D850E904229E}"/>
    <cellStyle name="Good 2 4" xfId="5891" xr:uid="{16F16418-298A-4496-921F-224FE47275EF}"/>
    <cellStyle name="Good 2 5" xfId="5892" xr:uid="{BE2E8BBE-580D-4940-AD5B-A7CE3123658B}"/>
    <cellStyle name="Good 2 6" xfId="5893" xr:uid="{F218D128-3F1B-4327-B3EE-90609DFE8915}"/>
    <cellStyle name="Good 2 7" xfId="5894" xr:uid="{E3F2E93D-330D-43BF-8954-712C13B432F3}"/>
    <cellStyle name="Good 2 8" xfId="5895" xr:uid="{5D74D740-93B7-4FB0-A80B-2B6AFC1E876D}"/>
    <cellStyle name="Good 2 9" xfId="5896" xr:uid="{D37E4059-ABE6-4719-B995-3B30A15DA035}"/>
    <cellStyle name="Good 3" xfId="339" xr:uid="{8F9EC42E-19F7-4237-81B2-A492C039A8C1}"/>
    <cellStyle name="Good 3 10" xfId="5897" xr:uid="{9D821B2B-7CD9-4A2E-B10D-203ACFA5ABB7}"/>
    <cellStyle name="Good 3 11" xfId="5898" xr:uid="{681BD5DD-A4BE-4955-ABC7-16F6DD86AD65}"/>
    <cellStyle name="Good 3 12" xfId="5899" xr:uid="{603CFBB1-70B4-4385-A560-3458D281443E}"/>
    <cellStyle name="Good 3 13" xfId="5900" xr:uid="{93F343B7-8FF9-408C-AA73-EBE917EC292C}"/>
    <cellStyle name="Good 3 14" xfId="5901" xr:uid="{EAD5F713-0CA0-4781-8BCB-855088C71336}"/>
    <cellStyle name="Good 3 15" xfId="5902" xr:uid="{43C24B8D-CAF3-4537-9528-88EBF09A42B1}"/>
    <cellStyle name="Good 3 16" xfId="5903" xr:uid="{341B04D4-659C-4EC9-B3C7-4CE9AFFD947F}"/>
    <cellStyle name="Good 3 17" xfId="5904" xr:uid="{4A527C6A-FE16-41AD-80FB-76C604CF6044}"/>
    <cellStyle name="Good 3 18" xfId="5905" xr:uid="{1B0F131C-6D5C-4C29-A4FD-83E0343B9957}"/>
    <cellStyle name="Good 3 19" xfId="5906" xr:uid="{50BD2BE7-0136-4DFC-B3C4-1D1E6FA1C212}"/>
    <cellStyle name="Good 3 2" xfId="5907" xr:uid="{5581B935-5499-4342-B408-BB4C9820C2A4}"/>
    <cellStyle name="Good 3 2 10" xfId="5908" xr:uid="{3AD55075-1C64-4CFE-BFE2-95485C7DB838}"/>
    <cellStyle name="Good 3 2 11" xfId="5909" xr:uid="{599A1DD3-854B-4E59-B546-A655B2FE3D15}"/>
    <cellStyle name="Good 3 2 12" xfId="5910" xr:uid="{DB141ED2-ACAA-41A0-A76F-3D6841533D05}"/>
    <cellStyle name="Good 3 2 13" xfId="5911" xr:uid="{1488EFB2-C837-427A-99D0-4B94C538FFED}"/>
    <cellStyle name="Good 3 2 14" xfId="5912" xr:uid="{3F175244-B3A1-47E7-BCE7-6242E3A3DE30}"/>
    <cellStyle name="Good 3 2 15" xfId="5913" xr:uid="{5AE61FC2-AF60-4EE1-9DBF-0C92BEBFF8BC}"/>
    <cellStyle name="Good 3 2 16" xfId="5914" xr:uid="{3B9A5AF2-A5E3-483B-A68C-869E1E4EC0F6}"/>
    <cellStyle name="Good 3 2 17" xfId="5915" xr:uid="{B3D043B6-FA24-4BB5-9068-48E81E28ED58}"/>
    <cellStyle name="Good 3 2 18" xfId="5916" xr:uid="{9E600173-271C-4338-913D-B00FAADA2532}"/>
    <cellStyle name="Good 3 2 19" xfId="5917" xr:uid="{C2C4FD6D-0927-4FFA-BA61-97D8CDC96229}"/>
    <cellStyle name="Good 3 2 2" xfId="5918" xr:uid="{8FF7B3B6-4FF4-42EC-B56D-6E0944491BBA}"/>
    <cellStyle name="Good 3 2 2 10" xfId="5919" xr:uid="{CADD9734-2999-4F3A-AA26-3488123009ED}"/>
    <cellStyle name="Good 3 2 2 11" xfId="5920" xr:uid="{8D190462-F893-4ED4-81B3-FD1FF9897DD5}"/>
    <cellStyle name="Good 3 2 2 12" xfId="5921" xr:uid="{CE027460-5EB8-43B8-B5CB-C01D02F8E4C8}"/>
    <cellStyle name="Good 3 2 2 13" xfId="5922" xr:uid="{700E57BB-D6C1-443D-BB56-CFAF265AE5A9}"/>
    <cellStyle name="Good 3 2 2 14" xfId="5923" xr:uid="{BB009188-F8EA-45CE-95B4-9C6AA116113F}"/>
    <cellStyle name="Good 3 2 2 15" xfId="5924" xr:uid="{0B0D9BC1-2D49-4E4C-B419-93DF376A75F0}"/>
    <cellStyle name="Good 3 2 2 16" xfId="5925" xr:uid="{B00A3E83-5AB5-43ED-B688-D1BF9CBAA550}"/>
    <cellStyle name="Good 3 2 2 17" xfId="5926" xr:uid="{0D468731-A3E5-485C-9A84-D13CF1D64498}"/>
    <cellStyle name="Good 3 2 2 18" xfId="5927" xr:uid="{36D00661-9C01-49E1-B2F6-6B80CFF53E8A}"/>
    <cellStyle name="Good 3 2 2 19" xfId="5928" xr:uid="{B01D3748-B263-49BA-892A-7A45BCA7B743}"/>
    <cellStyle name="Good 3 2 2 2" xfId="5929" xr:uid="{2CC68C0B-EAAE-4BEE-83E5-AE4C5FB7B525}"/>
    <cellStyle name="Good 3 2 2 20" xfId="5930" xr:uid="{44B54A0B-675C-44BE-8EFF-5DF12D01CB18}"/>
    <cellStyle name="Good 3 2 2 21" xfId="5931" xr:uid="{7D794E7D-CAC6-432A-A0BA-69ABEEF84216}"/>
    <cellStyle name="Good 3 2 2 22" xfId="5932" xr:uid="{95703981-9CDE-43F7-9237-7F92437EB3A7}"/>
    <cellStyle name="Good 3 2 2 3" xfId="5933" xr:uid="{BD07E681-B99E-4144-AF3A-692C5BF8C7D0}"/>
    <cellStyle name="Good 3 2 2 4" xfId="5934" xr:uid="{FDEB2D93-C189-4B9A-A6C5-330012FFE2B0}"/>
    <cellStyle name="Good 3 2 2 5" xfId="5935" xr:uid="{4FEE6BF4-1F94-41C6-88C5-DD88CA83F336}"/>
    <cellStyle name="Good 3 2 2 6" xfId="5936" xr:uid="{45762DCD-0352-4770-A5DA-B23F7950BF44}"/>
    <cellStyle name="Good 3 2 2 7" xfId="5937" xr:uid="{135DEB90-88F8-45B7-84FC-B919CE10F348}"/>
    <cellStyle name="Good 3 2 2 8" xfId="5938" xr:uid="{764694BF-FA3F-4EF9-8C56-A0D9E224EBB4}"/>
    <cellStyle name="Good 3 2 2 9" xfId="5939" xr:uid="{167A06BA-26C5-48CF-9B63-3855DE4EFA2D}"/>
    <cellStyle name="Good 3 2 20" xfId="5940" xr:uid="{6D4319BB-EFE4-4DEC-88D2-4E486CCD7355}"/>
    <cellStyle name="Good 3 2 21" xfId="5941" xr:uid="{B3B1B433-22D6-4D31-8EDB-75FD973B94ED}"/>
    <cellStyle name="Good 3 2 22" xfId="5942" xr:uid="{6B418DFB-8705-483A-95DB-91A939BD2744}"/>
    <cellStyle name="Good 3 2 3" xfId="5943" xr:uid="{159879B6-3F02-434A-B3C0-DB41C2E17E7E}"/>
    <cellStyle name="Good 3 2 4" xfId="5944" xr:uid="{7E10FA02-87AB-4D9F-B7AA-F7D18AFF9C40}"/>
    <cellStyle name="Good 3 2 5" xfId="5945" xr:uid="{6AA13974-0437-4ECE-8331-7D0A2DD1558E}"/>
    <cellStyle name="Good 3 2 6" xfId="5946" xr:uid="{C35185CF-A02E-49A3-A9E3-AE7F8969AA38}"/>
    <cellStyle name="Good 3 2 7" xfId="5947" xr:uid="{79F8A10B-A26A-4F5F-BC85-FDA421EA6535}"/>
    <cellStyle name="Good 3 2 8" xfId="5948" xr:uid="{7D102182-86BB-4D6B-840D-BE4FCF0546EB}"/>
    <cellStyle name="Good 3 2 9" xfId="5949" xr:uid="{E6A7BA1A-4C4E-4751-BBF9-835D1A44DC47}"/>
    <cellStyle name="Good 3 20" xfId="5950" xr:uid="{9A8337D0-8316-4BA8-818C-A015BDB91BE6}"/>
    <cellStyle name="Good 3 21" xfId="5951" xr:uid="{82B59536-741B-4284-894A-A46F6F4E1F39}"/>
    <cellStyle name="Good 3 22" xfId="5952" xr:uid="{A7FCB9C4-8308-473F-A6B2-A8E54B76A370}"/>
    <cellStyle name="Good 3 23" xfId="5953" xr:uid="{7192EDF4-C27E-4B7F-A615-55B694F2EE82}"/>
    <cellStyle name="Good 3 24" xfId="5954" xr:uid="{FD08FE59-1796-464C-A4E3-65D5D519A80F}"/>
    <cellStyle name="Good 3 25" xfId="5955" xr:uid="{B2EE1CB3-3B55-412A-8719-05A51A8280A9}"/>
    <cellStyle name="Good 3 26" xfId="5956" xr:uid="{3FC1C927-8D13-4B0E-B107-BA5FDD362F31}"/>
    <cellStyle name="Good 3 27" xfId="5957" xr:uid="{50FC12BD-DA49-4BE5-8EB7-F050F21043E1}"/>
    <cellStyle name="Good 3 28" xfId="5958" xr:uid="{D931C636-B23D-4848-A67F-0808EDFFE233}"/>
    <cellStyle name="Good 3 29" xfId="5959" xr:uid="{4EEE5B4D-04BC-41F1-BB3C-CCE70A230DE6}"/>
    <cellStyle name="Good 3 3" xfId="5960" xr:uid="{31F7F9DC-D8E3-4860-B5E8-664FA5CFD38C}"/>
    <cellStyle name="Good 3 30" xfId="5961" xr:uid="{1B9663B2-C319-4332-AF95-0B5222BFC757}"/>
    <cellStyle name="Good 3 31" xfId="5962" xr:uid="{BEC69BF4-FE75-4315-A58C-EF336376797E}"/>
    <cellStyle name="Good 3 32" xfId="5963" xr:uid="{8B2CF98A-BB72-43E7-9970-B73A548E04DE}"/>
    <cellStyle name="Good 3 33" xfId="5964" xr:uid="{F3F6D215-ACDF-4B6D-8586-9735D8A31786}"/>
    <cellStyle name="Good 3 34" xfId="5965" xr:uid="{E7F61ABB-CC10-4EEB-AFF8-2DF3E21B81F5}"/>
    <cellStyle name="Good 3 35" xfId="5966" xr:uid="{F86D6382-E06C-44FD-895A-3A69C043BF58}"/>
    <cellStyle name="Good 3 4" xfId="5967" xr:uid="{246D7117-F318-471E-8A23-71B013DE3152}"/>
    <cellStyle name="Good 3 5" xfId="5968" xr:uid="{79B30174-AE11-4C96-B004-CB2EFDFAAADF}"/>
    <cellStyle name="Good 3 6" xfId="5969" xr:uid="{9C141A49-4560-41BC-9007-D310E44B5710}"/>
    <cellStyle name="Good 3 7" xfId="5970" xr:uid="{0B502E34-A641-4DAD-9339-8851AAAFC1CB}"/>
    <cellStyle name="Good 3 8" xfId="5971" xr:uid="{37D6583F-B392-4CD0-910B-964DF60714ED}"/>
    <cellStyle name="Good 3 9" xfId="5972" xr:uid="{114483F8-7A5D-4F19-8A51-57D67DB85319}"/>
    <cellStyle name="Good 4" xfId="8365" xr:uid="{8D57972D-2DFF-40F7-87CA-959A7F8334B5}"/>
    <cellStyle name="Grey" xfId="13" xr:uid="{A7468890-D0BD-4166-922E-8704366A0602}"/>
    <cellStyle name="Grey 2" xfId="8578" xr:uid="{CFB5FE3E-927D-48AC-AC1C-DCAFA7F2FA37}"/>
    <cellStyle name="Grey 3" xfId="340" xr:uid="{40B0EA64-9B4D-4CAF-BD4E-4CD660CA138D}"/>
    <cellStyle name="HEADER" xfId="341" xr:uid="{2967F9A0-6544-44CE-99B5-ECA212D3C1FA}"/>
    <cellStyle name="Header - Style1" xfId="342" xr:uid="{B8CE9EB1-4E28-4AA5-BFE2-26674509F4A3}"/>
    <cellStyle name="Header - Style1 2" xfId="8617" xr:uid="{15DC0B89-7D1F-4CAF-AD6C-B78EB70B69E0}"/>
    <cellStyle name="Header - Style1 2 2" xfId="10174" xr:uid="{46D2CDB3-F789-4638-BD25-237CB749F756}"/>
    <cellStyle name="Header - Style1 2 3" xfId="10181" xr:uid="{3F696359-1E7D-40B3-BB71-0DD0D84AAADF}"/>
    <cellStyle name="Header - Style1 3" xfId="8614" xr:uid="{4E491E87-9E28-4992-8E46-98D0A5607E14}"/>
    <cellStyle name="Header - Style1 3 2" xfId="10172" xr:uid="{5E708575-0A75-4A9D-BF44-A1BC7D8539E6}"/>
    <cellStyle name="Header - Style1 3 3" xfId="10178" xr:uid="{3674A84E-26C8-4DE2-BE34-11617FD30656}"/>
    <cellStyle name="Header Draft Stamp" xfId="343" xr:uid="{313215E0-16BC-426F-A49C-60A9242D73FD}"/>
    <cellStyle name="Header_BECL WP YE'02" xfId="344" xr:uid="{DBEFF47E-1B9C-4CDA-8C64-007A07370C3A}"/>
    <cellStyle name="Header1" xfId="345" xr:uid="{B45FDB43-E69D-4013-992C-330BB58E31E2}"/>
    <cellStyle name="Header2" xfId="346" xr:uid="{DF5599B9-CB5D-4A25-AFDA-A7B13C012138}"/>
    <cellStyle name="Heading" xfId="347" xr:uid="{6BD12FC5-0E8B-4707-AD9C-09A28967C59C}"/>
    <cellStyle name="Heading 1 2" xfId="348" xr:uid="{6E9128F1-EC97-4645-B09E-56BE4CE3361E}"/>
    <cellStyle name="Heading 1 2 10" xfId="5973" xr:uid="{FDDAFEB5-37FA-4E4B-B3A5-049E58789568}"/>
    <cellStyle name="Heading 1 2 11" xfId="5974" xr:uid="{0D690769-789C-43AD-8387-BBEDAE248179}"/>
    <cellStyle name="Heading 1 2 12" xfId="5975" xr:uid="{2D6BA820-5C0C-44CF-ADD1-FE7ADA523640}"/>
    <cellStyle name="Heading 1 2 13" xfId="5976" xr:uid="{F64F47E8-DAAC-4085-8529-22FBDCD5E346}"/>
    <cellStyle name="Heading 1 2 14" xfId="5977" xr:uid="{21AB1A5A-B506-4CE7-B3C4-24DCACD11C48}"/>
    <cellStyle name="Heading 1 2 15" xfId="5978" xr:uid="{9B63946E-6D3D-4751-9DE2-3F761F260D6E}"/>
    <cellStyle name="Heading 1 2 16" xfId="5979" xr:uid="{A3DD5A4C-BA4A-409C-8748-E1C4FCAA316A}"/>
    <cellStyle name="Heading 1 2 17" xfId="5980" xr:uid="{1B76F934-B883-4BE9-9E48-93EA6A694007}"/>
    <cellStyle name="Heading 1 2 18" xfId="5981" xr:uid="{2493FB43-03FF-4267-897D-EA9492FD0BE3}"/>
    <cellStyle name="Heading 1 2 19" xfId="5982" xr:uid="{649E33FB-5214-49AC-8623-BFABCC7632C2}"/>
    <cellStyle name="Heading 1 2 2" xfId="5983" xr:uid="{F96758A8-A041-425E-AC1B-52EF6015252E}"/>
    <cellStyle name="Heading 1 2 2 10" xfId="5984" xr:uid="{577FCDD3-44E9-4687-B4EB-C719296E9C67}"/>
    <cellStyle name="Heading 1 2 2 11" xfId="5985" xr:uid="{DA9B020C-BB33-4DB1-809D-5A770EEC9E07}"/>
    <cellStyle name="Heading 1 2 2 12" xfId="5986" xr:uid="{46BDB3F4-934E-46E1-9634-C639DCEEDE72}"/>
    <cellStyle name="Heading 1 2 2 13" xfId="5987" xr:uid="{F63C18FE-5920-4FDC-8270-0F1609EA1F0A}"/>
    <cellStyle name="Heading 1 2 2 14" xfId="5988" xr:uid="{FB8E7BB9-B9DA-47C2-A1AD-2B12BD7F8BAF}"/>
    <cellStyle name="Heading 1 2 2 15" xfId="5989" xr:uid="{EED21DC8-B53B-4617-8F44-E76813F7BFB5}"/>
    <cellStyle name="Heading 1 2 2 16" xfId="5990" xr:uid="{4F2F3DD2-B6B3-4248-9F2C-F6C890505CAF}"/>
    <cellStyle name="Heading 1 2 2 17" xfId="5991" xr:uid="{879C5949-10D3-447F-8D37-1A8AF49C0CC1}"/>
    <cellStyle name="Heading 1 2 2 18" xfId="5992" xr:uid="{4F555388-209D-4BAB-A30D-B19E8B48C934}"/>
    <cellStyle name="Heading 1 2 2 19" xfId="5993" xr:uid="{E8CBD09E-31B7-4D5B-A3A7-66337FFD9888}"/>
    <cellStyle name="Heading 1 2 2 2" xfId="5994" xr:uid="{E2EC525C-F6A1-466F-A239-8F50B940EF1D}"/>
    <cellStyle name="Heading 1 2 2 2 10" xfId="5995" xr:uid="{BDE4EE62-A1B0-49F6-9AE9-F17458CF8128}"/>
    <cellStyle name="Heading 1 2 2 2 11" xfId="5996" xr:uid="{AA72559D-F151-4A68-B7A4-D35ED07A360B}"/>
    <cellStyle name="Heading 1 2 2 2 12" xfId="5997" xr:uid="{9D254190-5236-4D1B-82B0-8FE378E42606}"/>
    <cellStyle name="Heading 1 2 2 2 13" xfId="5998" xr:uid="{012CB7F5-4BF1-43DB-8098-CA75560C0CD6}"/>
    <cellStyle name="Heading 1 2 2 2 14" xfId="5999" xr:uid="{71A5A844-1C51-48EA-924B-03670445E210}"/>
    <cellStyle name="Heading 1 2 2 2 15" xfId="6000" xr:uid="{24FF3AED-C7EF-4A8A-8882-EEA33980468B}"/>
    <cellStyle name="Heading 1 2 2 2 16" xfId="6001" xr:uid="{A55EC615-477F-49C5-9F29-5A8B11230D76}"/>
    <cellStyle name="Heading 1 2 2 2 17" xfId="6002" xr:uid="{F6A68936-5AF5-440A-BFE4-57A0563F824E}"/>
    <cellStyle name="Heading 1 2 2 2 18" xfId="6003" xr:uid="{70C6D459-15CD-49BC-83BC-1F862F50B2ED}"/>
    <cellStyle name="Heading 1 2 2 2 19" xfId="6004" xr:uid="{154A368C-5F92-49B7-AA9F-56B26AD8DAEE}"/>
    <cellStyle name="Heading 1 2 2 2 2" xfId="6005" xr:uid="{BC9158BD-61EE-471F-A836-379AFA9DA7C7}"/>
    <cellStyle name="Heading 1 2 2 2 20" xfId="6006" xr:uid="{8F721261-27F1-45CA-9096-46226783B73E}"/>
    <cellStyle name="Heading 1 2 2 2 21" xfId="6007" xr:uid="{4F8705BD-CA06-43F3-86D4-444D01D869E9}"/>
    <cellStyle name="Heading 1 2 2 2 22" xfId="6008" xr:uid="{D771C9F2-94AB-4C68-9F91-43DB42178C3F}"/>
    <cellStyle name="Heading 1 2 2 2 3" xfId="6009" xr:uid="{AF27A7BB-90F5-4E25-983B-38BB0B317ADE}"/>
    <cellStyle name="Heading 1 2 2 2 4" xfId="6010" xr:uid="{8566111A-9E2D-4DB0-921F-423A9251D69E}"/>
    <cellStyle name="Heading 1 2 2 2 5" xfId="6011" xr:uid="{BC2B3351-4466-4060-BF91-FFF1DD0653FC}"/>
    <cellStyle name="Heading 1 2 2 2 6" xfId="6012" xr:uid="{3380C4A9-80AB-438B-B35E-C9D6BC97A22B}"/>
    <cellStyle name="Heading 1 2 2 2 7" xfId="6013" xr:uid="{400E5DAA-9CCF-47AA-81BF-94A529F278D3}"/>
    <cellStyle name="Heading 1 2 2 2 8" xfId="6014" xr:uid="{2F3164D3-E8D4-4F8C-89E0-A4971363BF5D}"/>
    <cellStyle name="Heading 1 2 2 2 9" xfId="6015" xr:uid="{0952BEE3-5054-47FE-80E8-76736AD30365}"/>
    <cellStyle name="Heading 1 2 2 20" xfId="6016" xr:uid="{67431431-43D8-4DD9-B951-35AC61258CB9}"/>
    <cellStyle name="Heading 1 2 2 21" xfId="6017" xr:uid="{8CD6CE55-D4D8-4DC4-B06B-3EE2D1CA9DF2}"/>
    <cellStyle name="Heading 1 2 2 22" xfId="6018" xr:uid="{92D6CAC0-295B-489A-B423-FA1F9407E861}"/>
    <cellStyle name="Heading 1 2 2 3" xfId="6019" xr:uid="{F1065E5E-8345-49D0-A83D-9142493F70F7}"/>
    <cellStyle name="Heading 1 2 2 4" xfId="6020" xr:uid="{BBCB8C7F-4D25-43C7-951B-0C92370F034E}"/>
    <cellStyle name="Heading 1 2 2 5" xfId="6021" xr:uid="{E3D3CD91-068A-4AD7-A436-6DDBADB3A100}"/>
    <cellStyle name="Heading 1 2 2 6" xfId="6022" xr:uid="{BD9EA547-6A5C-402B-9733-9886EA88E082}"/>
    <cellStyle name="Heading 1 2 2 7" xfId="6023" xr:uid="{73140E1B-1024-4F9C-9BC2-9E3AC54F17E8}"/>
    <cellStyle name="Heading 1 2 2 8" xfId="6024" xr:uid="{FF87C5F6-117E-41D3-AF89-39A592D90365}"/>
    <cellStyle name="Heading 1 2 2 9" xfId="6025" xr:uid="{34FFA89B-F0E3-4BB3-98E9-FCB105E46AB6}"/>
    <cellStyle name="Heading 1 2 20" xfId="6026" xr:uid="{CEED12D1-CA90-4DAA-9514-23520E91D8CC}"/>
    <cellStyle name="Heading 1 2 21" xfId="6027" xr:uid="{4163AE7D-F867-40FE-9D0F-3C898D42E14F}"/>
    <cellStyle name="Heading 1 2 22" xfId="6028" xr:uid="{EB5A8BF9-D635-40BE-9411-3A513768A8C6}"/>
    <cellStyle name="Heading 1 2 23" xfId="6029" xr:uid="{B90B1B27-FEDB-48DD-B973-30D4AD64F069}"/>
    <cellStyle name="Heading 1 2 24" xfId="6030" xr:uid="{16935645-DF97-46DE-8631-CF23DF327A83}"/>
    <cellStyle name="Heading 1 2 25" xfId="6031" xr:uid="{460C304C-C23C-4A44-989B-7C61ED037A4D}"/>
    <cellStyle name="Heading 1 2 26" xfId="6032" xr:uid="{8B212A0C-2E12-4ED0-BF8A-93F24C83F0DD}"/>
    <cellStyle name="Heading 1 2 27" xfId="6033" xr:uid="{DC0F213C-B50C-4BE5-B366-FCC133B69CAE}"/>
    <cellStyle name="Heading 1 2 28" xfId="6034" xr:uid="{84ABF888-6D07-45E8-B75B-5E05CA7EF01E}"/>
    <cellStyle name="Heading 1 2 29" xfId="6035" xr:uid="{84A15F6E-7A53-4A65-924A-57EA74DA545B}"/>
    <cellStyle name="Heading 1 2 3" xfId="6036" xr:uid="{C6B3BD3D-B8C6-4E3A-B185-45CA599670B5}"/>
    <cellStyle name="Heading 1 2 30" xfId="6037" xr:uid="{B87A0F89-59F4-491A-802B-1039B4AE991D}"/>
    <cellStyle name="Heading 1 2 31" xfId="6038" xr:uid="{737319D9-12B3-4C77-8D2D-B109D377C9F9}"/>
    <cellStyle name="Heading 1 2 32" xfId="6039" xr:uid="{9D3431D9-0DA2-44D2-A0D5-DCF56657B4DA}"/>
    <cellStyle name="Heading 1 2 33" xfId="6040" xr:uid="{500A3E3C-731B-41C9-A696-5B26DE12530E}"/>
    <cellStyle name="Heading 1 2 34" xfId="6041" xr:uid="{0CDE95EF-2009-486F-9D1C-6A84C6D120F0}"/>
    <cellStyle name="Heading 1 2 35" xfId="6042" xr:uid="{0B66ECE0-201B-428A-AFA7-7BE604E48CAF}"/>
    <cellStyle name="Heading 1 2 4" xfId="6043" xr:uid="{7C34FA16-E37B-4B06-B863-8A7287306E01}"/>
    <cellStyle name="Heading 1 2 5" xfId="6044" xr:uid="{000DF6C5-4A1D-469F-8354-D5EE408A8BCB}"/>
    <cellStyle name="Heading 1 2 6" xfId="6045" xr:uid="{885E7ED6-4877-4962-9BD6-1B176A01871C}"/>
    <cellStyle name="Heading 1 2 7" xfId="6046" xr:uid="{65066232-E8BE-418C-904C-6AE8987C53EE}"/>
    <cellStyle name="Heading 1 2 8" xfId="6047" xr:uid="{C2777CDA-DC71-49AB-826D-B8BABB69A8E2}"/>
    <cellStyle name="Heading 1 2 9" xfId="6048" xr:uid="{0B02689E-26AA-48D2-B896-D498BBC191BA}"/>
    <cellStyle name="Heading 1 3" xfId="349" xr:uid="{FDE5A17C-D003-4BA4-A269-767EF46D635C}"/>
    <cellStyle name="Heading 1 3 10" xfId="6049" xr:uid="{55F8DF12-4D2E-46A3-ADB6-B330838AC081}"/>
    <cellStyle name="Heading 1 3 11" xfId="6050" xr:uid="{FAEF69B7-FC6D-4844-AC13-27EB41F75CE6}"/>
    <cellStyle name="Heading 1 3 12" xfId="6051" xr:uid="{5EA3B339-B0E1-4072-BEE2-D629E531B74C}"/>
    <cellStyle name="Heading 1 3 13" xfId="6052" xr:uid="{46E3F0E9-42FD-4F05-9F2C-A45FA2F666F9}"/>
    <cellStyle name="Heading 1 3 14" xfId="6053" xr:uid="{5156BB25-E9D9-4A2A-BBD3-F68C146590AE}"/>
    <cellStyle name="Heading 1 3 15" xfId="6054" xr:uid="{84087CEA-7791-4466-B24B-1614533DF213}"/>
    <cellStyle name="Heading 1 3 16" xfId="6055" xr:uid="{D3D22436-643D-4A05-84AE-688040D4326C}"/>
    <cellStyle name="Heading 1 3 17" xfId="6056" xr:uid="{5785D287-9EF6-4ECF-AC57-001A656D773D}"/>
    <cellStyle name="Heading 1 3 18" xfId="6057" xr:uid="{40906721-A1C8-4D5C-B038-535FDDF52ED9}"/>
    <cellStyle name="Heading 1 3 19" xfId="6058" xr:uid="{4D41FA2D-ADAB-4E32-BEEF-78F01AFE0C21}"/>
    <cellStyle name="Heading 1 3 2" xfId="6059" xr:uid="{1F9DB16D-D184-41F7-A901-BFC5F6133E30}"/>
    <cellStyle name="Heading 1 3 2 10" xfId="6060" xr:uid="{A221BF93-2DFA-4517-94DD-F87756B5A8AF}"/>
    <cellStyle name="Heading 1 3 2 11" xfId="6061" xr:uid="{DE7B6D14-7932-47C8-98D9-7F7E8D3C6357}"/>
    <cellStyle name="Heading 1 3 2 12" xfId="6062" xr:uid="{BD00F57C-58E7-4428-A167-A9CFC4CF63B2}"/>
    <cellStyle name="Heading 1 3 2 13" xfId="6063" xr:uid="{E68F1EC3-F2B9-4009-865C-026D6EAEEAE1}"/>
    <cellStyle name="Heading 1 3 2 14" xfId="6064" xr:uid="{46F76C90-75BC-405D-98FE-002EEBA71C22}"/>
    <cellStyle name="Heading 1 3 2 15" xfId="6065" xr:uid="{6792D009-432C-4DDC-BA01-B97638FC578B}"/>
    <cellStyle name="Heading 1 3 2 16" xfId="6066" xr:uid="{BCF555F3-217F-46AE-B6D3-2179B2E3690C}"/>
    <cellStyle name="Heading 1 3 2 17" xfId="6067" xr:uid="{C1E07EB1-EFA7-43B4-86DD-379D2AD40692}"/>
    <cellStyle name="Heading 1 3 2 18" xfId="6068" xr:uid="{92A4E41F-7DA8-485E-886E-EC616D40E15E}"/>
    <cellStyle name="Heading 1 3 2 19" xfId="6069" xr:uid="{C5CE6690-C566-44AC-B67D-D55552DF03A1}"/>
    <cellStyle name="Heading 1 3 2 2" xfId="6070" xr:uid="{72332D9C-F8EA-4610-B8D9-9DF225EA02C4}"/>
    <cellStyle name="Heading 1 3 2 2 10" xfId="6071" xr:uid="{CD285C82-2877-4C4B-AEFA-282BD7D847EE}"/>
    <cellStyle name="Heading 1 3 2 2 11" xfId="6072" xr:uid="{27FA488B-9080-4973-83B0-9DCA7D7C15AD}"/>
    <cellStyle name="Heading 1 3 2 2 12" xfId="6073" xr:uid="{8C2B8BE5-27EC-4F9F-B061-048744FAC445}"/>
    <cellStyle name="Heading 1 3 2 2 13" xfId="6074" xr:uid="{136D42D6-1079-4D46-AD4F-3A1B763A4A6E}"/>
    <cellStyle name="Heading 1 3 2 2 14" xfId="6075" xr:uid="{C41BAB63-5354-44D5-814E-9EB3DF18B40E}"/>
    <cellStyle name="Heading 1 3 2 2 15" xfId="6076" xr:uid="{B834FFD4-6B14-48DD-A5CE-86098A380744}"/>
    <cellStyle name="Heading 1 3 2 2 16" xfId="6077" xr:uid="{4EF5D73C-674C-404D-AD7C-6681D8CA299C}"/>
    <cellStyle name="Heading 1 3 2 2 17" xfId="6078" xr:uid="{0503737E-DB1A-4284-A3BC-1168278560FE}"/>
    <cellStyle name="Heading 1 3 2 2 18" xfId="6079" xr:uid="{7E7FE9BE-C2A3-4D1D-A39E-0F3911B5475F}"/>
    <cellStyle name="Heading 1 3 2 2 19" xfId="6080" xr:uid="{4C27CF72-EABA-477A-B200-47CA8E7818B6}"/>
    <cellStyle name="Heading 1 3 2 2 2" xfId="6081" xr:uid="{570F0C00-EEA9-48F9-86E3-E9BE7A35B6C2}"/>
    <cellStyle name="Heading 1 3 2 2 20" xfId="6082" xr:uid="{CB20D606-C19D-48D8-A947-E44DF4E3C798}"/>
    <cellStyle name="Heading 1 3 2 2 21" xfId="6083" xr:uid="{561C34FB-6923-4BA5-AB5B-A599E486258A}"/>
    <cellStyle name="Heading 1 3 2 2 22" xfId="6084" xr:uid="{C5543720-134A-411C-8307-85CF3F475997}"/>
    <cellStyle name="Heading 1 3 2 2 3" xfId="6085" xr:uid="{C9A33936-88A6-43C8-83D6-8CF036C54144}"/>
    <cellStyle name="Heading 1 3 2 2 4" xfId="6086" xr:uid="{BDA537A1-B679-4874-8EC3-25415E9D0827}"/>
    <cellStyle name="Heading 1 3 2 2 5" xfId="6087" xr:uid="{BD23A9C6-05CD-4145-98E4-7CF75B3B3448}"/>
    <cellStyle name="Heading 1 3 2 2 6" xfId="6088" xr:uid="{F03469A0-EB34-45E5-AF4B-4BB5C1DA6FC9}"/>
    <cellStyle name="Heading 1 3 2 2 7" xfId="6089" xr:uid="{B381E92D-3643-443A-9413-28AB717F267F}"/>
    <cellStyle name="Heading 1 3 2 2 8" xfId="6090" xr:uid="{0818D280-C764-4C5E-B7DF-FCC0E20A6362}"/>
    <cellStyle name="Heading 1 3 2 2 9" xfId="6091" xr:uid="{5B6ECBC6-0D85-4EC1-99E7-857DB58CEA69}"/>
    <cellStyle name="Heading 1 3 2 20" xfId="6092" xr:uid="{7D18D02D-242C-49D9-A252-BDA86E31358F}"/>
    <cellStyle name="Heading 1 3 2 21" xfId="6093" xr:uid="{C7C656E1-DCF6-4EBD-868A-37529EB1852E}"/>
    <cellStyle name="Heading 1 3 2 22" xfId="6094" xr:uid="{2E3938F4-F411-492D-BA17-ACA88C476859}"/>
    <cellStyle name="Heading 1 3 2 3" xfId="6095" xr:uid="{BC12CDDD-198B-478F-B0BC-AC5B0E9F53ED}"/>
    <cellStyle name="Heading 1 3 2 4" xfId="6096" xr:uid="{147DBE47-19BE-45DC-ADA1-EAF84E40E219}"/>
    <cellStyle name="Heading 1 3 2 5" xfId="6097" xr:uid="{AF47AD62-883F-42F6-A630-CBB0D0D75F9C}"/>
    <cellStyle name="Heading 1 3 2 6" xfId="6098" xr:uid="{58AE1865-D02D-42CD-A815-808A9462C9A6}"/>
    <cellStyle name="Heading 1 3 2 7" xfId="6099" xr:uid="{1F0B786C-CDFF-40E2-BEDD-AD7A6590A5F3}"/>
    <cellStyle name="Heading 1 3 2 8" xfId="6100" xr:uid="{46242AA3-BBD7-4D14-8CF4-AB89C16041F0}"/>
    <cellStyle name="Heading 1 3 2 9" xfId="6101" xr:uid="{25518173-C870-447E-9EFB-54D3B4E3EF05}"/>
    <cellStyle name="Heading 1 3 20" xfId="6102" xr:uid="{5FDC0BCD-0174-40D1-AB9A-1286A09B2644}"/>
    <cellStyle name="Heading 1 3 21" xfId="6103" xr:uid="{6EE8648F-33E1-47A0-BA05-678AA5E33F59}"/>
    <cellStyle name="Heading 1 3 22" xfId="6104" xr:uid="{5C7B80BB-3716-4714-9007-E6A6941C3C24}"/>
    <cellStyle name="Heading 1 3 23" xfId="6105" xr:uid="{EF3D37A9-E6CC-440F-B8CB-140D488FAF97}"/>
    <cellStyle name="Heading 1 3 24" xfId="6106" xr:uid="{10566C65-6E42-45B1-86A7-324C43073598}"/>
    <cellStyle name="Heading 1 3 25" xfId="6107" xr:uid="{3E57B62A-89DD-4D38-A776-52D6C484D5C9}"/>
    <cellStyle name="Heading 1 3 26" xfId="6108" xr:uid="{BD5B4BFF-7D4B-4EB4-813F-2FD9E53647AE}"/>
    <cellStyle name="Heading 1 3 27" xfId="6109" xr:uid="{9D93724A-FDD5-4D60-9FB1-60631D2E0DDF}"/>
    <cellStyle name="Heading 1 3 28" xfId="6110" xr:uid="{19D992C5-7762-4B00-91B2-7DDA609C7E09}"/>
    <cellStyle name="Heading 1 3 29" xfId="6111" xr:uid="{4A415925-FB45-4F40-BEBC-662B23192D15}"/>
    <cellStyle name="Heading 1 3 3" xfId="6112" xr:uid="{A03A2FD9-3C29-4FD4-A5EA-AD26412E46E4}"/>
    <cellStyle name="Heading 1 3 30" xfId="6113" xr:uid="{6372D1D1-87C0-4DA2-87C4-CDDD252D17DB}"/>
    <cellStyle name="Heading 1 3 31" xfId="6114" xr:uid="{8D1E8399-F8D8-405F-A84C-FE75BFF9F0B6}"/>
    <cellStyle name="Heading 1 3 32" xfId="6115" xr:uid="{296EA0C7-F372-4EB1-813F-A2E1B7904511}"/>
    <cellStyle name="Heading 1 3 33" xfId="6116" xr:uid="{8CED0063-A9E1-4378-8903-70BA89F12CB8}"/>
    <cellStyle name="Heading 1 3 34" xfId="6117" xr:uid="{223B0F72-EB1B-4164-8F07-6575E7831D03}"/>
    <cellStyle name="Heading 1 3 35" xfId="6118" xr:uid="{AFA70AC8-3A27-48E6-B87F-FB68903B23B4}"/>
    <cellStyle name="Heading 1 3 4" xfId="6119" xr:uid="{8B74E0F9-560B-4927-BAEC-709DC04D63AB}"/>
    <cellStyle name="Heading 1 3 5" xfId="6120" xr:uid="{523175E7-43C7-48BB-84B1-5FDC11801B0E}"/>
    <cellStyle name="Heading 1 3 6" xfId="6121" xr:uid="{0C8227D1-0791-4547-959C-7C8A089129CB}"/>
    <cellStyle name="Heading 1 3 7" xfId="6122" xr:uid="{C4961DB5-3572-472C-AE72-C1178B559779}"/>
    <cellStyle name="Heading 1 3 8" xfId="6123" xr:uid="{725C3245-DFFA-4338-AA1C-3C55DC419B92}"/>
    <cellStyle name="Heading 1 3 9" xfId="6124" xr:uid="{E3DBA341-D475-49D1-AFEB-AA623F25A465}"/>
    <cellStyle name="Heading 1 4" xfId="8361" xr:uid="{397AFBE7-F99B-4C52-8BA7-79295E6E2FAD}"/>
    <cellStyle name="Heading 1 Above" xfId="350" xr:uid="{3DE8716F-805D-4840-A9FB-A32088F96C0F}"/>
    <cellStyle name="Heading 1+" xfId="351" xr:uid="{EA8037C6-A6FB-4EA1-BE00-54BE08280348}"/>
    <cellStyle name="Heading 1+ 2" xfId="8610" xr:uid="{F4AFD2DD-9B90-4583-B539-09CDE1A824B8}"/>
    <cellStyle name="Heading 1+ 2 2" xfId="10168" xr:uid="{1EED5673-0E91-4FDC-938F-54FB24569D81}"/>
    <cellStyle name="Heading 1+ 2 3" xfId="10176" xr:uid="{12C4DEA0-1B09-43FD-B2C0-29DB51A35BC7}"/>
    <cellStyle name="Heading 1+ 3" xfId="8618" xr:uid="{0751137A-B86B-46AA-BD92-FCAAB98C051D}"/>
    <cellStyle name="Heading 1+ 3 2" xfId="10175" xr:uid="{3EDED71E-32CB-4F22-8B5F-9DB7EC2C0EDA}"/>
    <cellStyle name="Heading 1+ 3 3" xfId="10180" xr:uid="{0F3E6E4B-7B1C-4FC2-ACE8-AF833A901172}"/>
    <cellStyle name="Heading 2 2" xfId="352" xr:uid="{30870F02-DC0C-4D6F-A01A-5A5226B0CF19}"/>
    <cellStyle name="Heading 2 2 10" xfId="6125" xr:uid="{4EDED1D2-BBA8-419F-B552-A9552DD65F8B}"/>
    <cellStyle name="Heading 2 2 11" xfId="6126" xr:uid="{759D5D0F-E30E-40B7-A037-CD81D5434E8E}"/>
    <cellStyle name="Heading 2 2 12" xfId="6127" xr:uid="{D6A87D1F-C66F-486B-8821-520F864B6B05}"/>
    <cellStyle name="Heading 2 2 13" xfId="6128" xr:uid="{2F07BB21-898F-4A19-BA57-3A6FA28FE5F0}"/>
    <cellStyle name="Heading 2 2 14" xfId="6129" xr:uid="{61129027-D30E-4A94-995D-9D891A85CE62}"/>
    <cellStyle name="Heading 2 2 15" xfId="6130" xr:uid="{E9AE95A4-5CBC-40B6-BF8E-66EF6776F6E1}"/>
    <cellStyle name="Heading 2 2 16" xfId="6131" xr:uid="{1494B277-66F2-4819-9391-8670D6235735}"/>
    <cellStyle name="Heading 2 2 17" xfId="6132" xr:uid="{80F93D38-A50A-47DF-9B39-AB5BCE090B6E}"/>
    <cellStyle name="Heading 2 2 18" xfId="6133" xr:uid="{83ABDCD9-EAE3-4C8A-AD05-2B653965C193}"/>
    <cellStyle name="Heading 2 2 19" xfId="6134" xr:uid="{26460B9B-AE3B-4766-921B-1EEE33C501A7}"/>
    <cellStyle name="Heading 2 2 2" xfId="6135" xr:uid="{160E1C1E-AF02-47FF-AB45-A281FCC91574}"/>
    <cellStyle name="Heading 2 2 2 10" xfId="6136" xr:uid="{74D89775-827C-4279-B370-FE08EE80DC5E}"/>
    <cellStyle name="Heading 2 2 2 11" xfId="6137" xr:uid="{7E454FEA-65A4-4194-A3F5-42CC2F0DC58B}"/>
    <cellStyle name="Heading 2 2 2 12" xfId="6138" xr:uid="{F8BBFDA0-31DC-4815-AAB9-1DF312B56BCC}"/>
    <cellStyle name="Heading 2 2 2 13" xfId="6139" xr:uid="{476BD7D4-0DCD-4009-8406-B4B584353D03}"/>
    <cellStyle name="Heading 2 2 2 14" xfId="6140" xr:uid="{4EDE67CF-B5C3-4DED-889E-3BED8826AFA7}"/>
    <cellStyle name="Heading 2 2 2 15" xfId="6141" xr:uid="{BDDFF9C8-7D7F-4A72-B3CB-32D53AA749BA}"/>
    <cellStyle name="Heading 2 2 2 16" xfId="6142" xr:uid="{0ECA5AE2-C95D-449D-8197-0823DD4D4E35}"/>
    <cellStyle name="Heading 2 2 2 17" xfId="6143" xr:uid="{96BF1CF5-E009-480F-82D9-C6D52DD92A75}"/>
    <cellStyle name="Heading 2 2 2 18" xfId="6144" xr:uid="{651532D7-D2EE-4C81-B3D6-D2FAD428B9AE}"/>
    <cellStyle name="Heading 2 2 2 19" xfId="6145" xr:uid="{E360D37D-DD4A-4E44-B39E-C70D3F7740A7}"/>
    <cellStyle name="Heading 2 2 2 2" xfId="6146" xr:uid="{79BB6CCD-BC95-4DF1-986C-9E086BB8B8BD}"/>
    <cellStyle name="Heading 2 2 2 2 10" xfId="6147" xr:uid="{C9966923-5739-4FCD-AEF8-74DA897E36B5}"/>
    <cellStyle name="Heading 2 2 2 2 11" xfId="6148" xr:uid="{D98501F5-0C8F-4164-B34D-F10B640C8B1B}"/>
    <cellStyle name="Heading 2 2 2 2 12" xfId="6149" xr:uid="{71705B46-379E-4A73-A45D-9E69DEC3C9CA}"/>
    <cellStyle name="Heading 2 2 2 2 13" xfId="6150" xr:uid="{C02C5D7C-EE57-42FA-B24D-DD78E97A0853}"/>
    <cellStyle name="Heading 2 2 2 2 14" xfId="6151" xr:uid="{3A7431BC-BDC4-4D2D-AAFC-684671A3DFBB}"/>
    <cellStyle name="Heading 2 2 2 2 15" xfId="6152" xr:uid="{4F32D58E-0BA0-4967-91F9-9E9ACCBCBF7F}"/>
    <cellStyle name="Heading 2 2 2 2 16" xfId="6153" xr:uid="{F6680CD6-7DBD-4EEF-A724-4B24AB0DEDB3}"/>
    <cellStyle name="Heading 2 2 2 2 17" xfId="6154" xr:uid="{0D095895-9302-44BE-A5D1-5C3968B2AC68}"/>
    <cellStyle name="Heading 2 2 2 2 18" xfId="6155" xr:uid="{00F1E6A4-1564-489C-815E-0B8DFCBF2D6A}"/>
    <cellStyle name="Heading 2 2 2 2 19" xfId="6156" xr:uid="{771B0B59-DD2D-4A1F-A302-6B0E6E7C4AE2}"/>
    <cellStyle name="Heading 2 2 2 2 2" xfId="6157" xr:uid="{6FAAA860-BE5B-4B72-BE27-FD1B23EDC099}"/>
    <cellStyle name="Heading 2 2 2 2 20" xfId="6158" xr:uid="{F09AD839-43C4-471F-BE76-6510D31BB4C4}"/>
    <cellStyle name="Heading 2 2 2 2 21" xfId="6159" xr:uid="{32CF9254-B08F-4E12-8BF3-61E6531EB048}"/>
    <cellStyle name="Heading 2 2 2 2 22" xfId="6160" xr:uid="{8B556677-C27D-4F25-94C0-E92D12C04093}"/>
    <cellStyle name="Heading 2 2 2 2 3" xfId="6161" xr:uid="{CF0AFF56-1DD2-4EBE-8F6F-2AC0E8CD4CCE}"/>
    <cellStyle name="Heading 2 2 2 2 4" xfId="6162" xr:uid="{D1055744-B368-45F1-A0E7-81AC99C29B60}"/>
    <cellStyle name="Heading 2 2 2 2 5" xfId="6163" xr:uid="{E0E6EA33-0D9F-4D67-9D15-9D50BA1E3104}"/>
    <cellStyle name="Heading 2 2 2 2 6" xfId="6164" xr:uid="{FAE4E681-0D98-45D7-AED9-4A422F433477}"/>
    <cellStyle name="Heading 2 2 2 2 7" xfId="6165" xr:uid="{1B3B87F7-26A5-4154-A2A9-0B4FCEBAA3BB}"/>
    <cellStyle name="Heading 2 2 2 2 8" xfId="6166" xr:uid="{665EE04A-6A62-481F-8666-94117A737ADB}"/>
    <cellStyle name="Heading 2 2 2 2 9" xfId="6167" xr:uid="{0BC29F71-91F0-4CBE-B7DF-B083EA061A26}"/>
    <cellStyle name="Heading 2 2 2 20" xfId="6168" xr:uid="{5EA9AB7E-7CA4-45EB-A2B8-8E3012F31E65}"/>
    <cellStyle name="Heading 2 2 2 21" xfId="6169" xr:uid="{B5B7AE3D-EDA9-4E1A-8326-40F031576D8E}"/>
    <cellStyle name="Heading 2 2 2 22" xfId="6170" xr:uid="{1CF9C163-AC13-4647-B0E4-4CD364E4BFAD}"/>
    <cellStyle name="Heading 2 2 2 3" xfId="6171" xr:uid="{C09D782A-1271-4756-AA65-8DDFB6637F96}"/>
    <cellStyle name="Heading 2 2 2 4" xfId="6172" xr:uid="{0C3E921A-E54D-4BC3-A2C9-20A3009B0620}"/>
    <cellStyle name="Heading 2 2 2 5" xfId="6173" xr:uid="{D791ED42-671E-4176-97EF-EE7C09B07501}"/>
    <cellStyle name="Heading 2 2 2 6" xfId="6174" xr:uid="{1D10FA47-68FB-4E90-88D8-049B833AF173}"/>
    <cellStyle name="Heading 2 2 2 7" xfId="6175" xr:uid="{C4955507-6D34-4745-B580-9DC65FA57D81}"/>
    <cellStyle name="Heading 2 2 2 8" xfId="6176" xr:uid="{97C60CC5-2763-4CC1-A83F-D2ADC82AD1D1}"/>
    <cellStyle name="Heading 2 2 2 9" xfId="6177" xr:uid="{01BDCACA-8C36-4B68-84F4-019B07D714C3}"/>
    <cellStyle name="Heading 2 2 20" xfId="6178" xr:uid="{5877BE2C-AC70-42E8-9B28-FDE88C02BA5B}"/>
    <cellStyle name="Heading 2 2 21" xfId="6179" xr:uid="{6FD8EBF5-97AD-4A94-986A-8087B0724BAB}"/>
    <cellStyle name="Heading 2 2 22" xfId="6180" xr:uid="{0F055A04-032E-46EF-986E-E50A95F9D231}"/>
    <cellStyle name="Heading 2 2 23" xfId="6181" xr:uid="{9F3AF7AB-6EB7-4C20-AED9-C449A1CD1AAF}"/>
    <cellStyle name="Heading 2 2 24" xfId="6182" xr:uid="{61372D91-04B5-43E8-87EE-0B0FBF1CF4F8}"/>
    <cellStyle name="Heading 2 2 25" xfId="6183" xr:uid="{D7247C03-732C-4428-980D-80D0FB1655F7}"/>
    <cellStyle name="Heading 2 2 26" xfId="6184" xr:uid="{B43089C9-C772-4598-9801-2976A1F2B81D}"/>
    <cellStyle name="Heading 2 2 27" xfId="6185" xr:uid="{44F2FF02-C5F3-43DA-8308-52E4388F35A8}"/>
    <cellStyle name="Heading 2 2 28" xfId="6186" xr:uid="{038350F4-1372-499A-9746-3392FA4F9663}"/>
    <cellStyle name="Heading 2 2 29" xfId="6187" xr:uid="{181B5D04-A825-48E8-8BED-050A7013CD4A}"/>
    <cellStyle name="Heading 2 2 3" xfId="6188" xr:uid="{F0E970F1-ABB6-4F61-AEEF-36C1FBF42A89}"/>
    <cellStyle name="Heading 2 2 30" xfId="6189" xr:uid="{BCFB89C3-21CD-4A53-8767-D1BA1FD51747}"/>
    <cellStyle name="Heading 2 2 31" xfId="6190" xr:uid="{967AED55-BA41-44EF-BD90-D78BD7454999}"/>
    <cellStyle name="Heading 2 2 32" xfId="6191" xr:uid="{A8DE750E-F61A-4360-AB48-F0CEAD69D81E}"/>
    <cellStyle name="Heading 2 2 33" xfId="6192" xr:uid="{39BDEC9A-DAB1-42AF-8FF6-8AA92818EA42}"/>
    <cellStyle name="Heading 2 2 34" xfId="6193" xr:uid="{23F29DD8-2552-4744-979D-4105F56F6F90}"/>
    <cellStyle name="Heading 2 2 35" xfId="6194" xr:uid="{19048F8B-0318-4936-A621-C5751D1A4E77}"/>
    <cellStyle name="Heading 2 2 4" xfId="6195" xr:uid="{F98B117D-59E1-4375-AAE9-47F007E4D25E}"/>
    <cellStyle name="Heading 2 2 5" xfId="6196" xr:uid="{987FA684-E022-456C-B92D-523E8214B4AA}"/>
    <cellStyle name="Heading 2 2 6" xfId="6197" xr:uid="{3A9D1EC8-228F-455E-B393-ED1E0C21D68F}"/>
    <cellStyle name="Heading 2 2 7" xfId="6198" xr:uid="{F3C2A269-93EA-4F3C-84D7-D311C8D2CE64}"/>
    <cellStyle name="Heading 2 2 8" xfId="6199" xr:uid="{AC2F089F-FB0A-4A81-BDB2-30EFE9ECC73A}"/>
    <cellStyle name="Heading 2 2 9" xfId="6200" xr:uid="{A7090A72-C50D-4A67-AF46-6755F20598A5}"/>
    <cellStyle name="Heading 2 3" xfId="353" xr:uid="{8F94DF56-9BEC-486C-81F3-344AE5B4715B}"/>
    <cellStyle name="Heading 2 3 10" xfId="6201" xr:uid="{02032284-3414-46B2-A142-07DBBBC47F94}"/>
    <cellStyle name="Heading 2 3 11" xfId="6202" xr:uid="{AE661785-5531-47EF-AD11-57124843506B}"/>
    <cellStyle name="Heading 2 3 12" xfId="6203" xr:uid="{90E5D856-7318-4D1A-BC24-1CA7465CA1B7}"/>
    <cellStyle name="Heading 2 3 13" xfId="6204" xr:uid="{98140FD8-9E27-442A-ACB5-C33B2EE7F75A}"/>
    <cellStyle name="Heading 2 3 14" xfId="6205" xr:uid="{3817F4B6-4674-4FCB-B854-DBDE1A89B03B}"/>
    <cellStyle name="Heading 2 3 15" xfId="6206" xr:uid="{3AAA0EE2-E425-40B5-B99D-99438C3A83BD}"/>
    <cellStyle name="Heading 2 3 16" xfId="6207" xr:uid="{51AA0117-4985-4560-83FE-EC49CD9526A5}"/>
    <cellStyle name="Heading 2 3 17" xfId="6208" xr:uid="{37684973-CDAF-41D6-94C0-8F7A8575064C}"/>
    <cellStyle name="Heading 2 3 18" xfId="6209" xr:uid="{674A230A-B8C0-4EB0-9663-8D24FFEC84B3}"/>
    <cellStyle name="Heading 2 3 19" xfId="6210" xr:uid="{EA9026FF-242D-4ACD-B75A-2244C80A565C}"/>
    <cellStyle name="Heading 2 3 2" xfId="6211" xr:uid="{5F9F11C4-D6C5-41A4-A456-95F88DD27A18}"/>
    <cellStyle name="Heading 2 3 2 10" xfId="6212" xr:uid="{7FFB7814-C784-4703-83D1-95B31D49E989}"/>
    <cellStyle name="Heading 2 3 2 11" xfId="6213" xr:uid="{99FC3E31-4B8D-4119-86F0-409D694F8A0B}"/>
    <cellStyle name="Heading 2 3 2 12" xfId="6214" xr:uid="{B06E5B9B-2073-43D2-8F95-4F1AAA1C52A5}"/>
    <cellStyle name="Heading 2 3 2 13" xfId="6215" xr:uid="{3F8DAABD-BF50-4D3A-8408-73A02D1D917B}"/>
    <cellStyle name="Heading 2 3 2 14" xfId="6216" xr:uid="{EA32B83C-9075-41F2-9E0C-6100C4C57051}"/>
    <cellStyle name="Heading 2 3 2 15" xfId="6217" xr:uid="{6F9500DE-CB05-49D7-A46B-50BFAD810449}"/>
    <cellStyle name="Heading 2 3 2 16" xfId="6218" xr:uid="{07941D05-5410-4CD5-BD27-1B173B854538}"/>
    <cellStyle name="Heading 2 3 2 17" xfId="6219" xr:uid="{A9DDA678-6C79-4F2A-A25C-056ECE8FB9FD}"/>
    <cellStyle name="Heading 2 3 2 18" xfId="6220" xr:uid="{4626581C-67CC-4642-82AA-8D7CAF6EDEEB}"/>
    <cellStyle name="Heading 2 3 2 19" xfId="6221" xr:uid="{EF0B19AC-2C3D-49A7-A3E2-7BB27871F7E5}"/>
    <cellStyle name="Heading 2 3 2 2" xfId="6222" xr:uid="{89AA266E-0827-45C3-AD42-41F1DFD649E4}"/>
    <cellStyle name="Heading 2 3 2 2 10" xfId="6223" xr:uid="{22BD7261-CABB-4DED-970D-97318F0481B5}"/>
    <cellStyle name="Heading 2 3 2 2 11" xfId="6224" xr:uid="{0840DEFE-3CF5-4F7C-BA91-B55FF7A16EB3}"/>
    <cellStyle name="Heading 2 3 2 2 12" xfId="6225" xr:uid="{F685A000-7BA9-43A1-AA8A-D48E91FFE7B4}"/>
    <cellStyle name="Heading 2 3 2 2 13" xfId="6226" xr:uid="{3E1E7C42-EC1F-4471-8E19-5563E90769EB}"/>
    <cellStyle name="Heading 2 3 2 2 14" xfId="6227" xr:uid="{88C145B1-5E2E-4989-9E36-0066D631B222}"/>
    <cellStyle name="Heading 2 3 2 2 15" xfId="6228" xr:uid="{8F5AD268-F6ED-4931-8BC3-47F913CFE7BB}"/>
    <cellStyle name="Heading 2 3 2 2 16" xfId="6229" xr:uid="{90725A2B-C48D-4E2B-ADDE-183ED4E98F2D}"/>
    <cellStyle name="Heading 2 3 2 2 17" xfId="6230" xr:uid="{991CC224-6262-4B87-B456-586F8C308B36}"/>
    <cellStyle name="Heading 2 3 2 2 18" xfId="6231" xr:uid="{9A57AF3D-1D82-4846-AA5E-46C1C262E85C}"/>
    <cellStyle name="Heading 2 3 2 2 19" xfId="6232" xr:uid="{BE346D9E-9B0E-42A6-8A95-C39A95A2A1AD}"/>
    <cellStyle name="Heading 2 3 2 2 2" xfId="6233" xr:uid="{F62E50A7-E859-46FB-8790-BA59D1EB275E}"/>
    <cellStyle name="Heading 2 3 2 2 20" xfId="6234" xr:uid="{08580EA4-7A16-4331-B10F-5E29D41A6928}"/>
    <cellStyle name="Heading 2 3 2 2 21" xfId="6235" xr:uid="{B1B63FEF-3E02-43AF-80AF-9CC544137982}"/>
    <cellStyle name="Heading 2 3 2 2 22" xfId="6236" xr:uid="{DF4D8CC7-1DE5-4160-AF01-FD9FCA0394DF}"/>
    <cellStyle name="Heading 2 3 2 2 3" xfId="6237" xr:uid="{8E5FEC24-D8CC-4095-9DCF-7865BAF0100D}"/>
    <cellStyle name="Heading 2 3 2 2 4" xfId="6238" xr:uid="{2C2DE083-5434-44ED-A237-D9303B308492}"/>
    <cellStyle name="Heading 2 3 2 2 5" xfId="6239" xr:uid="{69AC5D7E-A362-4DAD-9C78-87CC00DA9127}"/>
    <cellStyle name="Heading 2 3 2 2 6" xfId="6240" xr:uid="{DE4323C2-135E-4F10-8F0A-D3C84F431E3D}"/>
    <cellStyle name="Heading 2 3 2 2 7" xfId="6241" xr:uid="{BDCE4AC6-D5E8-42A0-8996-B78884A3A02B}"/>
    <cellStyle name="Heading 2 3 2 2 8" xfId="6242" xr:uid="{90FDC519-42E0-4B8A-B26D-1E679509BBEC}"/>
    <cellStyle name="Heading 2 3 2 2 9" xfId="6243" xr:uid="{0BE00BB1-D22D-410B-A9F8-ED183AF69404}"/>
    <cellStyle name="Heading 2 3 2 20" xfId="6244" xr:uid="{15DA3771-95A7-4835-9869-6AD778B54B79}"/>
    <cellStyle name="Heading 2 3 2 21" xfId="6245" xr:uid="{8686AC58-AF52-48C5-884E-6F865506211A}"/>
    <cellStyle name="Heading 2 3 2 22" xfId="6246" xr:uid="{A6B4664D-F15D-41D1-A2F4-45CB143423D3}"/>
    <cellStyle name="Heading 2 3 2 3" xfId="6247" xr:uid="{CCCF9841-B448-4D30-81A0-5EA0A9E2EED4}"/>
    <cellStyle name="Heading 2 3 2 4" xfId="6248" xr:uid="{3998B4B2-5E0C-458F-9078-642D2295F25B}"/>
    <cellStyle name="Heading 2 3 2 5" xfId="6249" xr:uid="{A3C4CCAA-002F-4FE7-92B6-B1C871A4416E}"/>
    <cellStyle name="Heading 2 3 2 6" xfId="6250" xr:uid="{12424221-B4F6-42A8-957D-1ACF71F69685}"/>
    <cellStyle name="Heading 2 3 2 7" xfId="6251" xr:uid="{E08E1518-A6EE-400A-9675-4D99C093C81E}"/>
    <cellStyle name="Heading 2 3 2 8" xfId="6252" xr:uid="{483FAD28-F745-4405-8BA9-0799E89562A1}"/>
    <cellStyle name="Heading 2 3 2 9" xfId="6253" xr:uid="{3C6083A0-9FA9-4344-AC73-A263A73B2686}"/>
    <cellStyle name="Heading 2 3 20" xfId="6254" xr:uid="{D85D3D2D-7975-448D-A8A0-2C5FB4E698F3}"/>
    <cellStyle name="Heading 2 3 21" xfId="6255" xr:uid="{D7DE37E8-1E63-4871-AFCF-29A8DFE7667D}"/>
    <cellStyle name="Heading 2 3 22" xfId="6256" xr:uid="{F2DC21EE-A3CA-48FC-A883-96FFEB13E15E}"/>
    <cellStyle name="Heading 2 3 23" xfId="6257" xr:uid="{15583940-D616-42F5-8435-12B2CC3B3B12}"/>
    <cellStyle name="Heading 2 3 24" xfId="6258" xr:uid="{FFF83C18-4C33-4D43-BB7A-F21B093C5980}"/>
    <cellStyle name="Heading 2 3 25" xfId="6259" xr:uid="{2CA43AE9-BCB2-4132-B0C9-943AA7067265}"/>
    <cellStyle name="Heading 2 3 26" xfId="6260" xr:uid="{C316F06A-AA52-4B5B-B339-2D6EF17EA16A}"/>
    <cellStyle name="Heading 2 3 27" xfId="6261" xr:uid="{3BA3BD2C-D93F-419A-8CF4-2B648A4CD258}"/>
    <cellStyle name="Heading 2 3 28" xfId="6262" xr:uid="{BE8F1223-33A6-4FE9-9BB8-C60F8F06CB34}"/>
    <cellStyle name="Heading 2 3 29" xfId="6263" xr:uid="{D471BA7F-B038-4256-92E7-9068D446E720}"/>
    <cellStyle name="Heading 2 3 3" xfId="6264" xr:uid="{65EACE1C-5902-4EEC-A936-4DDA8A772839}"/>
    <cellStyle name="Heading 2 3 30" xfId="6265" xr:uid="{25716345-54EA-48E0-B54C-58F8127DCA92}"/>
    <cellStyle name="Heading 2 3 31" xfId="6266" xr:uid="{25459877-DEE7-4795-B125-B7D2C88D03C8}"/>
    <cellStyle name="Heading 2 3 32" xfId="6267" xr:uid="{C046F1FC-5AC8-4437-B753-20E28091258F}"/>
    <cellStyle name="Heading 2 3 33" xfId="6268" xr:uid="{5B4F69F5-E27E-4266-AFFE-E3E0D637BABF}"/>
    <cellStyle name="Heading 2 3 34" xfId="6269" xr:uid="{5049227A-5182-494F-A1E4-AA90F8804928}"/>
    <cellStyle name="Heading 2 3 35" xfId="6270" xr:uid="{46A58C0B-02C9-4C2A-9789-7B276CB0945B}"/>
    <cellStyle name="Heading 2 3 4" xfId="6271" xr:uid="{11C35BC0-18AE-4900-AFB2-0DDDF91E241C}"/>
    <cellStyle name="Heading 2 3 5" xfId="6272" xr:uid="{6CBDE7FB-D6F8-4D82-9411-2B82E87D3CDA}"/>
    <cellStyle name="Heading 2 3 6" xfId="6273" xr:uid="{CCE1F8A6-F3E6-4E60-9855-082B5F110CF3}"/>
    <cellStyle name="Heading 2 3 7" xfId="6274" xr:uid="{E327F628-9E2F-44D2-AE06-4C4CB7CF50A5}"/>
    <cellStyle name="Heading 2 3 8" xfId="6275" xr:uid="{DE54470E-53D3-4B04-9299-3F36EB2DE934}"/>
    <cellStyle name="Heading 2 3 9" xfId="6276" xr:uid="{3F7D81CD-781B-4522-8D66-C6C24FA2C540}"/>
    <cellStyle name="Heading 2 4" xfId="8362" xr:uid="{7C764FB9-8171-4D47-B412-481C75967A05}"/>
    <cellStyle name="Heading 2 Below" xfId="354" xr:uid="{BF96AC8D-7A35-4CAA-888C-AA96FB3C46BF}"/>
    <cellStyle name="Heading 2+" xfId="355" xr:uid="{75AFCD17-05DC-4FD0-9D09-ADB2C1AD3F0D}"/>
    <cellStyle name="Heading 2+ 2" xfId="8611" xr:uid="{C864AFA0-4641-4747-B3FB-6A31D322281D}"/>
    <cellStyle name="Heading 2+ 2 2" xfId="10169" xr:uid="{770BA802-F416-46E8-9235-58D6CF184820}"/>
    <cellStyle name="Heading 2+ 2 3" xfId="8637" xr:uid="{5A0BD42B-5ECC-4D12-B440-A51FB8854F46}"/>
    <cellStyle name="Heading 2+ 3" xfId="8609" xr:uid="{227D0A84-1A7E-4B7F-BE83-3B429F36A2B1}"/>
    <cellStyle name="Heading 2+ 3 2" xfId="10167" xr:uid="{58884D78-55A1-436D-9C7D-D1A5FA6B778D}"/>
    <cellStyle name="Heading 2+ 3 3" xfId="10177" xr:uid="{31D2A5FD-2C09-4DEE-B5AE-C23E9B76D148}"/>
    <cellStyle name="Heading 3 2" xfId="356" xr:uid="{2E4D3EC8-AAD1-476F-B59C-89888BA156DA}"/>
    <cellStyle name="Heading 3 2 10" xfId="6277" xr:uid="{9456C8A8-978B-4055-BDF0-35079E7DB535}"/>
    <cellStyle name="Heading 3 2 11" xfId="6278" xr:uid="{025CDA4D-6B23-40D4-9FE4-809AF375E69F}"/>
    <cellStyle name="Heading 3 2 12" xfId="6279" xr:uid="{65403A85-6774-4502-93A8-15FBC9A8F4BF}"/>
    <cellStyle name="Heading 3 2 13" xfId="6280" xr:uid="{11BD19DA-7F6A-431B-A82A-5D7D90EC878C}"/>
    <cellStyle name="Heading 3 2 14" xfId="6281" xr:uid="{4CCBFEE6-0BEA-4193-BF61-008282EA38C6}"/>
    <cellStyle name="Heading 3 2 15" xfId="6282" xr:uid="{1185759B-1621-4E89-BB41-55962518FBFC}"/>
    <cellStyle name="Heading 3 2 16" xfId="6283" xr:uid="{F3124DD5-2F66-439F-900D-E8EC9141AEAB}"/>
    <cellStyle name="Heading 3 2 17" xfId="6284" xr:uid="{83F8F5E9-478C-46E3-B2DB-D4DC83742C26}"/>
    <cellStyle name="Heading 3 2 18" xfId="6285" xr:uid="{6FB73158-258C-4B09-9027-1A45C61BC0FA}"/>
    <cellStyle name="Heading 3 2 19" xfId="6286" xr:uid="{FC2ED951-02C1-4BF6-9549-F2F7127F6665}"/>
    <cellStyle name="Heading 3 2 2" xfId="6287" xr:uid="{33D269DB-6058-4B39-AAB2-96CB6BA20E35}"/>
    <cellStyle name="Heading 3 2 2 10" xfId="6288" xr:uid="{A5AD5218-538C-41C0-8A5C-14F2B5F3E310}"/>
    <cellStyle name="Heading 3 2 2 11" xfId="6289" xr:uid="{2027E33D-B551-46DB-ABE9-9C5BA17302EA}"/>
    <cellStyle name="Heading 3 2 2 12" xfId="6290" xr:uid="{220BEFB7-5B4F-46BD-A850-576D24BA495D}"/>
    <cellStyle name="Heading 3 2 2 13" xfId="6291" xr:uid="{18ACC4B1-735C-4086-BEFA-2259DE3B477F}"/>
    <cellStyle name="Heading 3 2 2 14" xfId="6292" xr:uid="{0B3D657A-E1C0-430E-840F-93DF5D2A0ED8}"/>
    <cellStyle name="Heading 3 2 2 15" xfId="6293" xr:uid="{88641CC4-C932-4031-B145-3997261ECFEE}"/>
    <cellStyle name="Heading 3 2 2 16" xfId="6294" xr:uid="{B4CDCE92-CB8F-48C6-ADA9-77F45889E35C}"/>
    <cellStyle name="Heading 3 2 2 17" xfId="6295" xr:uid="{D062A6B9-4911-41AE-A295-26EE722B56E2}"/>
    <cellStyle name="Heading 3 2 2 18" xfId="6296" xr:uid="{997E8DE2-EF8A-4DC6-BE3A-0B872086A327}"/>
    <cellStyle name="Heading 3 2 2 19" xfId="6297" xr:uid="{D7C01F9C-FD57-4B15-B2EF-339352645E5F}"/>
    <cellStyle name="Heading 3 2 2 2" xfId="6298" xr:uid="{8E7A3738-9CCD-4021-84EB-EA7D09FF4EE8}"/>
    <cellStyle name="Heading 3 2 2 2 10" xfId="6299" xr:uid="{9CE1F36A-C09D-4443-98D5-39F2331E1C23}"/>
    <cellStyle name="Heading 3 2 2 2 11" xfId="6300" xr:uid="{CB12F045-CECB-4F1B-A45D-1B4617A2CB23}"/>
    <cellStyle name="Heading 3 2 2 2 12" xfId="6301" xr:uid="{6E930E1F-B636-49B9-A8E3-10F5E19BA297}"/>
    <cellStyle name="Heading 3 2 2 2 13" xfId="6302" xr:uid="{0B3A6F85-6114-455A-BF6D-E93AAF381FE5}"/>
    <cellStyle name="Heading 3 2 2 2 14" xfId="6303" xr:uid="{720DB114-F2C2-44E5-8584-F23F88740AFD}"/>
    <cellStyle name="Heading 3 2 2 2 15" xfId="6304" xr:uid="{4F8B882A-59DC-4E83-908C-85BB715E4ED0}"/>
    <cellStyle name="Heading 3 2 2 2 16" xfId="6305" xr:uid="{EF8F6F4C-1741-4E84-A5BD-C2C1216698C6}"/>
    <cellStyle name="Heading 3 2 2 2 17" xfId="6306" xr:uid="{E611839D-3EF7-4D2E-AB31-56DBE04491C6}"/>
    <cellStyle name="Heading 3 2 2 2 18" xfId="6307" xr:uid="{685398EC-68DC-4919-8177-E8CD3753AFAB}"/>
    <cellStyle name="Heading 3 2 2 2 19" xfId="6308" xr:uid="{3642842E-701F-4E30-BCD2-E80FB9CAAE74}"/>
    <cellStyle name="Heading 3 2 2 2 2" xfId="6309" xr:uid="{BB6CC3F0-98EC-47C8-A21C-7687F506CBED}"/>
    <cellStyle name="Heading 3 2 2 2 20" xfId="6310" xr:uid="{07C3C9BE-BD0D-4168-8253-4CEC32903FC3}"/>
    <cellStyle name="Heading 3 2 2 2 21" xfId="6311" xr:uid="{05C9E4E4-CAC3-4A30-B57D-2053740891D6}"/>
    <cellStyle name="Heading 3 2 2 2 22" xfId="6312" xr:uid="{DB38F41E-B002-4CF6-8C6F-CAB7AC07DAFC}"/>
    <cellStyle name="Heading 3 2 2 2 3" xfId="6313" xr:uid="{694E9C47-F3E8-44B0-8400-89BCD4E5FD44}"/>
    <cellStyle name="Heading 3 2 2 2 4" xfId="6314" xr:uid="{DBEC0006-6310-4215-B925-94246FF2BDF8}"/>
    <cellStyle name="Heading 3 2 2 2 5" xfId="6315" xr:uid="{541C5297-580B-4B4A-94F2-83DE6A00D103}"/>
    <cellStyle name="Heading 3 2 2 2 6" xfId="6316" xr:uid="{87D79EBC-985A-48D1-9FE4-089D8CFA1E18}"/>
    <cellStyle name="Heading 3 2 2 2 7" xfId="6317" xr:uid="{ACC4772F-E4DE-49EB-867D-2732329ACD36}"/>
    <cellStyle name="Heading 3 2 2 2 8" xfId="6318" xr:uid="{609ED918-E1F0-4BD7-A877-19AEB50DF3A5}"/>
    <cellStyle name="Heading 3 2 2 2 9" xfId="6319" xr:uid="{F02A26AD-2C59-4B23-BE88-8674E6369050}"/>
    <cellStyle name="Heading 3 2 2 20" xfId="6320" xr:uid="{EBBF45D5-C2FF-4170-8DC4-853B55C02D7E}"/>
    <cellStyle name="Heading 3 2 2 21" xfId="6321" xr:uid="{7409FF5A-434D-45FF-95F4-0BD0A296069F}"/>
    <cellStyle name="Heading 3 2 2 22" xfId="6322" xr:uid="{0D8EE72D-4C7A-4A56-8C6E-B7E011875A68}"/>
    <cellStyle name="Heading 3 2 2 3" xfId="6323" xr:uid="{1BA240B1-D420-4FEE-B33B-B2CC4FD8D3FC}"/>
    <cellStyle name="Heading 3 2 2 4" xfId="6324" xr:uid="{779D54E4-F80A-4674-AB43-5EB5A4B65F1A}"/>
    <cellStyle name="Heading 3 2 2 5" xfId="6325" xr:uid="{AC408556-7534-46D7-B2C8-77CE0B419E19}"/>
    <cellStyle name="Heading 3 2 2 6" xfId="6326" xr:uid="{A697762A-0388-45C4-BAAE-C96FB3423799}"/>
    <cellStyle name="Heading 3 2 2 7" xfId="6327" xr:uid="{918A34E8-F995-47E1-8CB1-316ABC27C437}"/>
    <cellStyle name="Heading 3 2 2 8" xfId="6328" xr:uid="{90766E78-52C0-4D23-A26E-43E218568939}"/>
    <cellStyle name="Heading 3 2 2 9" xfId="6329" xr:uid="{85B89227-7BF9-4047-8B7D-99878CA34DCA}"/>
    <cellStyle name="Heading 3 2 20" xfId="6330" xr:uid="{BE87F211-4B36-4DFD-A5BB-929400661222}"/>
    <cellStyle name="Heading 3 2 21" xfId="6331" xr:uid="{FF13BE82-4814-4466-93CF-32E42A1DB5D6}"/>
    <cellStyle name="Heading 3 2 22" xfId="6332" xr:uid="{C58C1E28-8944-43EF-81F0-4ED456F9BCAF}"/>
    <cellStyle name="Heading 3 2 23" xfId="6333" xr:uid="{BCC2114A-9E56-4202-9E28-E0BD0D86BAF6}"/>
    <cellStyle name="Heading 3 2 24" xfId="6334" xr:uid="{4F61C506-32F7-42B2-A6EF-0C45415D94FE}"/>
    <cellStyle name="Heading 3 2 25" xfId="6335" xr:uid="{88C4578A-FDA1-4F21-8240-5FFEA453D2F1}"/>
    <cellStyle name="Heading 3 2 26" xfId="6336" xr:uid="{BA1F5F15-1B1A-41FD-AF9E-DF3F38C1504E}"/>
    <cellStyle name="Heading 3 2 27" xfId="6337" xr:uid="{A3B5FB83-5633-421E-A9F1-616CA0E3D9F0}"/>
    <cellStyle name="Heading 3 2 28" xfId="6338" xr:uid="{D7BC043F-062F-40B3-B730-6FECC6956714}"/>
    <cellStyle name="Heading 3 2 29" xfId="6339" xr:uid="{22A05D4E-F71D-41C9-9DAB-F0678FA387E4}"/>
    <cellStyle name="Heading 3 2 3" xfId="6340" xr:uid="{1BDC5D61-5E2E-41BE-82D2-F92039C8FA4C}"/>
    <cellStyle name="Heading 3 2 30" xfId="6341" xr:uid="{3AD8E877-1637-4F41-A8DA-891D7436BE97}"/>
    <cellStyle name="Heading 3 2 31" xfId="6342" xr:uid="{BA703D52-11DC-401F-8BA1-7BBBAB69366D}"/>
    <cellStyle name="Heading 3 2 32" xfId="6343" xr:uid="{B5E37F0C-723B-41A1-BD4B-AFE05EA67ADD}"/>
    <cellStyle name="Heading 3 2 33" xfId="6344" xr:uid="{FC5EA8E3-7194-4A32-9AC1-404AB324D662}"/>
    <cellStyle name="Heading 3 2 34" xfId="6345" xr:uid="{82B4D862-C824-4E97-93E5-E5F88CE8C592}"/>
    <cellStyle name="Heading 3 2 35" xfId="6346" xr:uid="{C5265878-666E-4311-81E4-D9E99F8AE0B8}"/>
    <cellStyle name="Heading 3 2 4" xfId="6347" xr:uid="{C955EBB5-17EC-4D98-8A07-022F092407BC}"/>
    <cellStyle name="Heading 3 2 5" xfId="6348" xr:uid="{EFCB5A01-E2A5-448F-97CA-8001C6561BC9}"/>
    <cellStyle name="Heading 3 2 6" xfId="6349" xr:uid="{5276105F-6CB4-4B7B-847C-E5D855B268D1}"/>
    <cellStyle name="Heading 3 2 7" xfId="6350" xr:uid="{7EE765C3-E9D1-45F6-9C46-D2096FDFA6EF}"/>
    <cellStyle name="Heading 3 2 8" xfId="6351" xr:uid="{568DCA8A-4434-40CF-8353-7E579ED5D725}"/>
    <cellStyle name="Heading 3 2 9" xfId="6352" xr:uid="{A7E2EAE8-9764-4B41-9C10-968D33F6BF3F}"/>
    <cellStyle name="Heading 3 3" xfId="357" xr:uid="{F96DF4C6-2542-4730-AFA6-356FA1317828}"/>
    <cellStyle name="Heading 3 3 10" xfId="6353" xr:uid="{4303E140-6601-40C4-BE25-CB5D22D25F3A}"/>
    <cellStyle name="Heading 3 3 11" xfId="6354" xr:uid="{F12E8D3E-4481-4991-9870-9B294C33F574}"/>
    <cellStyle name="Heading 3 3 12" xfId="6355" xr:uid="{C8911CF5-1723-4EE8-BF79-F85A7FD34382}"/>
    <cellStyle name="Heading 3 3 13" xfId="6356" xr:uid="{32BA7A8A-4374-4343-B889-87E2E8E845FB}"/>
    <cellStyle name="Heading 3 3 14" xfId="6357" xr:uid="{6B02E1F4-A9EB-4B76-B142-C597F774B7B0}"/>
    <cellStyle name="Heading 3 3 15" xfId="6358" xr:uid="{EBB99945-E1A0-4DD9-9B12-81340B550FCC}"/>
    <cellStyle name="Heading 3 3 16" xfId="6359" xr:uid="{E415FF47-5CA6-4A8E-A868-C06A0674FC95}"/>
    <cellStyle name="Heading 3 3 17" xfId="6360" xr:uid="{77029A0F-CEFE-423E-95C3-B7A6660E4EB2}"/>
    <cellStyle name="Heading 3 3 18" xfId="6361" xr:uid="{4314D29E-9592-4835-84BD-B3EBB446C1CA}"/>
    <cellStyle name="Heading 3 3 19" xfId="6362" xr:uid="{DD6342BE-2812-4A7D-9D31-836F80E33B5B}"/>
    <cellStyle name="Heading 3 3 2" xfId="6363" xr:uid="{40BF8BB1-7D87-44B3-9E67-08F62FF9172F}"/>
    <cellStyle name="Heading 3 3 2 10" xfId="6364" xr:uid="{573458C2-200A-4B15-9146-37D8D0A49EDD}"/>
    <cellStyle name="Heading 3 3 2 11" xfId="6365" xr:uid="{89AF14C3-6D92-49AE-A573-9A81032B21F2}"/>
    <cellStyle name="Heading 3 3 2 12" xfId="6366" xr:uid="{4605B5E9-FE0B-4664-BB2B-817A1889FBEA}"/>
    <cellStyle name="Heading 3 3 2 13" xfId="6367" xr:uid="{ACEEC5DC-9661-4F19-BEA8-3BB6F8708836}"/>
    <cellStyle name="Heading 3 3 2 14" xfId="6368" xr:uid="{C294E908-49A0-497B-B36C-68D06F54F3B9}"/>
    <cellStyle name="Heading 3 3 2 15" xfId="6369" xr:uid="{700077F4-702F-4B65-90B3-660070180CE9}"/>
    <cellStyle name="Heading 3 3 2 16" xfId="6370" xr:uid="{B4885440-F265-4838-BAA0-AE4C345CE5EA}"/>
    <cellStyle name="Heading 3 3 2 17" xfId="6371" xr:uid="{BA790FA6-9989-4663-AFDA-7D20B007E2B4}"/>
    <cellStyle name="Heading 3 3 2 18" xfId="6372" xr:uid="{0BFD597B-F5DC-4778-A856-DF037316F1B8}"/>
    <cellStyle name="Heading 3 3 2 19" xfId="6373" xr:uid="{E7A80E18-2E9B-405A-9F34-D577D57D467B}"/>
    <cellStyle name="Heading 3 3 2 2" xfId="6374" xr:uid="{277FD6DE-835C-44B9-A7A0-0F03459517AA}"/>
    <cellStyle name="Heading 3 3 2 2 10" xfId="6375" xr:uid="{F20E22FF-DD3F-4777-B461-09C4367E346E}"/>
    <cellStyle name="Heading 3 3 2 2 11" xfId="6376" xr:uid="{F4C788EC-E052-40C3-904E-8B94048766A5}"/>
    <cellStyle name="Heading 3 3 2 2 12" xfId="6377" xr:uid="{88D20568-3E90-40A8-B99E-AEC0B25A23BF}"/>
    <cellStyle name="Heading 3 3 2 2 13" xfId="6378" xr:uid="{438FB457-4169-41C4-BA57-22BFBC8FD383}"/>
    <cellStyle name="Heading 3 3 2 2 14" xfId="6379" xr:uid="{EA9E0A18-329C-4F28-AC11-F15E9288402F}"/>
    <cellStyle name="Heading 3 3 2 2 15" xfId="6380" xr:uid="{9DDFEA30-216E-4B38-B68C-76F701E871F3}"/>
    <cellStyle name="Heading 3 3 2 2 16" xfId="6381" xr:uid="{EE22683D-BB8A-4B8A-94A3-E8FFB78CB998}"/>
    <cellStyle name="Heading 3 3 2 2 17" xfId="6382" xr:uid="{15AD56BF-0E92-4B44-862D-5430BBCEF19D}"/>
    <cellStyle name="Heading 3 3 2 2 18" xfId="6383" xr:uid="{CECC184F-007A-43C7-B217-60C59660AAA3}"/>
    <cellStyle name="Heading 3 3 2 2 19" xfId="6384" xr:uid="{0F1576DB-19A0-4B11-8F8B-29506CDA406E}"/>
    <cellStyle name="Heading 3 3 2 2 2" xfId="6385" xr:uid="{ABAC9DB1-C127-44D2-8CE2-83B7D24FC06F}"/>
    <cellStyle name="Heading 3 3 2 2 20" xfId="6386" xr:uid="{6D214DBA-8DEB-4B0B-A0FE-31C175CF397F}"/>
    <cellStyle name="Heading 3 3 2 2 21" xfId="6387" xr:uid="{46EA1757-B4DD-4A18-A412-31323F7F286A}"/>
    <cellStyle name="Heading 3 3 2 2 22" xfId="6388" xr:uid="{E69392B0-7309-4875-BCFE-61E61A4ECA20}"/>
    <cellStyle name="Heading 3 3 2 2 3" xfId="6389" xr:uid="{58B691FF-8DD9-429F-B2E2-11DE929AB92B}"/>
    <cellStyle name="Heading 3 3 2 2 4" xfId="6390" xr:uid="{2DD58D5C-35A7-4068-9B0B-5602C6294713}"/>
    <cellStyle name="Heading 3 3 2 2 5" xfId="6391" xr:uid="{1F674A53-1C0B-409F-B4E3-6B2CDDC32957}"/>
    <cellStyle name="Heading 3 3 2 2 6" xfId="6392" xr:uid="{4BBA0F4C-C2A6-419D-A372-80D89CEF11FD}"/>
    <cellStyle name="Heading 3 3 2 2 7" xfId="6393" xr:uid="{A2A9F646-261D-43A1-919A-C2EF934BB99C}"/>
    <cellStyle name="Heading 3 3 2 2 8" xfId="6394" xr:uid="{665B1CC1-0F44-4861-84B9-8D125C30A274}"/>
    <cellStyle name="Heading 3 3 2 2 9" xfId="6395" xr:uid="{5F537493-D81C-4B68-9971-3F2708C42DA6}"/>
    <cellStyle name="Heading 3 3 2 20" xfId="6396" xr:uid="{6961BE45-7427-4DDD-A4B0-EFC7BF1B3B5C}"/>
    <cellStyle name="Heading 3 3 2 21" xfId="6397" xr:uid="{D722E0B9-1976-46B7-A00F-4C83BBEDB46C}"/>
    <cellStyle name="Heading 3 3 2 22" xfId="6398" xr:uid="{AB3D1294-12EE-45CF-B5B1-1ACB976537B4}"/>
    <cellStyle name="Heading 3 3 2 3" xfId="6399" xr:uid="{2FE0F52F-7F6B-4BA8-BC1F-09B4AEF05914}"/>
    <cellStyle name="Heading 3 3 2 4" xfId="6400" xr:uid="{CC4546C9-2C4F-46A6-A6DE-B093D50BFFDA}"/>
    <cellStyle name="Heading 3 3 2 5" xfId="6401" xr:uid="{2F27EC03-BDA6-46C4-A819-B9B4D8CB1964}"/>
    <cellStyle name="Heading 3 3 2 6" xfId="6402" xr:uid="{92FBD98A-5F70-4FA4-81D7-F855E4BD2EFD}"/>
    <cellStyle name="Heading 3 3 2 7" xfId="6403" xr:uid="{A568DB71-01CB-4F65-8CBD-CD4A59F7A46D}"/>
    <cellStyle name="Heading 3 3 2 8" xfId="6404" xr:uid="{B589EAF2-933C-4149-9166-E976D78D4F18}"/>
    <cellStyle name="Heading 3 3 2 9" xfId="6405" xr:uid="{206F6911-622C-4063-A54F-C6DE50AE9821}"/>
    <cellStyle name="Heading 3 3 20" xfId="6406" xr:uid="{35956988-3DFC-4830-ABD0-AA6F63B971BE}"/>
    <cellStyle name="Heading 3 3 21" xfId="6407" xr:uid="{75DBEE14-66D7-4C61-A1B9-8B104833C20E}"/>
    <cellStyle name="Heading 3 3 22" xfId="6408" xr:uid="{1A45DE98-46B6-4532-976A-DFDEFB785F1E}"/>
    <cellStyle name="Heading 3 3 23" xfId="6409" xr:uid="{8CE4FB9C-F590-4669-BB99-BBABC89ED375}"/>
    <cellStyle name="Heading 3 3 24" xfId="6410" xr:uid="{4282F1A0-3100-44CD-82E8-F1FDD356F323}"/>
    <cellStyle name="Heading 3 3 25" xfId="6411" xr:uid="{8B168D11-A470-4298-A552-91952A1ADDEE}"/>
    <cellStyle name="Heading 3 3 26" xfId="6412" xr:uid="{721B0ED0-156A-453D-84F8-88CD4640E622}"/>
    <cellStyle name="Heading 3 3 27" xfId="6413" xr:uid="{0669C588-861A-4509-9251-D5ACE103F006}"/>
    <cellStyle name="Heading 3 3 28" xfId="6414" xr:uid="{8517FA10-3DD3-48F9-99E8-076F32C0F676}"/>
    <cellStyle name="Heading 3 3 29" xfId="6415" xr:uid="{DAA7BAFA-AAD0-4523-9038-B3F188D58253}"/>
    <cellStyle name="Heading 3 3 3" xfId="6416" xr:uid="{32F21777-3E93-428C-8E38-5404565FD880}"/>
    <cellStyle name="Heading 3 3 30" xfId="6417" xr:uid="{6280BA20-343F-426E-85BE-DA08A2B2991C}"/>
    <cellStyle name="Heading 3 3 31" xfId="6418" xr:uid="{0447F40E-A5D6-4D79-A90B-71FFA848990B}"/>
    <cellStyle name="Heading 3 3 32" xfId="6419" xr:uid="{0CEA3DFC-9DC0-4B08-8CBE-D179E0E869C3}"/>
    <cellStyle name="Heading 3 3 33" xfId="6420" xr:uid="{CFBE3407-2434-4DE1-BA53-19499FBD8753}"/>
    <cellStyle name="Heading 3 3 34" xfId="6421" xr:uid="{2FDFE72F-3A78-4841-8C84-53735A147DF6}"/>
    <cellStyle name="Heading 3 3 35" xfId="6422" xr:uid="{4DEFB22A-A0AB-44F2-8882-ED67EECD1183}"/>
    <cellStyle name="Heading 3 3 4" xfId="6423" xr:uid="{D4F52442-97A5-412C-B662-D738E101E8BE}"/>
    <cellStyle name="Heading 3 3 5" xfId="6424" xr:uid="{001DEFF1-38D6-44E4-B3C4-9E393BAB61D7}"/>
    <cellStyle name="Heading 3 3 6" xfId="6425" xr:uid="{B8AF72AB-8D3A-40ED-95B2-3B54AB4AB825}"/>
    <cellStyle name="Heading 3 3 7" xfId="6426" xr:uid="{66604094-B74D-4F21-A7E4-4A1CA3F9D1E4}"/>
    <cellStyle name="Heading 3 3 8" xfId="6427" xr:uid="{0894281B-48EC-4EDC-98F4-202BD9DA1138}"/>
    <cellStyle name="Heading 3 3 9" xfId="6428" xr:uid="{7E1E822F-E740-43AE-9A9C-201BDF47AB0A}"/>
    <cellStyle name="Heading 3 4" xfId="8363" xr:uid="{BF104984-A01B-47E4-B381-CE975059F29E}"/>
    <cellStyle name="Heading 3+" xfId="358" xr:uid="{82096542-E9AC-4D87-B3A0-6792FBF6A8A3}"/>
    <cellStyle name="Heading 4 2" xfId="359" xr:uid="{69490448-12A0-4DC7-9F75-B1696A9110F5}"/>
    <cellStyle name="Heading 4 2 10" xfId="6429" xr:uid="{F7E0236A-D886-422F-9606-4EEE7FBDBF06}"/>
    <cellStyle name="Heading 4 2 11" xfId="6430" xr:uid="{FDD2886D-6A8C-47BD-8335-887330D48973}"/>
    <cellStyle name="Heading 4 2 12" xfId="6431" xr:uid="{4FF27A04-C3FE-48F3-814B-CCB5EE2887B4}"/>
    <cellStyle name="Heading 4 2 13" xfId="6432" xr:uid="{961DB9D7-22D2-4F77-B2E8-7C369C6BC3ED}"/>
    <cellStyle name="Heading 4 2 14" xfId="6433" xr:uid="{E085BD14-F977-4577-B110-6C950363773B}"/>
    <cellStyle name="Heading 4 2 15" xfId="6434" xr:uid="{40723380-90B6-4A28-9BD2-F98CB14C6123}"/>
    <cellStyle name="Heading 4 2 16" xfId="6435" xr:uid="{B1B7556D-457D-4EC0-9C4F-920305D92EA8}"/>
    <cellStyle name="Heading 4 2 17" xfId="6436" xr:uid="{E2E5D9DD-7797-4AE1-B621-7C1B70B6A3B0}"/>
    <cellStyle name="Heading 4 2 18" xfId="6437" xr:uid="{6758FCB7-D127-4430-BBFD-725FC6C09851}"/>
    <cellStyle name="Heading 4 2 19" xfId="6438" xr:uid="{EBAB2A31-9693-48BB-A885-6188125408C8}"/>
    <cellStyle name="Heading 4 2 2" xfId="6439" xr:uid="{CBD1F915-ADF0-46C8-A630-3AFD64C4EEB3}"/>
    <cellStyle name="Heading 4 2 2 10" xfId="6440" xr:uid="{AB2B39B8-C41D-4560-9189-BB0BD130B101}"/>
    <cellStyle name="Heading 4 2 2 11" xfId="6441" xr:uid="{94819A17-FF86-47A9-9DAD-71E67D5D49A2}"/>
    <cellStyle name="Heading 4 2 2 12" xfId="6442" xr:uid="{F36D3DAC-5A67-4514-B9E2-226EB523C8EE}"/>
    <cellStyle name="Heading 4 2 2 13" xfId="6443" xr:uid="{450D7D7C-1AED-4154-8706-1B1C08DB784C}"/>
    <cellStyle name="Heading 4 2 2 14" xfId="6444" xr:uid="{6E063B6D-6FD8-414F-A9CE-A8ED5185E799}"/>
    <cellStyle name="Heading 4 2 2 15" xfId="6445" xr:uid="{21860CE0-2D7F-4BC7-96CB-68DE471A2124}"/>
    <cellStyle name="Heading 4 2 2 16" xfId="6446" xr:uid="{4584770D-A0A5-4C06-8E5D-BDC32E93A4AF}"/>
    <cellStyle name="Heading 4 2 2 17" xfId="6447" xr:uid="{F14815FE-076A-4692-8161-479C9C2E9D82}"/>
    <cellStyle name="Heading 4 2 2 18" xfId="6448" xr:uid="{8B5F0A52-9E2A-4EB0-8028-A5ECE7839D46}"/>
    <cellStyle name="Heading 4 2 2 19" xfId="6449" xr:uid="{5CBB786F-54AE-4FEE-B9F4-CDD8DB914764}"/>
    <cellStyle name="Heading 4 2 2 2" xfId="6450" xr:uid="{21607CAA-CC80-4F84-B467-C4AB706FC633}"/>
    <cellStyle name="Heading 4 2 2 2 10" xfId="6451" xr:uid="{10DD80D9-42A6-4D9B-9188-615B5F01CE57}"/>
    <cellStyle name="Heading 4 2 2 2 11" xfId="6452" xr:uid="{AC8ECB57-B8A3-4320-8339-1F5322A9082D}"/>
    <cellStyle name="Heading 4 2 2 2 12" xfId="6453" xr:uid="{ACEFD9D0-D2BC-4F2C-AFC0-B40C25C53056}"/>
    <cellStyle name="Heading 4 2 2 2 13" xfId="6454" xr:uid="{51E67BF5-CCB1-4F58-B66E-8DBDA949D818}"/>
    <cellStyle name="Heading 4 2 2 2 14" xfId="6455" xr:uid="{85E49328-582D-442A-B4B3-E42650742CC0}"/>
    <cellStyle name="Heading 4 2 2 2 15" xfId="6456" xr:uid="{B2182ED5-EB81-4A0A-8DDF-A681BB91582C}"/>
    <cellStyle name="Heading 4 2 2 2 16" xfId="6457" xr:uid="{25169290-679F-4BDD-BAC7-47354F536E5E}"/>
    <cellStyle name="Heading 4 2 2 2 17" xfId="6458" xr:uid="{FAAD48E0-9D35-4DA8-991A-00D62C7BF9C7}"/>
    <cellStyle name="Heading 4 2 2 2 18" xfId="6459" xr:uid="{57B61D35-65B2-4159-9021-AC43792DA49E}"/>
    <cellStyle name="Heading 4 2 2 2 19" xfId="6460" xr:uid="{D849742F-9A63-474D-AB4A-106B0974985B}"/>
    <cellStyle name="Heading 4 2 2 2 2" xfId="6461" xr:uid="{000C053D-1096-49B1-B28A-A415C5D7EA29}"/>
    <cellStyle name="Heading 4 2 2 2 20" xfId="6462" xr:uid="{B2475E3A-20FA-4209-A396-B66AD20B46B6}"/>
    <cellStyle name="Heading 4 2 2 2 21" xfId="6463" xr:uid="{F28CA370-F5CE-46DA-B294-EFB49D105CB8}"/>
    <cellStyle name="Heading 4 2 2 2 22" xfId="6464" xr:uid="{404181A5-2095-4AD5-8513-F745BE58B84F}"/>
    <cellStyle name="Heading 4 2 2 2 3" xfId="6465" xr:uid="{BBC44EFD-C553-4BAD-B60E-89D5FD50F30C}"/>
    <cellStyle name="Heading 4 2 2 2 4" xfId="6466" xr:uid="{A1B86BAB-FC66-4043-840D-2922F6819BED}"/>
    <cellStyle name="Heading 4 2 2 2 5" xfId="6467" xr:uid="{6DB88455-5A58-4605-A102-BDD86D75AD04}"/>
    <cellStyle name="Heading 4 2 2 2 6" xfId="6468" xr:uid="{28AA794A-E62B-451F-AA17-31F09749E9F1}"/>
    <cellStyle name="Heading 4 2 2 2 7" xfId="6469" xr:uid="{8D8F18C2-D9CD-43F6-A190-F4020F7BD1C7}"/>
    <cellStyle name="Heading 4 2 2 2 8" xfId="6470" xr:uid="{9A72B423-7D6F-4979-B3AE-5C86B7AB5CB9}"/>
    <cellStyle name="Heading 4 2 2 2 9" xfId="6471" xr:uid="{C11B530F-9A46-43AB-81F9-51B357D72BB2}"/>
    <cellStyle name="Heading 4 2 2 20" xfId="6472" xr:uid="{79086F1C-C4D5-4271-9640-11D4A8A6A9D0}"/>
    <cellStyle name="Heading 4 2 2 21" xfId="6473" xr:uid="{E95F681F-63C2-4EEC-9F99-6DEA5EEBBF9E}"/>
    <cellStyle name="Heading 4 2 2 22" xfId="6474" xr:uid="{AF12B8C0-9331-4DD6-8ADF-C6987DCFE3A6}"/>
    <cellStyle name="Heading 4 2 2 3" xfId="6475" xr:uid="{A124E539-8944-443B-9304-0181FC7B1D92}"/>
    <cellStyle name="Heading 4 2 2 4" xfId="6476" xr:uid="{D8C00EAE-D1D4-4F8D-8E58-84272EA1B56F}"/>
    <cellStyle name="Heading 4 2 2 5" xfId="6477" xr:uid="{79BFDE54-3049-49DA-AE38-412DD97FFD0F}"/>
    <cellStyle name="Heading 4 2 2 6" xfId="6478" xr:uid="{27E70B4E-F33A-47A8-8F2A-4FB52239EF04}"/>
    <cellStyle name="Heading 4 2 2 7" xfId="6479" xr:uid="{1DE75BDC-CBDF-4E28-B7C5-CB5787223AB7}"/>
    <cellStyle name="Heading 4 2 2 8" xfId="6480" xr:uid="{15A29954-9F33-4D83-A1A6-583A45EC30AD}"/>
    <cellStyle name="Heading 4 2 2 9" xfId="6481" xr:uid="{CFCA190B-1A31-4B9D-B416-BF1B8FD090E6}"/>
    <cellStyle name="Heading 4 2 20" xfId="6482" xr:uid="{D9AEB3F8-25A3-49AA-817B-94CA03A4E855}"/>
    <cellStyle name="Heading 4 2 21" xfId="6483" xr:uid="{4D458FEF-5552-4D43-8162-E2ED3AD0602F}"/>
    <cellStyle name="Heading 4 2 22" xfId="6484" xr:uid="{A2B3DC02-8DD1-46D1-A53C-72840FF1E80F}"/>
    <cellStyle name="Heading 4 2 23" xfId="6485" xr:uid="{3E2D03D9-2B70-41E4-AE62-5BC01DCF66A2}"/>
    <cellStyle name="Heading 4 2 24" xfId="6486" xr:uid="{D4D66200-685C-4E4B-9FCC-90F1E4F8E841}"/>
    <cellStyle name="Heading 4 2 25" xfId="6487" xr:uid="{DD1F0049-0CAD-4F3B-AE94-82167931A192}"/>
    <cellStyle name="Heading 4 2 26" xfId="6488" xr:uid="{D6ABAB3D-45FD-4EBD-BB48-7A9BA7F64036}"/>
    <cellStyle name="Heading 4 2 27" xfId="6489" xr:uid="{1A1469BC-7042-4371-85F8-B60540176D88}"/>
    <cellStyle name="Heading 4 2 28" xfId="6490" xr:uid="{5B2AE106-A339-4D55-81D3-600C97C4E8B7}"/>
    <cellStyle name="Heading 4 2 29" xfId="6491" xr:uid="{BB9ABE1E-0FFD-46E4-AF41-0F6431FEF452}"/>
    <cellStyle name="Heading 4 2 3" xfId="6492" xr:uid="{26869659-DD44-46B9-8B9B-2678FCC0D4FA}"/>
    <cellStyle name="Heading 4 2 30" xfId="6493" xr:uid="{D35B3196-1CB7-41D2-B33F-22108D83EFE6}"/>
    <cellStyle name="Heading 4 2 31" xfId="6494" xr:uid="{D4090C89-5424-47DE-8E25-03946E70206A}"/>
    <cellStyle name="Heading 4 2 32" xfId="6495" xr:uid="{08D004A0-32D7-433E-9F7C-8394902ADF04}"/>
    <cellStyle name="Heading 4 2 33" xfId="6496" xr:uid="{37B642F3-73B3-46BA-AEDD-DE52DC4E9566}"/>
    <cellStyle name="Heading 4 2 34" xfId="6497" xr:uid="{8E26BB58-5CC8-4BB3-8911-9FCD05A9FCAE}"/>
    <cellStyle name="Heading 4 2 35" xfId="6498" xr:uid="{A15E80A6-76D6-45D5-ABA0-16F4E812C8BB}"/>
    <cellStyle name="Heading 4 2 4" xfId="6499" xr:uid="{6AA7FEBB-6214-406C-A5A8-D85892FD3F9E}"/>
    <cellStyle name="Heading 4 2 5" xfId="6500" xr:uid="{76D99AC8-8A82-47D0-B2C1-49D78FBEC1BB}"/>
    <cellStyle name="Heading 4 2 6" xfId="6501" xr:uid="{D079953B-46E4-4B71-8051-4D63BD91CE37}"/>
    <cellStyle name="Heading 4 2 7" xfId="6502" xr:uid="{D4A5E5E7-30FF-4291-BF81-C6277F384099}"/>
    <cellStyle name="Heading 4 2 8" xfId="6503" xr:uid="{AEC17E5A-D6F8-4A83-BA78-B046E5F3D0CA}"/>
    <cellStyle name="Heading 4 2 9" xfId="6504" xr:uid="{78B6E32B-A7F0-48A5-8BE9-6E92BD0FAF08}"/>
    <cellStyle name="Heading 4 3" xfId="360" xr:uid="{B3A6096A-DE21-4D38-B3FD-6ADAC89F1AFE}"/>
    <cellStyle name="Heading 4 3 10" xfId="6505" xr:uid="{F33A8FE6-3CC6-4A1D-897C-BE5C035833D6}"/>
    <cellStyle name="Heading 4 3 11" xfId="6506" xr:uid="{D3910160-2D3D-4AB5-BCD9-7BBD98CB6707}"/>
    <cellStyle name="Heading 4 3 12" xfId="6507" xr:uid="{E293E7CF-58A6-461B-8F45-DCCBDF691B10}"/>
    <cellStyle name="Heading 4 3 13" xfId="6508" xr:uid="{08A85EE7-E753-4955-99EF-07EEEEE7A417}"/>
    <cellStyle name="Heading 4 3 14" xfId="6509" xr:uid="{2D1C6168-F146-4F6C-B071-5DD5FE2FD924}"/>
    <cellStyle name="Heading 4 3 15" xfId="6510" xr:uid="{31C3F310-5C40-47AD-9C8F-4CE5286A03D7}"/>
    <cellStyle name="Heading 4 3 16" xfId="6511" xr:uid="{6F84231A-9FE1-4F24-80F0-A2833E3418CE}"/>
    <cellStyle name="Heading 4 3 17" xfId="6512" xr:uid="{2CC767E6-E57F-41CD-9893-28E69CEC0A68}"/>
    <cellStyle name="Heading 4 3 18" xfId="6513" xr:uid="{FB5BD238-93CD-46D0-B7AB-C00C1BF8DB1F}"/>
    <cellStyle name="Heading 4 3 19" xfId="6514" xr:uid="{026F5C03-33E4-40DE-A588-9DC10BBF0974}"/>
    <cellStyle name="Heading 4 3 2" xfId="6515" xr:uid="{0DA8161F-62F8-4D47-81FE-5868F6DE7FD4}"/>
    <cellStyle name="Heading 4 3 2 10" xfId="6516" xr:uid="{167B7F4E-B7CF-4667-9CC4-F0378851D744}"/>
    <cellStyle name="Heading 4 3 2 11" xfId="6517" xr:uid="{D2BAB721-B920-4232-B9AE-D29A47AC5F17}"/>
    <cellStyle name="Heading 4 3 2 12" xfId="6518" xr:uid="{C5EB37ED-82E3-4CF0-85C3-F3C615E0E631}"/>
    <cellStyle name="Heading 4 3 2 13" xfId="6519" xr:uid="{B351049C-C697-496E-BDE4-ED163502CB13}"/>
    <cellStyle name="Heading 4 3 2 14" xfId="6520" xr:uid="{0555BDC5-1503-40FE-A69B-9BA724FC134B}"/>
    <cellStyle name="Heading 4 3 2 15" xfId="6521" xr:uid="{8A4AADAF-97E5-47C9-9CCF-6B9C1A7A3CED}"/>
    <cellStyle name="Heading 4 3 2 16" xfId="6522" xr:uid="{FEC388A1-70B9-4452-9587-3232F4C3F6CB}"/>
    <cellStyle name="Heading 4 3 2 17" xfId="6523" xr:uid="{B16CB993-2DA5-424E-8C15-78B4C4C07604}"/>
    <cellStyle name="Heading 4 3 2 18" xfId="6524" xr:uid="{136CAB80-14DE-4811-896C-D168A4F90F17}"/>
    <cellStyle name="Heading 4 3 2 19" xfId="6525" xr:uid="{22563F4D-4F30-487D-BA69-ECC6E938277D}"/>
    <cellStyle name="Heading 4 3 2 2" xfId="6526" xr:uid="{3D037EA9-478D-4787-8472-6C5D0427AEB3}"/>
    <cellStyle name="Heading 4 3 2 2 10" xfId="6527" xr:uid="{7E375B1A-C598-4405-A182-B08C6672C101}"/>
    <cellStyle name="Heading 4 3 2 2 11" xfId="6528" xr:uid="{2242AA75-6E03-40F5-BD4A-44EA3198DF8F}"/>
    <cellStyle name="Heading 4 3 2 2 12" xfId="6529" xr:uid="{2A47F69C-4692-4963-B729-5F1BF701ADC7}"/>
    <cellStyle name="Heading 4 3 2 2 13" xfId="6530" xr:uid="{D27A9F75-CC36-4DD0-BC98-BD7C31556A68}"/>
    <cellStyle name="Heading 4 3 2 2 14" xfId="6531" xr:uid="{73BCEF06-94EE-4386-8296-61C4A04F8570}"/>
    <cellStyle name="Heading 4 3 2 2 15" xfId="6532" xr:uid="{EE096A14-E5B4-4D7F-BCA1-DF4BD7C70A97}"/>
    <cellStyle name="Heading 4 3 2 2 16" xfId="6533" xr:uid="{9DCB78AC-135B-47E0-8A6C-A7FA61D2123B}"/>
    <cellStyle name="Heading 4 3 2 2 17" xfId="6534" xr:uid="{C1A59622-F467-4E10-9FA6-7A61E0058214}"/>
    <cellStyle name="Heading 4 3 2 2 18" xfId="6535" xr:uid="{1A911FA5-965E-4F97-BE46-9E8DEA0FAAC6}"/>
    <cellStyle name="Heading 4 3 2 2 19" xfId="6536" xr:uid="{DBDC60AD-F9CD-45F0-B662-B3F975DF0759}"/>
    <cellStyle name="Heading 4 3 2 2 2" xfId="6537" xr:uid="{8873E966-CE0F-41E3-820F-967D43B37C62}"/>
    <cellStyle name="Heading 4 3 2 2 20" xfId="6538" xr:uid="{859EF3B1-B691-4DA6-AD50-F8108F41F80B}"/>
    <cellStyle name="Heading 4 3 2 2 21" xfId="6539" xr:uid="{D50BD5B0-2735-46E3-B924-81059FEE08C9}"/>
    <cellStyle name="Heading 4 3 2 2 22" xfId="6540" xr:uid="{506CA366-B439-490E-93B6-7A21097EDA6E}"/>
    <cellStyle name="Heading 4 3 2 2 3" xfId="6541" xr:uid="{A703C969-2FE5-47C3-B75C-54F22663C3D1}"/>
    <cellStyle name="Heading 4 3 2 2 4" xfId="6542" xr:uid="{6F4386B2-1F36-4376-9D54-D00BC534F327}"/>
    <cellStyle name="Heading 4 3 2 2 5" xfId="6543" xr:uid="{955F38F5-3E81-4E33-B4E6-397F4B74B6C0}"/>
    <cellStyle name="Heading 4 3 2 2 6" xfId="6544" xr:uid="{DE68B334-EA97-4A91-B89F-0087DE0B513E}"/>
    <cellStyle name="Heading 4 3 2 2 7" xfId="6545" xr:uid="{57C35358-B40F-4FED-89BE-825BB53D03F6}"/>
    <cellStyle name="Heading 4 3 2 2 8" xfId="6546" xr:uid="{0CC89FB8-4809-448E-BC4F-65CEE99654F2}"/>
    <cellStyle name="Heading 4 3 2 2 9" xfId="6547" xr:uid="{27FB00FE-5594-413C-9A17-2A50C0ABB1AD}"/>
    <cellStyle name="Heading 4 3 2 20" xfId="6548" xr:uid="{1C0B41C1-7B78-4C1E-BF22-F4B8DE6A7878}"/>
    <cellStyle name="Heading 4 3 2 21" xfId="6549" xr:uid="{C9F1FEB0-A9D6-4E36-8D6C-7A3A7A2A8D41}"/>
    <cellStyle name="Heading 4 3 2 22" xfId="6550" xr:uid="{23308776-356D-467E-AB50-785C61D52FC6}"/>
    <cellStyle name="Heading 4 3 2 3" xfId="6551" xr:uid="{F364CDB8-69BC-4B87-8A14-3A3FB0806E3D}"/>
    <cellStyle name="Heading 4 3 2 4" xfId="6552" xr:uid="{F1AF5351-F0E3-4F18-B664-CE2B233E04F5}"/>
    <cellStyle name="Heading 4 3 2 5" xfId="6553" xr:uid="{A639E43F-A147-4714-8785-75EC5D6BD23F}"/>
    <cellStyle name="Heading 4 3 2 6" xfId="6554" xr:uid="{1CC96B88-9E6C-4BB5-BC54-4AB1180B8ED9}"/>
    <cellStyle name="Heading 4 3 2 7" xfId="6555" xr:uid="{84A9E897-F17A-4F87-8D4D-D1A56D3E262E}"/>
    <cellStyle name="Heading 4 3 2 8" xfId="6556" xr:uid="{50BE7224-E83F-418A-B2E6-6CD12F4CB756}"/>
    <cellStyle name="Heading 4 3 2 9" xfId="6557" xr:uid="{F3D28F32-A13F-438B-9FDF-C740D5A28CA6}"/>
    <cellStyle name="Heading 4 3 20" xfId="6558" xr:uid="{A8360703-637F-4171-864F-D55FC9A49FAA}"/>
    <cellStyle name="Heading 4 3 21" xfId="6559" xr:uid="{87E6B67B-5757-4565-9F3A-BF8FD7BC000C}"/>
    <cellStyle name="Heading 4 3 22" xfId="6560" xr:uid="{FCD5F40E-67B7-4792-BAC2-EA9D7A244683}"/>
    <cellStyle name="Heading 4 3 23" xfId="6561" xr:uid="{30FE5534-B326-4378-BF8A-0F7E05EFB7AB}"/>
    <cellStyle name="Heading 4 3 24" xfId="6562" xr:uid="{2E60F0C4-F692-4B9A-95DD-2D3BE6FFEDF7}"/>
    <cellStyle name="Heading 4 3 25" xfId="6563" xr:uid="{F974C765-4576-42FD-A495-363DD985ECA9}"/>
    <cellStyle name="Heading 4 3 26" xfId="6564" xr:uid="{3A76E98D-622F-4681-BBFD-477097653B5A}"/>
    <cellStyle name="Heading 4 3 27" xfId="6565" xr:uid="{F5C70C74-8D52-4CBD-A60D-18AE8E7F241E}"/>
    <cellStyle name="Heading 4 3 28" xfId="6566" xr:uid="{A30E4F15-5757-4F63-ADD6-A775B05ABE9F}"/>
    <cellStyle name="Heading 4 3 29" xfId="6567" xr:uid="{8E46C0CF-C338-43AE-A2CE-13B97379B815}"/>
    <cellStyle name="Heading 4 3 3" xfId="6568" xr:uid="{D9F114BA-D814-4AB6-8161-555738DC6B9F}"/>
    <cellStyle name="Heading 4 3 30" xfId="6569" xr:uid="{922DF9FB-E900-43E1-91A1-70AD9C4E278E}"/>
    <cellStyle name="Heading 4 3 31" xfId="6570" xr:uid="{0D7BE06C-A901-4C37-A59D-5F9011FE74EF}"/>
    <cellStyle name="Heading 4 3 32" xfId="6571" xr:uid="{ECF78631-C479-4669-AE22-7B5F6FC7BA48}"/>
    <cellStyle name="Heading 4 3 33" xfId="6572" xr:uid="{46916F05-622C-44A8-8E4D-39498FC3184C}"/>
    <cellStyle name="Heading 4 3 34" xfId="6573" xr:uid="{01C8CCD6-D864-4D65-9A8D-C61226BA3991}"/>
    <cellStyle name="Heading 4 3 35" xfId="6574" xr:uid="{AC7CF42B-D515-456F-8440-62AD4C42B602}"/>
    <cellStyle name="Heading 4 3 4" xfId="6575" xr:uid="{A31BF591-8D3B-444B-943F-29390732072C}"/>
    <cellStyle name="Heading 4 3 5" xfId="6576" xr:uid="{9E37F8AD-61D9-4C77-B959-6EDC15ED204A}"/>
    <cellStyle name="Heading 4 3 6" xfId="6577" xr:uid="{22B845CC-A7B1-4F83-AAF0-DF5D334551C0}"/>
    <cellStyle name="Heading 4 3 7" xfId="6578" xr:uid="{3D259A27-E7A2-4EE3-9BA5-74B084B88216}"/>
    <cellStyle name="Heading 4 3 8" xfId="6579" xr:uid="{C16E9E27-B80B-4178-BCEB-37DC672EE4AF}"/>
    <cellStyle name="Heading 4 3 9" xfId="6580" xr:uid="{236FBC55-289B-44FB-B4B1-DB97E900B423}"/>
    <cellStyle name="Heading 4 4" xfId="8364" xr:uid="{8001BFDC-FC82-436B-BC97-233A136F2570}"/>
    <cellStyle name="HEADING1" xfId="361" xr:uid="{DDE1A6FB-BCE4-4C24-890D-A58749BA929D}"/>
    <cellStyle name="HEADING2" xfId="362" xr:uid="{3CCB7E3E-C2B9-40BA-8B61-AF23D9A44826}"/>
    <cellStyle name="Hidden" xfId="363" xr:uid="{FE2CB814-AE67-4F13-AFB8-5C8C0399B8E2}"/>
    <cellStyle name="Hyperlink 2" xfId="6581" xr:uid="{26715119-2C99-4B24-BE86-6E0B88D0C6E4}"/>
    <cellStyle name="Input [yellow]" xfId="14" xr:uid="{E10F23F6-D26E-4D1A-B871-FE973E65B3ED}"/>
    <cellStyle name="Input [yellow] 2" xfId="8579" xr:uid="{E5E7BA24-946A-4773-90F1-FB25F9802B23}"/>
    <cellStyle name="Input [yellow] 3" xfId="364" xr:uid="{FDCB4320-5192-4ABA-B1F9-80C954D0A416}"/>
    <cellStyle name="Input 2" xfId="365" xr:uid="{5F06A810-7422-4901-AAC3-7DE09FD533DC}"/>
    <cellStyle name="Input 2 10" xfId="6582" xr:uid="{FAB7B7C2-0FD5-424E-ABCE-1CFA60BEFA9F}"/>
    <cellStyle name="Input 2 11" xfId="6583" xr:uid="{91AE0DF4-2819-4341-AB32-D40518C6DE59}"/>
    <cellStyle name="Input 2 12" xfId="6584" xr:uid="{F9B8D7F7-E957-4CE5-BB8D-BD9FE99F3FEA}"/>
    <cellStyle name="Input 2 13" xfId="6585" xr:uid="{EB5DD683-81AA-43AA-A262-171B7E403DAB}"/>
    <cellStyle name="Input 2 14" xfId="6586" xr:uid="{200E7377-8984-44AC-A23B-E8DCB65396DE}"/>
    <cellStyle name="Input 2 15" xfId="6587" xr:uid="{B450E35E-679D-45A6-A89B-A5198EBEC638}"/>
    <cellStyle name="Input 2 16" xfId="6588" xr:uid="{E0845531-8872-480A-A429-C483B7A00729}"/>
    <cellStyle name="Input 2 17" xfId="6589" xr:uid="{E8D1ADED-DEB0-49E5-8B13-AF28CAE535CB}"/>
    <cellStyle name="Input 2 18" xfId="6590" xr:uid="{E5406EEC-4503-47A5-8218-1C0BDCA6A182}"/>
    <cellStyle name="Input 2 19" xfId="6591" xr:uid="{CB8584A1-1CF2-4EBF-BDEE-5C92EC422469}"/>
    <cellStyle name="Input 2 2" xfId="6592" xr:uid="{96A04F3C-15E8-451C-A717-D57D02201C6B}"/>
    <cellStyle name="Input 2 2 10" xfId="6593" xr:uid="{CE0D5C0C-35C1-4DA6-A762-F510F86E6F3D}"/>
    <cellStyle name="Input 2 2 11" xfId="6594" xr:uid="{DB8D7283-E55A-4C7E-AFB1-B2DAE1DD373E}"/>
    <cellStyle name="Input 2 2 12" xfId="6595" xr:uid="{90AD7287-6737-4706-8F32-3C69699E294A}"/>
    <cellStyle name="Input 2 2 13" xfId="6596" xr:uid="{F572BA46-0DB8-4693-9BD3-FEA9E9CD0BAD}"/>
    <cellStyle name="Input 2 2 14" xfId="6597" xr:uid="{BCD205EC-54D7-49C0-BCD3-0A96494AB195}"/>
    <cellStyle name="Input 2 2 15" xfId="6598" xr:uid="{18C05960-49E3-4A70-AC91-B14D46287C01}"/>
    <cellStyle name="Input 2 2 16" xfId="6599" xr:uid="{3A6F4BD6-1741-404A-82B7-4D18BFCC3BD3}"/>
    <cellStyle name="Input 2 2 17" xfId="6600" xr:uid="{E88C2C33-3869-49E5-8405-CA92D758525E}"/>
    <cellStyle name="Input 2 2 18" xfId="6601" xr:uid="{094E7755-C3BF-4F8C-BFFC-EC405EB47E92}"/>
    <cellStyle name="Input 2 2 19" xfId="6602" xr:uid="{1B1060D4-7E1A-4796-BF7A-AD54418E4A64}"/>
    <cellStyle name="Input 2 2 2" xfId="6603" xr:uid="{C782246A-C527-4195-944D-45149FE39637}"/>
    <cellStyle name="Input 2 2 2 10" xfId="6604" xr:uid="{11F82293-E791-45A4-BA10-D6F64552DFA6}"/>
    <cellStyle name="Input 2 2 2 11" xfId="6605" xr:uid="{699754D5-4A76-410B-8304-59D873D3D056}"/>
    <cellStyle name="Input 2 2 2 12" xfId="6606" xr:uid="{08E4EC74-780D-4A1C-99EC-A04486AED855}"/>
    <cellStyle name="Input 2 2 2 13" xfId="6607" xr:uid="{03ED413B-347D-4F75-831B-654BFD072307}"/>
    <cellStyle name="Input 2 2 2 14" xfId="6608" xr:uid="{351DC507-7352-4A9F-B893-A91075C76CE4}"/>
    <cellStyle name="Input 2 2 2 15" xfId="6609" xr:uid="{E5FF626C-E7F0-4D77-AFAD-007D3AA9420F}"/>
    <cellStyle name="Input 2 2 2 16" xfId="6610" xr:uid="{2AA3DBDA-3D06-4E31-AB8B-413CFFE5BC90}"/>
    <cellStyle name="Input 2 2 2 17" xfId="6611" xr:uid="{B722E65C-8A75-4EBE-B036-FF047B5770E6}"/>
    <cellStyle name="Input 2 2 2 18" xfId="6612" xr:uid="{53CE9FB0-3815-446B-A6D8-E4771B8EEE4C}"/>
    <cellStyle name="Input 2 2 2 19" xfId="6613" xr:uid="{AF21A52E-EFAB-4FE8-B674-29ED8DAFC2DE}"/>
    <cellStyle name="Input 2 2 2 2" xfId="6614" xr:uid="{CC1DBCA9-5D0C-47E4-91FC-E8D78E46D431}"/>
    <cellStyle name="Input 2 2 2 20" xfId="6615" xr:uid="{EBE26D3F-5949-479A-BF0B-33B46F5C43C2}"/>
    <cellStyle name="Input 2 2 2 21" xfId="6616" xr:uid="{140EE516-8ADA-4747-A1C9-82895817128A}"/>
    <cellStyle name="Input 2 2 2 22" xfId="6617" xr:uid="{2275F835-BA74-4E0A-8ACA-454CEC8EC0C0}"/>
    <cellStyle name="Input 2 2 2 3" xfId="6618" xr:uid="{26CFCA51-191D-44CA-B31C-52720FF21D96}"/>
    <cellStyle name="Input 2 2 2 4" xfId="6619" xr:uid="{D162B298-D476-4072-A8A7-D6B8647C8409}"/>
    <cellStyle name="Input 2 2 2 5" xfId="6620" xr:uid="{94CB515A-BE78-4396-A33C-F2D1FDC55C58}"/>
    <cellStyle name="Input 2 2 2 6" xfId="6621" xr:uid="{E5356A07-D1CC-40B8-AAC5-B53A2C4935F9}"/>
    <cellStyle name="Input 2 2 2 7" xfId="6622" xr:uid="{2141215C-3E4A-4918-8D90-4C7EEECA88B1}"/>
    <cellStyle name="Input 2 2 2 8" xfId="6623" xr:uid="{F6CED70E-3F3F-451D-9BB4-5CA5243673E6}"/>
    <cellStyle name="Input 2 2 2 9" xfId="6624" xr:uid="{967ED163-5F1E-4B33-A389-AF92BF0D8089}"/>
    <cellStyle name="Input 2 2 20" xfId="6625" xr:uid="{7D402124-708A-47EC-83AD-498414CAAB69}"/>
    <cellStyle name="Input 2 2 21" xfId="6626" xr:uid="{9C867CFB-B3A9-4FEA-8D85-49CF20DA2B41}"/>
    <cellStyle name="Input 2 2 22" xfId="6627" xr:uid="{5DE27B40-D868-43FA-9300-473DF8D544EA}"/>
    <cellStyle name="Input 2 2 3" xfId="6628" xr:uid="{B34684D4-1B4D-46A7-B83E-6582AADF1A91}"/>
    <cellStyle name="Input 2 2 4" xfId="6629" xr:uid="{13195490-48DA-41AB-8E12-D5F553F2FEA1}"/>
    <cellStyle name="Input 2 2 5" xfId="6630" xr:uid="{F7480978-0A6C-42E0-807A-6D9300D3941C}"/>
    <cellStyle name="Input 2 2 6" xfId="6631" xr:uid="{E145B8FA-0C27-4715-BA73-6875BD39D1BD}"/>
    <cellStyle name="Input 2 2 7" xfId="6632" xr:uid="{D7FD434C-DDA1-4478-BF62-75E81D967A6E}"/>
    <cellStyle name="Input 2 2 8" xfId="6633" xr:uid="{F95D3D19-0EFC-4211-B403-ED84DB1316E8}"/>
    <cellStyle name="Input 2 2 9" xfId="6634" xr:uid="{9EFDE58B-CFD4-44C4-A3B7-91DFE49C3F88}"/>
    <cellStyle name="Input 2 20" xfId="6635" xr:uid="{F760D37C-2973-4284-ADD1-67F1625321C0}"/>
    <cellStyle name="Input 2 21" xfId="6636" xr:uid="{0FBD86F6-C570-492E-9CB5-70EA7349286F}"/>
    <cellStyle name="Input 2 22" xfId="6637" xr:uid="{716B8384-11B7-4C81-A214-011921FB61BC}"/>
    <cellStyle name="Input 2 23" xfId="6638" xr:uid="{37D23C68-BAED-484A-A791-9BDAF3ACC516}"/>
    <cellStyle name="Input 2 24" xfId="6639" xr:uid="{D8CEEF06-AE73-46CF-91F1-13706897C59C}"/>
    <cellStyle name="Input 2 25" xfId="6640" xr:uid="{904F27F6-2EF0-4284-B307-A9C79C57E4E6}"/>
    <cellStyle name="Input 2 26" xfId="6641" xr:uid="{A9A73245-7ED2-46F5-A9BA-B37AFACDCAC4}"/>
    <cellStyle name="Input 2 27" xfId="6642" xr:uid="{27AF32C6-5330-4443-9FFB-01D9066ADED8}"/>
    <cellStyle name="Input 2 28" xfId="6643" xr:uid="{31419F8B-6F84-4AFD-9F12-00ABEB7904A0}"/>
    <cellStyle name="Input 2 29" xfId="6644" xr:uid="{F48B9CBB-6892-49CD-9F54-EA28B30E8B48}"/>
    <cellStyle name="Input 2 3" xfId="6645" xr:uid="{7309BA3C-3740-4673-B9F1-DF0D37575AC8}"/>
    <cellStyle name="Input 2 30" xfId="6646" xr:uid="{1B4DA06E-8B07-44A7-9F8E-2883A63D7643}"/>
    <cellStyle name="Input 2 31" xfId="6647" xr:uid="{EAF280FC-4EFE-4AB9-B60D-88BB959B2C4C}"/>
    <cellStyle name="Input 2 32" xfId="6648" xr:uid="{34F8F28F-0434-4D8C-8CF6-95B9D5206F17}"/>
    <cellStyle name="Input 2 33" xfId="6649" xr:uid="{DD832759-59DD-4F0C-AC77-CAC167682412}"/>
    <cellStyle name="Input 2 34" xfId="6650" xr:uid="{3BC3EC24-F24A-4E4A-A99C-1B8719A19689}"/>
    <cellStyle name="Input 2 35" xfId="6651" xr:uid="{C565FB00-3BEC-4665-89D4-A160B330806D}"/>
    <cellStyle name="Input 2 4" xfId="6652" xr:uid="{49A14A74-7A76-4E5B-984C-C1F6C8620D4A}"/>
    <cellStyle name="Input 2 5" xfId="6653" xr:uid="{86AC814E-A863-47F2-A90C-5D0B1953DDC5}"/>
    <cellStyle name="Input 2 6" xfId="6654" xr:uid="{5993DDDC-9530-44A1-B1AF-C99F38463E9B}"/>
    <cellStyle name="Input 2 7" xfId="6655" xr:uid="{384087D6-A293-45C9-A276-D75235EABFD0}"/>
    <cellStyle name="Input 2 8" xfId="6656" xr:uid="{0EE41BF9-DC84-4A97-9F28-D0B3CA9C7233}"/>
    <cellStyle name="Input 2 9" xfId="6657" xr:uid="{FF23B6D7-8422-4E7A-9ACB-CA244090E8A2}"/>
    <cellStyle name="Input 3" xfId="366" xr:uid="{DE1F9383-23BF-40DB-B178-2E38DADF9B45}"/>
    <cellStyle name="Input 3 10" xfId="6658" xr:uid="{9C54C0A7-6895-4E5F-9E66-F0AEB3B71592}"/>
    <cellStyle name="Input 3 11" xfId="6659" xr:uid="{26F3664D-8933-4B84-AC2B-9F890A9C0438}"/>
    <cellStyle name="Input 3 12" xfId="6660" xr:uid="{D34AFB82-3ABE-4068-828A-2F4EFB404575}"/>
    <cellStyle name="Input 3 13" xfId="6661" xr:uid="{772AC904-4D47-43DA-A778-7CF1739F725C}"/>
    <cellStyle name="Input 3 14" xfId="6662" xr:uid="{FDFE5C6C-7517-4C04-8C62-50E58D8E06BF}"/>
    <cellStyle name="Input 3 15" xfId="6663" xr:uid="{DAFEA594-D0EF-4E1F-99A9-58C61A10775A}"/>
    <cellStyle name="Input 3 16" xfId="6664" xr:uid="{78DA512A-7B3C-4800-9198-EBF289D912EB}"/>
    <cellStyle name="Input 3 17" xfId="6665" xr:uid="{F60D1AD8-BA31-4EBC-BAFF-A48B3AD21B19}"/>
    <cellStyle name="Input 3 18" xfId="6666" xr:uid="{D694ECAF-B394-4E15-B98F-2821F25D1D46}"/>
    <cellStyle name="Input 3 19" xfId="6667" xr:uid="{EF3A274A-11A9-4F0B-9BEB-0E2769896A93}"/>
    <cellStyle name="Input 3 2" xfId="6668" xr:uid="{A3462B97-C6FE-42D3-881D-7F86669A70A7}"/>
    <cellStyle name="Input 3 2 10" xfId="6669" xr:uid="{77CB7E81-5693-4F0B-9673-E6E9FE7AA08E}"/>
    <cellStyle name="Input 3 2 11" xfId="6670" xr:uid="{83FB4D9F-8135-4CE0-A5DB-9B694FDB7B20}"/>
    <cellStyle name="Input 3 2 12" xfId="6671" xr:uid="{046E00B4-10B2-436E-A5D0-3C7675278C59}"/>
    <cellStyle name="Input 3 2 13" xfId="6672" xr:uid="{C71713A3-2F4A-411D-ADC3-4C304C8A3AE8}"/>
    <cellStyle name="Input 3 2 14" xfId="6673" xr:uid="{D2EC7BAE-E5DC-4AF0-B738-4D28D1E96F5C}"/>
    <cellStyle name="Input 3 2 15" xfId="6674" xr:uid="{2A993FCD-35E9-41E6-BF61-FA8890CD4BB0}"/>
    <cellStyle name="Input 3 2 16" xfId="6675" xr:uid="{3E40DACB-33C4-4E18-B6BE-67E566135058}"/>
    <cellStyle name="Input 3 2 17" xfId="6676" xr:uid="{3D65A4D2-78C4-466A-8DAF-D5353FE4B6B0}"/>
    <cellStyle name="Input 3 2 18" xfId="6677" xr:uid="{E31DFEE8-22E2-4F08-A954-D2334CD35B5E}"/>
    <cellStyle name="Input 3 2 19" xfId="6678" xr:uid="{6AD6F6CC-8A3A-42B7-96B1-834051F79B03}"/>
    <cellStyle name="Input 3 2 2" xfId="6679" xr:uid="{E69F2B20-E199-4FC8-B2B4-A12787564CC1}"/>
    <cellStyle name="Input 3 2 2 10" xfId="6680" xr:uid="{5FFF57A0-AFD6-4689-BEC4-E2EC9E8780A0}"/>
    <cellStyle name="Input 3 2 2 11" xfId="6681" xr:uid="{7000989E-E9F2-40EA-9B79-3BED52B5CCA7}"/>
    <cellStyle name="Input 3 2 2 12" xfId="6682" xr:uid="{F0747CC4-99A7-49CC-97F9-70995D854085}"/>
    <cellStyle name="Input 3 2 2 13" xfId="6683" xr:uid="{F09D3C59-5FA4-4818-AA28-5B516D6EDB45}"/>
    <cellStyle name="Input 3 2 2 14" xfId="6684" xr:uid="{2F465F75-5CF2-4AA6-89F6-E57F9E1842B7}"/>
    <cellStyle name="Input 3 2 2 15" xfId="6685" xr:uid="{383A7DF5-EFFD-4AD6-A2E7-05E4B5B713B6}"/>
    <cellStyle name="Input 3 2 2 16" xfId="6686" xr:uid="{3C79CCBE-F27D-4B0B-9655-F064A9602053}"/>
    <cellStyle name="Input 3 2 2 17" xfId="6687" xr:uid="{02DDEE77-A18E-4384-BE48-7F51A4929413}"/>
    <cellStyle name="Input 3 2 2 18" xfId="6688" xr:uid="{FDDFFC27-6B21-45FD-8C2E-EBAEB3735CE8}"/>
    <cellStyle name="Input 3 2 2 19" xfId="6689" xr:uid="{70C515A5-0D1E-47E1-A368-F7854FAD6842}"/>
    <cellStyle name="Input 3 2 2 2" xfId="6690" xr:uid="{46641695-238C-40BF-9D7A-EB138BD8D234}"/>
    <cellStyle name="Input 3 2 2 20" xfId="6691" xr:uid="{A7448504-E92B-4F44-9091-0AE5252A0DC6}"/>
    <cellStyle name="Input 3 2 2 21" xfId="6692" xr:uid="{BBEB8D6F-5AC5-4FB8-858F-345E612F6B08}"/>
    <cellStyle name="Input 3 2 2 22" xfId="6693" xr:uid="{E089A7E5-CA28-43F6-930F-6445AA6D4E33}"/>
    <cellStyle name="Input 3 2 2 3" xfId="6694" xr:uid="{E172C9CC-1422-4AC8-974C-7275C3B20C34}"/>
    <cellStyle name="Input 3 2 2 4" xfId="6695" xr:uid="{9EC6F71F-7E73-433E-8853-483B07A578D5}"/>
    <cellStyle name="Input 3 2 2 5" xfId="6696" xr:uid="{CB588E48-9F5D-4639-84C7-84E6FD4A6F1C}"/>
    <cellStyle name="Input 3 2 2 6" xfId="6697" xr:uid="{BD38D58F-1C29-4E13-A1B8-A21B2FD3FDA3}"/>
    <cellStyle name="Input 3 2 2 7" xfId="6698" xr:uid="{241F70AE-CD45-4DCF-A72D-C01735859628}"/>
    <cellStyle name="Input 3 2 2 8" xfId="6699" xr:uid="{A0AA09EB-3785-4820-A999-9339FEE3D5DD}"/>
    <cellStyle name="Input 3 2 2 9" xfId="6700" xr:uid="{C73444EF-952C-41FC-B6FB-38C0FD5175BA}"/>
    <cellStyle name="Input 3 2 20" xfId="6701" xr:uid="{EBDADBE4-AC73-45FA-BBCD-6A1F613CABC8}"/>
    <cellStyle name="Input 3 2 21" xfId="6702" xr:uid="{DA35C857-E328-427B-BA7D-74EEDB6D15FA}"/>
    <cellStyle name="Input 3 2 22" xfId="6703" xr:uid="{8B3FF297-3E61-475A-834C-5931E7D7BB48}"/>
    <cellStyle name="Input 3 2 3" xfId="6704" xr:uid="{BE42DBA7-5194-471C-8B1F-379DE1FC3E25}"/>
    <cellStyle name="Input 3 2 4" xfId="6705" xr:uid="{4D32419A-B4C9-4AE9-9AA3-0A6D7A9E111A}"/>
    <cellStyle name="Input 3 2 5" xfId="6706" xr:uid="{1F695797-EAA2-40C6-B702-86D956D1D588}"/>
    <cellStyle name="Input 3 2 6" xfId="6707" xr:uid="{EE17EBDA-B00E-4385-81EE-1A1723EB8F37}"/>
    <cellStyle name="Input 3 2 7" xfId="6708" xr:uid="{5B2D90AA-7DD4-4510-87BB-B372B7D036AE}"/>
    <cellStyle name="Input 3 2 8" xfId="6709" xr:uid="{60C097F6-C0D8-40FD-A991-D9651E6E1067}"/>
    <cellStyle name="Input 3 2 9" xfId="6710" xr:uid="{F998B5B4-4074-4BF1-9409-151E919F5B2A}"/>
    <cellStyle name="Input 3 20" xfId="6711" xr:uid="{DD4948BB-82E5-4750-BBA9-0491FC7A6E12}"/>
    <cellStyle name="Input 3 21" xfId="6712" xr:uid="{4EEF3CA9-82AF-40C2-A0EE-C5B25D82BE9D}"/>
    <cellStyle name="Input 3 22" xfId="6713" xr:uid="{7A87000D-B519-47B1-A325-ADD18917EF4A}"/>
    <cellStyle name="Input 3 23" xfId="6714" xr:uid="{0F8EFEDB-1707-4948-A17B-516026558690}"/>
    <cellStyle name="Input 3 24" xfId="6715" xr:uid="{95DA79C4-2939-4EDB-86F4-519F53DB2A7D}"/>
    <cellStyle name="Input 3 25" xfId="6716" xr:uid="{C50F05CE-9F9B-4318-9F03-55BE1987C27E}"/>
    <cellStyle name="Input 3 26" xfId="6717" xr:uid="{5236EC17-FD10-4E9A-95B9-62C86B583A63}"/>
    <cellStyle name="Input 3 27" xfId="6718" xr:uid="{5B687ADC-B7F0-4121-9266-142BD8A73DC9}"/>
    <cellStyle name="Input 3 28" xfId="6719" xr:uid="{F5E75FE8-18EC-4D4F-A8C9-37F171D0999C}"/>
    <cellStyle name="Input 3 29" xfId="6720" xr:uid="{033BF1E0-793C-4936-B8DF-F0FA146F26BF}"/>
    <cellStyle name="Input 3 3" xfId="6721" xr:uid="{F34328E4-CE1B-4F84-9B5E-7DE980E25A51}"/>
    <cellStyle name="Input 3 30" xfId="6722" xr:uid="{110746B8-7C4D-4209-9544-1EA393D6D695}"/>
    <cellStyle name="Input 3 31" xfId="6723" xr:uid="{C0111C58-14D6-4A18-AA02-6E60711E7495}"/>
    <cellStyle name="Input 3 32" xfId="6724" xr:uid="{F9ADBB84-B49C-4222-B5E5-44B5E0BAFC99}"/>
    <cellStyle name="Input 3 33" xfId="6725" xr:uid="{F1B07336-DF50-45C0-9BEC-107599ABFEF3}"/>
    <cellStyle name="Input 3 34" xfId="6726" xr:uid="{38A48B2C-797D-41C4-BF94-38FEC037551C}"/>
    <cellStyle name="Input 3 35" xfId="6727" xr:uid="{5C045146-CDB7-44D6-AA87-0723357F1702}"/>
    <cellStyle name="Input 3 4" xfId="6728" xr:uid="{24EC8E5C-96D3-41F9-BC1F-DFB615080647}"/>
    <cellStyle name="Input 3 5" xfId="6729" xr:uid="{5C9A2033-AB3D-49A8-A808-093AC1CA0A45}"/>
    <cellStyle name="Input 3 6" xfId="6730" xr:uid="{722518C2-FA79-4982-9F40-22AFD81F3917}"/>
    <cellStyle name="Input 3 7" xfId="6731" xr:uid="{70F569E7-E1CB-4C2B-BCA5-7D52757383E9}"/>
    <cellStyle name="Input 3 8" xfId="6732" xr:uid="{32098492-68B4-4259-B933-E930821AEFC5}"/>
    <cellStyle name="Input 3 9" xfId="6733" xr:uid="{DCDF5AA8-2B43-4B61-9039-6C587BF8B0C4}"/>
    <cellStyle name="Input 4" xfId="8368" xr:uid="{D1E98BC4-F755-49A6-8DDC-86FD7978BB17}"/>
    <cellStyle name="KPMG Heading 1" xfId="367" xr:uid="{48F6DC37-FAA8-45F3-99C9-0A9D2EB00DB6}"/>
    <cellStyle name="KPMG Heading 2" xfId="368" xr:uid="{25436734-EFCB-4983-8243-3D513ACBCBEE}"/>
    <cellStyle name="KPMG Heading 3" xfId="369" xr:uid="{64DFAA12-040C-4AD4-93E8-1ABF64793D6A}"/>
    <cellStyle name="KPMG Heading 4" xfId="370" xr:uid="{297BFE16-7109-46D7-9669-FAA223955747}"/>
    <cellStyle name="KPMG Normal" xfId="371" xr:uid="{3AB21581-C3DB-4ED7-9D59-931A52877C1F}"/>
    <cellStyle name="KPMG Normal Text" xfId="372" xr:uid="{55663D7E-4429-4B48-8216-51E81EFE746B}"/>
    <cellStyle name="KPMG Normal_10_40_L" xfId="373" xr:uid="{1103212F-F995-4210-9447-A6F3869CBA9B}"/>
    <cellStyle name="left" xfId="374" xr:uid="{5171C7EF-3C04-47A0-90DC-5912F3F62D80}"/>
    <cellStyle name="Linked Cell 2" xfId="375" xr:uid="{04324E01-E1EC-4944-A4C1-51C539FEAE11}"/>
    <cellStyle name="Linked Cell 2 10" xfId="6734" xr:uid="{A2783F7C-64F9-4C68-8F7A-0BA9DEE5AE69}"/>
    <cellStyle name="Linked Cell 2 11" xfId="6735" xr:uid="{74B2CBE7-2E9A-41F6-A49F-26783EDAC8A7}"/>
    <cellStyle name="Linked Cell 2 12" xfId="6736" xr:uid="{683170CE-CCC3-41DD-9B46-DE735C6EB1B5}"/>
    <cellStyle name="Linked Cell 2 13" xfId="6737" xr:uid="{7D0EB63D-AC49-4178-953A-E800B2E2C9E1}"/>
    <cellStyle name="Linked Cell 2 14" xfId="6738" xr:uid="{AAC48D7C-57AB-4A61-BBE5-B03DFEAD0F1C}"/>
    <cellStyle name="Linked Cell 2 15" xfId="6739" xr:uid="{1D874CB6-65BF-44BA-A6C2-E637DC99305B}"/>
    <cellStyle name="Linked Cell 2 16" xfId="6740" xr:uid="{4B1420E8-8202-4465-A905-7A6EA16B9067}"/>
    <cellStyle name="Linked Cell 2 17" xfId="6741" xr:uid="{EE105D88-BF2D-46F3-BA99-4ADB8A119F73}"/>
    <cellStyle name="Linked Cell 2 18" xfId="6742" xr:uid="{1912E54F-AF20-41F2-ABEC-029AEAFA1C9A}"/>
    <cellStyle name="Linked Cell 2 19" xfId="6743" xr:uid="{A6531FED-2EFF-45CD-88F0-1E3F2DC64E1A}"/>
    <cellStyle name="Linked Cell 2 2" xfId="6744" xr:uid="{5122E787-9354-4535-AD30-4257AE120CC9}"/>
    <cellStyle name="Linked Cell 2 2 10" xfId="6745" xr:uid="{9E7D0A3E-C06B-4FD8-A628-6076D2F376CE}"/>
    <cellStyle name="Linked Cell 2 2 11" xfId="6746" xr:uid="{7EB62DF5-46DE-401A-9DE1-1D6126F239D7}"/>
    <cellStyle name="Linked Cell 2 2 12" xfId="6747" xr:uid="{60060DFF-E3F2-41B4-9A3F-A7C19182564C}"/>
    <cellStyle name="Linked Cell 2 2 13" xfId="6748" xr:uid="{0BFDE763-9A1F-4A03-A43B-67F63099B859}"/>
    <cellStyle name="Linked Cell 2 2 14" xfId="6749" xr:uid="{010D5095-0FF9-46D5-98BB-2DF960FD3158}"/>
    <cellStyle name="Linked Cell 2 2 15" xfId="6750" xr:uid="{42422057-DDDB-4F8E-8E35-711C45C1F27D}"/>
    <cellStyle name="Linked Cell 2 2 16" xfId="6751" xr:uid="{E64911D0-0CB1-4EC3-9136-57CB43CA724C}"/>
    <cellStyle name="Linked Cell 2 2 17" xfId="6752" xr:uid="{12C0B230-A972-458F-87E8-D614C88C5376}"/>
    <cellStyle name="Linked Cell 2 2 18" xfId="6753" xr:uid="{DAF88A3E-E75C-4552-85B8-DA446412332E}"/>
    <cellStyle name="Linked Cell 2 2 19" xfId="6754" xr:uid="{E4E59A3A-6177-42C0-AF26-1D6E9C690CB1}"/>
    <cellStyle name="Linked Cell 2 2 2" xfId="6755" xr:uid="{99CEA2B1-D08E-455A-8A4C-0B02FCA829AF}"/>
    <cellStyle name="Linked Cell 2 2 2 10" xfId="6756" xr:uid="{603480BF-4D39-4C05-B000-D02CF2D72C61}"/>
    <cellStyle name="Linked Cell 2 2 2 11" xfId="6757" xr:uid="{54EF75F2-E35B-457D-8631-B8DFAAE34DF6}"/>
    <cellStyle name="Linked Cell 2 2 2 12" xfId="6758" xr:uid="{794AAA7F-BE70-42B0-A72F-402BB3745A3B}"/>
    <cellStyle name="Linked Cell 2 2 2 13" xfId="6759" xr:uid="{6A68482B-E3CE-4D10-975A-75F228E86F5E}"/>
    <cellStyle name="Linked Cell 2 2 2 14" xfId="6760" xr:uid="{E3F800C9-11A1-4646-B753-B8C6EE768DDF}"/>
    <cellStyle name="Linked Cell 2 2 2 15" xfId="6761" xr:uid="{758317F3-C367-43B2-ABD0-24A63B404F26}"/>
    <cellStyle name="Linked Cell 2 2 2 16" xfId="6762" xr:uid="{0FC1E1CB-3997-4683-8957-D740CEF91201}"/>
    <cellStyle name="Linked Cell 2 2 2 17" xfId="6763" xr:uid="{D0E42E6A-70E0-44A7-92B9-703FF33912E5}"/>
    <cellStyle name="Linked Cell 2 2 2 18" xfId="6764" xr:uid="{6DFE67A9-9717-466D-BDE3-FD5AE6A91596}"/>
    <cellStyle name="Linked Cell 2 2 2 19" xfId="6765" xr:uid="{B7AC2EE0-5AF5-4C20-A5E8-83A5D63E8E45}"/>
    <cellStyle name="Linked Cell 2 2 2 2" xfId="6766" xr:uid="{3D9F28AC-A90B-489D-8085-26B54A08A91D}"/>
    <cellStyle name="Linked Cell 2 2 2 20" xfId="6767" xr:uid="{3E15B5C8-A329-4537-8A2A-DFB8BBEDF5D4}"/>
    <cellStyle name="Linked Cell 2 2 2 21" xfId="6768" xr:uid="{45A3BD07-BBF5-4294-B90F-CD1115938967}"/>
    <cellStyle name="Linked Cell 2 2 2 22" xfId="6769" xr:uid="{EBDBCFE4-6030-4545-A435-938F9A345C13}"/>
    <cellStyle name="Linked Cell 2 2 2 3" xfId="6770" xr:uid="{ACD1A6E0-4152-4FD2-A109-AD632C38771E}"/>
    <cellStyle name="Linked Cell 2 2 2 4" xfId="6771" xr:uid="{02349BCC-36AE-4DA6-B1D6-CE88257C0716}"/>
    <cellStyle name="Linked Cell 2 2 2 5" xfId="6772" xr:uid="{7BFBF6C8-0C5F-42A1-A1B4-F8B8B2493A80}"/>
    <cellStyle name="Linked Cell 2 2 2 6" xfId="6773" xr:uid="{E4B404FE-4117-4DFB-BF92-A5D691F63F07}"/>
    <cellStyle name="Linked Cell 2 2 2 7" xfId="6774" xr:uid="{6E7B013E-A8CD-43A0-9D06-F0039C53E9C4}"/>
    <cellStyle name="Linked Cell 2 2 2 8" xfId="6775" xr:uid="{F107C1D3-FD80-49DE-9009-4FB187036D1E}"/>
    <cellStyle name="Linked Cell 2 2 2 9" xfId="6776" xr:uid="{77F901F9-C977-4296-A915-E9BEB2280F30}"/>
    <cellStyle name="Linked Cell 2 2 20" xfId="6777" xr:uid="{67BE370A-CCC4-4B3D-9497-740F70701BD6}"/>
    <cellStyle name="Linked Cell 2 2 21" xfId="6778" xr:uid="{15B155A4-98DB-42D5-B7EA-BCD10BD611A9}"/>
    <cellStyle name="Linked Cell 2 2 22" xfId="6779" xr:uid="{4549C656-8338-4135-AB0E-30DD6A64D229}"/>
    <cellStyle name="Linked Cell 2 2 3" xfId="6780" xr:uid="{2E72CA58-ABB4-4878-AA17-FADC777B14EE}"/>
    <cellStyle name="Linked Cell 2 2 4" xfId="6781" xr:uid="{0A63BAA6-7257-4D66-BF43-A0ED44F130D6}"/>
    <cellStyle name="Linked Cell 2 2 5" xfId="6782" xr:uid="{EC157C30-F834-4E98-9A09-4FB2219550FF}"/>
    <cellStyle name="Linked Cell 2 2 6" xfId="6783" xr:uid="{563CFBF2-132D-4BBD-8C35-6C1C3C72BF88}"/>
    <cellStyle name="Linked Cell 2 2 7" xfId="6784" xr:uid="{12299D2D-307E-4876-948F-42AC475FCEF6}"/>
    <cellStyle name="Linked Cell 2 2 8" xfId="6785" xr:uid="{C448B2DC-CDFB-4E11-98DD-F3434A409D9E}"/>
    <cellStyle name="Linked Cell 2 2 9" xfId="6786" xr:uid="{78580745-C5D3-4911-BAA6-7BADA44601C3}"/>
    <cellStyle name="Linked Cell 2 20" xfId="6787" xr:uid="{B9D710CB-3A20-4B72-852D-440879970E12}"/>
    <cellStyle name="Linked Cell 2 21" xfId="6788" xr:uid="{37F1029B-929F-4843-96BB-773D6A39031B}"/>
    <cellStyle name="Linked Cell 2 22" xfId="6789" xr:uid="{36FE81CA-0635-48FD-BEA8-F7B65C6D0FE7}"/>
    <cellStyle name="Linked Cell 2 23" xfId="6790" xr:uid="{0D16559D-1DD7-42D0-B4AC-7CD37BAB7B5F}"/>
    <cellStyle name="Linked Cell 2 24" xfId="6791" xr:uid="{AC409361-CB8C-4E38-ACCD-8D1562E148B4}"/>
    <cellStyle name="Linked Cell 2 25" xfId="6792" xr:uid="{64159AB2-D92B-481A-B9A7-D93C70F25307}"/>
    <cellStyle name="Linked Cell 2 26" xfId="6793" xr:uid="{076784A2-F585-470C-950C-28A477939453}"/>
    <cellStyle name="Linked Cell 2 27" xfId="6794" xr:uid="{2E42ACBE-0578-46D1-9DFF-ABE85D340577}"/>
    <cellStyle name="Linked Cell 2 28" xfId="6795" xr:uid="{11E3CE42-FDFC-461A-BF88-3EBC08CB69D0}"/>
    <cellStyle name="Linked Cell 2 29" xfId="6796" xr:uid="{780C6D8A-12D2-4FE7-B000-7B7D61F86055}"/>
    <cellStyle name="Linked Cell 2 3" xfId="6797" xr:uid="{29B3F1C4-D00D-401E-B450-74AA1B0B4C70}"/>
    <cellStyle name="Linked Cell 2 30" xfId="6798" xr:uid="{59839227-C71D-4778-B7A3-7CA11FE3D625}"/>
    <cellStyle name="Linked Cell 2 31" xfId="6799" xr:uid="{F99562B5-9458-49C1-A140-DB7161FEA116}"/>
    <cellStyle name="Linked Cell 2 32" xfId="6800" xr:uid="{FCB32129-78BD-44FE-9C8A-5BC1585F942F}"/>
    <cellStyle name="Linked Cell 2 33" xfId="6801" xr:uid="{91F9538C-81CF-4E30-82CB-AC0ECE966A05}"/>
    <cellStyle name="Linked Cell 2 34" xfId="6802" xr:uid="{83CB55A1-72AD-4C86-B2B8-9E13B500D5EB}"/>
    <cellStyle name="Linked Cell 2 35" xfId="6803" xr:uid="{E80CEA57-8FCE-4ED9-9E35-AF7E0A91FAAD}"/>
    <cellStyle name="Linked Cell 2 4" xfId="6804" xr:uid="{F59D4669-5691-4163-ACB6-BEEA2ED6ED37}"/>
    <cellStyle name="Linked Cell 2 5" xfId="6805" xr:uid="{08C4AC53-6B9D-4E4A-A501-FC80E981DB1C}"/>
    <cellStyle name="Linked Cell 2 6" xfId="6806" xr:uid="{38677816-5BC6-4063-85AB-2EF9A7B55E8C}"/>
    <cellStyle name="Linked Cell 2 7" xfId="6807" xr:uid="{F1D89976-B991-4C5D-996B-37D41F616CAA}"/>
    <cellStyle name="Linked Cell 2 8" xfId="6808" xr:uid="{47EFA69E-D197-473B-A108-12F4144F4926}"/>
    <cellStyle name="Linked Cell 2 9" xfId="6809" xr:uid="{AE1BD7FE-863B-4E9A-A788-45F9605500D3}"/>
    <cellStyle name="Linked Cell 3" xfId="376" xr:uid="{4724CDDA-BA6A-4CAC-8246-F467618DD251}"/>
    <cellStyle name="Linked Cell 3 10" xfId="6810" xr:uid="{9D645765-DDDE-429C-A429-E93513415878}"/>
    <cellStyle name="Linked Cell 3 11" xfId="6811" xr:uid="{C15BBACB-5BCE-41C5-8A27-BE7403FB8586}"/>
    <cellStyle name="Linked Cell 3 12" xfId="6812" xr:uid="{247BD89E-0F49-4F8C-BCC0-7D3CD8B4D8F0}"/>
    <cellStyle name="Linked Cell 3 13" xfId="6813" xr:uid="{677746C6-054C-47C7-8213-86F5A9782856}"/>
    <cellStyle name="Linked Cell 3 14" xfId="6814" xr:uid="{A0F323FA-429F-4945-8193-112C5037620E}"/>
    <cellStyle name="Linked Cell 3 15" xfId="6815" xr:uid="{25BADA5D-6113-4AA4-9149-FB94D7D0A3A9}"/>
    <cellStyle name="Linked Cell 3 16" xfId="6816" xr:uid="{881E043E-9F3D-470E-8FEE-005E951C9E58}"/>
    <cellStyle name="Linked Cell 3 17" xfId="6817" xr:uid="{1FCA7D60-6968-48EC-907B-B8D23F3E49DA}"/>
    <cellStyle name="Linked Cell 3 18" xfId="6818" xr:uid="{5FEBA4D1-2267-4572-B612-2B1091D2FDF0}"/>
    <cellStyle name="Linked Cell 3 19" xfId="6819" xr:uid="{9D1645E2-3670-4D33-8ACE-DC5A3CC11441}"/>
    <cellStyle name="Linked Cell 3 2" xfId="6820" xr:uid="{22F2AE05-5B91-4939-BFAD-23AA41A71E4D}"/>
    <cellStyle name="Linked Cell 3 2 10" xfId="6821" xr:uid="{A4BE81F6-C6BF-4600-B544-3F44025505C6}"/>
    <cellStyle name="Linked Cell 3 2 11" xfId="6822" xr:uid="{9BD72F72-C461-489C-9A7E-054A8F295335}"/>
    <cellStyle name="Linked Cell 3 2 12" xfId="6823" xr:uid="{3EFC337E-E0C7-4E6D-BD84-3777F427A1F7}"/>
    <cellStyle name="Linked Cell 3 2 13" xfId="6824" xr:uid="{46FA111B-4A98-4904-8A34-6CB2F41E0C5C}"/>
    <cellStyle name="Linked Cell 3 2 14" xfId="6825" xr:uid="{A803C119-0AD2-433D-B2D0-0C0A0236901A}"/>
    <cellStyle name="Linked Cell 3 2 15" xfId="6826" xr:uid="{20A34400-9CF0-4EF0-B9FE-DB009DA8C980}"/>
    <cellStyle name="Linked Cell 3 2 16" xfId="6827" xr:uid="{2168F536-36EA-43F6-B40F-470ED1526D2C}"/>
    <cellStyle name="Linked Cell 3 2 17" xfId="6828" xr:uid="{E43420C4-3205-4055-9DD5-DE8759C35ECE}"/>
    <cellStyle name="Linked Cell 3 2 18" xfId="6829" xr:uid="{CF937A48-4FC6-4DC2-9081-2E0E8F346737}"/>
    <cellStyle name="Linked Cell 3 2 19" xfId="6830" xr:uid="{0B01CF1D-079C-464F-97FA-B3D33CB772C9}"/>
    <cellStyle name="Linked Cell 3 2 2" xfId="6831" xr:uid="{3E71A742-6671-40A0-8F0A-5BD22F14E080}"/>
    <cellStyle name="Linked Cell 3 2 2 10" xfId="6832" xr:uid="{AE026FF3-D35A-46E5-8E07-B1005E4417E2}"/>
    <cellStyle name="Linked Cell 3 2 2 11" xfId="6833" xr:uid="{42157BDE-1890-441F-82DA-C71395DA5509}"/>
    <cellStyle name="Linked Cell 3 2 2 12" xfId="6834" xr:uid="{124F38E6-8E0B-433E-8315-8AFCA350A2DB}"/>
    <cellStyle name="Linked Cell 3 2 2 13" xfId="6835" xr:uid="{449EFB25-AF63-4873-8351-10793B9126E3}"/>
    <cellStyle name="Linked Cell 3 2 2 14" xfId="6836" xr:uid="{6BF2714A-187E-4F11-BA80-C983D9FE6103}"/>
    <cellStyle name="Linked Cell 3 2 2 15" xfId="6837" xr:uid="{A7DBAB18-7BEF-4F17-A85C-1294E86CA81F}"/>
    <cellStyle name="Linked Cell 3 2 2 16" xfId="6838" xr:uid="{12D74DCA-DE14-480A-A962-15C4C4AE93AC}"/>
    <cellStyle name="Linked Cell 3 2 2 17" xfId="6839" xr:uid="{782C8901-D5A3-49FE-8F89-A6FEEEF06917}"/>
    <cellStyle name="Linked Cell 3 2 2 18" xfId="6840" xr:uid="{05981CDD-5D3F-44F0-9526-6DB577E9FBDA}"/>
    <cellStyle name="Linked Cell 3 2 2 19" xfId="6841" xr:uid="{D915A4FB-2B71-4F8C-A4D8-328CD1F5A93D}"/>
    <cellStyle name="Linked Cell 3 2 2 2" xfId="6842" xr:uid="{929CBE8A-882C-4D90-A3C3-32FBC9AB41D8}"/>
    <cellStyle name="Linked Cell 3 2 2 20" xfId="6843" xr:uid="{FFF607B3-009A-4938-855E-3D087E295969}"/>
    <cellStyle name="Linked Cell 3 2 2 21" xfId="6844" xr:uid="{0329CE74-F920-4044-B7D1-47E2614EFBA9}"/>
    <cellStyle name="Linked Cell 3 2 2 22" xfId="6845" xr:uid="{2E207946-1444-4CFA-852A-FA7D75BA28B5}"/>
    <cellStyle name="Linked Cell 3 2 2 3" xfId="6846" xr:uid="{E62053F5-C3CD-406E-9456-2558A649E9B6}"/>
    <cellStyle name="Linked Cell 3 2 2 4" xfId="6847" xr:uid="{28917EAF-A878-42FC-BC5C-6D48FDE7A2CA}"/>
    <cellStyle name="Linked Cell 3 2 2 5" xfId="6848" xr:uid="{7BCE28CF-2D29-4733-8409-33628B612111}"/>
    <cellStyle name="Linked Cell 3 2 2 6" xfId="6849" xr:uid="{5B29D257-3AB2-461B-8356-36797E37D536}"/>
    <cellStyle name="Linked Cell 3 2 2 7" xfId="6850" xr:uid="{EC724FDB-86EB-4AC3-8352-14814FCA93C4}"/>
    <cellStyle name="Linked Cell 3 2 2 8" xfId="6851" xr:uid="{87F48F78-03B3-4F0C-9FAC-FAAF5C2530A5}"/>
    <cellStyle name="Linked Cell 3 2 2 9" xfId="6852" xr:uid="{6BF321FD-BCD8-41C6-A6AF-E6B0991BF293}"/>
    <cellStyle name="Linked Cell 3 2 20" xfId="6853" xr:uid="{4A5C4934-5083-4ED8-8F90-A8285C8BB988}"/>
    <cellStyle name="Linked Cell 3 2 21" xfId="6854" xr:uid="{3126DC54-E37A-4016-9655-5C7EF2C44EB0}"/>
    <cellStyle name="Linked Cell 3 2 22" xfId="6855" xr:uid="{92424900-462E-4FCC-94E4-F13313F03FB8}"/>
    <cellStyle name="Linked Cell 3 2 3" xfId="6856" xr:uid="{A42AF2C7-322C-4FFF-9992-EC4BC0F7A12C}"/>
    <cellStyle name="Linked Cell 3 2 4" xfId="6857" xr:uid="{30B37642-F669-4E3E-B271-A3416C9CC541}"/>
    <cellStyle name="Linked Cell 3 2 5" xfId="6858" xr:uid="{48F78D37-24FD-4A10-9F32-C088A3C18DBE}"/>
    <cellStyle name="Linked Cell 3 2 6" xfId="6859" xr:uid="{D937FC7D-A799-448A-BB62-FF1619FC9E1A}"/>
    <cellStyle name="Linked Cell 3 2 7" xfId="6860" xr:uid="{91D9B0FF-4814-4A30-9410-72E6E6340B3B}"/>
    <cellStyle name="Linked Cell 3 2 8" xfId="6861" xr:uid="{A3C67BDE-00A4-4CA0-A35C-0FC2C9F47E74}"/>
    <cellStyle name="Linked Cell 3 2 9" xfId="6862" xr:uid="{1687D121-A403-4EE0-A6BC-4C4F2D076A2F}"/>
    <cellStyle name="Linked Cell 3 20" xfId="6863" xr:uid="{14616D0E-C271-487F-A8F6-3BED28EEBDBE}"/>
    <cellStyle name="Linked Cell 3 21" xfId="6864" xr:uid="{25D54246-FBBE-4AE0-BEF2-F275375B3FD0}"/>
    <cellStyle name="Linked Cell 3 22" xfId="6865" xr:uid="{D0D284C2-AB7A-4F7C-B232-53CACB431883}"/>
    <cellStyle name="Linked Cell 3 23" xfId="6866" xr:uid="{F575336C-DD7E-4A64-8895-2191FCD694A8}"/>
    <cellStyle name="Linked Cell 3 24" xfId="6867" xr:uid="{05D7B6B8-515C-4511-8781-4F3B8C981613}"/>
    <cellStyle name="Linked Cell 3 25" xfId="6868" xr:uid="{94632318-F5BC-4F6E-A147-6E9CFE18602E}"/>
    <cellStyle name="Linked Cell 3 26" xfId="6869" xr:uid="{4074E170-3976-494A-8D19-DD6E57C375E9}"/>
    <cellStyle name="Linked Cell 3 27" xfId="6870" xr:uid="{64D3CD9B-7DEA-4BAB-BECC-07DC18CBA193}"/>
    <cellStyle name="Linked Cell 3 28" xfId="6871" xr:uid="{A68D0B2F-15B5-410D-8DD5-D80514E419B8}"/>
    <cellStyle name="Linked Cell 3 29" xfId="6872" xr:uid="{23391A6F-A0B2-4EC9-A066-E1E907C9C245}"/>
    <cellStyle name="Linked Cell 3 3" xfId="6873" xr:uid="{0906ECBD-E8DD-4B24-B149-14A35C1A0F25}"/>
    <cellStyle name="Linked Cell 3 30" xfId="6874" xr:uid="{9E91D6E0-8642-472D-B525-A954CF243688}"/>
    <cellStyle name="Linked Cell 3 31" xfId="6875" xr:uid="{BB23A413-759A-4F6A-A65A-2468C716E09E}"/>
    <cellStyle name="Linked Cell 3 32" xfId="6876" xr:uid="{570FF1A4-C510-459F-887B-2A2A8ACA4EB1}"/>
    <cellStyle name="Linked Cell 3 33" xfId="6877" xr:uid="{660E2EFE-04DA-4808-93ED-257BF1D3EF61}"/>
    <cellStyle name="Linked Cell 3 34" xfId="6878" xr:uid="{F6930FA7-4AE0-4AC6-9001-1C2226177711}"/>
    <cellStyle name="Linked Cell 3 35" xfId="6879" xr:uid="{929C8350-3EE4-4D04-B521-4865CFFB20F5}"/>
    <cellStyle name="Linked Cell 3 4" xfId="6880" xr:uid="{24BFF0D7-078F-4F07-A08F-B28CD6F06086}"/>
    <cellStyle name="Linked Cell 3 5" xfId="6881" xr:uid="{FF0842AE-D71F-47CE-8D9C-31F856E298B6}"/>
    <cellStyle name="Linked Cell 3 6" xfId="6882" xr:uid="{D562DFFB-C2D0-44DB-9054-DB92BD204521}"/>
    <cellStyle name="Linked Cell 3 7" xfId="6883" xr:uid="{80AD6E21-5473-4FCD-B847-174EB58528EF}"/>
    <cellStyle name="Linked Cell 3 8" xfId="6884" xr:uid="{8976BF4A-6A3B-47DB-ACE6-2C478CC3C199}"/>
    <cellStyle name="Linked Cell 3 9" xfId="6885" xr:uid="{1D9BCC75-D6A9-433B-8479-0ABA32DFC839}"/>
    <cellStyle name="Linked Cell 4" xfId="8371" xr:uid="{6ACD165E-72A7-4A75-98F4-27EB2A7F53F4}"/>
    <cellStyle name="Migliaia (0)" xfId="377" xr:uid="{3C65845F-1A34-45A6-8665-4D6372AE0F3D}"/>
    <cellStyle name="Milliers [0]_laroux" xfId="378" xr:uid="{5425C6B6-428B-44F5-82FA-ECA8F19864A4}"/>
    <cellStyle name="Milliers_laroux" xfId="379" xr:uid="{040A6DF7-2434-4B29-A7FC-A04573EACA95}"/>
    <cellStyle name="Model" xfId="380" xr:uid="{D2BC9A44-F81B-41D4-BA36-957BA742E22B}"/>
    <cellStyle name="Monétaire [0]_laroux" xfId="381" xr:uid="{608202F4-6A3D-42D0-ABC8-3E4FE9F4672B}"/>
    <cellStyle name="Monétaire_laroux" xfId="382" xr:uid="{FF58B04C-EA8D-4440-B877-375DAE4F0F0E}"/>
    <cellStyle name="Neutral 2" xfId="383" xr:uid="{951D4CF6-53F0-425E-BB0B-1C71940BD0D3}"/>
    <cellStyle name="Neutral 2 10" xfId="6886" xr:uid="{663A3958-EBC9-4E78-B35D-AF5DE58DC063}"/>
    <cellStyle name="Neutral 2 11" xfId="6887" xr:uid="{671AB68E-6ACA-4BBF-BBF6-F852BA7FA065}"/>
    <cellStyle name="Neutral 2 12" xfId="6888" xr:uid="{33F13BB1-BBCE-47E5-8138-13F2C1FA41CD}"/>
    <cellStyle name="Neutral 2 13" xfId="6889" xr:uid="{A020F8AD-B4C2-44F1-9F3A-0DC7EA6EFB82}"/>
    <cellStyle name="Neutral 2 14" xfId="6890" xr:uid="{2C3F4020-E97C-40C1-A56B-2F9CE2D4A390}"/>
    <cellStyle name="Neutral 2 15" xfId="6891" xr:uid="{3C714A01-2163-4307-A248-3826E27FD363}"/>
    <cellStyle name="Neutral 2 16" xfId="6892" xr:uid="{2BA2ECE8-D0E9-4F72-8FBD-230B3FB1B4F2}"/>
    <cellStyle name="Neutral 2 17" xfId="6893" xr:uid="{DD8734D1-DC1E-4FD3-BCD4-4C62A47D9FA2}"/>
    <cellStyle name="Neutral 2 18" xfId="6894" xr:uid="{B8294AE2-C573-4E73-AAA2-7D453A4CB81E}"/>
    <cellStyle name="Neutral 2 19" xfId="6895" xr:uid="{A68CF9F1-06F5-4631-B054-EAB812883F03}"/>
    <cellStyle name="Neutral 2 2" xfId="6896" xr:uid="{4024E761-059D-4F57-ADEF-98CEB9606CDD}"/>
    <cellStyle name="Neutral 2 2 10" xfId="6897" xr:uid="{C6479582-FBC1-4AC6-83DC-EDB6D8D054A9}"/>
    <cellStyle name="Neutral 2 2 11" xfId="6898" xr:uid="{B07D381B-3A1D-4417-9942-6D717218BEF5}"/>
    <cellStyle name="Neutral 2 2 12" xfId="6899" xr:uid="{5F08BEAD-AEDF-4C25-8EE5-042B11EB2ACE}"/>
    <cellStyle name="Neutral 2 2 13" xfId="6900" xr:uid="{87DFEF6A-D80E-4DDB-BB85-D367F1E7B585}"/>
    <cellStyle name="Neutral 2 2 14" xfId="6901" xr:uid="{7EC1DCC7-BA52-472B-A0C9-808E5422A0A5}"/>
    <cellStyle name="Neutral 2 2 15" xfId="6902" xr:uid="{C593AE6D-CC81-43B8-B3DA-C2408AA91786}"/>
    <cellStyle name="Neutral 2 2 16" xfId="6903" xr:uid="{A1A82EAF-C0AF-4321-82AC-B660C6B6015E}"/>
    <cellStyle name="Neutral 2 2 17" xfId="6904" xr:uid="{D707F03F-62E0-4F1D-B31F-BD8B080FE827}"/>
    <cellStyle name="Neutral 2 2 18" xfId="6905" xr:uid="{2601780F-2F86-46BC-95D9-B36772C80716}"/>
    <cellStyle name="Neutral 2 2 19" xfId="6906" xr:uid="{F378BAE2-5F57-42F6-90CA-5707E11FEF59}"/>
    <cellStyle name="Neutral 2 2 2" xfId="6907" xr:uid="{38898717-B83A-4749-9D33-BE17A7272BF4}"/>
    <cellStyle name="Neutral 2 2 2 10" xfId="6908" xr:uid="{51EC3EDF-1E3E-4DB9-8C6C-309597D43409}"/>
    <cellStyle name="Neutral 2 2 2 11" xfId="6909" xr:uid="{A86B467F-57ED-436A-8FD7-9742D4637615}"/>
    <cellStyle name="Neutral 2 2 2 12" xfId="6910" xr:uid="{689C519C-8B5D-49A0-8B5E-966B2EEA8E88}"/>
    <cellStyle name="Neutral 2 2 2 13" xfId="6911" xr:uid="{051A6D2E-FD77-4B28-8A16-661CA1F5C97D}"/>
    <cellStyle name="Neutral 2 2 2 14" xfId="6912" xr:uid="{69EB5C8F-1B9F-4896-A624-88762E031864}"/>
    <cellStyle name="Neutral 2 2 2 15" xfId="6913" xr:uid="{79306EFC-BAFE-4A0D-8154-CBD88880C3B1}"/>
    <cellStyle name="Neutral 2 2 2 16" xfId="6914" xr:uid="{0DF7BDD3-46CC-4D10-90D4-7DCF5529AB60}"/>
    <cellStyle name="Neutral 2 2 2 17" xfId="6915" xr:uid="{0665E676-066E-4609-BBCB-B7FE458CAAD5}"/>
    <cellStyle name="Neutral 2 2 2 18" xfId="6916" xr:uid="{B5F45B69-14EF-4720-B49C-C9396A23C7B4}"/>
    <cellStyle name="Neutral 2 2 2 19" xfId="6917" xr:uid="{C7184DEC-B5B7-4A7D-ACC1-8C7CCDE12B69}"/>
    <cellStyle name="Neutral 2 2 2 2" xfId="6918" xr:uid="{BF4381A5-BE7B-40AB-9DE0-89A7C75F7D03}"/>
    <cellStyle name="Neutral 2 2 2 20" xfId="6919" xr:uid="{79F97C91-6795-41EB-856B-9397D1676D73}"/>
    <cellStyle name="Neutral 2 2 2 21" xfId="6920" xr:uid="{DF5CA7CF-F685-41AB-9402-F6109B3E5191}"/>
    <cellStyle name="Neutral 2 2 2 22" xfId="6921" xr:uid="{973F8BD6-6017-4547-B914-8785DEE77087}"/>
    <cellStyle name="Neutral 2 2 2 3" xfId="6922" xr:uid="{8C843061-4B08-4BE2-AE0A-D7CEA2D7E562}"/>
    <cellStyle name="Neutral 2 2 2 4" xfId="6923" xr:uid="{46D78CDA-9B06-4104-8D4C-132257E5F235}"/>
    <cellStyle name="Neutral 2 2 2 5" xfId="6924" xr:uid="{4BD16469-7EE3-4AA4-BBC3-EFBF67DFDB94}"/>
    <cellStyle name="Neutral 2 2 2 6" xfId="6925" xr:uid="{EA6C555A-9196-4A7A-A88C-C7BC0D741146}"/>
    <cellStyle name="Neutral 2 2 2 7" xfId="6926" xr:uid="{5FDE5947-5B0C-4CB2-9E3E-C1C9FCECEAA3}"/>
    <cellStyle name="Neutral 2 2 2 8" xfId="6927" xr:uid="{4019707C-4921-4D5E-A6EE-D96C5BADC0AE}"/>
    <cellStyle name="Neutral 2 2 2 9" xfId="6928" xr:uid="{C71901E2-A132-40DF-A77A-558D245386E3}"/>
    <cellStyle name="Neutral 2 2 20" xfId="6929" xr:uid="{4A0F94A1-C24E-4E64-9263-CCB79820F5BE}"/>
    <cellStyle name="Neutral 2 2 21" xfId="6930" xr:uid="{CF5E814B-4C30-40DC-9BA4-9322B5CDFD56}"/>
    <cellStyle name="Neutral 2 2 22" xfId="6931" xr:uid="{B1D2613F-1772-426F-AB77-B3B71B6986D3}"/>
    <cellStyle name="Neutral 2 2 3" xfId="6932" xr:uid="{018FA7E8-1AFA-47BF-95A3-841D4A249EF4}"/>
    <cellStyle name="Neutral 2 2 4" xfId="6933" xr:uid="{EF1ED420-D4CB-4333-8800-A63DC428AA13}"/>
    <cellStyle name="Neutral 2 2 5" xfId="6934" xr:uid="{1D5642C3-AE36-4896-BD3F-BF4CE6C3F2FC}"/>
    <cellStyle name="Neutral 2 2 6" xfId="6935" xr:uid="{D1BEF9A2-799F-4DD2-8F32-C8BC2FF6A410}"/>
    <cellStyle name="Neutral 2 2 7" xfId="6936" xr:uid="{48782585-27A9-4435-81C0-0B73CA9E2B37}"/>
    <cellStyle name="Neutral 2 2 8" xfId="6937" xr:uid="{8175CC8E-CB04-4EBD-853E-5F64CBA60C6C}"/>
    <cellStyle name="Neutral 2 2 9" xfId="6938" xr:uid="{2B31D8D8-E763-4DA2-898A-BA0A251E4408}"/>
    <cellStyle name="Neutral 2 20" xfId="6939" xr:uid="{C753191E-2819-42B2-B315-AF5E3D1B055F}"/>
    <cellStyle name="Neutral 2 21" xfId="6940" xr:uid="{052500E9-7405-45D0-813D-EA1B070712BE}"/>
    <cellStyle name="Neutral 2 22" xfId="6941" xr:uid="{F17CAC25-BB94-4156-8FBF-F8B4400019C1}"/>
    <cellStyle name="Neutral 2 23" xfId="6942" xr:uid="{ACA423A9-2BA6-4BD0-B4BD-A499C0824F24}"/>
    <cellStyle name="Neutral 2 24" xfId="6943" xr:uid="{FD8C6324-05FD-4FC2-88B3-8A9DFE972E2A}"/>
    <cellStyle name="Neutral 2 25" xfId="6944" xr:uid="{F9266727-2794-46B4-A218-DF962FC1E5C6}"/>
    <cellStyle name="Neutral 2 26" xfId="6945" xr:uid="{15C3B98D-FAC3-43CC-A159-F4EFA5A8D663}"/>
    <cellStyle name="Neutral 2 27" xfId="6946" xr:uid="{735DCF45-3086-4CA7-A052-45C9D5E57E25}"/>
    <cellStyle name="Neutral 2 28" xfId="6947" xr:uid="{8EFAA313-9B03-41CD-89D6-A8091450DDCD}"/>
    <cellStyle name="Neutral 2 29" xfId="6948" xr:uid="{CC6B0B10-ED48-4053-9C61-4D8AD3727522}"/>
    <cellStyle name="Neutral 2 3" xfId="6949" xr:uid="{2AD7A5E3-DB09-4F11-81CC-A33B00B74233}"/>
    <cellStyle name="Neutral 2 30" xfId="6950" xr:uid="{2DDCB089-9C09-4F9B-A4E6-7358EE311FFD}"/>
    <cellStyle name="Neutral 2 31" xfId="6951" xr:uid="{3AC32FBC-C36D-4123-9BAE-17A2D143026B}"/>
    <cellStyle name="Neutral 2 32" xfId="6952" xr:uid="{D3F2882B-CE04-4D59-8C68-08A42ECB3704}"/>
    <cellStyle name="Neutral 2 33" xfId="6953" xr:uid="{1D609771-9884-40C7-A6D0-72FE68420757}"/>
    <cellStyle name="Neutral 2 34" xfId="6954" xr:uid="{E9FF8067-FD49-43B7-A05A-79F251A9B18B}"/>
    <cellStyle name="Neutral 2 35" xfId="6955" xr:uid="{2135A28C-3ECF-48D2-B4CD-375BD22B4625}"/>
    <cellStyle name="Neutral 2 4" xfId="6956" xr:uid="{6F4A3915-13FF-45B3-882B-E666C9DA4AAD}"/>
    <cellStyle name="Neutral 2 5" xfId="6957" xr:uid="{D2C61A24-5A15-4852-9865-7BA79DE97741}"/>
    <cellStyle name="Neutral 2 6" xfId="6958" xr:uid="{81C748C3-EAED-49AD-B91F-944A6AEB8037}"/>
    <cellStyle name="Neutral 2 7" xfId="6959" xr:uid="{607D938C-751D-4F16-84A5-7DFE2AB71F4A}"/>
    <cellStyle name="Neutral 2 8" xfId="6960" xr:uid="{6CFE0262-E630-4950-80F0-81EE5E9C14FD}"/>
    <cellStyle name="Neutral 2 9" xfId="6961" xr:uid="{69680DE7-B35F-46BE-881B-AFD8FA350AB6}"/>
    <cellStyle name="Neutral 3" xfId="384" xr:uid="{D5CF2ADD-6B55-4AA1-B6E2-6018444E97E4}"/>
    <cellStyle name="Neutral 3 10" xfId="6962" xr:uid="{206E0997-1F8D-4B16-BD9C-63B57BFB13C1}"/>
    <cellStyle name="Neutral 3 11" xfId="6963" xr:uid="{19087207-BFCC-43E0-AE52-7B0F5E0E4178}"/>
    <cellStyle name="Neutral 3 12" xfId="6964" xr:uid="{DA5B8840-85CD-477F-A9A8-6C5D9DE5A47E}"/>
    <cellStyle name="Neutral 3 13" xfId="6965" xr:uid="{7F40088C-F8A5-4516-90EF-3C44ACC07415}"/>
    <cellStyle name="Neutral 3 14" xfId="6966" xr:uid="{D0A35F96-A831-41E2-A8DF-316198ACE02B}"/>
    <cellStyle name="Neutral 3 15" xfId="6967" xr:uid="{BDEB0AD7-B4AA-4AD7-8117-A24DFC48F634}"/>
    <cellStyle name="Neutral 3 16" xfId="6968" xr:uid="{B6E793EF-B67B-487E-BEF8-8BC11638A4C3}"/>
    <cellStyle name="Neutral 3 17" xfId="6969" xr:uid="{A6D071F8-A36E-44A8-82E9-6F4C3A7E68CB}"/>
    <cellStyle name="Neutral 3 18" xfId="6970" xr:uid="{1A7B36FA-E5D6-495F-AE47-D88B36FE807A}"/>
    <cellStyle name="Neutral 3 19" xfId="6971" xr:uid="{30841305-EFC4-4045-9351-5FC7ECAE5971}"/>
    <cellStyle name="Neutral 3 2" xfId="6972" xr:uid="{5B5F84A1-6956-4E44-ABB3-05E855EDC5FA}"/>
    <cellStyle name="Neutral 3 2 10" xfId="6973" xr:uid="{67C53194-8B49-4263-AAD0-6502B66B493B}"/>
    <cellStyle name="Neutral 3 2 11" xfId="6974" xr:uid="{ABC790A4-5D13-49D3-A413-87F61D7CE917}"/>
    <cellStyle name="Neutral 3 2 12" xfId="6975" xr:uid="{68FD74B6-3FE1-44F8-A642-F78CCE5C6C9D}"/>
    <cellStyle name="Neutral 3 2 13" xfId="6976" xr:uid="{2E9F4E8F-17BE-489C-8B02-9C5255F90023}"/>
    <cellStyle name="Neutral 3 2 14" xfId="6977" xr:uid="{CCC2CF44-62DC-4FED-9717-5A0FA34CEBB8}"/>
    <cellStyle name="Neutral 3 2 15" xfId="6978" xr:uid="{BA41D43B-7DEC-4DBD-8328-53CFB727C27C}"/>
    <cellStyle name="Neutral 3 2 16" xfId="6979" xr:uid="{0F8C41E4-D349-4DC3-85B1-B4E008AFCFB7}"/>
    <cellStyle name="Neutral 3 2 17" xfId="6980" xr:uid="{091ACDF9-86AE-4A26-8B02-46941B6855B8}"/>
    <cellStyle name="Neutral 3 2 18" xfId="6981" xr:uid="{4A31BA4B-5764-4CDA-B9BB-4C8DFDD7CB8F}"/>
    <cellStyle name="Neutral 3 2 19" xfId="6982" xr:uid="{733C7820-3494-4BE7-8FF0-5D7DE498C45B}"/>
    <cellStyle name="Neutral 3 2 2" xfId="6983" xr:uid="{40DE7229-D162-40EE-AEC8-555C3896671E}"/>
    <cellStyle name="Neutral 3 2 2 10" xfId="6984" xr:uid="{9624FF74-7DC1-4E27-AEFA-31F14CA1E0C5}"/>
    <cellStyle name="Neutral 3 2 2 11" xfId="6985" xr:uid="{4080B63E-0FD4-408D-BC07-3DED955A3E22}"/>
    <cellStyle name="Neutral 3 2 2 12" xfId="6986" xr:uid="{A7EAF877-4BF0-47A7-A737-B5E022ACFEDF}"/>
    <cellStyle name="Neutral 3 2 2 13" xfId="6987" xr:uid="{D5093393-BBEA-4FD0-9003-051DF27B08AD}"/>
    <cellStyle name="Neutral 3 2 2 14" xfId="6988" xr:uid="{EE654AE1-443F-4284-86D9-7E3E122AA6B0}"/>
    <cellStyle name="Neutral 3 2 2 15" xfId="6989" xr:uid="{4A498039-DFF7-4D9F-950F-644F24565059}"/>
    <cellStyle name="Neutral 3 2 2 16" xfId="6990" xr:uid="{FBAAF253-E6CE-4D47-B8D3-C53B844316C2}"/>
    <cellStyle name="Neutral 3 2 2 17" xfId="6991" xr:uid="{6A42B1A3-582E-4EF6-83F5-A1D9C9312D13}"/>
    <cellStyle name="Neutral 3 2 2 18" xfId="6992" xr:uid="{9180AB00-DD43-4A83-BD45-80ED04E60937}"/>
    <cellStyle name="Neutral 3 2 2 19" xfId="6993" xr:uid="{9F9E89CB-8CCC-4FF1-A1A6-A15A3ABF8E37}"/>
    <cellStyle name="Neutral 3 2 2 2" xfId="6994" xr:uid="{253EE6C8-78B2-40F9-8D35-7CC52E05F116}"/>
    <cellStyle name="Neutral 3 2 2 20" xfId="6995" xr:uid="{F75C998B-CB39-48E2-A7AA-71DF13644710}"/>
    <cellStyle name="Neutral 3 2 2 21" xfId="6996" xr:uid="{44AD24D5-4BBC-4344-8FA2-B656E00ADFE1}"/>
    <cellStyle name="Neutral 3 2 2 22" xfId="6997" xr:uid="{1AC98802-09EB-465F-A0EB-33894C175E60}"/>
    <cellStyle name="Neutral 3 2 2 3" xfId="6998" xr:uid="{B11C309D-F262-4D69-BD14-FF7B430303E1}"/>
    <cellStyle name="Neutral 3 2 2 4" xfId="6999" xr:uid="{692D357F-71A9-4C86-A3CA-9F5804DF12AD}"/>
    <cellStyle name="Neutral 3 2 2 5" xfId="7000" xr:uid="{C02F189F-4416-40A1-ABBA-D69D5355E69D}"/>
    <cellStyle name="Neutral 3 2 2 6" xfId="7001" xr:uid="{E215BCC9-B56C-407E-A327-FC0409795D22}"/>
    <cellStyle name="Neutral 3 2 2 7" xfId="7002" xr:uid="{838E9887-C2E4-47FA-948C-DC31FA626677}"/>
    <cellStyle name="Neutral 3 2 2 8" xfId="7003" xr:uid="{CE153A93-63F2-4FDE-BAFF-7F936BFE60D5}"/>
    <cellStyle name="Neutral 3 2 2 9" xfId="7004" xr:uid="{6C4F5143-BFC4-4C6D-9C69-552B81806FA2}"/>
    <cellStyle name="Neutral 3 2 20" xfId="7005" xr:uid="{A8DA252D-BD50-41C1-BAE5-1F6E1B55D088}"/>
    <cellStyle name="Neutral 3 2 21" xfId="7006" xr:uid="{805BD0E1-68CC-4EF1-9121-5A2293C34716}"/>
    <cellStyle name="Neutral 3 2 22" xfId="7007" xr:uid="{ADE83A82-3D8F-44F4-A525-44B4BF639320}"/>
    <cellStyle name="Neutral 3 2 3" xfId="7008" xr:uid="{4D56F017-19FF-49A9-A071-1A3A6F985A86}"/>
    <cellStyle name="Neutral 3 2 4" xfId="7009" xr:uid="{DBBA3771-E885-4E0A-A68D-7E5F29CD5094}"/>
    <cellStyle name="Neutral 3 2 5" xfId="7010" xr:uid="{BB14A543-BCC1-4842-A2A0-E59A489AF1BB}"/>
    <cellStyle name="Neutral 3 2 6" xfId="7011" xr:uid="{6339EB12-4EE3-481F-B718-D013664AB0C8}"/>
    <cellStyle name="Neutral 3 2 7" xfId="7012" xr:uid="{9254C083-E84F-4F43-873A-6E8894678B90}"/>
    <cellStyle name="Neutral 3 2 8" xfId="7013" xr:uid="{C062CDEC-3171-40FF-8791-E84F6CCCA241}"/>
    <cellStyle name="Neutral 3 2 9" xfId="7014" xr:uid="{2F15B8E9-4775-47CD-BD7E-D7F1EDD8D21C}"/>
    <cellStyle name="Neutral 3 20" xfId="7015" xr:uid="{F46ED9B6-2762-42AB-9305-339C7E9CA117}"/>
    <cellStyle name="Neutral 3 21" xfId="7016" xr:uid="{8B0843A5-D697-4395-A064-FF3C6AF8B55C}"/>
    <cellStyle name="Neutral 3 22" xfId="7017" xr:uid="{5B153338-C2F5-49DF-B335-A2EEEC493D83}"/>
    <cellStyle name="Neutral 3 23" xfId="7018" xr:uid="{13924CE3-81C0-4D1F-A84A-40E83C432FD0}"/>
    <cellStyle name="Neutral 3 24" xfId="7019" xr:uid="{8DBFF522-203C-44AA-B3D9-96E4588EB81B}"/>
    <cellStyle name="Neutral 3 25" xfId="7020" xr:uid="{0756A526-1F0D-4B33-9590-679BE907E08A}"/>
    <cellStyle name="Neutral 3 26" xfId="7021" xr:uid="{A747F0D4-4767-4334-9B9F-6790CDC389AE}"/>
    <cellStyle name="Neutral 3 27" xfId="7022" xr:uid="{7F17E7BE-E28C-4189-84CD-C1E2CD4F6EBB}"/>
    <cellStyle name="Neutral 3 28" xfId="7023" xr:uid="{7017744D-6C96-4E53-8321-3859737D372E}"/>
    <cellStyle name="Neutral 3 29" xfId="7024" xr:uid="{31820951-C9DA-4193-8ADB-B662828A22EF}"/>
    <cellStyle name="Neutral 3 3" xfId="7025" xr:uid="{5528B335-90E5-4E9E-ABAB-897ADD6618DA}"/>
    <cellStyle name="Neutral 3 30" xfId="7026" xr:uid="{DFDC4ED5-4071-40F2-AC1C-AFC6D64B6E69}"/>
    <cellStyle name="Neutral 3 31" xfId="7027" xr:uid="{359D24B7-C095-47BC-9D26-B58BDCDF64AA}"/>
    <cellStyle name="Neutral 3 32" xfId="7028" xr:uid="{13862CD4-9AA2-4CE9-B588-09AF866F742C}"/>
    <cellStyle name="Neutral 3 33" xfId="7029" xr:uid="{95E34F75-4BAA-41F6-B443-8FE17C06DB99}"/>
    <cellStyle name="Neutral 3 34" xfId="7030" xr:uid="{4DF01B1B-458E-422D-B25D-B428C04606E6}"/>
    <cellStyle name="Neutral 3 35" xfId="7031" xr:uid="{7CE4B91F-4B28-4EB7-BCD5-1B112653B299}"/>
    <cellStyle name="Neutral 3 4" xfId="7032" xr:uid="{7F247C33-4D50-4D5D-BCCA-335458BFE7AC}"/>
    <cellStyle name="Neutral 3 5" xfId="7033" xr:uid="{7F07A22D-76F0-4916-8AC4-EA3E3BC44D0D}"/>
    <cellStyle name="Neutral 3 6" xfId="7034" xr:uid="{F874DAFE-1678-4ACF-B673-2E4C42B957CC}"/>
    <cellStyle name="Neutral 3 7" xfId="7035" xr:uid="{FEDD9B9E-E74E-4266-8890-6AB9D326706A}"/>
    <cellStyle name="Neutral 3 8" xfId="7036" xr:uid="{E88D4D27-8FAE-42F9-88C1-848C0AADD80D}"/>
    <cellStyle name="Neutral 3 9" xfId="7037" xr:uid="{8D6A8AC7-B463-4474-9A1A-3482964A937D}"/>
    <cellStyle name="Neutral 4" xfId="8367" xr:uid="{41FC4168-8D88-4BA1-BCFD-4E9C586E548F}"/>
    <cellStyle name="no dec" xfId="15" xr:uid="{4C4A5ADC-7F2A-4F95-82D5-428152939D52}"/>
    <cellStyle name="Normal" xfId="0" builtinId="0"/>
    <cellStyle name="Normal - Style1" xfId="16" xr:uid="{B962AE75-7322-415C-9CC2-6490B9276079}"/>
    <cellStyle name="Normal - Style1 2" xfId="386" xr:uid="{BB5DA0D1-FEFD-414E-836A-700A02BB2C27}"/>
    <cellStyle name="Normal - Style1 3" xfId="8580" xr:uid="{6D98D133-C1F6-42B2-BB45-2164B1AB9F55}"/>
    <cellStyle name="Normal - Style1 4" xfId="385" xr:uid="{D0BCC76B-DC49-43E6-929C-687B7FE01B2E}"/>
    <cellStyle name="Normal - Style1_AC_WP_03.31.10_tong" xfId="387" xr:uid="{BB367086-7D6B-49D8-9870-147C5A127E0F}"/>
    <cellStyle name="Normal 10" xfId="17" xr:uid="{8EA0C348-AB8E-43C8-8355-6E5FB8D2192E}"/>
    <cellStyle name="Normal 10 2" xfId="7038" xr:uid="{14145DB7-213B-411C-AB86-A281FF8902C0}"/>
    <cellStyle name="Normal 10 2 2" xfId="8357" xr:uid="{3F0C2615-F746-4CD9-A07B-85FE9DB5E6E6}"/>
    <cellStyle name="Normal 10 3" xfId="7039" xr:uid="{8BFB8566-E36D-42F3-8E21-208090B3FD52}"/>
    <cellStyle name="Normal 10 4" xfId="7040" xr:uid="{FE5AF93E-AE21-4DBB-AB26-279CC741A7F8}"/>
    <cellStyle name="Normal 10 5" xfId="45" xr:uid="{99F3BD70-0217-42B7-92C9-A011D804BDE4}"/>
    <cellStyle name="Normal 10 5 2" xfId="78" xr:uid="{943716B8-9D2F-402A-B3B2-09F152BC6EA5}"/>
    <cellStyle name="Normal 10 5 2 2" xfId="8483" xr:uid="{87AFF7AF-B1E3-4A67-8EBA-F2C77E5E3D09}"/>
    <cellStyle name="Normal 10 5 3" xfId="98" xr:uid="{204A8359-A458-4BE2-A8B3-56FD6DA0F98F}"/>
    <cellStyle name="Normal 10 5 4" xfId="7041" xr:uid="{37C8B8F0-1A35-4929-AD23-30D57CDDC8A0}"/>
    <cellStyle name="Normal 10 6" xfId="8531" xr:uid="{013949FA-0216-4F8F-B60D-1C9A68957DBB}"/>
    <cellStyle name="Normal 10 7" xfId="8581" xr:uid="{34F67918-5248-447A-A92D-E83C2863E783}"/>
    <cellStyle name="Normal 10 8" xfId="100" xr:uid="{3E7BD182-D37E-4FD9-814C-C92D73AC85D6}"/>
    <cellStyle name="Normal 10_Q42010" xfId="7042" xr:uid="{62D3B7BA-6734-4511-87F1-6A6EDCA3856F}"/>
    <cellStyle name="Normal 11" xfId="53" xr:uid="{058D9AA6-9FA5-4533-9DE5-CD57B24B7C5F}"/>
    <cellStyle name="Normal 11 2" xfId="7043" xr:uid="{09008370-A553-4F58-97D7-B8AF3371F9F6}"/>
    <cellStyle name="Normal 11 2 2" xfId="7044" xr:uid="{7A52FF7A-CA2A-44D5-B30F-D95CC46CF1AC}"/>
    <cellStyle name="Normal 11 3" xfId="7045" xr:uid="{02D92DC8-DAE6-44D5-8C04-08A708529D33}"/>
    <cellStyle name="Normal 11 4" xfId="7046" xr:uid="{059F873F-21CB-4411-B672-95751B164949}"/>
    <cellStyle name="Normal 11 5" xfId="8532" xr:uid="{77A25CA8-84A7-49EB-B626-DC6BF3FBC40F}"/>
    <cellStyle name="Normal 11 6" xfId="389" xr:uid="{12F2DFC4-BD00-4BE1-A176-33D741E7D9B1}"/>
    <cellStyle name="Normal 11_CONSO" xfId="7047" xr:uid="{5C465410-C4FB-4693-A98A-A05EB15A484C}"/>
    <cellStyle name="Normal 12" xfId="390" xr:uid="{9BA45795-EE85-4051-AAF2-3DCB7428B2B5}"/>
    <cellStyle name="Normal 12 2" xfId="7048" xr:uid="{FC620072-A6B1-4EC5-9DBD-7AF4CE9A64EF}"/>
    <cellStyle name="Normal 12 2 2 24" xfId="8425" xr:uid="{29E3760F-2D72-464B-9D8F-DAE5C7DCED80}"/>
    <cellStyle name="Normal 12 3" xfId="7049" xr:uid="{02DAE627-D5E5-4497-9C22-AC8347FCF8BA}"/>
    <cellStyle name="Normal 12 4" xfId="7050" xr:uid="{3C99C6D1-32A7-4A38-930C-1EB8FF0E2674}"/>
    <cellStyle name="Normal 12 5" xfId="8497" xr:uid="{FABA6E66-6F7D-42B3-811F-C60CE3CE0DB9}"/>
    <cellStyle name="Normal 12 6" xfId="8533" xr:uid="{3DB53ABF-9848-4CA7-A137-EDB511490205}"/>
    <cellStyle name="Normal 13" xfId="391" xr:uid="{3CE4DD36-16B0-41AF-B273-44B610E41610}"/>
    <cellStyle name="Normal 13 2" xfId="7051" xr:uid="{EDDAF885-6EC2-458F-A20B-1C7F0E9CE1D4}"/>
    <cellStyle name="Normal 13 3" xfId="8534" xr:uid="{0FE85EAB-C620-43AD-A511-C491361E2A90}"/>
    <cellStyle name="Normal 13_CONSO" xfId="7052" xr:uid="{AF82A5F1-917B-4BC1-9FEA-7B0F94A100CD}"/>
    <cellStyle name="Normal 14" xfId="18" xr:uid="{104ED9BB-E629-4C51-BF68-D48A74AD5700}"/>
    <cellStyle name="Normal 14 2" xfId="8535" xr:uid="{F1E2E247-AF37-48D7-A277-0E7E7907ABEE}"/>
    <cellStyle name="Normal 14 2 2" xfId="19" xr:uid="{8D9D467D-1688-4CC5-A71D-F8197AD4E60F}"/>
    <cellStyle name="Normal 14 2 2 2" xfId="52" xr:uid="{97805030-D921-4917-8C1D-0C63782D57EE}"/>
    <cellStyle name="Normal 14 3" xfId="8582" xr:uid="{55C79AE5-30F9-40BD-9BCD-AE8603A284DD}"/>
    <cellStyle name="Normal 14 4" xfId="392" xr:uid="{936188AB-EEE0-4D0E-B32B-81E4407D43A8}"/>
    <cellStyle name="Normal 15" xfId="393" xr:uid="{74DAEBA9-87AB-49C7-BBE8-181F8C1DDAD4}"/>
    <cellStyle name="Normal 15 2" xfId="1163" xr:uid="{566CBF76-C45A-42F2-ADB1-C8731B175115}"/>
    <cellStyle name="Normal 15 3" xfId="8536" xr:uid="{AC533049-665C-4FF9-80BB-D3DC51208EF6}"/>
    <cellStyle name="Normal 15_CONSO" xfId="7053" xr:uid="{23E97A11-E434-4119-A41A-C734E87AF9E9}"/>
    <cellStyle name="Normal 16" xfId="394" xr:uid="{CE837850-B7BE-4981-A5AA-D48CA2123CFF}"/>
    <cellStyle name="Normal 16 2" xfId="1164" xr:uid="{F108CB55-7C6C-406A-8DBA-3552C2EF583E}"/>
    <cellStyle name="Normal 16 2 2" xfId="8562" xr:uid="{B82414ED-6404-4C87-BABB-6310893E4B9F}"/>
    <cellStyle name="Normal 16 2 2 2" xfId="10165" xr:uid="{D9E0EDEB-0E24-46AA-8A98-F9AA2E7267E1}"/>
    <cellStyle name="Normal 16 3" xfId="7054" xr:uid="{A373CBBB-16BF-43FC-95DD-3F3CC786B62C}"/>
    <cellStyle name="Normal 16 4" xfId="8555" xr:uid="{F9756B0F-6167-453E-B495-B4681731A55D}"/>
    <cellStyle name="Normal 16 4 2" xfId="10160" xr:uid="{3FD81796-E3D2-4B71-BA32-5068D5797524}"/>
    <cellStyle name="Normal 16_CONSO" xfId="7055" xr:uid="{646F09D0-5604-42EE-B280-B65BAF6B4E81}"/>
    <cellStyle name="Normal 17" xfId="395" xr:uid="{3D069BFF-F9B5-4F5F-AA17-D52D780DE064}"/>
    <cellStyle name="Normal 17 2" xfId="1165" xr:uid="{B70F77EF-F2ED-4928-BF28-C9E37AECF4C8}"/>
    <cellStyle name="Normal 17 3" xfId="8557" xr:uid="{4E8FDD8E-2C2E-44E2-9AFB-BD98E4CAA229}"/>
    <cellStyle name="Normal 17 3 2" xfId="10161" xr:uid="{D645F229-118F-4DA3-8514-5958BC925D1F}"/>
    <cellStyle name="Normal 17_TRย" xfId="7056" xr:uid="{D8F37505-80AA-45C7-95BB-4F7BF70E28AB}"/>
    <cellStyle name="Normal 18" xfId="44" xr:uid="{2040FDA7-4879-45DA-9CED-6FA063C91E46}"/>
    <cellStyle name="Normal 18 10" xfId="7057" xr:uid="{D8DF0275-420E-4849-8E36-17EC0FC6CFA6}"/>
    <cellStyle name="Normal 18 11" xfId="7058" xr:uid="{983EAB28-C514-4EAD-A4BA-B043779475B6}"/>
    <cellStyle name="Normal 18 12" xfId="7059" xr:uid="{59458B47-1F74-4359-B46F-F5EED845D41A}"/>
    <cellStyle name="Normal 18 13" xfId="7060" xr:uid="{F7C0C4AE-1AED-4E5A-8130-3291399B09AD}"/>
    <cellStyle name="Normal 18 14" xfId="7061" xr:uid="{FE6C0BCD-EB1D-4E30-B5B1-FA96703C1021}"/>
    <cellStyle name="Normal 18 15" xfId="7062" xr:uid="{41D13CBC-018D-4690-AEB3-6B9B6DF116E7}"/>
    <cellStyle name="Normal 18 16" xfId="7063" xr:uid="{16551B82-4FC6-4D8B-BBCE-87B2019F2499}"/>
    <cellStyle name="Normal 18 17" xfId="7064" xr:uid="{2AF7EA9A-3A3C-4E62-A65F-C071C9490BA3}"/>
    <cellStyle name="Normal 18 18" xfId="7065" xr:uid="{96CED186-BF11-49C5-ABA0-919523181CCB}"/>
    <cellStyle name="Normal 18 19" xfId="7066" xr:uid="{13221437-11D6-4792-B027-2397C32890A9}"/>
    <cellStyle name="Normal 18 2" xfId="7067" xr:uid="{EA6DA2FC-0F68-4679-A63D-63CB742C87A5}"/>
    <cellStyle name="Normal 18 2 2" xfId="8563" xr:uid="{43D9FC3C-B04E-41C9-8C72-904B735D842F}"/>
    <cellStyle name="Normal 18 2 2 2" xfId="10166" xr:uid="{C2023F2A-8C40-4719-BDFF-192C4B6F7CDB}"/>
    <cellStyle name="Normal 18 20" xfId="7068" xr:uid="{F0513454-2AE4-42CE-9D0B-43158F40A9DC}"/>
    <cellStyle name="Normal 18 21" xfId="7069" xr:uid="{5827A2DD-A035-4C4A-B4A0-3AB287D14418}"/>
    <cellStyle name="Normal 18 22" xfId="7070" xr:uid="{91B2FF1A-626D-4053-9645-6A8550B33DA7}"/>
    <cellStyle name="Normal 18 23" xfId="8559" xr:uid="{F03BB645-EFF8-40CB-A836-0CA3ED38B541}"/>
    <cellStyle name="Normal 18 23 2" xfId="10163" xr:uid="{CE8EF21E-BB5E-4F15-8A5F-AD53DA13C8AA}"/>
    <cellStyle name="Normal 18 3" xfId="7071" xr:uid="{6579B848-40A9-4D83-92E8-5DAE00205376}"/>
    <cellStyle name="Normal 18 4" xfId="7072" xr:uid="{67FAB381-F194-4D1D-A330-D56D71F22780}"/>
    <cellStyle name="Normal 18 5" xfId="7073" xr:uid="{65891EA1-DF5B-432F-879B-77EE2B9408D9}"/>
    <cellStyle name="Normal 18 6" xfId="7074" xr:uid="{D4D47AB3-EA2E-4D09-9189-42FE17FAE4FF}"/>
    <cellStyle name="Normal 18 7" xfId="7075" xr:uid="{78B24B97-7D74-4775-ACC4-2A072CCC1A15}"/>
    <cellStyle name="Normal 18 8" xfId="7076" xr:uid="{160DC50C-FA9A-42E8-A9F7-7261931693A5}"/>
    <cellStyle name="Normal 18 9" xfId="7077" xr:uid="{2F7F0F29-12C4-4EB4-AB04-B847D19559A0}"/>
    <cellStyle name="Normal 18_TRย" xfId="7078" xr:uid="{5B5C63E8-D5BB-4462-BBFF-9EBEBE95673A}"/>
    <cellStyle name="Normal 19" xfId="1178" xr:uid="{D69B8263-B2AC-4253-820E-495356B08892}"/>
    <cellStyle name="Normal 19 2" xfId="7079" xr:uid="{3F284E63-59CE-4A26-8453-5685BC405F0C}"/>
    <cellStyle name="Normal 19 3" xfId="7080" xr:uid="{EF4282A4-8720-47DF-B8C6-2F3DD49BC50D}"/>
    <cellStyle name="Normal 19 4" xfId="8564" xr:uid="{EB7AFD9E-780F-4EE3-A5AB-4D5E04C8A287}"/>
    <cellStyle name="Normal 19_TRย" xfId="7081" xr:uid="{3A0FE33C-D29D-4436-B858-C72249075032}"/>
    <cellStyle name="Normal 2" xfId="3" xr:uid="{E54FE63D-3483-48A4-B241-C3A792C1461E}"/>
    <cellStyle name="Normal 2 10" xfId="7082" xr:uid="{E095394F-8C76-4F18-A346-D50DFD653429}"/>
    <cellStyle name="Normal 2 10 2" xfId="9959" xr:uid="{C6B04C17-98B4-4D5F-A04C-F4C279082FC3}"/>
    <cellStyle name="Normal 2 100" xfId="91" xr:uid="{91DF65E2-C4B0-4412-BA95-72D1CD982026}"/>
    <cellStyle name="Normal 2 11" xfId="7083" xr:uid="{63C51B76-0A34-460A-BDD9-3F5B20E8BB27}"/>
    <cellStyle name="Normal 2 11 2" xfId="9960" xr:uid="{167C6A8E-7A67-4611-8790-D5FF599FE98B}"/>
    <cellStyle name="Normal 2 12" xfId="7084" xr:uid="{FA2C0C44-762B-48A6-8C4F-507DBB4E1EC6}"/>
    <cellStyle name="Normal 2 12 2" xfId="9961" xr:uid="{B085335C-CF01-4EE4-9417-5CDC11BC8EF0}"/>
    <cellStyle name="Normal 2 13" xfId="7085" xr:uid="{A3BE93C9-F69D-400A-869A-D27307B5B34E}"/>
    <cellStyle name="Normal 2 13 2" xfId="9962" xr:uid="{60533922-7224-477D-831C-EC064BECA2FA}"/>
    <cellStyle name="Normal 2 14" xfId="7086" xr:uid="{CAAD2BC3-BF30-4201-A981-72D84BE6CE33}"/>
    <cellStyle name="Normal 2 14 2" xfId="9963" xr:uid="{91646957-E310-4FEB-81D4-4FF9120618C7}"/>
    <cellStyle name="Normal 2 15" xfId="7087" xr:uid="{FEBB0C77-09BE-4E93-9889-9C2EF3B37E13}"/>
    <cellStyle name="Normal 2 15 2" xfId="9964" xr:uid="{E4CDA578-FAC7-4B65-96C9-952CBDDFB5A1}"/>
    <cellStyle name="Normal 2 16" xfId="7088" xr:uid="{A5B2F40D-310C-445D-BC8B-E514FBD9FEEF}"/>
    <cellStyle name="Normal 2 16 2" xfId="9965" xr:uid="{0CA60889-047D-4E0B-BDB5-11F028B341B9}"/>
    <cellStyle name="Normal 2 17" xfId="7089" xr:uid="{2B48F55C-E1DA-47C6-9BA9-81C58C4BED09}"/>
    <cellStyle name="Normal 2 17 2" xfId="9966" xr:uid="{508BED4A-19A2-49F6-871D-1E85074E6F0C}"/>
    <cellStyle name="Normal 2 18" xfId="7090" xr:uid="{CEB2BDEF-E55B-4627-A0C4-380D92AC17A4}"/>
    <cellStyle name="Normal 2 18 2" xfId="9967" xr:uid="{EA35BB99-4AE0-42FE-82B9-EB24FB680FF7}"/>
    <cellStyle name="Normal 2 19" xfId="7091" xr:uid="{559B9063-8055-487D-9131-F478F94D2738}"/>
    <cellStyle name="Normal 2 19 2" xfId="9968" xr:uid="{721D5A63-9E2C-40F4-A52D-35FC82D5B484}"/>
    <cellStyle name="Normal 2 2" xfId="21" xr:uid="{D74A5853-091F-4912-A192-9FAE6886CC8D}"/>
    <cellStyle name="Normal 2 2 10" xfId="7092" xr:uid="{5080E47A-A8B6-4D3E-ABA6-36F5E2FC6DAC}"/>
    <cellStyle name="Normal 2 2 11" xfId="7093" xr:uid="{7048A6D7-821F-411D-AEB2-E85B9067B772}"/>
    <cellStyle name="Normal 2 2 12" xfId="7094" xr:uid="{E4D8A42F-1A8A-472B-8D4D-E317857C27BC}"/>
    <cellStyle name="Normal 2 2 13" xfId="7095" xr:uid="{97260FF2-2F9C-47A1-9218-391E6439C4F3}"/>
    <cellStyle name="Normal 2 2 14" xfId="7096" xr:uid="{59C717C5-F18F-4F8A-B1BA-4CB5FE172604}"/>
    <cellStyle name="Normal 2 2 15" xfId="7097" xr:uid="{004D08EB-3736-486C-8627-9BAB19E6F961}"/>
    <cellStyle name="Normal 2 2 16" xfId="7098" xr:uid="{1981724F-3252-40B1-84F4-DA7B990E0DB8}"/>
    <cellStyle name="Normal 2 2 17" xfId="7099" xr:uid="{C615A78F-BAAE-485C-9CA4-877D43CF498C}"/>
    <cellStyle name="Normal 2 2 18" xfId="7100" xr:uid="{50304C7C-1BC4-4BB6-9E88-82D17E554978}"/>
    <cellStyle name="Normal 2 2 19" xfId="7101" xr:uid="{37B2D8C4-7ADF-46FB-ACCE-D7F66D2B8BDA}"/>
    <cellStyle name="Normal 2 2 2" xfId="79" xr:uid="{D5BB8178-5EBF-44D8-BF35-39ADA2F2A705}"/>
    <cellStyle name="Normal 2 2 2 10" xfId="7102" xr:uid="{A6759D3F-BE93-474D-8BA4-EA9C41995A54}"/>
    <cellStyle name="Normal 2 2 2 11" xfId="7103" xr:uid="{E134BC9D-D723-4801-8A1D-5809C0E3C0E7}"/>
    <cellStyle name="Normal 2 2 2 12" xfId="7104" xr:uid="{2A5F50AE-70B8-4E71-94CB-1CF5E4B4E059}"/>
    <cellStyle name="Normal 2 2 2 13" xfId="7105" xr:uid="{7A7222AE-3976-4CE2-81A8-D8D7314F9262}"/>
    <cellStyle name="Normal 2 2 2 14" xfId="7106" xr:uid="{1EBC14B5-892B-4153-8B7B-D76AD25031B6}"/>
    <cellStyle name="Normal 2 2 2 15" xfId="7107" xr:uid="{6AE9F688-938A-4D9F-91B2-0069ABDF70E0}"/>
    <cellStyle name="Normal 2 2 2 16" xfId="7108" xr:uid="{A9525966-7FE1-4B12-B620-DBFE30B77722}"/>
    <cellStyle name="Normal 2 2 2 17" xfId="7109" xr:uid="{696ECE85-D1C7-4E47-A5BB-6DB8320F92D1}"/>
    <cellStyle name="Normal 2 2 2 18" xfId="7110" xr:uid="{714AD9D4-9B6D-479C-BECE-175301F38BF1}"/>
    <cellStyle name="Normal 2 2 2 19" xfId="7111" xr:uid="{656725C2-CF72-4EE9-AEAF-DDA7C98F404E}"/>
    <cellStyle name="Normal 2 2 2 2" xfId="7112" xr:uid="{FCBC7B48-3EB6-4125-8839-78D3384F85BF}"/>
    <cellStyle name="Normal 2 2 2 2 10" xfId="7113" xr:uid="{EDFF7139-68C6-48CB-BE40-D1613E9DDC14}"/>
    <cellStyle name="Normal 2 2 2 2 11" xfId="7114" xr:uid="{97E4DDA9-7C4C-4340-A39C-09438190936B}"/>
    <cellStyle name="Normal 2 2 2 2 12" xfId="7115" xr:uid="{ADB9907A-AED6-40AF-953E-786023BCFB42}"/>
    <cellStyle name="Normal 2 2 2 2 13" xfId="7116" xr:uid="{59CF003B-2D6A-46E0-8B28-5C34EF655ECD}"/>
    <cellStyle name="Normal 2 2 2 2 14" xfId="7117" xr:uid="{47AA6B54-AC9F-473F-89A8-BEF3D56D4663}"/>
    <cellStyle name="Normal 2 2 2 2 15" xfId="7118" xr:uid="{8422C5F3-9DF3-4F44-8B37-F28720F40D4F}"/>
    <cellStyle name="Normal 2 2 2 2 16" xfId="7119" xr:uid="{9D527EF8-BA33-470C-B74F-A54EA16ADF4E}"/>
    <cellStyle name="Normal 2 2 2 2 17" xfId="7120" xr:uid="{4D3CBC64-F860-4A99-A25A-8381891B009F}"/>
    <cellStyle name="Normal 2 2 2 2 18" xfId="7121" xr:uid="{7987D58F-AACF-4BE2-8037-84E672FAC248}"/>
    <cellStyle name="Normal 2 2 2 2 19" xfId="7122" xr:uid="{78C2FFC0-3A79-4EAC-B68F-3EB12A65636D}"/>
    <cellStyle name="Normal 2 2 2 2 2" xfId="7123" xr:uid="{CA946F27-B767-464B-BA03-97640AFEE868}"/>
    <cellStyle name="Normal 2 2 2 2 20" xfId="7124" xr:uid="{495C8DE2-694F-4DC2-AE93-27EA5D0EC0E0}"/>
    <cellStyle name="Normal 2 2 2 2 21" xfId="7125" xr:uid="{1CF0D083-51CE-4BEB-909E-4A0BAD493180}"/>
    <cellStyle name="Normal 2 2 2 2 22" xfId="7126" xr:uid="{DBF1580A-E368-463D-9A72-653D456EEDEC}"/>
    <cellStyle name="Normal 2 2 2 2 3" xfId="7127" xr:uid="{8C41294E-922F-4817-9607-37D6B6DE02B2}"/>
    <cellStyle name="Normal 2 2 2 2 4" xfId="7128" xr:uid="{90811D5B-EEA2-4B19-9FD2-0C142B99B7E0}"/>
    <cellStyle name="Normal 2 2 2 2 5" xfId="7129" xr:uid="{6981A276-9497-43D9-885C-8F9DEF66D72C}"/>
    <cellStyle name="Normal 2 2 2 2 6" xfId="7130" xr:uid="{CDCBB593-27CC-4615-895B-1D5379158BC6}"/>
    <cellStyle name="Normal 2 2 2 2 7" xfId="7131" xr:uid="{1A77E56B-71A7-4B70-ADFB-BC5C77125256}"/>
    <cellStyle name="Normal 2 2 2 2 8" xfId="7132" xr:uid="{DABBEF78-9323-44E5-BFDB-B61AE67AA449}"/>
    <cellStyle name="Normal 2 2 2 2 9" xfId="7133" xr:uid="{4A3300CE-475E-4D70-A691-7E3979599700}"/>
    <cellStyle name="Normal 2 2 2 20" xfId="7134" xr:uid="{59E3CC88-91EF-472B-A3A3-14D973C53C4D}"/>
    <cellStyle name="Normal 2 2 2 21" xfId="7135" xr:uid="{9593877B-2579-4603-9936-E29373EBE1FB}"/>
    <cellStyle name="Normal 2 2 2 22" xfId="7136" xr:uid="{944E1C75-3FB9-49DA-A56A-9476CEE9A710}"/>
    <cellStyle name="Normal 2 2 2 23" xfId="396" xr:uid="{1E1E1F59-678B-491F-89E2-863A172C7B8D}"/>
    <cellStyle name="Normal 2 2 2 24" xfId="90" xr:uid="{DD7300C2-0E24-4CC6-A060-B393981AE9EA}"/>
    <cellStyle name="Normal 2 2 2 3" xfId="7137" xr:uid="{E6FB0A28-CD58-4835-B5C1-F4459E697BB7}"/>
    <cellStyle name="Normal 2 2 2 4" xfId="7138" xr:uid="{C6C7C1AE-FD27-4270-975A-28B5D40BAF79}"/>
    <cellStyle name="Normal 2 2 2 5" xfId="7139" xr:uid="{E6E558E2-9939-4953-AE5A-793334D51139}"/>
    <cellStyle name="Normal 2 2 2 6" xfId="7140" xr:uid="{A1ECDF73-D917-444A-BD0B-B2282D93383E}"/>
    <cellStyle name="Normal 2 2 2 7" xfId="7141" xr:uid="{5025E3FB-8C87-4C98-87D9-3253D3020FB2}"/>
    <cellStyle name="Normal 2 2 2 8" xfId="7142" xr:uid="{BE98DE6F-6131-41E3-BCA4-898407374BB8}"/>
    <cellStyle name="Normal 2 2 2 9" xfId="7143" xr:uid="{DA74ED27-3375-4BC4-AB54-497FEB4A186E}"/>
    <cellStyle name="Normal 2 2 20" xfId="7144" xr:uid="{6669ED26-F198-45F8-8F30-7F017855F3D1}"/>
    <cellStyle name="Normal 2 2 21" xfId="7145" xr:uid="{079C2BC6-68C1-41CB-8345-9831FD129298}"/>
    <cellStyle name="Normal 2 2 22" xfId="7146" xr:uid="{4C60BC68-E384-4E57-A064-8E5210E6C4A4}"/>
    <cellStyle name="Normal 2 2 23" xfId="7147" xr:uid="{625FD39C-27A1-4F3C-B966-D3D2DD06232A}"/>
    <cellStyle name="Normal 2 2 24" xfId="8484" xr:uid="{7E657F33-F421-4344-942B-6399873F7253}"/>
    <cellStyle name="Normal 2 2 25" xfId="122" xr:uid="{F9A25F9E-94C1-4392-BBE9-82CFB34845E7}"/>
    <cellStyle name="Normal 2 2 26" xfId="110" xr:uid="{69B1EE8C-6090-4019-BE7B-0B37C9D1659B}"/>
    <cellStyle name="Normal 2 2 27" xfId="8584" xr:uid="{7A37811B-D959-4577-8BA4-D43531D12CD4}"/>
    <cellStyle name="Normal 2 2 28" xfId="41" xr:uid="{B4B817BB-AEFD-400E-B2EB-69416335ADD1}"/>
    <cellStyle name="Normal 2 2 3" xfId="22" xr:uid="{9E83EABF-9209-40D5-8C81-17AF465B0F44}"/>
    <cellStyle name="Normal 2 2 3 2" xfId="397" xr:uid="{1CE91BA2-7BED-4292-91AB-2C112D4A7BCE}"/>
    <cellStyle name="Normal 2 2 3 3" xfId="8585" xr:uid="{B372D4F9-2F59-4D51-B4AE-7CCF78BD51E9}"/>
    <cellStyle name="Normal 2 2 3 4" xfId="101" xr:uid="{FA839408-1103-47D8-98E0-C90B160E1E98}"/>
    <cellStyle name="Normal 2 2 4" xfId="7148" xr:uid="{989F1297-A592-416B-86D0-458D804BD151}"/>
    <cellStyle name="Normal 2 2 5" xfId="7149" xr:uid="{8E65DE2E-7B89-4631-99D4-73EE7C0AB25A}"/>
    <cellStyle name="Normal 2 2 6" xfId="7150" xr:uid="{207FB7E9-1985-4264-BC9A-BFDF9E75E518}"/>
    <cellStyle name="Normal 2 2 7" xfId="7151" xr:uid="{9434447F-BA3F-4CCA-8616-EA92159FB79F}"/>
    <cellStyle name="Normal 2 2 8" xfId="7152" xr:uid="{B23DE76B-F878-449D-9593-8BCFEB8FDDEF}"/>
    <cellStyle name="Normal 2 2 9" xfId="7153" xr:uid="{B1C82792-C48F-422B-B48B-4E2BDA6B56D7}"/>
    <cellStyle name="Normal 2 2_AC_FS_06.30.10" xfId="398" xr:uid="{4124DA55-0218-4307-A9AE-641F5824A9A9}"/>
    <cellStyle name="Normal 2 20" xfId="7154" xr:uid="{D1AB9AE0-2415-4FEB-BA4C-946C0CAC5FDF}"/>
    <cellStyle name="Normal 2 20 2" xfId="9969" xr:uid="{56A4A9F3-3581-47AC-88DA-F20107BDC54A}"/>
    <cellStyle name="Normal 2 21" xfId="7155" xr:uid="{2991FE8D-F25C-44EB-9146-08A98F41CE98}"/>
    <cellStyle name="Normal 2 21 2" xfId="9970" xr:uid="{36DC3C3B-59A5-437B-AD19-E39089E72805}"/>
    <cellStyle name="Normal 2 22" xfId="7156" xr:uid="{32122F37-39ED-4FA3-9E07-313B584B99AA}"/>
    <cellStyle name="Normal 2 22 2" xfId="9971" xr:uid="{F40CE322-4C1F-406F-A592-2D31ED47F3BA}"/>
    <cellStyle name="Normal 2 23" xfId="7157" xr:uid="{D0BDE77D-E092-4FFA-ABB3-8297E2CB581C}"/>
    <cellStyle name="Normal 2 23 2" xfId="9972" xr:uid="{1E5426A2-C5DC-47CF-B1E3-939748D01CA5}"/>
    <cellStyle name="Normal 2 24" xfId="7158" xr:uid="{ADDE1F62-5272-443A-B294-E5A85FB2D7B5}"/>
    <cellStyle name="Normal 2 24 2" xfId="9973" xr:uid="{8EF54E7F-B106-439F-B9A2-79839C1BF9F5}"/>
    <cellStyle name="Normal 2 25" xfId="7159" xr:uid="{D5A1B54D-B107-4E00-A25E-63C1E0AD704F}"/>
    <cellStyle name="Normal 2 25 2" xfId="9974" xr:uid="{94D1D23E-7D7B-46F6-A7A4-27B57CAE9161}"/>
    <cellStyle name="Normal 2 26" xfId="7160" xr:uid="{9D9919C5-6903-4105-96BB-3A5BB077EEC8}"/>
    <cellStyle name="Normal 2 26 2" xfId="9975" xr:uid="{EF106E66-7D2E-4C06-B97B-80710600EDCC}"/>
    <cellStyle name="Normal 2 27" xfId="7161" xr:uid="{CBDFB713-9CE0-4374-BBE2-279DA4DCB7AC}"/>
    <cellStyle name="Normal 2 27 2" xfId="9976" xr:uid="{BC1561FB-E311-4C59-BD76-8BAFA903AEFE}"/>
    <cellStyle name="Normal 2 28" xfId="7162" xr:uid="{0495C4E8-F085-4B02-AAC8-1DA19A36084C}"/>
    <cellStyle name="Normal 2 28 2" xfId="9977" xr:uid="{5C280328-8E24-4A31-9E9B-06344B4DCB12}"/>
    <cellStyle name="Normal 2 29" xfId="7163" xr:uid="{F742983C-7901-4383-9EBC-59A01C35EC0C}"/>
    <cellStyle name="Normal 2 29 2" xfId="9978" xr:uid="{A3BDD955-5F2E-4EE8-A3A7-D849FD9CAFFE}"/>
    <cellStyle name="Normal 2 3" xfId="23" xr:uid="{53015EAB-89AF-4C5A-B81A-BA69DCB54181}"/>
    <cellStyle name="Normal 2 3 2" xfId="7164" xr:uid="{EBF99B45-BDC4-4919-9549-2EBC3EE9E953}"/>
    <cellStyle name="Normal 2 3 2 2" xfId="1179" xr:uid="{AE8B59BA-E2DC-43C4-A5B4-7DEA885A8DBD}"/>
    <cellStyle name="Normal 2 3 3" xfId="8449" xr:uid="{5DA6E8A1-CE19-461E-981E-50BA9622C341}"/>
    <cellStyle name="Normal 2 3 3 2" xfId="8356" xr:uid="{1FA54630-555F-47AB-A70A-353C9F18A5DF}"/>
    <cellStyle name="Normal 2 3 4" xfId="8586" xr:uid="{5F09B1CA-B33C-4A42-84B0-BF2C4EF9B282}"/>
    <cellStyle name="Normal 2 3 5" xfId="43" xr:uid="{1FB92147-7A0B-49F9-81F0-7D3C51BDBE68}"/>
    <cellStyle name="Normal 2 30" xfId="7165" xr:uid="{A1F83796-7735-4417-9162-3E8E249AFF32}"/>
    <cellStyle name="Normal 2 30 2" xfId="9979" xr:uid="{BABEB769-0FE8-4766-95F7-27D8C68A0328}"/>
    <cellStyle name="Normal 2 31" xfId="7166" xr:uid="{A46FB90A-2E23-48A6-81BB-B087BE654B8F}"/>
    <cellStyle name="Normal 2 31 2" xfId="9980" xr:uid="{DB1F1C17-094B-462A-94AC-9362E140B0A5}"/>
    <cellStyle name="Normal 2 32" xfId="7167" xr:uid="{53BCCB05-5F90-453F-8BC7-A80DE8FEA917}"/>
    <cellStyle name="Normal 2 32 2" xfId="9981" xr:uid="{C754D134-D433-46D2-8476-B9299DD09D47}"/>
    <cellStyle name="Normal 2 33" xfId="7168" xr:uid="{8A2807B3-B0FE-4C42-9BAA-31446B703342}"/>
    <cellStyle name="Normal 2 33 2" xfId="9982" xr:uid="{96D68568-B9E1-4EAA-BE0B-112FCDFDDA5B}"/>
    <cellStyle name="Normal 2 34" xfId="7169" xr:uid="{FE82398A-21D4-4D0F-B665-F0EEA57F23B1}"/>
    <cellStyle name="Normal 2 34 2" xfId="9983" xr:uid="{94C76F67-A67D-44FF-A506-9C9121D0684E}"/>
    <cellStyle name="Normal 2 35" xfId="7170" xr:uid="{70A97275-A6A7-47C5-AFB3-C2F2CF5E4AE7}"/>
    <cellStyle name="Normal 2 35 2" xfId="9984" xr:uid="{3A405D02-E11F-44B4-89EC-D401D5FD7E2E}"/>
    <cellStyle name="Normal 2 36" xfId="7171" xr:uid="{B6D73F0F-853A-464E-9F59-A7A70C32D1D6}"/>
    <cellStyle name="Normal 2 36 2" xfId="9985" xr:uid="{0DB92735-7A7E-4005-90AD-FAB242AC9D90}"/>
    <cellStyle name="Normal 2 37" xfId="7172" xr:uid="{29FEEB55-A34C-414A-A6F6-BAD635BC8CB0}"/>
    <cellStyle name="Normal 2 37 2" xfId="9986" xr:uid="{DAC888F3-E536-4F21-A6FE-EDDEC9391EE8}"/>
    <cellStyle name="Normal 2 38" xfId="7173" xr:uid="{88B182C4-4DEB-4FC8-A162-2800B4069609}"/>
    <cellStyle name="Normal 2 38 2" xfId="9987" xr:uid="{EB4B1E90-1DAE-4813-B9E8-419D6E79733B}"/>
    <cellStyle name="Normal 2 39" xfId="8476" xr:uid="{219C7BF2-FF4D-42AA-889B-0FB3F88655A4}"/>
    <cellStyle name="Normal 2 4" xfId="20" xr:uid="{F8223E5B-30B4-40AB-ADA7-F47E4D6EA0F9}"/>
    <cellStyle name="Normal 2 4 2" xfId="7174" xr:uid="{C9CF9E3E-BA3C-4954-B86A-A7A85013DFE3}"/>
    <cellStyle name="Normal 2 4 3" xfId="7175" xr:uid="{564A3C9C-FA76-4FDD-90DE-87553E3B5EA6}"/>
    <cellStyle name="Normal 2 4 4" xfId="8537" xr:uid="{697547CD-52FC-45CA-9678-C95E85A9CBBC}"/>
    <cellStyle name="Normal 2 4 5" xfId="399" xr:uid="{D72252EF-25B9-46C9-987A-11A655466918}"/>
    <cellStyle name="Normal 2 4 6" xfId="8583" xr:uid="{5FF46AF6-E2FC-4FA5-A3BA-CDDAF062D455}"/>
    <cellStyle name="Normal 2 4 7" xfId="70" xr:uid="{25F858A3-7B11-4F2F-8F98-EC8DF87FEFD3}"/>
    <cellStyle name="Normal 2 40" xfId="118" xr:uid="{F0A3978B-3D34-4F54-9D19-094541D69479}"/>
    <cellStyle name="Normal 2 41" xfId="115" xr:uid="{3C9FFBC8-F496-4D1C-90AA-369C7951126A}"/>
    <cellStyle name="Normal 2 42" xfId="388" xr:uid="{A31D25C5-8E31-4BB2-899D-6E5D4BC18924}"/>
    <cellStyle name="Normal 2 43" xfId="8510" xr:uid="{A6DA76F5-F937-4C5C-AA09-FF5C6E4F48AD}"/>
    <cellStyle name="Normal 2 44" xfId="8505" xr:uid="{F9A3FBE4-90CB-4010-9835-B92839600E4E}"/>
    <cellStyle name="Normal 2 45" xfId="8506" xr:uid="{4CF5FAA0-BD56-4F16-A347-004752D2A05E}"/>
    <cellStyle name="Normal 2 46" xfId="103" xr:uid="{32611C32-E75A-43B8-8D67-5C948102AB4C}"/>
    <cellStyle name="Normal 2 46 2" xfId="8631" xr:uid="{DE493C65-3687-4AA8-92F4-9B7BB3E38C66}"/>
    <cellStyle name="Normal 2 5" xfId="1168" xr:uid="{0C277C1A-3E00-4153-95CB-3FBAC5E32CD0}"/>
    <cellStyle name="Normal 2 6" xfId="1169" xr:uid="{FF07EF12-BA99-4EDF-A483-95C24AE244A4}"/>
    <cellStyle name="Normal 2 6 2" xfId="7176" xr:uid="{D0787EFD-FC7F-49E1-9C8A-990FBE261659}"/>
    <cellStyle name="Normal 2 6 3" xfId="8418" xr:uid="{BDDB97A6-E5DA-47E6-9476-00E2B37D8879}"/>
    <cellStyle name="Normal 2 7" xfId="7177" xr:uid="{31DDCF62-72A2-42CE-821F-5D13474A0A6F}"/>
    <cellStyle name="Normal 2 7 2" xfId="9988" xr:uid="{03B6E506-AD8A-4FA9-AC02-EEA36B63466B}"/>
    <cellStyle name="Normal 2 8" xfId="7178" xr:uid="{FBFB1AAC-C36A-463B-9C69-8B6C314BAF68}"/>
    <cellStyle name="Normal 2 8 2" xfId="9989" xr:uid="{28D6CF8A-56A4-4C98-A8FB-D659AC7C8176}"/>
    <cellStyle name="Normal 2 9" xfId="7179" xr:uid="{131A1EA7-5EB5-4321-8E9B-3FB7EC19921F}"/>
    <cellStyle name="Normal 2 9 2" xfId="9990" xr:uid="{F76AC2E0-1CCB-438B-A2B0-71CC68E63FCA}"/>
    <cellStyle name="Normal 2_AAW_F123_12.31.08" xfId="7180" xr:uid="{3E11B8D2-ACDE-4C20-AF11-AFB21B24E83F}"/>
    <cellStyle name="Normal 20" xfId="1184" xr:uid="{3E78D333-5211-405D-814B-915A868F2184}"/>
    <cellStyle name="Normal 20 2" xfId="7181" xr:uid="{B9413461-E2A5-40F8-9F29-775B7455F678}"/>
    <cellStyle name="Normal 20 3" xfId="8409" xr:uid="{26275143-CE34-48F1-AF5C-CF41EF6E3700}"/>
    <cellStyle name="Normal 20 3 2" xfId="8472" xr:uid="{2AFAE5B8-1DD0-4F7E-AF44-64775915D532}"/>
    <cellStyle name="Normal 20_TRย" xfId="7182" xr:uid="{7C29DCC3-3F15-4123-878F-4B2FA8F5B8F9}"/>
    <cellStyle name="Normal 21" xfId="1185" xr:uid="{23141B09-A98B-4B20-8242-77EBDC551656}"/>
    <cellStyle name="Normal 21 2" xfId="7183" xr:uid="{296F5F81-B51E-4303-97B1-0652A88CBEDC}"/>
    <cellStyle name="Normal 21 3" xfId="7184" xr:uid="{6C478C18-73FC-4134-8150-B08C7231B510}"/>
    <cellStyle name="Normal 21 4" xfId="8410" xr:uid="{C07EB7B9-6C9E-4EA3-8DDC-2652AEE73CB3}"/>
    <cellStyle name="Normal 21 4 2" xfId="8473" xr:uid="{1121352D-67A6-4D54-9188-D68552573794}"/>
    <cellStyle name="Normal 21_TRย" xfId="7185" xr:uid="{F3336303-E365-4675-8DF3-115559F2B88E}"/>
    <cellStyle name="Normal 22" xfId="1188" xr:uid="{5092494D-BBF6-4B6A-994A-29C02CD91E64}"/>
    <cellStyle name="Normal 22 2" xfId="7186" xr:uid="{223F6F76-E8EE-4BA3-91E8-0A5DA6ACAF30}"/>
    <cellStyle name="Normal 22 3" xfId="7187" xr:uid="{00F9B6FF-7776-41D5-B4FB-C6F11265D861}"/>
    <cellStyle name="Normal 22 4" xfId="8412" xr:uid="{0A1923A3-7CD1-4613-8959-C4BBA5533954}"/>
    <cellStyle name="Normal 22 4 2" xfId="8474" xr:uid="{01E72951-8EA3-4451-A9F0-85B948E40975}"/>
    <cellStyle name="Normal 22_TRย" xfId="7188" xr:uid="{BD3E4E71-FAA4-41FB-BEFC-53E34C7B3DC7}"/>
    <cellStyle name="Normal 23" xfId="1" xr:uid="{00000000-0005-0000-0000-000002000000}"/>
    <cellStyle name="Normal 23 2" xfId="7189" xr:uid="{1B8FCD59-20E5-4B7B-8BDC-CD391AB0929D}"/>
    <cellStyle name="Normal 23 3" xfId="1191" xr:uid="{09543817-FD88-4287-837E-15106CB5F732}"/>
    <cellStyle name="Normal 24" xfId="7190" xr:uid="{6098BD56-63E1-4934-A024-ED330241AEE5}"/>
    <cellStyle name="Normal 24 10" xfId="7191" xr:uid="{CE73EFD3-EB4F-434B-97D8-C6844100717C}"/>
    <cellStyle name="Normal 24 11" xfId="7192" xr:uid="{7B311EE4-D3BB-4AE2-8EA0-4C44B0312B1D}"/>
    <cellStyle name="Normal 24 12" xfId="7193" xr:uid="{B75B07AC-CF4D-4679-97D2-E560B7F21B74}"/>
    <cellStyle name="Normal 24 13" xfId="7194" xr:uid="{210DC4D4-8B19-44F3-8B6F-324D7CCF4D32}"/>
    <cellStyle name="Normal 24 14" xfId="7195" xr:uid="{5861AC08-2ADD-4F07-8BFC-93A0D9FA63FF}"/>
    <cellStyle name="Normal 24 15" xfId="7196" xr:uid="{CF2AAAAF-29D3-4AB5-8623-9C00AF55DCC4}"/>
    <cellStyle name="Normal 24 16" xfId="7197" xr:uid="{4B352806-9E91-438B-BA1F-07B8A3EF7E4C}"/>
    <cellStyle name="Normal 24 17" xfId="7198" xr:uid="{5584A467-882B-4B05-9A31-A865742F4F70}"/>
    <cellStyle name="Normal 24 18" xfId="7199" xr:uid="{0A7D7286-B1AF-462C-93F1-6B8A1B7C745E}"/>
    <cellStyle name="Normal 24 19" xfId="7200" xr:uid="{B0662458-04CD-4282-99C8-E370651136CF}"/>
    <cellStyle name="Normal 24 2" xfId="7201" xr:uid="{DD37B657-390C-4C7A-95DF-64222CE0F16C}"/>
    <cellStyle name="Normal 24 20" xfId="7202" xr:uid="{E2797DA5-19E9-48F3-9FE2-189303D40025}"/>
    <cellStyle name="Normal 24 21" xfId="7203" xr:uid="{09D00E1D-4620-40B2-8389-8A64F5F96284}"/>
    <cellStyle name="Normal 24 22" xfId="7204" xr:uid="{68D24289-6CBE-4574-BABD-A61975EE6E11}"/>
    <cellStyle name="Normal 24 3" xfId="7205" xr:uid="{5F1ADC65-0CA9-4925-9DD2-92408DEF97E9}"/>
    <cellStyle name="Normal 24 4" xfId="7206" xr:uid="{4362259A-0B65-4FC0-8940-9769DC1ACB7E}"/>
    <cellStyle name="Normal 24 5" xfId="7207" xr:uid="{4D325125-8449-43F2-BB39-81A6E3527935}"/>
    <cellStyle name="Normal 24 6" xfId="7208" xr:uid="{F0DF4AC0-687A-4BEB-81F7-7957B07F2207}"/>
    <cellStyle name="Normal 24 7" xfId="7209" xr:uid="{24EAD11D-4B1E-4573-A0D4-6B5099DB442A}"/>
    <cellStyle name="Normal 24 8" xfId="7210" xr:uid="{1F986A94-30DC-4A08-A200-C1D3EDF3EFC2}"/>
    <cellStyle name="Normal 24 9" xfId="7211" xr:uid="{D2512D1D-2D4F-4043-83DA-EEF54CF50A5B}"/>
    <cellStyle name="Normal 241" xfId="8403" xr:uid="{B0F37606-71E4-4050-A69B-1B159E466BAF}"/>
    <cellStyle name="Normal 25" xfId="7212" xr:uid="{B8D914A9-1B5C-463B-8447-5FA6DA1D23C1}"/>
    <cellStyle name="Normal 26" xfId="7213" xr:uid="{0EA4024E-8C94-413A-967F-65CA6CB5E046}"/>
    <cellStyle name="Normal 261 2 2" xfId="8441" xr:uid="{175CCE6E-C3B4-4B98-82DA-CE1F691A0E19}"/>
    <cellStyle name="Normal 27" xfId="7214" xr:uid="{292243C0-B6E8-4819-94A5-9F702546ACE6}"/>
    <cellStyle name="Normal 28" xfId="7215" xr:uid="{2A3A25CA-52EF-4467-8D2A-88D54AFECE50}"/>
    <cellStyle name="Normal 28 2" xfId="7216" xr:uid="{41BF9F5F-2889-4140-A465-3B362B145C45}"/>
    <cellStyle name="Normal 28_TRย" xfId="7217" xr:uid="{033BFD46-B147-4520-8210-FD80F9071374}"/>
    <cellStyle name="Normal 29" xfId="7218" xr:uid="{C9C3D7EF-041F-4E92-A2FA-D60A4B1F66A3}"/>
    <cellStyle name="Normal 29 2" xfId="7219" xr:uid="{442682AF-51B7-4009-A1E6-F4150EAD2FFA}"/>
    <cellStyle name="Normal 29_TRย" xfId="7220" xr:uid="{D1D78F7C-AA56-4CCE-BA42-351BFF8C9B4F}"/>
    <cellStyle name="Normal 3" xfId="4" xr:uid="{E57099E7-02BC-415F-BAB4-6D89E039FB2A}"/>
    <cellStyle name="Normal 3 10" xfId="7221" xr:uid="{D3693BD2-C05B-4BF1-96AD-7F20A9A7B6A2}"/>
    <cellStyle name="Normal 3 10 2" xfId="9991" xr:uid="{11D33FD4-5737-422C-A6FA-BF8C4EE22159}"/>
    <cellStyle name="Normal 3 10 2 2" xfId="8462" xr:uid="{2E4A1461-8B9D-4AB4-891F-4FE4CC0C7D05}"/>
    <cellStyle name="Normal 3 11" xfId="7222" xr:uid="{55C2AF63-32F7-4890-B8EA-6463226CB641}"/>
    <cellStyle name="Normal 3 11 2" xfId="9992" xr:uid="{B40668C3-2BCF-4F8B-A7A6-F6F5123A5D92}"/>
    <cellStyle name="Normal 3 12" xfId="7223" xr:uid="{1598C369-CEE4-43A5-8F5C-D0E910FD76B8}"/>
    <cellStyle name="Normal 3 12 2" xfId="9993" xr:uid="{1FD3308A-9C78-4EAD-B94A-2655B551E82D}"/>
    <cellStyle name="Normal 3 13" xfId="7224" xr:uid="{FCA013CF-3BAD-442B-9840-7F9B1A9825B4}"/>
    <cellStyle name="Normal 3 13 2" xfId="9994" xr:uid="{6181D2D7-9CCF-4A73-B867-3B25E85A1FFA}"/>
    <cellStyle name="Normal 3 14" xfId="7225" xr:uid="{DEFC027A-2E38-4122-8DE2-66587959464A}"/>
    <cellStyle name="Normal 3 14 2" xfId="9995" xr:uid="{9E2D745A-4F7A-4835-874F-A6B158040DE7}"/>
    <cellStyle name="Normal 3 15" xfId="7226" xr:uid="{8A79B912-B2A3-4D7B-BAEC-787F6D7A8C9D}"/>
    <cellStyle name="Normal 3 15 2" xfId="9996" xr:uid="{B1522D24-B0E4-4C49-A81C-227D1322769E}"/>
    <cellStyle name="Normal 3 16" xfId="7227" xr:uid="{B21D2620-5E7E-45D8-811D-E53C31380ACB}"/>
    <cellStyle name="Normal 3 16 2" xfId="9997" xr:uid="{811A530A-5C3E-4F3D-B4F2-4A96FC870CC2}"/>
    <cellStyle name="Normal 3 17" xfId="7228" xr:uid="{E2192A48-B78E-4C41-B97A-25A77BE65510}"/>
    <cellStyle name="Normal 3 17 2" xfId="9998" xr:uid="{EA223A2F-62A5-43FE-A3AE-9A10D880A4AF}"/>
    <cellStyle name="Normal 3 18" xfId="7229" xr:uid="{BFD16C41-BF9B-4D98-91BA-02716B58B594}"/>
    <cellStyle name="Normal 3 18 2" xfId="9999" xr:uid="{D059A281-31CB-4286-8C73-BBBB88D4C7E3}"/>
    <cellStyle name="Normal 3 19" xfId="7230" xr:uid="{4822AA26-D717-480A-9483-B751AE310014}"/>
    <cellStyle name="Normal 3 19 2" xfId="10000" xr:uid="{A657F146-EC00-4997-A49D-58DFF2335801}"/>
    <cellStyle name="Normal 3 2" xfId="24" xr:uid="{85F2C2AA-0F4D-4064-936F-494BC1D685F5}"/>
    <cellStyle name="Normal 3 2 10" xfId="7231" xr:uid="{9B5256DE-00B3-479A-8EC6-394D7F698E85}"/>
    <cellStyle name="Normal 3 2 11" xfId="7232" xr:uid="{5383D910-7D1F-45AA-9AFF-5E429581EEF0}"/>
    <cellStyle name="Normal 3 2 12" xfId="7233" xr:uid="{B7508419-8A7D-4A4D-8D79-9637B348BE12}"/>
    <cellStyle name="Normal 3 2 13" xfId="7234" xr:uid="{EB13BD8E-9CD5-4DEF-8699-ADB5F037A5C8}"/>
    <cellStyle name="Normal 3 2 14" xfId="7235" xr:uid="{4B08871E-7E48-4E90-8BA1-E763FB3AB507}"/>
    <cellStyle name="Normal 3 2 15" xfId="7236" xr:uid="{F692AF09-F6C5-42A6-82F2-1748E1562059}"/>
    <cellStyle name="Normal 3 2 16" xfId="7237" xr:uid="{9F2325AB-3C0A-476C-A6DA-981C228665D7}"/>
    <cellStyle name="Normal 3 2 17" xfId="7238" xr:uid="{FA9019CE-8067-4F1F-B627-C785E02F5250}"/>
    <cellStyle name="Normal 3 2 18" xfId="7239" xr:uid="{18910C57-46B3-4E35-88C5-C3A859CAC2DE}"/>
    <cellStyle name="Normal 3 2 19" xfId="7240" xr:uid="{C47FAA9E-AD06-4466-80CB-BC8AD56CE635}"/>
    <cellStyle name="Normal 3 2 2" xfId="54" xr:uid="{63EB4567-A5E0-42D1-A038-B0F199E3EAC4}"/>
    <cellStyle name="Normal 3 2 2 10" xfId="7241" xr:uid="{1595DB0F-2BD0-4A6B-A785-40E8CD4AD932}"/>
    <cellStyle name="Normal 3 2 2 11" xfId="7242" xr:uid="{AD9901CE-ED79-4C8B-B22F-DF43986BEC9C}"/>
    <cellStyle name="Normal 3 2 2 12" xfId="7243" xr:uid="{3F92605D-F5CF-46B1-B4B7-0DA82021BB48}"/>
    <cellStyle name="Normal 3 2 2 13" xfId="7244" xr:uid="{B7874722-A151-4175-837C-B6BE62337710}"/>
    <cellStyle name="Normal 3 2 2 14" xfId="7245" xr:uid="{8B2BB538-0BAF-498F-8BBA-26B19AB64A16}"/>
    <cellStyle name="Normal 3 2 2 15" xfId="7246" xr:uid="{1BD1D9F5-CAFA-4794-804E-CA8E74F68193}"/>
    <cellStyle name="Normal 3 2 2 16" xfId="7247" xr:uid="{4B29C416-262C-4C24-8658-F58FCBC47BF7}"/>
    <cellStyle name="Normal 3 2 2 17" xfId="7248" xr:uid="{A334E831-7B54-44E2-B68A-4617E0818D75}"/>
    <cellStyle name="Normal 3 2 2 18" xfId="7249" xr:uid="{A5A688E0-B8D6-435E-9548-69E54FA36D6A}"/>
    <cellStyle name="Normal 3 2 2 19" xfId="7250" xr:uid="{E67E40FF-9952-4BC1-8357-D880B4607BDD}"/>
    <cellStyle name="Normal 3 2 2 2" xfId="7251" xr:uid="{79BE0AE0-5CEC-4633-A1FA-BA27311BA68F}"/>
    <cellStyle name="Normal 3 2 2 20" xfId="7252" xr:uid="{4CFA8A0B-66CB-4412-AD3A-3F5CCF0E1957}"/>
    <cellStyle name="Normal 3 2 2 21" xfId="7253" xr:uid="{FB56151C-594F-4000-A764-EE7B9AD080C6}"/>
    <cellStyle name="Normal 3 2 2 22" xfId="7254" xr:uid="{5B05EDFC-FAFF-485E-B3E6-85746A0B49E3}"/>
    <cellStyle name="Normal 3 2 2 23" xfId="400" xr:uid="{771CDA4C-6CD6-4CE7-B7B2-B753B1A9B3C1}"/>
    <cellStyle name="Normal 3 2 2 24" xfId="34" xr:uid="{0B1EE054-7615-488E-9DCF-B64A93929DD5}"/>
    <cellStyle name="Normal 3 2 2 3" xfId="7255" xr:uid="{E583F7AC-3085-4967-9478-F56C90150509}"/>
    <cellStyle name="Normal 3 2 2 4" xfId="7256" xr:uid="{3C5DF2FB-5CBF-4F58-AFE7-62663F0248D9}"/>
    <cellStyle name="Normal 3 2 2 5" xfId="7257" xr:uid="{1EB294F0-60F5-4DBD-9253-98A03D08C5F9}"/>
    <cellStyle name="Normal 3 2 2 6" xfId="7258" xr:uid="{DC252D63-DE2B-4FEC-8325-7704FC967055}"/>
    <cellStyle name="Normal 3 2 2 7" xfId="7259" xr:uid="{4CF2E11D-4BC3-4858-88A8-07EFF9CE5279}"/>
    <cellStyle name="Normal 3 2 2 8" xfId="7260" xr:uid="{13E6691D-3CF0-4C3A-8D32-0C4C4AFDD50F}"/>
    <cellStyle name="Normal 3 2 2 9" xfId="7261" xr:uid="{BF1E8F8B-D9CB-4F1D-B6FB-45E39F56D8F7}"/>
    <cellStyle name="Normal 3 2 20" xfId="7262" xr:uid="{ABF16A27-FAEB-4E9C-AA24-86DB36C5BCCE}"/>
    <cellStyle name="Normal 3 2 21" xfId="7263" xr:uid="{3BEE11DE-33EB-4B5A-89B1-8206A2D6D69C}"/>
    <cellStyle name="Normal 3 2 22" xfId="7264" xr:uid="{EE840D1A-9ECD-4126-BC71-ED49EAAC10BA}"/>
    <cellStyle name="Normal 3 2 23" xfId="8539" xr:uid="{F2AEBFE9-44BD-43BA-B207-C31726C87F2E}"/>
    <cellStyle name="Normal 3 2 24" xfId="87" xr:uid="{1BE5E3D5-CCA4-47DA-B67B-B37B5DEB0066}"/>
    <cellStyle name="Normal 3 2 25" xfId="8587" xr:uid="{8CDF0858-60D4-4F00-8D6A-CAA18EA4B742}"/>
    <cellStyle name="Normal 3 2 26" xfId="35" xr:uid="{C8D66855-5042-4110-8171-D1D56897BCB4}"/>
    <cellStyle name="Normal 3 2 26 2" xfId="8619" xr:uid="{2A6C9FF6-549E-4376-B5E1-D083C5F7533B}"/>
    <cellStyle name="Normal 3 2 3" xfId="7265" xr:uid="{BA672AFF-55D1-4170-933A-BF5F42838B07}"/>
    <cellStyle name="Normal 3 2 4" xfId="7266" xr:uid="{1C39CEBE-9E05-497C-9049-8835E1B63860}"/>
    <cellStyle name="Normal 3 2 5" xfId="7267" xr:uid="{2165BDE7-E4CC-4A79-BA19-57E5DD785C71}"/>
    <cellStyle name="Normal 3 2 6" xfId="1193" xr:uid="{3231CDD1-F821-4E48-A79E-FFB3EA89A8F6}"/>
    <cellStyle name="Normal 3 2 6 2" xfId="1195" xr:uid="{A00ABC1B-8B71-4B5D-BD37-EDD94989C695}"/>
    <cellStyle name="Normal 3 2 7" xfId="7268" xr:uid="{B53AFCD2-8A14-4761-989C-CEA6F31EDF14}"/>
    <cellStyle name="Normal 3 2 8" xfId="7269" xr:uid="{EFDA8B22-F814-48CD-B8F9-D7036DE61868}"/>
    <cellStyle name="Normal 3 2 9" xfId="7270" xr:uid="{A20D8020-4329-45FB-8712-795348AF1540}"/>
    <cellStyle name="Normal 3 2_AC_FS_06.30.10" xfId="401" xr:uid="{5D6DB857-19A4-490C-B8FF-6E470BA1324C}"/>
    <cellStyle name="Normal 3 20" xfId="7271" xr:uid="{BBD0AB0D-5433-4B22-B36D-E3647C3A8A05}"/>
    <cellStyle name="Normal 3 20 2" xfId="10001" xr:uid="{3834769B-1ED4-496F-8879-E1E6181A42CC}"/>
    <cellStyle name="Normal 3 21" xfId="7272" xr:uid="{79D0749D-0F7F-4FFB-B879-1EB749D7223F}"/>
    <cellStyle name="Normal 3 21 2" xfId="10002" xr:uid="{43C94EB4-7EFC-49F0-AFBA-F5315940CE01}"/>
    <cellStyle name="Normal 3 22" xfId="7273" xr:uid="{F99556B4-8E9B-4A38-B5FF-993BF541A5C7}"/>
    <cellStyle name="Normal 3 22 2" xfId="10003" xr:uid="{E6B8DE34-A21A-43E8-BF55-EEB2DDF67CCF}"/>
    <cellStyle name="Normal 3 23" xfId="7274" xr:uid="{DAA3187C-FDBE-44E0-8ECA-76E3A8E3C449}"/>
    <cellStyle name="Normal 3 23 2" xfId="10004" xr:uid="{597BA218-F69B-4EE1-A268-5040C6A08C64}"/>
    <cellStyle name="Normal 3 24" xfId="7275" xr:uid="{C35C7ECC-0B82-49B1-B160-BBBD0756D329}"/>
    <cellStyle name="Normal 3 24 2" xfId="10005" xr:uid="{E8C5B944-D42E-4D1F-B01C-45A00FBA6FB4}"/>
    <cellStyle name="Normal 3 25" xfId="7276" xr:uid="{16F70C4A-5112-4793-B66B-18638A653D76}"/>
    <cellStyle name="Normal 3 25 2" xfId="10006" xr:uid="{AA4C89DD-5F67-4E2B-B7EF-FBE961BED36D}"/>
    <cellStyle name="Normal 3 26" xfId="7277" xr:uid="{A2A21344-87E1-4EF2-B260-C3D2ED39A428}"/>
    <cellStyle name="Normal 3 26 2" xfId="10007" xr:uid="{29B9C4ED-0E06-4DB1-B72E-FAF5FB3918A1}"/>
    <cellStyle name="Normal 3 27" xfId="7278" xr:uid="{AADFC8DD-FAE6-4BB5-938D-9A6683DAF3FE}"/>
    <cellStyle name="Normal 3 27 2" xfId="10008" xr:uid="{FFEAFE13-5F8D-4F20-96E0-35C808284DC8}"/>
    <cellStyle name="Normal 3 28" xfId="7279" xr:uid="{0A5DAECF-7755-495D-B1D0-4E756D5EB713}"/>
    <cellStyle name="Normal 3 28 2" xfId="10009" xr:uid="{A7DF6056-454B-4C75-8F68-E42399DA69AD}"/>
    <cellStyle name="Normal 3 29" xfId="7280" xr:uid="{177B1A27-4DFE-4B82-AD7C-2E70C3014C32}"/>
    <cellStyle name="Normal 3 29 2" xfId="10010" xr:uid="{8240549D-82D5-4F5C-9528-D1DD137EBC64}"/>
    <cellStyle name="Normal 3 3" xfId="402" xr:uid="{36983037-2BFC-49AC-B303-7A159F240F23}"/>
    <cellStyle name="Normal 3 3 2" xfId="8538" xr:uid="{1743E4D2-2891-4AB2-9AA8-240A20057EA1}"/>
    <cellStyle name="Normal 3 30" xfId="7281" xr:uid="{D626CC03-DFE4-44D8-A3C6-29B3CCC30166}"/>
    <cellStyle name="Normal 3 30 2" xfId="10011" xr:uid="{DDC81514-A250-4C01-9DF6-67A784D363A9}"/>
    <cellStyle name="Normal 3 31" xfId="7282" xr:uid="{87F0CC6D-6647-4E4E-9F60-CC907FAD2EF6}"/>
    <cellStyle name="Normal 3 31 2" xfId="10012" xr:uid="{EB7F65A5-BBBA-4DC5-914C-7751A2B45351}"/>
    <cellStyle name="Normal 3 32" xfId="7283" xr:uid="{48166B38-690E-4809-B3D2-2B0113B3207A}"/>
    <cellStyle name="Normal 3 32 2" xfId="10013" xr:uid="{1A72543B-DFB8-4EA5-9FA5-507D0BE1B970}"/>
    <cellStyle name="Normal 3 33" xfId="7284" xr:uid="{0E18C7A6-0BE1-49EB-B8F9-67BD73BDFA43}"/>
    <cellStyle name="Normal 3 33 2" xfId="10014" xr:uid="{8EDE92EB-8F5A-4628-A10D-18258C70A1EC}"/>
    <cellStyle name="Normal 3 34" xfId="7285" xr:uid="{3E243EF3-8D85-41BD-B49F-D53746306C31}"/>
    <cellStyle name="Normal 3 34 2" xfId="10015" xr:uid="{184EEA96-2CAF-4E2E-AA1D-35FC24295F60}"/>
    <cellStyle name="Normal 3 35" xfId="7286" xr:uid="{27888958-31C8-4F57-AF7D-3BE2B74B6F14}"/>
    <cellStyle name="Normal 3 35 2" xfId="10016" xr:uid="{DEC45AEB-C9DC-44C0-9A7F-C1A923DA666D}"/>
    <cellStyle name="Normal 3 36" xfId="7287" xr:uid="{47D59F1B-8B60-49A5-AADA-DB5EB562074E}"/>
    <cellStyle name="Normal 3 36 2" xfId="10017" xr:uid="{A2859794-90C4-47EF-A25F-510F6E72ECFA}"/>
    <cellStyle name="Normal 3 37" xfId="7288" xr:uid="{EB746293-BCB1-4504-BF47-B62650B5C6C8}"/>
    <cellStyle name="Normal 3 37 2" xfId="10018" xr:uid="{6A20DE88-D48A-4CDE-B2BE-503F36847AAD}"/>
    <cellStyle name="Normal 3 38" xfId="8437" xr:uid="{638D229F-614E-4051-B209-8853DCF9E183}"/>
    <cellStyle name="Normal 3 39" xfId="8498" xr:uid="{4A62457F-4E2F-44CF-B24A-4A967C811097}"/>
    <cellStyle name="Normal 3 4" xfId="403" xr:uid="{E8F4D6D6-06A4-44BB-A3C6-96A2D714E240}"/>
    <cellStyle name="Normal 3 4 2" xfId="7289" xr:uid="{E6169A5D-10B7-4082-99C4-A4B1124441D2}"/>
    <cellStyle name="Normal 3 4 2 2" xfId="8419" xr:uid="{A431EBEA-AE84-4AF6-98A9-98575702716F}"/>
    <cellStyle name="Normal 3 4 2 2 2" xfId="8450" xr:uid="{D7FF6D54-F3EA-421B-8C71-7AC5E76C52A6}"/>
    <cellStyle name="Normal 3 4_TRย" xfId="7290" xr:uid="{F9933AF8-2261-40AE-8C5D-5D0FD5FCAB29}"/>
    <cellStyle name="Normal 3 40" xfId="120" xr:uid="{6F5BF1B6-650B-4336-8AA7-65CF3968A2F8}"/>
    <cellStyle name="Normal 3 41" xfId="114" xr:uid="{849FEB19-B132-414C-B365-24E7E5F25383}"/>
    <cellStyle name="Normal 3 42" xfId="8448" xr:uid="{EC42BB34-F3D1-4C90-9645-D696F511B3F7}"/>
    <cellStyle name="Normal 3 43" xfId="8511" xr:uid="{F875E196-4491-4F98-8EEB-BF526DF5DD1A}"/>
    <cellStyle name="Normal 3 44" xfId="8504" xr:uid="{DC543820-458B-4CC7-B76C-292EC55C9E2E}"/>
    <cellStyle name="Normal 3 45" xfId="8507" xr:uid="{C3827A1F-27E3-445C-9790-FFBE706FA2F5}"/>
    <cellStyle name="Normal 3 46" xfId="88" xr:uid="{8824776E-0DE6-4409-A996-8718A893EE28}"/>
    <cellStyle name="Normal 3 5" xfId="1162" xr:uid="{60FC56E8-56C0-456A-AEC6-CAC55419DA04}"/>
    <cellStyle name="Normal 3 6" xfId="1182" xr:uid="{3172C8E1-9FCB-473C-94E1-E9ABFB6CEE6B}"/>
    <cellStyle name="Normal 3 6 2" xfId="8638" xr:uid="{D1578C2F-7A24-45D8-B048-45C002843D17}"/>
    <cellStyle name="Normal 3 7" xfId="7291" xr:uid="{8B5A72B7-F3D8-4673-96BC-910A5609B3F2}"/>
    <cellStyle name="Normal 3 7 2" xfId="10019" xr:uid="{5609478A-F752-4942-BDE5-25418FE6912C}"/>
    <cellStyle name="Normal 3 8" xfId="7292" xr:uid="{9E1192B9-7556-4541-8BB9-53E0B290EA3F}"/>
    <cellStyle name="Normal 3 8 2" xfId="10020" xr:uid="{C0136DB4-6FCA-4528-8F84-2E839E505AFD}"/>
    <cellStyle name="Normal 3 9" xfId="7293" xr:uid="{F92BE02E-5AAF-4514-8D1A-3C82EE6DEC66}"/>
    <cellStyle name="Normal 3 9 2" xfId="10021" xr:uid="{147EE606-423E-4BA6-9E6E-FC61FF984C06}"/>
    <cellStyle name="Normal 3_2010" xfId="7294" xr:uid="{CAEC6DB0-DDD3-424F-8DD0-5208C697D99B}"/>
    <cellStyle name="Normal 30" xfId="7295" xr:uid="{D3E04DE3-677D-4944-9E6F-63843209CE1F}"/>
    <cellStyle name="Normal 31" xfId="7296" xr:uid="{64E841B8-26F7-4ADE-B12A-5E0B1247F5C3}"/>
    <cellStyle name="Normal 32" xfId="7297" xr:uid="{0B5F02A2-0521-4528-8B4F-8D9E0962340B}"/>
    <cellStyle name="Normal 33" xfId="7298" xr:uid="{5605B105-6BA8-453E-88A5-0450A2AA44C5}"/>
    <cellStyle name="Normal 34" xfId="7299" xr:uid="{07A00C6E-A969-4885-9DEE-5EE0C6F197D8}"/>
    <cellStyle name="Normal 35" xfId="7300" xr:uid="{7B84AB71-76FE-49F2-AE7F-ED5313EC8116}"/>
    <cellStyle name="Normal 36" xfId="7301" xr:uid="{033E6F9A-043B-4F80-ADF9-4B86EF69D9C2}"/>
    <cellStyle name="Normal 37" xfId="7302" xr:uid="{78554E47-1A7F-4E49-9CE9-D179A90E26A2}"/>
    <cellStyle name="Normal 38" xfId="7303" xr:uid="{EC7AF66D-BFAE-4452-99DE-BE43D890E62C}"/>
    <cellStyle name="Normal 38 2" xfId="8465" xr:uid="{EF8D07CC-8969-40AF-B23C-32BC3879CE09}"/>
    <cellStyle name="Normal 39" xfId="7304" xr:uid="{F0240BCC-FFEB-4F4D-9816-C0B7AD2A9FB1}"/>
    <cellStyle name="Normal 4" xfId="25" xr:uid="{65043605-F5D1-4597-AE61-74E20CF6E7AC}"/>
    <cellStyle name="Normal 4 10" xfId="8598" xr:uid="{5C0332AD-F0D1-49DF-B2FF-17322BF613BA}"/>
    <cellStyle name="Normal 4 11" xfId="63" xr:uid="{B90EB742-DF8C-4DA2-A369-5B294243FFCC}"/>
    <cellStyle name="Normal 4 11 2" xfId="8624" xr:uid="{79C6746B-D566-49B5-89F5-CFE6E0F5C62E}"/>
    <cellStyle name="Normal 4 2" xfId="405" xr:uid="{A65FA7D7-14AB-41AB-A1A3-EA6D636896B7}"/>
    <cellStyle name="Normal 4 2 10" xfId="7305" xr:uid="{0FA852A8-42B2-4D53-A253-19B57AA9ADB9}"/>
    <cellStyle name="Normal 4 2 11" xfId="7306" xr:uid="{FCAD236E-A313-45DD-B2F9-087B750DF1F4}"/>
    <cellStyle name="Normal 4 2 12" xfId="7307" xr:uid="{D129801B-72E4-49FF-8D57-DCD94ED1D72C}"/>
    <cellStyle name="Normal 4 2 13" xfId="7308" xr:uid="{CB095358-F027-4550-93F9-37D7923A7C37}"/>
    <cellStyle name="Normal 4 2 14" xfId="7309" xr:uid="{80F84800-8CE0-485C-89FA-EF0DE70C3C0D}"/>
    <cellStyle name="Normal 4 2 15" xfId="7310" xr:uid="{6FE159D5-8D78-4F26-AA7E-ECE4EBEBF018}"/>
    <cellStyle name="Normal 4 2 16" xfId="7311" xr:uid="{F3F9F98F-1E5A-4D45-A540-BC02FAE56670}"/>
    <cellStyle name="Normal 4 2 17" xfId="7312" xr:uid="{4EDEA700-FCE5-4D11-931B-EC60E34592A8}"/>
    <cellStyle name="Normal 4 2 18" xfId="7313" xr:uid="{4E34A0E9-938B-4052-9C77-E218714227B6}"/>
    <cellStyle name="Normal 4 2 19" xfId="7314" xr:uid="{16EC25B9-4975-40BE-B382-5F945409D03A}"/>
    <cellStyle name="Normal 4 2 2" xfId="406" xr:uid="{C06B01DF-6C38-4856-9063-9BDA5B3B5F2A}"/>
    <cellStyle name="Normal 4 2 2 2" xfId="8359" xr:uid="{6D84E008-A1D3-48D5-AB07-7CD23EFFCFDF}"/>
    <cellStyle name="Normal 4 2 20" xfId="7315" xr:uid="{8C6A0525-FC67-4038-A1B1-671A509D1428}"/>
    <cellStyle name="Normal 4 2 21" xfId="7316" xr:uid="{15A4AD87-E6A3-44A1-BF32-5B897A4C8C66}"/>
    <cellStyle name="Normal 4 2 22" xfId="7317" xr:uid="{18E5A256-9B7E-4C49-A03F-F90F5ECA4ACE}"/>
    <cellStyle name="Normal 4 2 23" xfId="7318" xr:uid="{879DFF4C-85E3-4382-B756-8FA0DCDAD87D}"/>
    <cellStyle name="Normal 4 2 3" xfId="7319" xr:uid="{DBAB271C-9584-4D50-AB93-FEAF50E2D76D}"/>
    <cellStyle name="Normal 4 2 4" xfId="7320" xr:uid="{EB00FCF2-0578-4B68-BF37-0585950ABFF6}"/>
    <cellStyle name="Normal 4 2 5" xfId="7321" xr:uid="{97C22AD9-ABAE-4270-AD39-89C0C66AFC9E}"/>
    <cellStyle name="Normal 4 2 6" xfId="7322" xr:uid="{5E81757E-71B8-4C54-9A75-4D7CD19FCC7B}"/>
    <cellStyle name="Normal 4 2 7" xfId="7323" xr:uid="{0AAEA3CD-B4EE-4CA3-9DB6-32DB8FE39D5A}"/>
    <cellStyle name="Normal 4 2 8" xfId="7324" xr:uid="{7CD20CBF-2782-45AE-8415-A9E6F0B8CE9E}"/>
    <cellStyle name="Normal 4 2 9" xfId="7325" xr:uid="{2918761D-BFBA-4435-9246-DE3C1E9E6DA1}"/>
    <cellStyle name="Normal 4 2_AC_FS_06.30.10" xfId="407" xr:uid="{BFC5CCC9-93E9-4A3D-849E-E9677B7EE7C3}"/>
    <cellStyle name="Normal 4 3" xfId="57" xr:uid="{648436C9-97D9-4920-B483-A5EEEFC1A95C}"/>
    <cellStyle name="Normal 4 3 10" xfId="8423" xr:uid="{FEF318CA-6DD2-45FE-9372-6209B4C89D6A}"/>
    <cellStyle name="Normal 4 3 2" xfId="7326" xr:uid="{1D1ED497-D43F-4049-9FA6-1D20C9F5C216}"/>
    <cellStyle name="Normal 4 4" xfId="7327" xr:uid="{75CD90B5-6D74-4F3E-99CC-BEAA13299FF5}"/>
    <cellStyle name="Normal 4 5" xfId="8453" xr:uid="{67AB41DD-01FD-464E-A0C7-4DD6602D598C}"/>
    <cellStyle name="Normal 4 6" xfId="8540" xr:uid="{EB848D5B-6F68-4613-BE3C-65148255EAF0}"/>
    <cellStyle name="Normal 4 7" xfId="8566" xr:uid="{DB6ACEB8-96F5-4BC8-BA31-7320F402102A}"/>
    <cellStyle name="Normal 4 8" xfId="404" xr:uid="{F59E7ECB-ABC3-4A37-926C-DD9F547DF93A}"/>
    <cellStyle name="Normal 4 9" xfId="8588" xr:uid="{B431F1BB-3D12-4FC9-A76D-97E37BF2544A}"/>
    <cellStyle name="Normal 4_AAW_F123_12.31.08" xfId="7328" xr:uid="{9FCA443C-6F90-4ABC-A9CE-FAC6E0275FA3}"/>
    <cellStyle name="Normal 40" xfId="7329" xr:uid="{D5C76871-3150-4F12-8119-20EDBA63E4E6}"/>
    <cellStyle name="Normal 41" xfId="7330" xr:uid="{1A3C4EFC-ADC9-4556-8A2A-B792CE9424A7}"/>
    <cellStyle name="Normal 42" xfId="7331" xr:uid="{9F204C57-27F7-415D-AE4D-C3BDF94E68AA}"/>
    <cellStyle name="Normal 43" xfId="7332" xr:uid="{9096F0BE-5BFA-4D7A-8D5E-09145345CFEB}"/>
    <cellStyle name="Normal 44" xfId="7333" xr:uid="{640B99E2-695F-46FF-86ED-AE89735B102F}"/>
    <cellStyle name="Normal 45" xfId="7334" xr:uid="{2DF17EC1-2404-4F8C-8ED1-2CEBE0441C27}"/>
    <cellStyle name="Normal 46" xfId="7335" xr:uid="{D73F6D65-7B3E-4B07-AAF9-AD9D9463206E}"/>
    <cellStyle name="Normal 47" xfId="7336" xr:uid="{64402A39-A1CB-46F1-9DF0-45C2905CF4E9}"/>
    <cellStyle name="Normal 47 11 2" xfId="8464" xr:uid="{A3B463BD-D2E7-41C7-8C4E-1046F1278566}"/>
    <cellStyle name="Normal 48" xfId="7337" xr:uid="{F1E59A88-39CE-4206-9B41-EA4122FBB9AA}"/>
    <cellStyle name="Normal 49" xfId="7338" xr:uid="{F7673D11-B8E7-44DA-9AB4-78AD8C3C6184}"/>
    <cellStyle name="Normal 5" xfId="26" xr:uid="{53DBD7F7-3D72-4EEE-A074-36DD013A9F2D}"/>
    <cellStyle name="Normal 5 10" xfId="8589" xr:uid="{F8D2672E-C7A9-4ADC-9C47-C5560F9D1442}"/>
    <cellStyle name="Normal 5 11" xfId="65" xr:uid="{9CA8616A-DCD1-4C19-9B25-CBC95921CFB7}"/>
    <cellStyle name="Normal 5 2" xfId="409" xr:uid="{E1560AFE-B6CD-489E-BE81-FE64D5A1985F}"/>
    <cellStyle name="Normal 5 2 2" xfId="410" xr:uid="{3EB6135C-AAC3-4EE2-96F3-3B5384BD7A16}"/>
    <cellStyle name="Normal 5 2 2 2" xfId="7339" xr:uid="{7EAE04EB-D24A-48A7-98E4-7F969B73C9E7}"/>
    <cellStyle name="Normal 5 2_Mida Property_WP_06.30.10" xfId="7340" xr:uid="{16D29684-0E57-42E4-8AC0-3F6003116A6C}"/>
    <cellStyle name="Normal 5 3" xfId="411" xr:uid="{7A1E6BE9-0053-4001-8B72-083508835A7C}"/>
    <cellStyle name="Normal 5 3 2" xfId="7341" xr:uid="{423A666F-1438-4131-A96C-B076AF48D942}"/>
    <cellStyle name="Normal 5 4" xfId="1172" xr:uid="{888EEC09-3E6A-4CE2-81F0-E9D76AE16AAA}"/>
    <cellStyle name="Normal 5 5" xfId="7342" xr:uid="{9BBD1543-1C7B-45D1-9E6B-0EDB37044F3E}"/>
    <cellStyle name="Normal 5 5 2" xfId="58" xr:uid="{5B0F80C6-1934-473A-A184-67799ADD1BEC}"/>
    <cellStyle name="Normal 5 5 2 2" xfId="8622" xr:uid="{EA06CC2D-E333-4FEA-A59B-E4A6D72F2794}"/>
    <cellStyle name="Normal 5 6" xfId="8489" xr:uid="{66B2683D-50FD-49AC-BE31-54B564A44D1B}"/>
    <cellStyle name="Normal 5 7" xfId="408" xr:uid="{321F28C8-BF23-4CFC-8E7B-B5618DD17656}"/>
    <cellStyle name="Normal 5 8" xfId="8541" xr:uid="{ADCAD8C3-6652-4024-B54E-0A61A10D5E80}"/>
    <cellStyle name="Normal 5 9" xfId="8567" xr:uid="{E7FF26AD-B26D-45AB-AE13-D7A5A78B5EA0}"/>
    <cellStyle name="Normal 5_2010" xfId="7343" xr:uid="{81B15DC2-2937-420A-9E67-970AAAF9180E}"/>
    <cellStyle name="Normal 50" xfId="7344" xr:uid="{0556838F-8279-4793-8E49-9D4B7A1E180B}"/>
    <cellStyle name="Normal 51" xfId="8400" xr:uid="{1D612E19-6063-4D1B-A11D-907CC6180410}"/>
    <cellStyle name="Normal 51 2" xfId="8404" xr:uid="{A77ED1AC-F928-4A57-B564-A7074A8C9253}"/>
    <cellStyle name="Normal 51 2 2" xfId="8430" xr:uid="{EDBAA852-DE5B-4064-9590-E5F3C39B4ADA}"/>
    <cellStyle name="Normal 52" xfId="8406" xr:uid="{589B416B-3D10-42C3-B2E4-655030EE0596}"/>
    <cellStyle name="Normal 53" xfId="8413" xr:uid="{9585C4B8-EF39-4168-93DB-9085D11B2A33}"/>
    <cellStyle name="Normal 54" xfId="8414" xr:uid="{53C86D5C-237D-4DE4-A33A-C3996FABB16C}"/>
    <cellStyle name="Normal 55" xfId="8417" xr:uid="{509169E1-226F-4077-A4A3-514EA80FF9E4}"/>
    <cellStyle name="Normal 56" xfId="8426" xr:uid="{5AABF785-539C-4D51-8173-BFB92267E7B4}"/>
    <cellStyle name="Normal 57" xfId="8428" xr:uid="{EEB2910B-2051-42F3-8038-BF8F7E22D736}"/>
    <cellStyle name="Normal 58" xfId="8475" xr:uid="{3B80A1E6-A379-42C8-B88A-2183525D99A7}"/>
    <cellStyle name="Normal 59" xfId="8477" xr:uid="{C4D8431B-FBF4-4519-8E41-47338A59A984}"/>
    <cellStyle name="Normal 6" xfId="27" xr:uid="{37925D99-80B7-445C-84D4-CED6390FF7FA}"/>
    <cellStyle name="Normal 6 2" xfId="1173" xr:uid="{4CC04301-A4BC-46C8-AF87-D8194D5A10F0}"/>
    <cellStyle name="Normal 6 3" xfId="413" xr:uid="{D9167C1B-6C93-4E00-81A1-CEC7FF9A4280}"/>
    <cellStyle name="Normal 6 4" xfId="8542" xr:uid="{E5A7DF1D-8258-4214-88EA-102085B274CC}"/>
    <cellStyle name="Normal 6 5" xfId="412" xr:uid="{EDB310FD-6627-41AB-9310-51A3A8B5F1F8}"/>
    <cellStyle name="Normal 6 6" xfId="8590" xr:uid="{744E8CD0-EB72-4DD1-8AF6-9CBA7A3319FE}"/>
    <cellStyle name="Normal 6 7" xfId="67" xr:uid="{CF85734E-9CDE-4D22-9030-3031BA3E95F8}"/>
    <cellStyle name="Normal 60" xfId="8492" xr:uid="{06B62A1B-C974-4B0F-AF03-48B53B42ECF4}"/>
    <cellStyle name="Normal 61" xfId="111" xr:uid="{B494F71A-26E8-4B2A-BBC1-75C894E17A20}"/>
    <cellStyle name="Normal 61 2" xfId="8633" xr:uid="{E92E7190-50C4-432F-985B-331F5A0A2BCB}"/>
    <cellStyle name="Normal 62" xfId="431" xr:uid="{F2A14213-9BA7-4C61-84CD-4432971FE8ED}"/>
    <cellStyle name="Normal 62 2" xfId="8636" xr:uid="{C6591F59-14AE-44C9-9C7C-A585D9FCA607}"/>
    <cellStyle name="Normal 63" xfId="8513" xr:uid="{E162500F-06DA-4193-A2BA-A513CB5A141E}"/>
    <cellStyle name="Normal 63 2" xfId="10150" xr:uid="{936C83D3-61BE-465E-A04E-F30AA211CF44}"/>
    <cellStyle name="Normal 64" xfId="8502" xr:uid="{D0FFE7E9-112B-4BC9-80F7-7D674B855FD6}"/>
    <cellStyle name="Normal 64 2" xfId="10145" xr:uid="{5B4CD2E4-104B-4D51-AC72-2B8FC043CA97}"/>
    <cellStyle name="Normal 65" xfId="8509" xr:uid="{22FDF090-F3C2-4C53-81C9-F316B59DCB7C}"/>
    <cellStyle name="Normal 65 2" xfId="10148" xr:uid="{758E5A13-81B2-4B3A-9770-CFFF19C85345}"/>
    <cellStyle name="Normal 66" xfId="8518" xr:uid="{C43569A6-7E7F-4718-9F84-82BA4F4B42B0}"/>
    <cellStyle name="Normal 67" xfId="8552" xr:uid="{DAEFD96C-5229-41F0-9E31-69581EC74B36}"/>
    <cellStyle name="Normal 68" xfId="107" xr:uid="{0EF080BD-4F66-4293-B65E-34ABF81BB01A}"/>
    <cellStyle name="Normal 7" xfId="28" xr:uid="{247FFC35-5812-486A-9E47-13319DD669C8}"/>
    <cellStyle name="Normal 7 2" xfId="415" xr:uid="{87352280-3666-4594-8E2F-E249D9FC22B0}"/>
    <cellStyle name="Normal 7 2 2" xfId="7345" xr:uid="{C0ED3311-23CA-417C-B260-2E7FCAD7492F}"/>
    <cellStyle name="Normal 7 2 2 2" xfId="8408" xr:uid="{3D762ACF-0AF3-4306-99EB-2AE3EB9D5FF5}"/>
    <cellStyle name="Normal 7 3" xfId="29" xr:uid="{3871DAE9-798A-4169-AC7D-F26D29BF963D}"/>
    <cellStyle name="Normal 7 3 2" xfId="8592" xr:uid="{1938B2C0-6A64-4ADB-A0ED-1C3ECFF19E5A}"/>
    <cellStyle name="Normal 7 3 3" xfId="7346" xr:uid="{423216FB-D078-485A-9263-94ED351B64E1}"/>
    <cellStyle name="Normal 7 4" xfId="8543" xr:uid="{CFBEB8DA-6889-48EF-977C-C79A515E1B4D}"/>
    <cellStyle name="Normal 7 5" xfId="414" xr:uid="{8F67FF58-AF85-41D9-95A4-620934E262E8}"/>
    <cellStyle name="Normal 7 6" xfId="8591" xr:uid="{D980CF4E-54A5-4ECA-B98A-D034920582F1}"/>
    <cellStyle name="Normal 7 7" xfId="36" xr:uid="{C4C5387F-3D38-45DA-97B5-513EDE4B5800}"/>
    <cellStyle name="Normal 7_AC_FS_06.30.10" xfId="416" xr:uid="{B6E1E177-99AD-4CDD-B15C-F9218F61D37C}"/>
    <cellStyle name="Normal 73" xfId="8443" xr:uid="{290783BB-1DBC-4C28-AC60-709AF1B8BD20}"/>
    <cellStyle name="Normal 8" xfId="5" xr:uid="{BBF7F25D-37AD-40AC-A7DF-DF1F536B7F45}"/>
    <cellStyle name="Normal 8 2" xfId="38" xr:uid="{DD55126D-A5A9-49CE-8792-D781E02C8A75}"/>
    <cellStyle name="Normal 8 2 2" xfId="7347" xr:uid="{1B6DDEF9-667C-4423-8A74-9A4C6608D0C0}"/>
    <cellStyle name="Normal 8 3" xfId="7348" xr:uid="{0E772AFE-1F10-433E-AFD7-4D19E5D3C92E}"/>
    <cellStyle name="Normal 8 3 2" xfId="10022" xr:uid="{A151C317-04D3-489E-9C56-A7355C75D1C9}"/>
    <cellStyle name="Normal 8 4" xfId="8544" xr:uid="{246F35BF-96DB-41B0-8C52-8802525FA7CC}"/>
    <cellStyle name="Normal 8 5" xfId="417" xr:uid="{83A9F6F4-BB93-41D2-8E23-60C778B25168}"/>
    <cellStyle name="Normal 8 6" xfId="8570" xr:uid="{4AA32436-6F85-44DA-8691-BFEF170AFF2C}"/>
    <cellStyle name="Normal 9" xfId="71" xr:uid="{0B63B5C0-89B0-4A62-A125-B3A1629F2BAF}"/>
    <cellStyle name="Normal 9 2" xfId="7349" xr:uid="{6B07CB77-3224-4C89-A0C8-52E15A7B32E6}"/>
    <cellStyle name="Normal 9 2 2" xfId="1174" xr:uid="{3CADE13F-655D-485B-9B5A-1424C1BB77A2}"/>
    <cellStyle name="Normal 9 24" xfId="8429" xr:uid="{84DCBDFC-E645-4143-BD20-512088063008}"/>
    <cellStyle name="Normal 9 3" xfId="8545" xr:uid="{46E5B7E4-7ACF-4BC8-9C2C-9386E4DB8949}"/>
    <cellStyle name="Normal 9 4" xfId="418" xr:uid="{BC75C47F-ACFB-4653-B51A-F5F88181CD60}"/>
    <cellStyle name="Normale_9639A02C" xfId="419" xr:uid="{B5AAD108-6281-4028-A6BF-63C5BAD5AF72}"/>
    <cellStyle name="NormalGB" xfId="420" xr:uid="{4EE6DAEF-F862-4BFE-986A-84EA897C8A35}"/>
    <cellStyle name="Note 2" xfId="421" xr:uid="{07E99DEE-7142-41C0-BE97-F27DF3C5849E}"/>
    <cellStyle name="Note 2 10" xfId="7350" xr:uid="{42D83263-B6AF-409A-BEF6-62D5E5567F0D}"/>
    <cellStyle name="Note 2 10 2" xfId="10023" xr:uid="{00E22DEC-7429-4C2B-8B18-6E853C782EAA}"/>
    <cellStyle name="Note 2 11" xfId="7351" xr:uid="{4D101432-B1DC-45DC-8FA0-FABB3269BC3F}"/>
    <cellStyle name="Note 2 11 2" xfId="10024" xr:uid="{3341130D-DFBB-42E8-82DA-D09CFE7DA0AE}"/>
    <cellStyle name="Note 2 12" xfId="7352" xr:uid="{815D6095-7AA3-4381-BA5E-5546444E5F84}"/>
    <cellStyle name="Note 2 12 2" xfId="10025" xr:uid="{3366AB28-4761-4EBA-8C17-5CF142832183}"/>
    <cellStyle name="Note 2 13" xfId="7353" xr:uid="{02F5D260-BE55-4885-A968-1DCEADC81FE5}"/>
    <cellStyle name="Note 2 13 2" xfId="10026" xr:uid="{340D79E8-B5A1-4608-8F6A-CE776F4E2A0F}"/>
    <cellStyle name="Note 2 14" xfId="7354" xr:uid="{5698ADC2-36AC-4876-8EE1-12B0CB991F45}"/>
    <cellStyle name="Note 2 14 2" xfId="10027" xr:uid="{13882AFA-5E74-4F6D-A490-6543E2673CB7}"/>
    <cellStyle name="Note 2 15" xfId="7355" xr:uid="{335248E9-26CB-4253-9F7B-C4D767599E8A}"/>
    <cellStyle name="Note 2 15 2" xfId="10028" xr:uid="{7426861C-9AB4-4C15-920C-478C4BC049BF}"/>
    <cellStyle name="Note 2 16" xfId="7356" xr:uid="{CB1CE808-CF36-4341-B2B4-00530D96717E}"/>
    <cellStyle name="Note 2 16 2" xfId="10029" xr:uid="{5F421FF5-C65C-4F91-967E-A15D6A730B35}"/>
    <cellStyle name="Note 2 17" xfId="7357" xr:uid="{7C46BD09-91AD-43BF-9017-94686C023A48}"/>
    <cellStyle name="Note 2 17 2" xfId="10030" xr:uid="{3AA38880-C1F4-45AD-839D-261D4572E000}"/>
    <cellStyle name="Note 2 18" xfId="7358" xr:uid="{EF586CCC-B337-48FA-B576-6C85D6D79B36}"/>
    <cellStyle name="Note 2 18 2" xfId="10031" xr:uid="{F78F5BCF-2C16-42BB-81D7-71D1F4840732}"/>
    <cellStyle name="Note 2 19" xfId="7359" xr:uid="{8D047AA0-11A2-45BF-8290-E91607C6F089}"/>
    <cellStyle name="Note 2 19 2" xfId="10032" xr:uid="{90AB45AA-DD53-4185-9987-167BE2C406F9}"/>
    <cellStyle name="Note 2 2" xfId="7360" xr:uid="{C254081A-04C0-4913-8FB5-2E08DCFD7E44}"/>
    <cellStyle name="Note 2 2 10" xfId="7361" xr:uid="{4E3D607B-4F04-4159-9E91-C86868DA4BC3}"/>
    <cellStyle name="Note 2 2 11" xfId="7362" xr:uid="{2B95E94A-3F88-43DD-9086-DE8D3030930A}"/>
    <cellStyle name="Note 2 2 12" xfId="7363" xr:uid="{C1DE064E-37F0-4BD9-966F-2174BE19C035}"/>
    <cellStyle name="Note 2 2 13" xfId="7364" xr:uid="{1BA696D0-EAB8-4574-92B7-0DF522EAACBA}"/>
    <cellStyle name="Note 2 2 14" xfId="7365" xr:uid="{1AAEFD0B-3180-44EC-A03D-ADE02DB20A64}"/>
    <cellStyle name="Note 2 2 15" xfId="7366" xr:uid="{DF02C6FA-F348-4A91-98F0-4558A29EEE3C}"/>
    <cellStyle name="Note 2 2 16" xfId="7367" xr:uid="{0F8194E4-FFAD-44BB-B03C-A595E597A48E}"/>
    <cellStyle name="Note 2 2 17" xfId="7368" xr:uid="{FFC9A77C-6EAE-4B6B-9C31-A9BAD4B906B7}"/>
    <cellStyle name="Note 2 2 18" xfId="7369" xr:uid="{4E22CD6B-A4BC-4F78-B320-C5D5FD682C73}"/>
    <cellStyle name="Note 2 2 19" xfId="7370" xr:uid="{0CC834E4-F373-42EF-B477-2DDCCDBE35CA}"/>
    <cellStyle name="Note 2 2 2" xfId="7371" xr:uid="{2677B43D-B38D-4143-922D-3EDD751D187A}"/>
    <cellStyle name="Note 2 2 2 10" xfId="7372" xr:uid="{20007CE2-1DC7-49B0-814C-7DCC2C680FB8}"/>
    <cellStyle name="Note 2 2 2 10 2" xfId="10034" xr:uid="{203DEA63-859B-4397-8792-4CB2BDACF236}"/>
    <cellStyle name="Note 2 2 2 11" xfId="7373" xr:uid="{2CA0B077-92DA-4B3E-A377-1BC0639C6067}"/>
    <cellStyle name="Note 2 2 2 11 2" xfId="10035" xr:uid="{9B0F0786-6B82-441D-BA32-0190101A81FF}"/>
    <cellStyle name="Note 2 2 2 12" xfId="7374" xr:uid="{22FC17E4-9B7D-46A3-A5A1-E2C6E5EDE679}"/>
    <cellStyle name="Note 2 2 2 12 2" xfId="10036" xr:uid="{42A99A49-FE9D-4AFD-BA56-EE9144C5E6D8}"/>
    <cellStyle name="Note 2 2 2 13" xfId="7375" xr:uid="{5E1E2031-8EE5-4517-AAE6-E736439BB7F0}"/>
    <cellStyle name="Note 2 2 2 13 2" xfId="10037" xr:uid="{F3551926-5AB7-4BAE-9B8B-9F7FA07B472B}"/>
    <cellStyle name="Note 2 2 2 14" xfId="7376" xr:uid="{AEFD4F89-5114-4A8E-98F9-FAD59AD648A7}"/>
    <cellStyle name="Note 2 2 2 14 2" xfId="10038" xr:uid="{4DFB7A57-6CC5-4303-84B9-F0EB9C25F813}"/>
    <cellStyle name="Note 2 2 2 15" xfId="7377" xr:uid="{ED43082F-70A0-4B19-96C5-C9D40F42E8B0}"/>
    <cellStyle name="Note 2 2 2 15 2" xfId="10039" xr:uid="{56678B40-59BF-49D0-874C-A0489382C77E}"/>
    <cellStyle name="Note 2 2 2 16" xfId="7378" xr:uid="{3301C137-B28F-4F2B-8F40-07DE30CB7ADC}"/>
    <cellStyle name="Note 2 2 2 16 2" xfId="10040" xr:uid="{FD71EA10-AC7F-4FB1-85C8-5A3119CAFF3B}"/>
    <cellStyle name="Note 2 2 2 17" xfId="7379" xr:uid="{F0D6793F-65E2-43AE-B777-30576CA78AD4}"/>
    <cellStyle name="Note 2 2 2 17 2" xfId="10041" xr:uid="{BC23575A-455C-4538-88E2-DECBE05E02C4}"/>
    <cellStyle name="Note 2 2 2 18" xfId="7380" xr:uid="{4B080ABD-E2F4-412B-8411-B082DB1B7E0E}"/>
    <cellStyle name="Note 2 2 2 18 2" xfId="10042" xr:uid="{0DCF871C-8E94-4C0B-B461-1EDE13781E93}"/>
    <cellStyle name="Note 2 2 2 19" xfId="7381" xr:uid="{F772850B-98C0-4948-8CB9-2D9FE8422510}"/>
    <cellStyle name="Note 2 2 2 19 2" xfId="10043" xr:uid="{8F0FFC6C-109C-4521-BD4E-27BB4FBC9BAF}"/>
    <cellStyle name="Note 2 2 2 2" xfId="7382" xr:uid="{FA5A6910-7B26-423D-89DE-6A673BDE78DB}"/>
    <cellStyle name="Note 2 2 2 2 2" xfId="10044" xr:uid="{645BFDE4-7BA6-4CAE-B46A-D2916834AE30}"/>
    <cellStyle name="Note 2 2 2 20" xfId="7383" xr:uid="{C26BDD41-88C7-4226-B510-595E80E7B08E}"/>
    <cellStyle name="Note 2 2 2 20 2" xfId="10045" xr:uid="{DFA733C3-FAC7-4AB8-8AA0-05BC7E7F2F51}"/>
    <cellStyle name="Note 2 2 2 21" xfId="7384" xr:uid="{F29F9446-B703-48B1-8EC4-AB0E775B2263}"/>
    <cellStyle name="Note 2 2 2 21 2" xfId="10046" xr:uid="{FA81C073-7D00-4FAA-A2EA-225CF446501F}"/>
    <cellStyle name="Note 2 2 2 22" xfId="7385" xr:uid="{B65DA4C5-1804-4829-948A-7E825A34F655}"/>
    <cellStyle name="Note 2 2 2 22 2" xfId="10047" xr:uid="{3252CE75-A05F-4EB5-B2FD-E6EACD06867B}"/>
    <cellStyle name="Note 2 2 2 3" xfId="7386" xr:uid="{7FF97B6F-C5E5-4B13-A94F-D9E95F7BBF0A}"/>
    <cellStyle name="Note 2 2 2 3 2" xfId="10048" xr:uid="{4D26B7EA-FFE5-42AB-893C-D61AC415E87E}"/>
    <cellStyle name="Note 2 2 2 4" xfId="7387" xr:uid="{C6F79CB3-6ED6-4D52-B64E-4AC730960B83}"/>
    <cellStyle name="Note 2 2 2 4 2" xfId="10049" xr:uid="{94E3D923-2BD7-4BDE-BF72-E5D2F2A5D8F6}"/>
    <cellStyle name="Note 2 2 2 5" xfId="7388" xr:uid="{BA7D836D-3043-44F6-BA74-6D7F811325C4}"/>
    <cellStyle name="Note 2 2 2 5 2" xfId="10050" xr:uid="{AF20237D-BFB7-4247-B9F3-3B24CF8C2958}"/>
    <cellStyle name="Note 2 2 2 6" xfId="7389" xr:uid="{053EF08E-D3CD-4318-91A6-B1A8FDFE9FDE}"/>
    <cellStyle name="Note 2 2 2 6 2" xfId="10051" xr:uid="{86A3C936-836F-4071-8CCA-3A0ACD5C3706}"/>
    <cellStyle name="Note 2 2 2 7" xfId="7390" xr:uid="{86E47114-9F8E-4032-BD11-66524199D7F0}"/>
    <cellStyle name="Note 2 2 2 7 2" xfId="10052" xr:uid="{7365B7C2-20BF-411B-9FF3-A32325628230}"/>
    <cellStyle name="Note 2 2 2 8" xfId="7391" xr:uid="{EE1B1327-DBC4-49B2-ABE3-9C2F262C44E3}"/>
    <cellStyle name="Note 2 2 2 8 2" xfId="10053" xr:uid="{83E5842C-4480-4F3B-A65A-D34307817E70}"/>
    <cellStyle name="Note 2 2 2 9" xfId="7392" xr:uid="{F3C9B679-2B79-45D0-9CFB-10D858A20A82}"/>
    <cellStyle name="Note 2 2 2 9 2" xfId="10054" xr:uid="{21E3B8D9-C884-46C3-96B3-8549F4F20A2B}"/>
    <cellStyle name="Note 2 2 20" xfId="7393" xr:uid="{3B526C4E-0E76-4A88-AB30-C4E9C83DE8E0}"/>
    <cellStyle name="Note 2 2 21" xfId="7394" xr:uid="{92E99867-D2AF-4656-A29C-4EFCB8FEABC3}"/>
    <cellStyle name="Note 2 2 22" xfId="7395" xr:uid="{A51A1737-84EB-47A7-90C8-B4837FB27635}"/>
    <cellStyle name="Note 2 2 23" xfId="10033" xr:uid="{5C592930-C3C6-4CE6-9BF8-65BB834A6CE5}"/>
    <cellStyle name="Note 2 2 3" xfId="7396" xr:uid="{9112A2F2-91B4-44DB-84F3-A01F3E21E7EA}"/>
    <cellStyle name="Note 2 2 4" xfId="7397" xr:uid="{A8A0CFBA-0C4A-4125-93CB-413EB9C7F8E7}"/>
    <cellStyle name="Note 2 2 5" xfId="7398" xr:uid="{615329B6-E380-482C-818E-7B25D1D96759}"/>
    <cellStyle name="Note 2 2 6" xfId="7399" xr:uid="{19AA6345-E1F0-4ED9-99AE-7C9FEC58A293}"/>
    <cellStyle name="Note 2 2 7" xfId="7400" xr:uid="{7490D0FE-390D-4321-A1C4-90F6648FB956}"/>
    <cellStyle name="Note 2 2 8" xfId="7401" xr:uid="{F54E3283-C3CB-4847-90C5-CC11F2FEFB66}"/>
    <cellStyle name="Note 2 2 9" xfId="7402" xr:uid="{8780E628-6BBC-4ECA-A471-B20A2D1E907D}"/>
    <cellStyle name="Note 2 20" xfId="7403" xr:uid="{51C3A757-7D1F-4B4D-9675-7A0865B5A36D}"/>
    <cellStyle name="Note 2 20 2" xfId="10055" xr:uid="{4450283F-2FAE-4749-9E9E-3271FAA77174}"/>
    <cellStyle name="Note 2 21" xfId="7404" xr:uid="{CEAC95D3-7F19-4CBE-8F55-29C65F62D01D}"/>
    <cellStyle name="Note 2 21 2" xfId="10056" xr:uid="{7017E70D-ED79-40CB-878B-5BFBBD4D0598}"/>
    <cellStyle name="Note 2 22" xfId="7405" xr:uid="{7617C633-6987-4A96-B5E1-D1FED9631AF7}"/>
    <cellStyle name="Note 2 22 2" xfId="10057" xr:uid="{10670437-966F-4528-ADC5-4EF9F673EC8E}"/>
    <cellStyle name="Note 2 23" xfId="7406" xr:uid="{B8B9A7CF-8D77-47BA-9029-A9D31E4517E9}"/>
    <cellStyle name="Note 2 23 2" xfId="10058" xr:uid="{85CFF81D-BF34-4878-8CDA-EE7BF6656F75}"/>
    <cellStyle name="Note 2 24" xfId="7407" xr:uid="{CEEA9542-B31F-4F7C-AB87-9B68E1C0874B}"/>
    <cellStyle name="Note 2 24 2" xfId="10059" xr:uid="{16C55A03-49C9-4030-9085-FBCA6F6CFEF2}"/>
    <cellStyle name="Note 2 25" xfId="7408" xr:uid="{500F64C6-29D5-4834-A19E-D689AE1F8502}"/>
    <cellStyle name="Note 2 25 2" xfId="10060" xr:uid="{923CC1D0-45F0-43BC-9507-32A5D269D1D2}"/>
    <cellStyle name="Note 2 26" xfId="7409" xr:uid="{907888A6-65D4-40DF-8D15-9A1EA2C96736}"/>
    <cellStyle name="Note 2 26 2" xfId="10061" xr:uid="{D6376D01-37FE-453C-9B20-3E5DF9EADB53}"/>
    <cellStyle name="Note 2 27" xfId="7410" xr:uid="{E71E2D3B-D723-4B80-B6A4-319BA2DC438D}"/>
    <cellStyle name="Note 2 27 2" xfId="10062" xr:uid="{6A58AE7D-B063-49BC-B6BE-260CDFF8B55E}"/>
    <cellStyle name="Note 2 28" xfId="7411" xr:uid="{FE9041F2-6E46-4E45-9935-66F734EC9F24}"/>
    <cellStyle name="Note 2 28 2" xfId="10063" xr:uid="{20B8CF2B-F09F-4F7C-924E-10FD54BEA4E8}"/>
    <cellStyle name="Note 2 29" xfId="7412" xr:uid="{6B88C2C9-CC8A-42B8-9798-70CAE457A9A6}"/>
    <cellStyle name="Note 2 29 2" xfId="10064" xr:uid="{48FB3CAD-A4F5-4F5F-AC47-651911925E8B}"/>
    <cellStyle name="Note 2 3" xfId="7413" xr:uid="{044142B2-B7EA-4BF5-BDC4-890FADB653CD}"/>
    <cellStyle name="Note 2 3 2" xfId="10065" xr:uid="{6D92438E-E937-4507-A6E7-5A28837EF52D}"/>
    <cellStyle name="Note 2 30" xfId="7414" xr:uid="{9BA84B0C-323D-49DD-8EB8-BBE3456D82E0}"/>
    <cellStyle name="Note 2 30 2" xfId="10066" xr:uid="{0624A6B0-747F-424E-B562-D28AE48A4AA0}"/>
    <cellStyle name="Note 2 31" xfId="7415" xr:uid="{0634B199-157B-4F08-BC5C-39247E11068A}"/>
    <cellStyle name="Note 2 31 2" xfId="10067" xr:uid="{549F0B88-E417-4198-9335-2D7EADBD5422}"/>
    <cellStyle name="Note 2 32" xfId="7416" xr:uid="{C02E4A22-991D-49A4-95B4-BFCD6DD8713B}"/>
    <cellStyle name="Note 2 32 2" xfId="10068" xr:uid="{0291358E-6A16-4D24-A883-97860F160C32}"/>
    <cellStyle name="Note 2 33" xfId="7417" xr:uid="{172EE6B6-763D-4AEB-BF6E-A26BE815B5CE}"/>
    <cellStyle name="Note 2 33 2" xfId="10069" xr:uid="{C2725BCA-8542-4E69-B056-C7787093417D}"/>
    <cellStyle name="Note 2 34" xfId="7418" xr:uid="{99875130-9CD3-419E-B371-A07CD7BC59E4}"/>
    <cellStyle name="Note 2 34 2" xfId="10070" xr:uid="{96B7FE0C-28BA-450E-A6C4-7B1637A4B93B}"/>
    <cellStyle name="Note 2 35" xfId="7419" xr:uid="{38853986-2B4F-48DF-B705-12A880BFD312}"/>
    <cellStyle name="Note 2 35 2" xfId="10071" xr:uid="{C466CB8D-C15B-4115-A985-36E4F2CFF2AC}"/>
    <cellStyle name="Note 2 4" xfId="7420" xr:uid="{2FDF60C6-5A43-4D0A-9D50-DD099B57BE9F}"/>
    <cellStyle name="Note 2 4 2" xfId="10072" xr:uid="{E505BFEB-EF1D-4CB7-890D-38599C68F431}"/>
    <cellStyle name="Note 2 5" xfId="7421" xr:uid="{C5AF7AAF-C460-4B94-BFD9-EF4403F66F21}"/>
    <cellStyle name="Note 2 5 2" xfId="10073" xr:uid="{61F3574B-D22E-4288-9EC9-651C62C7756B}"/>
    <cellStyle name="Note 2 6" xfId="7422" xr:uid="{BA552266-C621-4DD5-B285-778649E176DB}"/>
    <cellStyle name="Note 2 6 2" xfId="10074" xr:uid="{7E0916FD-045A-4FA9-B482-4BFB9FF8E775}"/>
    <cellStyle name="Note 2 7" xfId="7423" xr:uid="{530E14CD-7DBE-41B9-B73A-6B9030FE972C}"/>
    <cellStyle name="Note 2 7 2" xfId="10075" xr:uid="{DB090C12-E4BB-4109-9F03-FFD9155F31B0}"/>
    <cellStyle name="Note 2 8" xfId="7424" xr:uid="{F3364160-4D4A-4039-AB2E-C75384FBCB4F}"/>
    <cellStyle name="Note 2 8 2" xfId="10076" xr:uid="{627C9B84-F93B-409E-B391-0D42FA5D1F77}"/>
    <cellStyle name="Note 2 9" xfId="7425" xr:uid="{B95E9755-809A-4AA7-9CEB-5057427EE8FE}"/>
    <cellStyle name="Note 2 9 2" xfId="10077" xr:uid="{A564EB2F-FEEC-411F-B4B8-0E7B618B7DC4}"/>
    <cellStyle name="Note 3" xfId="422" xr:uid="{A85AD210-8C52-405B-A690-13928F1105A7}"/>
    <cellStyle name="Note 3 10" xfId="7426" xr:uid="{E185079B-B917-4AB2-AC7E-C8B3246E5D42}"/>
    <cellStyle name="Note 3 10 2" xfId="10078" xr:uid="{CD7DE27B-0DBC-4339-B687-643C45308B88}"/>
    <cellStyle name="Note 3 11" xfId="7427" xr:uid="{06D43929-92E0-4DD0-BD93-DDE60EFDA627}"/>
    <cellStyle name="Note 3 11 2" xfId="10079" xr:uid="{D2D8E4EA-EDF3-4CF9-AC54-3DE101D86CBB}"/>
    <cellStyle name="Note 3 12" xfId="7428" xr:uid="{061C7C96-AD79-4E5A-AABF-37CC13514089}"/>
    <cellStyle name="Note 3 12 2" xfId="10080" xr:uid="{4E475EBF-428D-4BAE-A27A-CD6DC703D508}"/>
    <cellStyle name="Note 3 13" xfId="7429" xr:uid="{D61E5769-05DA-4AC1-8E79-F49ADD15F492}"/>
    <cellStyle name="Note 3 13 2" xfId="10081" xr:uid="{072B3600-8B8E-4823-A9CF-05E00982B5B4}"/>
    <cellStyle name="Note 3 14" xfId="7430" xr:uid="{BD456001-CC6E-46D0-8120-F7B5E13E3A36}"/>
    <cellStyle name="Note 3 14 2" xfId="10082" xr:uid="{0F0D7096-54FB-437D-B555-53BAD7857CD3}"/>
    <cellStyle name="Note 3 15" xfId="7431" xr:uid="{AE049C50-DA7B-4C12-ADF4-3E5204A135A6}"/>
    <cellStyle name="Note 3 15 2" xfId="10083" xr:uid="{7C4442FF-2B00-4293-8001-F25D49AF0E24}"/>
    <cellStyle name="Note 3 16" xfId="7432" xr:uid="{98D744AA-586B-41C1-9962-7CF29FD7B0B2}"/>
    <cellStyle name="Note 3 16 2" xfId="10084" xr:uid="{FFE5A1A3-B4FD-40DB-86BD-6A218C7DF609}"/>
    <cellStyle name="Note 3 17" xfId="7433" xr:uid="{F232DF54-C817-41A1-A6D6-464229B85317}"/>
    <cellStyle name="Note 3 17 2" xfId="10085" xr:uid="{5035256C-C92B-4FAE-A532-306E894132A8}"/>
    <cellStyle name="Note 3 18" xfId="7434" xr:uid="{7D82BE77-3E99-4914-9855-0B7370C7B6F6}"/>
    <cellStyle name="Note 3 18 2" xfId="10086" xr:uid="{5E4E90D5-E2A3-45BB-9B36-7BDAADA66ABF}"/>
    <cellStyle name="Note 3 19" xfId="7435" xr:uid="{744CB751-E63A-4A3B-A058-C2D2812B9326}"/>
    <cellStyle name="Note 3 19 2" xfId="10087" xr:uid="{7805B82E-3364-4993-B6E7-F59A3D5BBB14}"/>
    <cellStyle name="Note 3 2" xfId="7436" xr:uid="{58F129B9-A255-472D-BDF7-A2BE754E711C}"/>
    <cellStyle name="Note 3 2 10" xfId="7437" xr:uid="{6712DEBB-183A-46B8-B0E5-886D92708430}"/>
    <cellStyle name="Note 3 2 11" xfId="7438" xr:uid="{AF11BE1A-3B92-4018-91AF-768057F5B912}"/>
    <cellStyle name="Note 3 2 12" xfId="7439" xr:uid="{59BCED42-3AF8-4E5F-944A-49C83921C7AD}"/>
    <cellStyle name="Note 3 2 13" xfId="7440" xr:uid="{21A1D5B3-2F48-47A1-B09E-265F5875DE00}"/>
    <cellStyle name="Note 3 2 14" xfId="7441" xr:uid="{A3FB9137-B7AF-477C-A6B4-DCE848EE01E3}"/>
    <cellStyle name="Note 3 2 15" xfId="7442" xr:uid="{4D5146D6-3DBF-43D1-8FC8-8525ED30D28D}"/>
    <cellStyle name="Note 3 2 16" xfId="7443" xr:uid="{83C28FBB-6C69-4BA5-8667-09E959B287F8}"/>
    <cellStyle name="Note 3 2 17" xfId="7444" xr:uid="{FC00D601-F1E0-4F37-9BC4-1E3EF62B3D0A}"/>
    <cellStyle name="Note 3 2 18" xfId="7445" xr:uid="{B0438AA5-0103-45D0-A6FE-99A97373DA3C}"/>
    <cellStyle name="Note 3 2 19" xfId="7446" xr:uid="{7CAA7B10-2F78-4A21-B729-FA6D01E6457A}"/>
    <cellStyle name="Note 3 2 2" xfId="7447" xr:uid="{7299C568-FB47-4F32-904C-0B143C7BDF0A}"/>
    <cellStyle name="Note 3 2 2 10" xfId="7448" xr:uid="{9BD735D3-DD22-4F04-86A4-6DE5DFE13663}"/>
    <cellStyle name="Note 3 2 2 10 2" xfId="10089" xr:uid="{D1E86523-AC44-4B47-A9DB-FE3D6C585736}"/>
    <cellStyle name="Note 3 2 2 11" xfId="7449" xr:uid="{D41DA14A-6783-43E0-856B-6AD14E4E7054}"/>
    <cellStyle name="Note 3 2 2 11 2" xfId="10090" xr:uid="{B1CCAC28-CDE4-437A-9C01-704EE7B9EE19}"/>
    <cellStyle name="Note 3 2 2 12" xfId="7450" xr:uid="{0DBCF371-2D4F-4AC6-92D2-AC7B40CFDF2B}"/>
    <cellStyle name="Note 3 2 2 12 2" xfId="10091" xr:uid="{9E6B6DFB-64AA-46AB-A393-68306D872022}"/>
    <cellStyle name="Note 3 2 2 13" xfId="7451" xr:uid="{A4B19FFF-BF62-4E3C-A700-1280E2549282}"/>
    <cellStyle name="Note 3 2 2 13 2" xfId="10092" xr:uid="{4BAC96D1-13BB-43CC-AE5A-5BD7E10F7E40}"/>
    <cellStyle name="Note 3 2 2 14" xfId="7452" xr:uid="{8C2716A8-F154-4D00-ABCF-DF36806209BA}"/>
    <cellStyle name="Note 3 2 2 14 2" xfId="10093" xr:uid="{DCFEC493-3F2D-4808-8401-A02216215FCD}"/>
    <cellStyle name="Note 3 2 2 15" xfId="7453" xr:uid="{8D67DA00-4E1E-45C1-83DC-F91A719436F1}"/>
    <cellStyle name="Note 3 2 2 15 2" xfId="10094" xr:uid="{E5B28BBD-7D20-4062-A63C-CF626BF9EAF5}"/>
    <cellStyle name="Note 3 2 2 16" xfId="7454" xr:uid="{5B0E66A0-59F2-4EFD-95FD-F249D8798171}"/>
    <cellStyle name="Note 3 2 2 16 2" xfId="10095" xr:uid="{59C1AAFD-1E5E-493F-80F0-3200B98EC1DA}"/>
    <cellStyle name="Note 3 2 2 17" xfId="7455" xr:uid="{E4239A2B-32B2-481A-9E1E-67C87DBCA591}"/>
    <cellStyle name="Note 3 2 2 17 2" xfId="10096" xr:uid="{3B6A2A20-075D-4907-AE85-06BF2EDA5ACD}"/>
    <cellStyle name="Note 3 2 2 18" xfId="7456" xr:uid="{94A175E6-079B-4DAD-B207-58D54718ACBA}"/>
    <cellStyle name="Note 3 2 2 18 2" xfId="10097" xr:uid="{08A76CD9-2A01-4457-9727-67B4F4CFD524}"/>
    <cellStyle name="Note 3 2 2 19" xfId="7457" xr:uid="{87077DCF-48E2-4A5D-A7E6-AB958BBFCA0F}"/>
    <cellStyle name="Note 3 2 2 19 2" xfId="10098" xr:uid="{A79B82D0-A68A-44F7-9BC0-B5CD4B45F611}"/>
    <cellStyle name="Note 3 2 2 2" xfId="7458" xr:uid="{7E6EFFDC-4235-4D5C-A44A-47769659BBE0}"/>
    <cellStyle name="Note 3 2 2 2 2" xfId="10099" xr:uid="{1CB63F76-3760-4E24-A549-C78915D46FA0}"/>
    <cellStyle name="Note 3 2 2 20" xfId="7459" xr:uid="{DF6E3C3C-ADFF-4919-80A0-1127CA5BF3D5}"/>
    <cellStyle name="Note 3 2 2 20 2" xfId="10100" xr:uid="{A4A82DAA-72D6-4BA7-8F3A-445E406A0D70}"/>
    <cellStyle name="Note 3 2 2 21" xfId="7460" xr:uid="{BD886087-7D68-4E79-BA75-1F5ED51EAFC8}"/>
    <cellStyle name="Note 3 2 2 21 2" xfId="10101" xr:uid="{CAF910E2-5098-4751-8C8B-F6305FF6CAD3}"/>
    <cellStyle name="Note 3 2 2 22" xfId="7461" xr:uid="{80302506-21D9-4D19-8303-7A7A4AF7A03D}"/>
    <cellStyle name="Note 3 2 2 22 2" xfId="10102" xr:uid="{7060ED24-30E3-4B9C-A3ED-1755B3092E02}"/>
    <cellStyle name="Note 3 2 2 3" xfId="7462" xr:uid="{367BA1D4-0DD5-4C6E-8717-01DEBB9A7389}"/>
    <cellStyle name="Note 3 2 2 3 2" xfId="10103" xr:uid="{3EB92986-3C0D-49C4-B830-BB47F304C7AB}"/>
    <cellStyle name="Note 3 2 2 4" xfId="7463" xr:uid="{6676EF00-10B3-405E-AF18-772FCF21335D}"/>
    <cellStyle name="Note 3 2 2 4 2" xfId="10104" xr:uid="{100C6CA1-13D4-44E5-9AAF-198800EDAA7B}"/>
    <cellStyle name="Note 3 2 2 5" xfId="7464" xr:uid="{54E0EE62-DAAA-4540-A6F8-7946656CE713}"/>
    <cellStyle name="Note 3 2 2 5 2" xfId="10105" xr:uid="{09E29BC1-A05A-49FB-BDC8-92CB4870FF18}"/>
    <cellStyle name="Note 3 2 2 6" xfId="7465" xr:uid="{5B6853F9-81AF-4B92-8C0E-CC27386F3D89}"/>
    <cellStyle name="Note 3 2 2 6 2" xfId="10106" xr:uid="{761C3ABE-9A91-4DF4-993E-40E312E379C9}"/>
    <cellStyle name="Note 3 2 2 7" xfId="7466" xr:uid="{ABF77359-BA66-462E-A0F4-D4082921B0A5}"/>
    <cellStyle name="Note 3 2 2 7 2" xfId="10107" xr:uid="{C0D211A7-FF1A-4496-B2F3-5DCF968D332D}"/>
    <cellStyle name="Note 3 2 2 8" xfId="7467" xr:uid="{51813471-D17F-4FF8-8591-7E0AE063135C}"/>
    <cellStyle name="Note 3 2 2 8 2" xfId="10108" xr:uid="{969E28F9-7D35-47AA-9C67-BC27C60CADAC}"/>
    <cellStyle name="Note 3 2 2 9" xfId="7468" xr:uid="{C0EC1FF4-1870-437B-9D73-2A0711DBD258}"/>
    <cellStyle name="Note 3 2 2 9 2" xfId="10109" xr:uid="{C777CFEF-E881-4278-9DD3-C545431ACFF0}"/>
    <cellStyle name="Note 3 2 20" xfId="7469" xr:uid="{CA66E536-F7C8-42EC-A01B-C9D5B97EBE54}"/>
    <cellStyle name="Note 3 2 21" xfId="7470" xr:uid="{DD921D09-4111-4B23-902D-0DBA082B574A}"/>
    <cellStyle name="Note 3 2 22" xfId="7471" xr:uid="{37899635-369C-4085-9736-870F00665342}"/>
    <cellStyle name="Note 3 2 23" xfId="10088" xr:uid="{8A55F332-C0A2-49DC-A81E-29EFF4D05D09}"/>
    <cellStyle name="Note 3 2 3" xfId="7472" xr:uid="{CE77D070-67B5-40D2-A6E6-49D9C33BCEB5}"/>
    <cellStyle name="Note 3 2 4" xfId="7473" xr:uid="{BCEB2A1C-BF6F-4FE5-99D6-91CBE7C9A87C}"/>
    <cellStyle name="Note 3 2 5" xfId="7474" xr:uid="{73DA1C34-5481-4F64-A1B4-76393A3ED733}"/>
    <cellStyle name="Note 3 2 6" xfId="7475" xr:uid="{A23B57C6-1C09-4930-845D-6023B4E82AED}"/>
    <cellStyle name="Note 3 2 7" xfId="7476" xr:uid="{8F858768-5426-427A-9CC3-CE71CC5A66F6}"/>
    <cellStyle name="Note 3 2 8" xfId="7477" xr:uid="{9A3339FF-67E7-4D8F-A59E-CFF474FA8216}"/>
    <cellStyle name="Note 3 2 9" xfId="7478" xr:uid="{F60C7879-AEC5-4AE2-B14D-3D93834F1E46}"/>
    <cellStyle name="Note 3 20" xfId="7479" xr:uid="{192D820A-4864-4468-A167-39B60E934781}"/>
    <cellStyle name="Note 3 20 2" xfId="10110" xr:uid="{9CD534CF-55CE-4D96-90DD-F7B88D327063}"/>
    <cellStyle name="Note 3 21" xfId="7480" xr:uid="{F7BC1A47-C7CD-4CB8-AA9F-D7B665483FC3}"/>
    <cellStyle name="Note 3 21 2" xfId="10111" xr:uid="{50A14510-7352-4E00-B2DF-D09AC5AD5FC6}"/>
    <cellStyle name="Note 3 22" xfId="7481" xr:uid="{E36B0B39-7B52-493C-971D-03064601EC0A}"/>
    <cellStyle name="Note 3 22 2" xfId="10112" xr:uid="{A40DF2B6-97C7-4DBE-A3CB-885D42E59054}"/>
    <cellStyle name="Note 3 23" xfId="7482" xr:uid="{C263F3DC-4C81-4CE0-AC5E-FD79BB32B8C3}"/>
    <cellStyle name="Note 3 23 2" xfId="10113" xr:uid="{145F8F15-6FD2-4AF4-9208-1C010E0AA268}"/>
    <cellStyle name="Note 3 24" xfId="7483" xr:uid="{44CCDD14-1DF8-4A4E-8362-0B5FB889463B}"/>
    <cellStyle name="Note 3 24 2" xfId="10114" xr:uid="{F44B836B-875E-4DBE-BECA-5442A6EE58EF}"/>
    <cellStyle name="Note 3 25" xfId="7484" xr:uid="{FD766529-34E5-4796-B700-AC29C7ED0AAE}"/>
    <cellStyle name="Note 3 25 2" xfId="10115" xr:uid="{32AD1508-1CC9-421D-B7B7-2634473DF851}"/>
    <cellStyle name="Note 3 26" xfId="7485" xr:uid="{6D68118F-3324-4394-A517-B3E2A0C04576}"/>
    <cellStyle name="Note 3 26 2" xfId="10116" xr:uid="{A157E1E5-0129-47B8-BB0E-3948455CD15C}"/>
    <cellStyle name="Note 3 27" xfId="7486" xr:uid="{0ED04299-F174-4FAC-A3C8-5C8C7FBD7721}"/>
    <cellStyle name="Note 3 27 2" xfId="10117" xr:uid="{25694E8C-12C1-4E5F-BDCE-9AAD4521366A}"/>
    <cellStyle name="Note 3 28" xfId="7487" xr:uid="{548959DA-7E55-4E9D-8DEE-08E7380A6310}"/>
    <cellStyle name="Note 3 28 2" xfId="10118" xr:uid="{869C567D-C54E-4499-A4D0-060AE7FC8B78}"/>
    <cellStyle name="Note 3 29" xfId="7488" xr:uid="{E87F2FD5-6BFB-45BB-9AE8-6286E1AC6937}"/>
    <cellStyle name="Note 3 29 2" xfId="10119" xr:uid="{F45BB23A-6B17-4FAF-904C-ACFD0CA323E0}"/>
    <cellStyle name="Note 3 3" xfId="7489" xr:uid="{34CA28B3-465A-4B32-ADC9-633356429EC9}"/>
    <cellStyle name="Note 3 3 2" xfId="10120" xr:uid="{60C98D1C-694D-4A0C-9015-727C82117029}"/>
    <cellStyle name="Note 3 30" xfId="7490" xr:uid="{04FC81A2-2D85-4444-BAC5-9FB87ADEFA9C}"/>
    <cellStyle name="Note 3 30 2" xfId="10121" xr:uid="{E3A252FC-CAA9-4FCC-8D48-E38811BCE2DF}"/>
    <cellStyle name="Note 3 31" xfId="7491" xr:uid="{467CA577-724E-4159-A5D6-7B1F7A739E3E}"/>
    <cellStyle name="Note 3 31 2" xfId="10122" xr:uid="{1A4D5336-4679-4AA2-B8CA-65C061162814}"/>
    <cellStyle name="Note 3 32" xfId="7492" xr:uid="{C34C6D42-1580-4BD8-ADDB-96AA43E6EC47}"/>
    <cellStyle name="Note 3 32 2" xfId="10123" xr:uid="{ADB7747A-A774-49E7-A48C-CB50FDC434D7}"/>
    <cellStyle name="Note 3 33" xfId="7493" xr:uid="{B7E3D14B-473A-4E1D-9CE4-18B3EBBD2856}"/>
    <cellStyle name="Note 3 33 2" xfId="10124" xr:uid="{BDD34D33-A569-43BF-98EB-F129C33196E2}"/>
    <cellStyle name="Note 3 34" xfId="7494" xr:uid="{C6430EF4-4AB8-4CD7-806E-F0A0C5475332}"/>
    <cellStyle name="Note 3 34 2" xfId="10125" xr:uid="{48936B62-1378-452C-9E9B-DC9924297D49}"/>
    <cellStyle name="Note 3 35" xfId="7495" xr:uid="{D2863E41-0439-493F-B669-5919BFFC3D4F}"/>
    <cellStyle name="Note 3 35 2" xfId="10126" xr:uid="{826B9DB5-30EC-4571-861A-B39CB7490EFA}"/>
    <cellStyle name="Note 3 4" xfId="7496" xr:uid="{A0AD299D-649B-463B-8253-62CA58080337}"/>
    <cellStyle name="Note 3 4 2" xfId="10127" xr:uid="{D8505AC2-DADD-4554-93C8-206D1E71AF76}"/>
    <cellStyle name="Note 3 5" xfId="7497" xr:uid="{022E6F28-6031-4F3A-93EA-97E88AFEB4EE}"/>
    <cellStyle name="Note 3 5 2" xfId="10128" xr:uid="{1FCB9EB0-0161-4A1C-9529-7AAC92894877}"/>
    <cellStyle name="Note 3 6" xfId="7498" xr:uid="{D5EFF5D9-D0B6-4997-9C70-29A65B6110DE}"/>
    <cellStyle name="Note 3 6 2" xfId="10129" xr:uid="{998EB93A-F4FE-4130-BB89-7802981A6E7D}"/>
    <cellStyle name="Note 3 7" xfId="7499" xr:uid="{3379F643-E568-4596-807B-5A94D82B37F6}"/>
    <cellStyle name="Note 3 7 2" xfId="10130" xr:uid="{0BB24349-B38C-44D3-94AC-EF3F7FFB7253}"/>
    <cellStyle name="Note 3 8" xfId="7500" xr:uid="{2BC8ED43-622A-47A9-B744-3E6D8979015F}"/>
    <cellStyle name="Note 3 8 2" xfId="10131" xr:uid="{19892D18-097B-48F2-A434-6E125AA2EB56}"/>
    <cellStyle name="Note 3 9" xfId="7501" xr:uid="{B82CE931-D62B-4DDE-9210-367C96ABC946}"/>
    <cellStyle name="Note 3 9 2" xfId="10132" xr:uid="{1B88656B-D6AF-46A6-B5D5-7F6BA6EC6E84}"/>
    <cellStyle name="Note 4" xfId="8402" xr:uid="{532749BA-CB81-46FC-AF66-3D9315031544}"/>
    <cellStyle name="oft Excel]_x000d__x000a_Comment=The open=/f lines load custom functions into the Paste Function list._x000d__x000a_Maximized=3_x000d__x000a_Basics=1_x000d__x000a_A" xfId="423" xr:uid="{910BFFA6-07F5-4168-B686-A78F0840AC7A}"/>
    <cellStyle name="Output 2" xfId="424" xr:uid="{3A8AB14A-0A70-4F1E-BAD4-A9D9D9F9DE59}"/>
    <cellStyle name="Output 2 10" xfId="7502" xr:uid="{D63A01E5-7473-4951-B74A-D984DA1692E9}"/>
    <cellStyle name="Output 2 11" xfId="7503" xr:uid="{8D346F23-66F1-4F1A-AFB7-BBEF2BF64487}"/>
    <cellStyle name="Output 2 12" xfId="7504" xr:uid="{B7C6958E-08CB-486A-A345-C40332D8D880}"/>
    <cellStyle name="Output 2 13" xfId="7505" xr:uid="{A45FB5C8-75B0-4391-98A6-18176355C122}"/>
    <cellStyle name="Output 2 14" xfId="7506" xr:uid="{2791460D-2FF9-4843-A43A-65CBE9895B27}"/>
    <cellStyle name="Output 2 15" xfId="7507" xr:uid="{C628C041-E88E-45B2-BF0C-552EDFBF6918}"/>
    <cellStyle name="Output 2 16" xfId="7508" xr:uid="{EB24D2B2-5076-4BDA-9475-E3750BCC1F48}"/>
    <cellStyle name="Output 2 17" xfId="7509" xr:uid="{54EB2154-FEB6-4885-B8B1-4CC101318EFC}"/>
    <cellStyle name="Output 2 18" xfId="7510" xr:uid="{63D9C864-C245-42B7-8E80-AD792D5B5801}"/>
    <cellStyle name="Output 2 19" xfId="7511" xr:uid="{6E3DD2AC-FAD3-41EE-A058-2704F803676F}"/>
    <cellStyle name="Output 2 2" xfId="7512" xr:uid="{09440D0F-675D-489C-816A-91D922D0E70E}"/>
    <cellStyle name="Output 2 2 10" xfId="7513" xr:uid="{3A7C9151-71D8-4567-86F4-3B76A8C58208}"/>
    <cellStyle name="Output 2 2 11" xfId="7514" xr:uid="{09813859-D8F5-4D1E-BC5C-DDF23AFECF4F}"/>
    <cellStyle name="Output 2 2 12" xfId="7515" xr:uid="{3CB6FA06-6A14-4F93-95CD-AAED1B42C0F2}"/>
    <cellStyle name="Output 2 2 13" xfId="7516" xr:uid="{4BCF0B42-104F-487C-943E-87195FE5A5AA}"/>
    <cellStyle name="Output 2 2 14" xfId="7517" xr:uid="{53453DCE-FD08-4EE1-85DC-424F888CA74C}"/>
    <cellStyle name="Output 2 2 15" xfId="7518" xr:uid="{6858DBB9-B695-4BB8-AA0E-5966EB199E90}"/>
    <cellStyle name="Output 2 2 16" xfId="7519" xr:uid="{56CF3FA1-B1C5-4176-BED2-F6AB67E2C6C9}"/>
    <cellStyle name="Output 2 2 17" xfId="7520" xr:uid="{48440CCB-CB14-45BD-82CD-73F693CE6DBC}"/>
    <cellStyle name="Output 2 2 18" xfId="7521" xr:uid="{65064B3A-2480-4949-81C1-C08281A5BE51}"/>
    <cellStyle name="Output 2 2 19" xfId="7522" xr:uid="{9FCD3137-1CCD-4C37-8E6B-271FF059F082}"/>
    <cellStyle name="Output 2 2 2" xfId="7523" xr:uid="{F5825200-1423-46DB-A3F1-0D951EFA6A3C}"/>
    <cellStyle name="Output 2 2 2 10" xfId="7524" xr:uid="{6769A3A4-418D-44FB-A63D-55B14F492D40}"/>
    <cellStyle name="Output 2 2 2 11" xfId="7525" xr:uid="{1F41BFC3-6506-4C60-AB8A-62B1F9F97FA2}"/>
    <cellStyle name="Output 2 2 2 12" xfId="7526" xr:uid="{B67B8F53-B8B7-41D2-9FEA-E491CEC31DB7}"/>
    <cellStyle name="Output 2 2 2 13" xfId="7527" xr:uid="{2B9B8405-57CA-431F-9805-352B660C2D4E}"/>
    <cellStyle name="Output 2 2 2 14" xfId="7528" xr:uid="{8C7D6BB3-85A4-4B35-B48B-422846542F90}"/>
    <cellStyle name="Output 2 2 2 15" xfId="7529" xr:uid="{640F2F0C-510A-4B12-82F4-19D8BC6B3463}"/>
    <cellStyle name="Output 2 2 2 16" xfId="7530" xr:uid="{579F03DC-D27C-44F4-8D24-20B48CED9733}"/>
    <cellStyle name="Output 2 2 2 17" xfId="7531" xr:uid="{10D43EB9-45F6-4860-BEAB-791E6B6D832C}"/>
    <cellStyle name="Output 2 2 2 18" xfId="7532" xr:uid="{1AE99654-687F-46C6-B464-87325C0681F7}"/>
    <cellStyle name="Output 2 2 2 19" xfId="7533" xr:uid="{BABF4CDF-9FCB-4068-A7EC-FC149AAD2C4F}"/>
    <cellStyle name="Output 2 2 2 2" xfId="7534" xr:uid="{84AD3184-ED51-4B00-AA09-1F9198D62CB8}"/>
    <cellStyle name="Output 2 2 2 20" xfId="7535" xr:uid="{4BE538BF-8BF9-4127-8328-A1348CF3BFAE}"/>
    <cellStyle name="Output 2 2 2 21" xfId="7536" xr:uid="{C9585AB0-F99E-4E9D-8F2E-1229C5F2B030}"/>
    <cellStyle name="Output 2 2 2 22" xfId="7537" xr:uid="{E442FD0D-59FA-450A-B223-9F10D74AC4AC}"/>
    <cellStyle name="Output 2 2 2 3" xfId="7538" xr:uid="{C8F84697-002F-4EC1-8FE0-00252F070A12}"/>
    <cellStyle name="Output 2 2 2 4" xfId="7539" xr:uid="{63189DE2-C722-4B2D-BE40-9256EE114778}"/>
    <cellStyle name="Output 2 2 2 5" xfId="7540" xr:uid="{5A9E0D57-3C96-4A30-AAD6-AC94FC67C72D}"/>
    <cellStyle name="Output 2 2 2 6" xfId="7541" xr:uid="{F72A424C-7CD3-427D-BBE0-9006B6D7CC0F}"/>
    <cellStyle name="Output 2 2 2 7" xfId="7542" xr:uid="{4AE1E279-4491-4AEF-B10C-F7ED00A09D7A}"/>
    <cellStyle name="Output 2 2 2 8" xfId="7543" xr:uid="{A97BA4D8-042C-4B7A-A987-C4BDB58CEFE3}"/>
    <cellStyle name="Output 2 2 2 9" xfId="7544" xr:uid="{F0FD2B3A-1E85-4447-BE36-9CE7A2846C5B}"/>
    <cellStyle name="Output 2 2 20" xfId="7545" xr:uid="{17FE5772-81C3-4BC8-86EE-3FA7FA4CE3A2}"/>
    <cellStyle name="Output 2 2 21" xfId="7546" xr:uid="{B89B45A5-679D-4980-AE65-FB6F81444994}"/>
    <cellStyle name="Output 2 2 22" xfId="7547" xr:uid="{FF0382F8-FE87-4968-A3F7-07DF6D823CC6}"/>
    <cellStyle name="Output 2 2 3" xfId="7548" xr:uid="{EF1946F4-1696-4501-BB36-0C47637764F2}"/>
    <cellStyle name="Output 2 2 4" xfId="7549" xr:uid="{AD09552C-053F-4340-8349-18FAC5A773D5}"/>
    <cellStyle name="Output 2 2 5" xfId="7550" xr:uid="{5111FF5F-5841-4F4A-80D8-8F2D0D7FE54A}"/>
    <cellStyle name="Output 2 2 6" xfId="7551" xr:uid="{01DBCFC2-7F77-48AD-86C3-D296ED46F3FE}"/>
    <cellStyle name="Output 2 2 7" xfId="7552" xr:uid="{89AFE068-E7F7-451A-889C-648931E436D4}"/>
    <cellStyle name="Output 2 2 8" xfId="7553" xr:uid="{9BFE65BE-F926-42CB-B514-8EB6D804ECC7}"/>
    <cellStyle name="Output 2 2 9" xfId="7554" xr:uid="{FB30F2D0-B711-4512-B3D0-8B6E88F9BA9E}"/>
    <cellStyle name="Output 2 20" xfId="7555" xr:uid="{7F0D41D0-0425-46DD-B9C6-4085DF1A0647}"/>
    <cellStyle name="Output 2 21" xfId="7556" xr:uid="{916BFE2F-A15F-43FD-9EDA-57BBCEE9E7F9}"/>
    <cellStyle name="Output 2 22" xfId="7557" xr:uid="{3879AF09-B8A1-4560-BF9F-8C78D2DCD941}"/>
    <cellStyle name="Output 2 23" xfId="7558" xr:uid="{0738CF4F-114C-4BD8-B21E-C98BC94C502A}"/>
    <cellStyle name="Output 2 24" xfId="7559" xr:uid="{CB17C2D3-9052-4E52-B8C3-3120813C7193}"/>
    <cellStyle name="Output 2 25" xfId="7560" xr:uid="{FCE9D3B9-7F1E-48B5-9D5A-2EA5B4F98759}"/>
    <cellStyle name="Output 2 26" xfId="7561" xr:uid="{43CA1CE8-F0DA-4EBF-8777-B3ABF613FFF4}"/>
    <cellStyle name="Output 2 27" xfId="7562" xr:uid="{835CD28A-1778-4C68-9C7D-78EF3AB6A086}"/>
    <cellStyle name="Output 2 28" xfId="7563" xr:uid="{AC58B691-3573-4E80-AF19-BD0343CD6CEC}"/>
    <cellStyle name="Output 2 29" xfId="7564" xr:uid="{75A79825-4AFD-401A-914B-00549460B5A8}"/>
    <cellStyle name="Output 2 3" xfId="7565" xr:uid="{7B456D45-83F3-4F2C-8F45-7880D9F8375D}"/>
    <cellStyle name="Output 2 30" xfId="7566" xr:uid="{3E34F600-BCE7-48A6-88EC-07F1C8092FC8}"/>
    <cellStyle name="Output 2 31" xfId="7567" xr:uid="{5135A802-2D68-467D-92C4-DBFFFF57A850}"/>
    <cellStyle name="Output 2 32" xfId="7568" xr:uid="{B44C17F4-0ECF-4F08-A729-1BAFA6F0BF3B}"/>
    <cellStyle name="Output 2 33" xfId="7569" xr:uid="{C9248D78-BD46-4BFB-935A-B68FBEE212A5}"/>
    <cellStyle name="Output 2 34" xfId="7570" xr:uid="{3B082F79-A24D-49E4-BF70-66C981E2B603}"/>
    <cellStyle name="Output 2 35" xfId="7571" xr:uid="{DA93878D-73CA-4D10-AA8B-2ADADD487F67}"/>
    <cellStyle name="Output 2 4" xfId="7572" xr:uid="{7CA89272-B91D-4711-8043-463162A5AAF7}"/>
    <cellStyle name="Output 2 5" xfId="7573" xr:uid="{35D97C0E-C32D-4EB3-9DF9-B2B6B8AA566E}"/>
    <cellStyle name="Output 2 6" xfId="7574" xr:uid="{EA95ECA9-83B2-4B86-9E77-199D4ABC7BC9}"/>
    <cellStyle name="Output 2 7" xfId="7575" xr:uid="{2FD37B9C-7E96-4962-A631-AFECC2EB1BC5}"/>
    <cellStyle name="Output 2 8" xfId="7576" xr:uid="{132DEAF9-291A-486E-B605-79F8A97FF807}"/>
    <cellStyle name="Output 2 9" xfId="7577" xr:uid="{8BEF1AC8-44E1-41FD-A79C-4277EE09610B}"/>
    <cellStyle name="Output 3" xfId="425" xr:uid="{B2A70B1B-7AAA-4A22-B020-5EE40D1F797B}"/>
    <cellStyle name="Output 3 10" xfId="7578" xr:uid="{2404B303-729C-44F5-AA5B-9119AE4BE85A}"/>
    <cellStyle name="Output 3 11" xfId="7579" xr:uid="{EC3746E4-FC73-4DF8-B616-EF4BB4C2F9C3}"/>
    <cellStyle name="Output 3 12" xfId="7580" xr:uid="{37A94D04-A2AC-4CA2-8ACA-9DD2860B4437}"/>
    <cellStyle name="Output 3 13" xfId="7581" xr:uid="{1BB82CDE-AF6D-410F-8421-BCC79BAE4928}"/>
    <cellStyle name="Output 3 14" xfId="7582" xr:uid="{4E5FA98E-E882-4DAE-BEE3-9AD2D5D55068}"/>
    <cellStyle name="Output 3 15" xfId="7583" xr:uid="{631BB43F-FBF2-49DD-9B14-042D7B90FED5}"/>
    <cellStyle name="Output 3 16" xfId="7584" xr:uid="{5603FF94-6DF7-453F-969B-1B49F1B8908B}"/>
    <cellStyle name="Output 3 17" xfId="7585" xr:uid="{54AB6000-E9F7-4FC8-ABB1-B18B2C8FEBDA}"/>
    <cellStyle name="Output 3 18" xfId="7586" xr:uid="{95992276-A986-4B97-8D6C-0EF71982D564}"/>
    <cellStyle name="Output 3 19" xfId="7587" xr:uid="{41FC6750-8FD6-4628-9143-79297CE017FF}"/>
    <cellStyle name="Output 3 2" xfId="7588" xr:uid="{C51471B7-9A7E-49F9-9229-E43E54523A8C}"/>
    <cellStyle name="Output 3 2 10" xfId="7589" xr:uid="{C1F0D18F-7C87-4413-A57E-1C3F63506CC9}"/>
    <cellStyle name="Output 3 2 11" xfId="7590" xr:uid="{90A40794-72E6-48C7-95B5-97D6453E7AAD}"/>
    <cellStyle name="Output 3 2 12" xfId="7591" xr:uid="{BAF1ECC8-0F0C-409F-9179-FF00AA3B214A}"/>
    <cellStyle name="Output 3 2 13" xfId="7592" xr:uid="{D858AFDF-433C-481F-9EE3-7045951CDFAA}"/>
    <cellStyle name="Output 3 2 14" xfId="7593" xr:uid="{1F093FE7-5651-4241-B9B4-AADEAD8F7F16}"/>
    <cellStyle name="Output 3 2 15" xfId="7594" xr:uid="{658F6FB7-2706-4434-A42E-09D0815C23CD}"/>
    <cellStyle name="Output 3 2 16" xfId="7595" xr:uid="{D7973DE9-2431-46B7-A475-FF58076D7CEA}"/>
    <cellStyle name="Output 3 2 17" xfId="7596" xr:uid="{F860A7E8-43F5-4FA3-9E00-3BED0526D555}"/>
    <cellStyle name="Output 3 2 18" xfId="7597" xr:uid="{82DCD2CE-F3C9-4792-880E-4821B65C95B7}"/>
    <cellStyle name="Output 3 2 19" xfId="7598" xr:uid="{BA2A873B-6A5C-4AEE-91B2-BC4A6EB07AFB}"/>
    <cellStyle name="Output 3 2 2" xfId="7599" xr:uid="{CFF02473-AEEC-484E-A419-0C1F276A55C4}"/>
    <cellStyle name="Output 3 2 2 10" xfId="7600" xr:uid="{EEBB9BE0-C6AD-4159-9F9E-255BC30BF2E0}"/>
    <cellStyle name="Output 3 2 2 11" xfId="7601" xr:uid="{C7924093-AFA4-47FE-88D7-C229342F28A8}"/>
    <cellStyle name="Output 3 2 2 12" xfId="7602" xr:uid="{772A2C3B-2A5D-4AE2-847C-B110747CDB20}"/>
    <cellStyle name="Output 3 2 2 13" xfId="7603" xr:uid="{5DF55DCE-8446-40CF-BD61-F790A5C4A415}"/>
    <cellStyle name="Output 3 2 2 14" xfId="7604" xr:uid="{E6077262-14B5-418A-9E87-57544E4B61E7}"/>
    <cellStyle name="Output 3 2 2 15" xfId="7605" xr:uid="{355B96C1-F8BC-4874-9366-129F4AD6F4DD}"/>
    <cellStyle name="Output 3 2 2 16" xfId="7606" xr:uid="{82D05379-4A08-4753-B502-DE915FCE8C44}"/>
    <cellStyle name="Output 3 2 2 17" xfId="7607" xr:uid="{5211EBC4-99BE-4AD9-A370-D796AA6AD6CB}"/>
    <cellStyle name="Output 3 2 2 18" xfId="7608" xr:uid="{B1A10E99-7F75-4876-BA72-DED921A9FEFE}"/>
    <cellStyle name="Output 3 2 2 19" xfId="7609" xr:uid="{0274470B-F6DE-4AAF-95A7-828EA75D4899}"/>
    <cellStyle name="Output 3 2 2 2" xfId="7610" xr:uid="{13398326-D817-4D51-A1B2-B8BF9C532A89}"/>
    <cellStyle name="Output 3 2 2 20" xfId="7611" xr:uid="{A5D0079F-5481-4B77-8171-D3CABE3146A6}"/>
    <cellStyle name="Output 3 2 2 21" xfId="7612" xr:uid="{7CBB0CE7-6C46-4D5D-81CA-36B71BEBFFEB}"/>
    <cellStyle name="Output 3 2 2 22" xfId="7613" xr:uid="{352C758B-161B-4774-A585-479F4D4004D2}"/>
    <cellStyle name="Output 3 2 2 3" xfId="7614" xr:uid="{4CE5C3C7-3A34-4C83-86F5-1FEAE815C861}"/>
    <cellStyle name="Output 3 2 2 4" xfId="7615" xr:uid="{2B1B5807-F021-458F-A38C-71E6879C35E7}"/>
    <cellStyle name="Output 3 2 2 5" xfId="7616" xr:uid="{3D1015E2-539B-4B8F-9B6B-1E7F1B3772E9}"/>
    <cellStyle name="Output 3 2 2 6" xfId="7617" xr:uid="{F5B1244F-5731-44EE-A4DD-23B8BE5ADE59}"/>
    <cellStyle name="Output 3 2 2 7" xfId="7618" xr:uid="{3C222FED-CB55-475B-8A5F-2004725BC100}"/>
    <cellStyle name="Output 3 2 2 8" xfId="7619" xr:uid="{A0F459F6-3313-49A5-9D51-A7CE4737434E}"/>
    <cellStyle name="Output 3 2 2 9" xfId="7620" xr:uid="{29642500-ACCD-4108-B77B-9BDEE9102B42}"/>
    <cellStyle name="Output 3 2 20" xfId="7621" xr:uid="{A9C2728F-8E55-4D60-9266-F82D315A9A6C}"/>
    <cellStyle name="Output 3 2 21" xfId="7622" xr:uid="{6923DC52-4F3C-49AF-A7E4-705E5D91D93A}"/>
    <cellStyle name="Output 3 2 22" xfId="7623" xr:uid="{6E41FDAC-E2CE-424B-B3CD-172E95FE9FFC}"/>
    <cellStyle name="Output 3 2 3" xfId="7624" xr:uid="{506C31A5-F0B6-4ACB-AE65-7F8F63C41550}"/>
    <cellStyle name="Output 3 2 4" xfId="7625" xr:uid="{B548B284-AAD1-4E16-99FA-C15E604FD515}"/>
    <cellStyle name="Output 3 2 5" xfId="7626" xr:uid="{D98D8A68-6F90-4C9A-AEAF-6BA7A5D48E0B}"/>
    <cellStyle name="Output 3 2 6" xfId="7627" xr:uid="{A756F972-C1F7-43B3-AAEB-A88413B1A861}"/>
    <cellStyle name="Output 3 2 7" xfId="7628" xr:uid="{096CBF6D-EF09-4C01-AC55-C12ED952A802}"/>
    <cellStyle name="Output 3 2 8" xfId="7629" xr:uid="{B39EFC5E-D057-4C11-8A05-4EAC8682D997}"/>
    <cellStyle name="Output 3 2 9" xfId="7630" xr:uid="{7BBA4E6C-0DA0-426B-B4F6-A7BA6D6EA45B}"/>
    <cellStyle name="Output 3 20" xfId="7631" xr:uid="{F2703625-C985-4C59-820B-270A823F20B7}"/>
    <cellStyle name="Output 3 21" xfId="7632" xr:uid="{14AE691D-D8AE-4007-8281-D5404C371582}"/>
    <cellStyle name="Output 3 22" xfId="7633" xr:uid="{666AD151-9F8D-4085-8212-392ABDFB9267}"/>
    <cellStyle name="Output 3 23" xfId="7634" xr:uid="{5EECDA90-6EBE-49B0-B0A0-A3F6EC0F6644}"/>
    <cellStyle name="Output 3 24" xfId="7635" xr:uid="{32158706-4C68-4C5A-90AA-86F660925390}"/>
    <cellStyle name="Output 3 25" xfId="7636" xr:uid="{DB7C9354-E1F1-4D6E-99A1-143A2DB96731}"/>
    <cellStyle name="Output 3 26" xfId="7637" xr:uid="{0CD973A7-40F1-4898-B719-20C61A9257A8}"/>
    <cellStyle name="Output 3 27" xfId="7638" xr:uid="{66EFCAB8-6BFC-4A08-8903-2A7B3C777E69}"/>
    <cellStyle name="Output 3 28" xfId="7639" xr:uid="{C4623778-CD85-45D1-A222-1F5616AEDC50}"/>
    <cellStyle name="Output 3 29" xfId="7640" xr:uid="{9F6BE33A-034A-4A2C-857E-2B3BEE622A37}"/>
    <cellStyle name="Output 3 3" xfId="7641" xr:uid="{36DF00A2-54F4-4C74-9579-7F3C69B5FF8C}"/>
    <cellStyle name="Output 3 30" xfId="7642" xr:uid="{E79FBF60-A1C0-4968-A9EB-043B34E72CC9}"/>
    <cellStyle name="Output 3 31" xfId="7643" xr:uid="{AFFC255C-01B2-4801-9C31-CDDF6FE244DF}"/>
    <cellStyle name="Output 3 32" xfId="7644" xr:uid="{B4EA4942-11D1-4EBD-A595-6C0F067AF444}"/>
    <cellStyle name="Output 3 33" xfId="7645" xr:uid="{642C904A-28FB-48C5-8AFC-01D19D8D8601}"/>
    <cellStyle name="Output 3 34" xfId="7646" xr:uid="{41E45C16-A671-482A-A502-09C3B3F65BA8}"/>
    <cellStyle name="Output 3 35" xfId="7647" xr:uid="{867F966C-09CA-4B73-8772-51C0FFA825CC}"/>
    <cellStyle name="Output 3 4" xfId="7648" xr:uid="{14386D10-1E08-408E-8A36-FE059FBFD933}"/>
    <cellStyle name="Output 3 5" xfId="7649" xr:uid="{D1012FEF-E331-42A6-9663-DE1333701FA3}"/>
    <cellStyle name="Output 3 6" xfId="7650" xr:uid="{8D8133C0-E4FD-40E0-8682-9178D5CC23A3}"/>
    <cellStyle name="Output 3 7" xfId="7651" xr:uid="{21CFEB8F-CFE0-47E6-9388-889DED7E1B36}"/>
    <cellStyle name="Output 3 8" xfId="7652" xr:uid="{9D72CFB9-1447-47B0-BB60-1DEDC9E780A2}"/>
    <cellStyle name="Output 3 9" xfId="7653" xr:uid="{730EA153-3F7E-4707-93D7-184F61CED345}"/>
    <cellStyle name="Output 4" xfId="8369" xr:uid="{4E6E0809-FCDE-429F-A5A9-7E4B678B3249}"/>
    <cellStyle name="Page Number" xfId="426" xr:uid="{1A96EC19-7FA9-4524-8ABC-70512ED1C9D4}"/>
    <cellStyle name="Percent (0%)" xfId="427" xr:uid="{F1C75769-70D7-4CCF-B75C-890C7B612B1A}"/>
    <cellStyle name="Percent (0.0%)" xfId="428" xr:uid="{5FCCEA6E-C642-4A6A-8251-FA9290102E09}"/>
    <cellStyle name="Percent (0.00%)" xfId="429" xr:uid="{E85D148F-69C8-46BD-BE5E-E97B7AEDAC7C}"/>
    <cellStyle name="Percent [2]" xfId="30" xr:uid="{31C3982C-2862-4048-98F9-91F01A2C591D}"/>
    <cellStyle name="Percent 10" xfId="7654" xr:uid="{1371DB16-CA61-4B72-91A7-65F34AEB7CE7}"/>
    <cellStyle name="Percent 11" xfId="7655" xr:uid="{FE08DD68-E8DD-4EF7-9123-A6C859B0ED32}"/>
    <cellStyle name="Percent 12" xfId="7656" xr:uid="{74D8EF3A-65EE-4D86-B5EB-6A481485F7A8}"/>
    <cellStyle name="Percent 12 2" xfId="85" xr:uid="{12A4E7C2-3D53-4304-9515-B8CAAECBD66F}"/>
    <cellStyle name="Percent 12 2 2" xfId="8457" xr:uid="{1FB749AA-7050-4C8D-8B2B-B05B18A3015E}"/>
    <cellStyle name="Percent 12 2 2 2" xfId="10136" xr:uid="{EE7C42EA-D194-4AC3-8EF1-B4F48117B15F}"/>
    <cellStyle name="Percent 12 2 3" xfId="8629" xr:uid="{949787D5-B10C-4086-A61B-5B1A6C0EBE01}"/>
    <cellStyle name="Percent 13" xfId="7657" xr:uid="{10649AFE-223B-4839-9C81-9458617E2738}"/>
    <cellStyle name="Percent 13 2" xfId="59" xr:uid="{A3EDBB29-D71D-4AF7-B1B5-17A2A98F02A7}"/>
    <cellStyle name="Percent 13 2 2" xfId="80" xr:uid="{D742C5CE-19D3-4663-9C3B-9469DDD6C291}"/>
    <cellStyle name="Percent 13 2 2 2" xfId="8485" xr:uid="{05AFD9C9-A650-4113-98BB-31754CFD3B1E}"/>
    <cellStyle name="Percent 13 2 3" xfId="104" xr:uid="{7155FC56-D47B-4255-A951-6F3D3C1012BF}"/>
    <cellStyle name="Percent 13 3" xfId="94" xr:uid="{0ABFD967-21FB-4683-AC59-D6049126080E}"/>
    <cellStyle name="Percent 14" xfId="7658" xr:uid="{DC17EF52-E704-4E0A-B59D-4FB77558EA1F}"/>
    <cellStyle name="Percent 15" xfId="8436" xr:uid="{7B0F898D-E4CF-4F42-AEA0-728FC41E6BD8}"/>
    <cellStyle name="Percent 16" xfId="8460" xr:uid="{30F16992-E7A6-4100-AB8F-21702B39F6DD}"/>
    <cellStyle name="Percent 17" xfId="8494" xr:uid="{002FDEE4-D0D5-4D65-A743-6E0DD4EB14A9}"/>
    <cellStyle name="Percent 18" xfId="8501" xr:uid="{5EA14FBB-F184-42F8-8008-27E4F6B85E33}"/>
    <cellStyle name="Percent 18 2" xfId="10144" xr:uid="{79644992-E84C-4178-AAD8-75C1ED8BCE1F}"/>
    <cellStyle name="Percent 19" xfId="8514" xr:uid="{9097FA02-3392-45EE-B942-516BCDBBEA25}"/>
    <cellStyle name="Percent 19 2" xfId="10151" xr:uid="{C216D4EA-EAB7-409A-B76C-388F0F5A584A}"/>
    <cellStyle name="Percent 2" xfId="102" xr:uid="{0C70E6E3-E388-4937-A022-333F70917D13}"/>
    <cellStyle name="Percent 2 10" xfId="430" xr:uid="{EFF5E17D-6E78-4869-85DF-8F26AA1A73DD}"/>
    <cellStyle name="Percent 2 2" xfId="96" xr:uid="{BF1C5565-5D0E-45ED-93B3-783338C1FC25}"/>
    <cellStyle name="Percent 2 2 2" xfId="8546" xr:uid="{E070DED9-BD34-49EF-9994-C5A40002BE03}"/>
    <cellStyle name="Percent 2 2 2 2" xfId="10158" xr:uid="{85E8B896-46E0-4D3D-AE29-656482EFA27E}"/>
    <cellStyle name="Percent 2 2 2 3" xfId="7659" xr:uid="{2B5CFD72-BCF0-439E-9798-29F52734D98B}"/>
    <cellStyle name="Percent 2 3" xfId="432" xr:uid="{D6B065C4-460A-4893-BF13-415D6CED56DD}"/>
    <cellStyle name="Percent 2 4" xfId="433" xr:uid="{AE834012-5C05-4B67-B597-DC0AE6AEF729}"/>
    <cellStyle name="Percent 2 5" xfId="7660" xr:uid="{AB0B9836-F97F-4A11-BDCF-07B83B61BB5C}"/>
    <cellStyle name="Percent 2 6" xfId="7661" xr:uid="{1D818CA9-6ED3-45FA-ABD8-A3FC1BD0D10A}"/>
    <cellStyle name="Percent 2 7" xfId="8469" xr:uid="{0AAC300A-EDE4-4BD9-9675-7AB074D164BC}"/>
    <cellStyle name="Percent 2 7 2" xfId="10139" xr:uid="{B05FECBF-3AB3-490D-8598-55215D6288CF}"/>
    <cellStyle name="Percent 2 8" xfId="8491" xr:uid="{30480C43-FF85-4ADE-B92C-BCE5F095492C}"/>
    <cellStyle name="Percent 2 9" xfId="8500" xr:uid="{013A712F-6551-41BE-9B59-BF333BF663FB}"/>
    <cellStyle name="Percent 2_CONSO" xfId="7662" xr:uid="{3504D87E-9E93-48C3-B28F-6B96CDE2AF70}"/>
    <cellStyle name="Percent 20" xfId="8515" xr:uid="{004E78BF-1CA1-4B3F-B4A4-64918D3CE628}"/>
    <cellStyle name="Percent 20 2" xfId="10152" xr:uid="{3268C809-182F-4639-B2B6-5D798144C237}"/>
    <cellStyle name="Percent 21" xfId="8516" xr:uid="{0220917C-F522-443E-BBF3-73B4FB54FB82}"/>
    <cellStyle name="Percent 21 2" xfId="10153" xr:uid="{8C970B98-7C51-4582-A4B6-5B4764D8BB89}"/>
    <cellStyle name="Percent 22" xfId="8517" xr:uid="{5B8BE7A5-6FDC-4108-AC8A-D222C56CD754}"/>
    <cellStyle name="Percent 22 2" xfId="10154" xr:uid="{D00A2DBB-FB91-4B5B-8BDC-7F6A21024CD2}"/>
    <cellStyle name="Percent 23" xfId="8565" xr:uid="{B60B8768-4FC5-4D01-8607-9129C3B4CBB6}"/>
    <cellStyle name="Percent 24" xfId="8568" xr:uid="{0B0EB1DA-0511-4BF3-848C-E5A6AABBE1F0}"/>
    <cellStyle name="Percent 25" xfId="8569" xr:uid="{E96BDFAB-8DEE-47DB-8653-4BCB600CE1E0}"/>
    <cellStyle name="Percent 3" xfId="60" xr:uid="{A9F7B389-98ED-4FAA-B111-E97FED56F67D}"/>
    <cellStyle name="Percent 3 2" xfId="7663" xr:uid="{CCC45B63-AF3D-4916-A912-B4E17D0DE7C1}"/>
    <cellStyle name="Percent 3 3" xfId="8486" xr:uid="{D89D9258-3F50-4627-BDE3-B9C2C5988BB9}"/>
    <cellStyle name="Percent 3 3 2" xfId="10141" xr:uid="{D39ED995-A2DD-4DAE-9E10-7CA10CE85FE4}"/>
    <cellStyle name="Percent 3 4" xfId="8561" xr:uid="{E57EB275-32EA-4491-8A08-CA8461F51523}"/>
    <cellStyle name="Percent 3 5" xfId="434" xr:uid="{061405F8-9CC9-467F-B48C-2868FA53E222}"/>
    <cellStyle name="Percent 3 6" xfId="8623" xr:uid="{149CD01F-3C15-4AC0-ADDB-EE6BA6D6DD89}"/>
    <cellStyle name="Percent 4" xfId="435" xr:uid="{FC450B24-E1D9-4752-A156-AA8E75FC07EC}"/>
    <cellStyle name="Percent 4 2" xfId="436" xr:uid="{F6FA93D1-A17A-4444-BEC6-3A29122CE342}"/>
    <cellStyle name="Percent 4 3" xfId="8455" xr:uid="{E8439256-202D-4B63-A2A6-04FFDD394D28}"/>
    <cellStyle name="Percent 5" xfId="437" xr:uid="{975A6E44-2FF0-414A-96CD-41F9840F9EC6}"/>
    <cellStyle name="Percent 6" xfId="438" xr:uid="{1BEEC77E-8D1E-4BAF-9D9F-9B2FFA4863C5}"/>
    <cellStyle name="Percent 6 10" xfId="7664" xr:uid="{6B6E87CB-93FD-48DA-BD67-0F9DA476CF8B}"/>
    <cellStyle name="Percent 6 11" xfId="7665" xr:uid="{B44AC936-AF03-4430-91D7-B6B2E749ACCF}"/>
    <cellStyle name="Percent 6 12" xfId="7666" xr:uid="{B7352732-FF7B-43FC-B87C-3535753AA668}"/>
    <cellStyle name="Percent 6 13" xfId="7667" xr:uid="{60F3584B-E763-4506-B530-15B97C756812}"/>
    <cellStyle name="Percent 6 14" xfId="7668" xr:uid="{F71D6CD7-E3BD-4487-BAAF-A560F11C3080}"/>
    <cellStyle name="Percent 6 15" xfId="7669" xr:uid="{3AB4F785-F2F1-437A-A179-71E240CBA132}"/>
    <cellStyle name="Percent 6 16" xfId="7670" xr:uid="{BD4F683F-176D-46AF-AC40-D9BDFAA9B76D}"/>
    <cellStyle name="Percent 6 17" xfId="7671" xr:uid="{C3BEE93B-768C-409E-83E2-63A210A8C7B8}"/>
    <cellStyle name="Percent 6 18" xfId="7672" xr:uid="{0F5AF78D-BEC9-4528-81E9-637EF3B2A68F}"/>
    <cellStyle name="Percent 6 19" xfId="7673" xr:uid="{02968049-70BC-4D18-993A-94DB0B5D4D25}"/>
    <cellStyle name="Percent 6 2" xfId="7674" xr:uid="{7B696CA5-D862-47B3-813B-826DE0E955C5}"/>
    <cellStyle name="Percent 6 2 2" xfId="7675" xr:uid="{B3606B02-6360-4AB2-A385-1B7D68CCA0D4}"/>
    <cellStyle name="Percent 6 20" xfId="7676" xr:uid="{057DA14F-522A-4928-AEE9-3DF67A945095}"/>
    <cellStyle name="Percent 6 21" xfId="7677" xr:uid="{97E847E1-D260-40EB-8DD7-B23B1459A36B}"/>
    <cellStyle name="Percent 6 22" xfId="7678" xr:uid="{70FCF2F4-FBA0-4BA4-9383-71B67C1CC13D}"/>
    <cellStyle name="Percent 6 3" xfId="7679" xr:uid="{61025888-233B-4A08-9110-9C83EE96E3A9}"/>
    <cellStyle name="Percent 6 3 2" xfId="7680" xr:uid="{2CA28072-C7C7-48EF-8B91-4706CC9E3F9C}"/>
    <cellStyle name="Percent 6 3 3" xfId="7681" xr:uid="{56A4E7AB-3589-44EF-BD99-7C3BF96F3361}"/>
    <cellStyle name="Percent 6 4" xfId="7682" xr:uid="{F562AEAE-2A54-4558-9AEB-FE7E6196C33B}"/>
    <cellStyle name="Percent 6 5" xfId="7683" xr:uid="{2E7F4075-F6AE-4C47-A122-305D75E18CCA}"/>
    <cellStyle name="Percent 6 6" xfId="7684" xr:uid="{EF13EF1C-230A-40C8-AA29-3AB981BB6E35}"/>
    <cellStyle name="Percent 6 7" xfId="7685" xr:uid="{5A16A7DC-353F-4930-A377-7CE545C355B2}"/>
    <cellStyle name="Percent 6 8" xfId="7686" xr:uid="{460AB6D2-76A8-41C5-A873-C0BE6D21F032}"/>
    <cellStyle name="Percent 6 9" xfId="7687" xr:uid="{D736D3C5-4CF8-4DD9-B636-D8C41E95C52A}"/>
    <cellStyle name="Percent 7" xfId="439" xr:uid="{15E6ABBD-726B-4CF2-B794-671D57783A33}"/>
    <cellStyle name="Percent 8" xfId="440" xr:uid="{7A880FEB-2662-4969-836F-F0F37630262F}"/>
    <cellStyle name="Percent 9" xfId="441" xr:uid="{70D11F85-B888-469D-8676-11A3300EB69C}"/>
    <cellStyle name="PSChar" xfId="7688" xr:uid="{C200C25F-F366-4AC2-9E77-1C060F33AB63}"/>
    <cellStyle name="PSDate" xfId="7689" xr:uid="{4632C9F3-D26B-42B4-BE70-A446163674E2}"/>
    <cellStyle name="pwstyle" xfId="442" xr:uid="{245EE378-3129-4D1F-B46C-1D4DB3B3B2DF}"/>
    <cellStyle name="Q" xfId="443" xr:uid="{83354819-36CD-49CE-AAD4-A8213191F101}"/>
    <cellStyle name="Q_20-2 NAN" xfId="444" xr:uid="{178A465C-0F84-4616-A72D-D343D3D50BAA}"/>
    <cellStyle name="Q_20-2 NAN_30 P j" xfId="7690" xr:uid="{9AA5972E-D175-4CA3-85EE-14F25C8CC3F9}"/>
    <cellStyle name="Q_20-2 NAN_30-2" xfId="445" xr:uid="{3A60F371-397D-4E0B-B98E-E91830961B7B}"/>
    <cellStyle name="Q_20-2 NAN_Book1" xfId="446" xr:uid="{A6C5BBEA-9C47-442C-8D3D-529A9378893C}"/>
    <cellStyle name="Q_20-2 NAN_CC" xfId="447" xr:uid="{30BA6088-7DD0-43A2-BFA7-C6121FA7A9F7}"/>
    <cellStyle name="Q_20-2 NAN_KK_HOT POT_02.29.08" xfId="448" xr:uid="{47190984-11DD-49C6-B6EF-0A4FCEF70F9F}"/>
    <cellStyle name="Q_20-2 NAN_L" xfId="449" xr:uid="{EEAE851D-3244-4997-96AB-8525557DCCA8}"/>
    <cellStyle name="Q_20-2 NAN_SPSU Q1'08" xfId="7691" xr:uid="{89307566-BDDD-40A5-BBEE-60D2822ED018}"/>
    <cellStyle name="Q_20-2 NAN_SPSU_07_Kwang" xfId="450" xr:uid="{9443FF72-93B4-4E37-99C0-D338376359E6}"/>
    <cellStyle name="Q_20-2 NAN_SPSU_30_12.31.07_kwang" xfId="451" xr:uid="{7799B07B-F781-4E27-B4AF-EF966211312D}"/>
    <cellStyle name="Q_20-2 NAN_SPSU_70_cutoff P j" xfId="7692" xr:uid="{5FEBE441-877B-456D-9AD1-E90382525E0E}"/>
    <cellStyle name="Q_20-2 NAN_SPSU_Q3'07_nid update" xfId="452" xr:uid="{619F881B-DC22-4C8C-83DC-D1B7030A3370}"/>
    <cellStyle name="Q_20-2 NAN_SPSU_WP_M,MM,CC_YE2007" xfId="453" xr:uid="{CDC1BAD3-5DD4-4BB3-82BC-4CEC6051C475}"/>
    <cellStyle name="Q_20-2 NAN_SPSU_WP_M,MM_YE2007" xfId="454" xr:uid="{BD3B0842-DD3A-4634-B51E-BBC8F78BD7BD}"/>
    <cellStyle name="Q_20-2 NAN_SPSU_WP08_Kwang" xfId="7693" xr:uid="{636F4149-8C2D-4B62-9D11-5ADA9198FC0D}"/>
    <cellStyle name="Q_20-2 NAN_WP_SPSU Q3'08" xfId="7694" xr:uid="{233FA151-6129-4319-82DF-F17C6B12B3C4}"/>
    <cellStyle name="Q_30 P j" xfId="7695" xr:uid="{8FE755D4-85C5-4665-9C69-52530BB42320}"/>
    <cellStyle name="Q_30-2" xfId="455" xr:uid="{EA5B1F15-CC67-410A-92AE-991E8C9DBD3C}"/>
    <cellStyle name="Q_70 note" xfId="456" xr:uid="{A681DC74-A55F-4797-8420-7900934A2379}"/>
    <cellStyle name="Q_AAW_WP_Q2'08" xfId="7696" xr:uid="{5DFDD3EE-B0A6-4735-9C8B-145F89F7947D}"/>
    <cellStyle name="Q_AAW_WP_Q3'08_new grouping" xfId="7697" xr:uid="{85497096-7411-4AC8-88F4-725C50BE75D8}"/>
    <cellStyle name="Q_AAW-TopQ151_update" xfId="457" xr:uid="{9D60D2ED-BCB4-406C-9B5F-0BA6A2820052}"/>
    <cellStyle name="Q_AC_FS_06.30.10" xfId="458" xr:uid="{031F9B21-E1DE-4064-9032-0C4FF249E0D5}"/>
    <cellStyle name="Q_AC_WP_03.31.10_tong" xfId="459" xr:uid="{C8949FC1-A025-4532-B24E-173A22202C4D}"/>
    <cellStyle name="Q_Accured interest" xfId="460" xr:uid="{BBC7CAD6-B2D9-4617-A6A3-B935FA2FC7F0}"/>
    <cellStyle name="Q_Aqua_point_FS" xfId="461" xr:uid="{02A5DC3E-9947-4763-888E-C3DC89B9BCCD}"/>
    <cellStyle name="Q_Aqua_point_FS_OK" xfId="462" xr:uid="{26ED1E6D-7471-4D65-B71D-F07603781FD9}"/>
    <cellStyle name="Q_AR-turnover" xfId="463" xr:uid="{7BA66459-781E-465D-83AB-969DD230AF49}"/>
    <cellStyle name="Q_B &amp; Z" xfId="464" xr:uid="{7B0E0952-B6EE-40F7-AEC7-0E6341280419}"/>
    <cellStyle name="Q_B &amp; Z_10" xfId="465" xr:uid="{B77FC4EB-A547-477A-9C24-FD56764B2122}"/>
    <cellStyle name="Q_B &amp; Z_10&amp;20&amp;30" xfId="466" xr:uid="{A9D1CC13-674E-4BF9-A9FE-01FE88ABD68F}"/>
    <cellStyle name="Q_B &amp; Z_30 P j" xfId="7698" xr:uid="{4126AA41-DB60-448D-9DBD-55316EC7F713}"/>
    <cellStyle name="Q_B &amp; Z_30-2" xfId="467" xr:uid="{7DC91073-60F2-489E-8B97-FF65D900F44E}"/>
    <cellStyle name="Q_B &amp; Z_70 note" xfId="468" xr:uid="{6C4861B6-8B16-4D50-A793-420747D29A3C}"/>
    <cellStyle name="Q_B &amp; Z_AC_WP_03.31.10_tong" xfId="469" xr:uid="{2F079BD3-A7C4-480B-AD87-3279F426043C}"/>
    <cellStyle name="Q_B &amp; Z_Accured interest" xfId="470" xr:uid="{D82806E1-341B-40D6-90BA-9F42EC4C86F7}"/>
    <cellStyle name="Q_B &amp; Z_Aqua_point_FS" xfId="471" xr:uid="{1C111AEE-094E-4E04-9828-37EB5CE3085F}"/>
    <cellStyle name="Q_B &amp; Z_Aqua_point_FS_OK" xfId="472" xr:uid="{386CA21A-774A-4A8C-94A4-D41EDE526A99}"/>
    <cellStyle name="Q_B &amp; Z_BB_EPPCO_03.31.09" xfId="473" xr:uid="{7BA20A96-F00A-45C5-9677-7D92BA9A8DE5}"/>
    <cellStyle name="Q_B &amp; Z_Book1" xfId="474" xr:uid="{3EB9F419-0AA0-45DE-85CF-AC71977BF249}"/>
    <cellStyle name="Q_B &amp; Z_CC" xfId="475" xr:uid="{EDCA376C-DA8A-407C-B5BC-7F4B800F38A8}"/>
    <cellStyle name="Q_B &amp; Z_EPC_NN_03.31.09" xfId="476" xr:uid="{30E40D02-8ED5-46B5-A542-0248BB5D7814}"/>
    <cellStyle name="Q_B &amp; Z_EPPCO sum adj" xfId="477" xr:uid="{3A5F965A-4627-49E3-93C7-B7457C98C682}"/>
    <cellStyle name="Q_B &amp; Z_EPPCO_Q2'09_Pum" xfId="478" xr:uid="{7AB6BDAD-ECF0-4A97-BF45-076A3BE50240}"/>
    <cellStyle name="Q_B &amp; Z_EPPCO_U_12.31.07" xfId="7699" xr:uid="{086E6DC7-2CFC-453A-9923-28F5269946CC}"/>
    <cellStyle name="Q_B &amp; Z_GL_WP_Q109" xfId="479" xr:uid="{FAEF25C8-DF5E-4B22-9D0E-BDB16BA88AAC}"/>
    <cellStyle name="Q_B &amp; Z_Joice_A,30" xfId="480" xr:uid="{2423028E-FE59-4F0C-9874-DEB234355E60}"/>
    <cellStyle name="Q_B &amp; Z_KK_Pet care_05.22.08" xfId="481" xr:uid="{AC154FFF-CB1E-4258-9BB0-7CC448A0AD2F}"/>
    <cellStyle name="Q_B &amp; Z_KK_THONG LOR_05.22.08" xfId="482" xr:uid="{CB8167B3-1A32-41D7-91F9-E110516DA5F1}"/>
    <cellStyle name="Q_B &amp; Z_L" xfId="483" xr:uid="{55A3AB23-6948-4C40-9109-7A1FCEC1D4E6}"/>
    <cellStyle name="Q_B &amp; Z_LEXUS_12.31.09" xfId="484" xr:uid="{AD61D491-4C6B-4816-84FE-107B45A47D77}"/>
    <cellStyle name="Q_B &amp; Z_MME_WP_Q1'10_FRI" xfId="485" xr:uid="{7F43D9B5-C587-4F13-BA90-790E581233BD}"/>
    <cellStyle name="Q_B &amp; Z_Photolibrary_WP_06.30.09" xfId="486" xr:uid="{F34F2AC6-4F64-4343-8763-1F9D79C461DA}"/>
    <cellStyle name="Q_B &amp; Z_predictive_40" xfId="487" xr:uid="{BE856C78-A791-4EEA-94E2-73ED8CBC2E3D}"/>
    <cellStyle name="Q_B &amp; Z_S002_FS_06.30.09_joice" xfId="488" xr:uid="{24E9F2A1-738E-4486-A8B3-124192B1A383}"/>
    <cellStyle name="Q_B &amp; Z_S002_FS_12.31.08_Joice" xfId="489" xr:uid="{C787EAAD-C4D2-457B-9E41-4701AD693133}"/>
    <cellStyle name="Q_B &amp; Z_SCMT_BB_12.31.08" xfId="490" xr:uid="{354E7898-9390-4879-83A3-5A7A50FDF595}"/>
    <cellStyle name="Q_B &amp; Z_SCMT_KK_12.31.08" xfId="491" xr:uid="{A63B551E-AEDF-4224-A624-8C3AF8FDD1BF}"/>
    <cellStyle name="Q_B &amp; Z_SCMT_MM_12.31.08" xfId="492" xr:uid="{D8455A3A-4251-4833-AFCA-B858D0BBDB53}"/>
    <cellStyle name="Q_B &amp; Z_SPSU Q1'08" xfId="7700" xr:uid="{38873E3D-18F9-4509-BE52-F2779DC53D32}"/>
    <cellStyle name="Q_B &amp; Z_SPSU_07_Kwang" xfId="493" xr:uid="{81C9BAB5-6D4D-43F5-8547-48A74FF21431}"/>
    <cellStyle name="Q_B &amp; Z_SPSU_30_12.31.07_kwang" xfId="494" xr:uid="{C4A08803-B00B-49C3-A5B7-121A596863EB}"/>
    <cellStyle name="Q_B &amp; Z_SPSU_30_12.31.07_kwang_30 P j" xfId="7701" xr:uid="{4D082BDB-8BF5-404A-B8E3-F19AE8B911AB}"/>
    <cellStyle name="Q_B &amp; Z_SPSU_30_12.31.07_kwang_30_SPSU_Q1'08" xfId="495" xr:uid="{611BC3AE-7B7A-4A81-8BB8-44BBCA330086}"/>
    <cellStyle name="Q_B &amp; Z_SPSU_30_12.31.07_kwang_30-2" xfId="496" xr:uid="{A9FDF46F-E2EF-4D97-A7C5-26D4F4EAE904}"/>
    <cellStyle name="Q_B &amp; Z_SPSU_30_12.31.07_kwang_EPC_M, MM_03.31.09" xfId="497" xr:uid="{6A0E7C52-4F0C-4FC1-A956-4B2DBFBF2AA7}"/>
    <cellStyle name="Q_B &amp; Z_SPSU_30_12.31.07_kwang_kwang" xfId="498" xr:uid="{C863B4D6-0C0D-4173-8A5A-93AE70EF1C9A}"/>
    <cellStyle name="Q_B &amp; Z_SPSU_30_12.31.07_kwang_WP_EPC gLoY" xfId="499" xr:uid="{F4DB2342-B677-4788-86D8-24DD3E81294E}"/>
    <cellStyle name="Q_B &amp; Z_SPSU_30_12.31.07_kwang_ZP_BS_12.31.08" xfId="500" xr:uid="{BB551247-410D-4E67-BD51-CFF5047DE742}"/>
    <cellStyle name="Q_B &amp; Z_SPSU_30_12.31.07_kwang_ZP_D" xfId="501" xr:uid="{1E55196B-5DE7-44BB-A356-2A22AE4E2696}"/>
    <cellStyle name="Q_B &amp; Z_SPSU_70_cutoff P j" xfId="7702" xr:uid="{F14B038C-870B-4A28-9711-9445B8CB3847}"/>
    <cellStyle name="Q_B &amp; Z_SPSU_KK_12.31.07" xfId="502" xr:uid="{BCAFB627-FB8C-420D-85BF-CE53B5451960}"/>
    <cellStyle name="Q_B &amp; Z_SPSU_KK_12.31.07_30 P j" xfId="7703" xr:uid="{D14C9587-1987-4CA4-999F-0B623BEE515F}"/>
    <cellStyle name="Q_B &amp; Z_SPSU_KK_12.31.07_kwang" xfId="503" xr:uid="{4969744B-963E-49D5-BDA3-2F3BFFD374D0}"/>
    <cellStyle name="Q_B &amp; Z_SPSU_Q3'07_nid update" xfId="504" xr:uid="{3FBF47C7-9889-46E6-8784-51D01B5A51CA}"/>
    <cellStyle name="Q_B &amp; Z_SPSU_WP_M,MM,CC_YE2007" xfId="505" xr:uid="{41E07CA7-FD1D-4F24-9DF2-FA3AA2EC97F7}"/>
    <cellStyle name="Q_B &amp; Z_SPSU_WP_M,MM_YE2007" xfId="506" xr:uid="{F189765A-10C5-45B8-8850-4F9A9D653882}"/>
    <cellStyle name="Q_B &amp; Z_SPSU_WP_U_2007" xfId="507" xr:uid="{7B4FF4B8-6568-4F54-9815-2A4A583B2131}"/>
    <cellStyle name="Q_B &amp; Z_SPSU_WP_U_2007_30 P j" xfId="7704" xr:uid="{BD7C9DA4-6C86-4201-9363-9E80A158F792}"/>
    <cellStyle name="Q_B &amp; Z_SPSU_WP_U_2007_EPC_M, MM_03.31.09" xfId="508" xr:uid="{2848A716-72B2-4CA5-B2F2-DE1F9C836742}"/>
    <cellStyle name="Q_B &amp; Z_SPSU_WP_U_2007_kwang" xfId="509" xr:uid="{D6FD5E8E-3751-4A35-8303-26231535572C}"/>
    <cellStyle name="Q_B &amp; Z_SPSU_WP_U_2007_WP_EPC gLoY" xfId="510" xr:uid="{F13F0D87-58F8-4419-B21C-89B88F58B3E3}"/>
    <cellStyle name="Q_B &amp; Z_SPSU_WP_U_2007_ZP_BS_12.31.08" xfId="511" xr:uid="{0B292D2F-B562-447D-A8F1-9813BE1AECE8}"/>
    <cellStyle name="Q_B &amp; Z_SPSU_WP_U_2007_ZP_D" xfId="512" xr:uid="{0346D37E-161E-425F-9373-18A25AB65B29}"/>
    <cellStyle name="Q_B &amp; Z_SPSU_WP08_Kwang" xfId="7705" xr:uid="{15FC9648-F8D8-4F45-928D-588A7239BEF8}"/>
    <cellStyle name="Q_B &amp; Z_sum adj" xfId="513" xr:uid="{136D5CEF-F3B7-4C1E-BF45-68C01BB4E82C}"/>
    <cellStyle name="Q_B &amp; Z_ThaOt_12.31.07_kwang" xfId="514" xr:uid="{98231B13-1166-4B22-868F-994824F43193}"/>
    <cellStyle name="Q_B &amp; Z_ThaOt_12.31.07_kwang_30 P j" xfId="7706" xr:uid="{CCF5112F-24A3-4EEC-A079-6E1D38630826}"/>
    <cellStyle name="Q_B &amp; Z_ThaOt_12.31.07_kwang_EPC_M, MM_03.31.09" xfId="515" xr:uid="{487377A7-2512-4A09-9D10-7E7696C94E45}"/>
    <cellStyle name="Q_B &amp; Z_ThaOt_12.31.07_kwang_kwang" xfId="516" xr:uid="{2D7AF694-0032-4BC4-AA60-B3EE89826238}"/>
    <cellStyle name="Q_B &amp; Z_ThaOt_12.31.07_kwang_WP_EPC gLoY" xfId="517" xr:uid="{D0A666DD-AFD6-4E89-A709-E64ABEE3AA2A}"/>
    <cellStyle name="Q_B &amp; Z_ThaOt_12.31.07_kwang_ZP_BS_12.31.08" xfId="518" xr:uid="{EA0C4483-B65C-4115-BD5C-76A8BA942CC7}"/>
    <cellStyle name="Q_B &amp; Z_ThaOt_12.31.07_kwang_ZP_D" xfId="519" xr:uid="{EC6AC042-A5C4-41BE-A34A-3A791CC9F9D1}"/>
    <cellStyle name="Q_B &amp; Z_Top_tarakorn_12.31.08" xfId="520" xr:uid="{36E3BB53-3459-4364-A582-A8AAE34C9416}"/>
    <cellStyle name="Q_B &amp; Z_TPH_03.31.09" xfId="521" xr:uid="{F90B02EB-BEC8-41AE-8C6A-69BF1B0EF0E7}"/>
    <cellStyle name="Q_B &amp; Z_TPH_12.31.08" xfId="522" xr:uid="{205AE0CD-C7AA-4480-BBFA-71E3FA26CB69}"/>
    <cellStyle name="Q_B &amp; Z_UFM_WP08_kwang" xfId="523" xr:uid="{DCDE4633-A85B-4E21-8A4C-C95F0CC0B071}"/>
    <cellStyle name="Q_B &amp; Z_WP_EPC" xfId="524" xr:uid="{5D5B3D78-1AC7-4E35-A0D2-7CAF26201114}"/>
    <cellStyle name="Q_B &amp; Z_WP_EPC_03.31.09_tai" xfId="525" xr:uid="{E533358D-7536-4451-9305-22E4D8B00C96}"/>
    <cellStyle name="Q_B &amp; Z_WP_EPPCO_Q1'09_kwang" xfId="526" xr:uid="{F455BE16-681C-4531-933B-1F6A92BE2A8C}"/>
    <cellStyle name="Q_B &amp; Z_WP_PR_YE2007" xfId="527" xr:uid="{FCB691DE-A69E-4B8C-9ED4-090D8128F888}"/>
    <cellStyle name="Q_B &amp; Z_WP_SPSU Q3'08" xfId="7707" xr:uid="{A3480C6A-6B19-48C7-A215-69FB412AC7FB}"/>
    <cellStyle name="Q_B &amp; Z_ZP_BS_12.31.08" xfId="528" xr:uid="{359CCEE8-F153-4F35-BF5B-607E453D411B}"/>
    <cellStyle name="Q_B &amp; Z_ZP_D" xfId="529" xr:uid="{8FBA3874-DA43-4FAA-B68E-ABE5FD26A018}"/>
    <cellStyle name="Q_B &amp; Z_ZP_KK" xfId="530" xr:uid="{8FE8AFFC-49E8-4DF3-8951-5048B6218062}"/>
    <cellStyle name="Q_B &amp; Z_โรงพยาบาลสัตว์ทองหล่อ_09.30.08" xfId="531" xr:uid="{EF0FD9AF-BD03-4648-A3AE-DEBE50E9581B}"/>
    <cellStyle name="Q_B &amp; Z_โรงพยาบาลสัตว์ทองหล่อ12.31.07" xfId="532" xr:uid="{7314A982-86BA-4B4C-9FFA-11294169B20B}"/>
    <cellStyle name="Q_B &amp; Z_รายได้" xfId="7708" xr:uid="{3EECF713-262E-4EB1-B326-ADF3E8FCA864}"/>
    <cellStyle name="Q_BB_EPPCO_03.31.09" xfId="533" xr:uid="{2BAFEE5F-7A1D-4D39-B44F-E8B25CB16E7B}"/>
    <cellStyle name="Q_Book1" xfId="534" xr:uid="{E1D01229-5EAA-4CB6-B22C-A498297464D1}"/>
    <cellStyle name="Q_Book1_PND 1" xfId="7709" xr:uid="{54A5F8BF-FCA2-4A30-9804-2C7358DFB309}"/>
    <cellStyle name="Q_Book1_SCMT_30" xfId="7710" xr:uid="{D71B6DF8-CD99-4121-A826-57E88C580EF4}"/>
    <cellStyle name="Q_Book1_SCMT_BB_12.31.08" xfId="535" xr:uid="{AFDD6913-C074-4DB3-8B62-69EF36E0F7BE}"/>
    <cellStyle name="Q_Book1_SCMT_MM_12.31.08" xfId="536" xr:uid="{6C90E645-41E3-436E-B4FD-2EB3727DFEE5}"/>
    <cellStyle name="Q_CC" xfId="537" xr:uid="{23D97CF7-BEFC-4A7D-B13F-740D167117CD}"/>
    <cellStyle name="Q_EPC_NN_03.31.09" xfId="538" xr:uid="{38C8CFF8-858D-43E5-BA77-78CFFB62CA14}"/>
    <cellStyle name="Q_EPPCO sum adj" xfId="539" xr:uid="{10143970-6CB2-4DF4-B38B-A2CB09D9EC85}"/>
    <cellStyle name="Q_EPPCO_FS_03.31.08" xfId="540" xr:uid="{11D6C5E2-4467-4F2E-955D-A155DF31DBF5}"/>
    <cellStyle name="Q_EPPCO_Q2'09_Pum" xfId="541" xr:uid="{8B2C9C68-1A67-489D-A035-1CB98D561F85}"/>
    <cellStyle name="Q_EPPCO_U_12.31.07" xfId="7711" xr:uid="{2ECC5DB3-2C32-47CB-8640-3C6561BEDD67}"/>
    <cellStyle name="Q_F123" xfId="542" xr:uid="{71C17043-8900-4F12-9A85-25F80BED1230}"/>
    <cellStyle name="Q_F123_30 P j" xfId="7712" xr:uid="{244647FC-4368-469A-82AE-45D24721B190}"/>
    <cellStyle name="Q_F123_30-2" xfId="543" xr:uid="{872AF87F-83B0-42EE-8E8B-E783A2F62D42}"/>
    <cellStyle name="Q_F123_Book1" xfId="544" xr:uid="{CC4FC916-0ACA-4CA5-A09B-FED04613D5E7}"/>
    <cellStyle name="Q_F123_CC" xfId="545" xr:uid="{2D3A6A19-1100-4E94-897F-EBA8F55FF35E}"/>
    <cellStyle name="Q_F123_KK_HOT POT_02.29.08" xfId="546" xr:uid="{0CDFD375-14FE-498E-A884-BA49140F80CD}"/>
    <cellStyle name="Q_F123_L" xfId="547" xr:uid="{1D906D6D-88E8-452C-9042-07548D8DFC88}"/>
    <cellStyle name="Q_F123_SPSU Q1'08" xfId="7713" xr:uid="{B0C9913B-F224-4742-A5C4-C49D54D7B0D9}"/>
    <cellStyle name="Q_F123_SPSU_07_Kwang" xfId="548" xr:uid="{FE6CC610-4200-40CE-96F6-7B4FF9B2C0A2}"/>
    <cellStyle name="Q_F123_SPSU_30_12.31.07_kwang" xfId="549" xr:uid="{FB7F445F-7377-4DB9-9AE7-6D76C6BDD7F5}"/>
    <cellStyle name="Q_F123_SPSU_70_cutoff P j" xfId="7714" xr:uid="{9CCF4F40-735D-431E-9342-6F0257F5F16D}"/>
    <cellStyle name="Q_F123_SPSU_Q3'07_nid update" xfId="550" xr:uid="{414F5F16-E2AF-496D-B5D6-7BA7CB621D8D}"/>
    <cellStyle name="Q_F123_SPSU_WP_M,MM,CC_YE2007" xfId="551" xr:uid="{6D2D6E31-2DA4-47A3-9DB9-6A3B0F82FD19}"/>
    <cellStyle name="Q_F123_SPSU_WP_M,MM_YE2007" xfId="552" xr:uid="{3E23F8F1-E25C-4675-8227-21AE19964AD9}"/>
    <cellStyle name="Q_F123_SPSU_WP08_Kwang" xfId="7715" xr:uid="{100AB7FE-9B5F-40CE-B713-82A188692D98}"/>
    <cellStyle name="Q_F123_WP_SPSU Q3'08" xfId="7716" xr:uid="{82F08AFD-01DE-4678-947A-6C4D28420072}"/>
    <cellStyle name="Q_GL_WP_Q109" xfId="553" xr:uid="{9718BD34-25DD-4B55-8C70-4A007F093E9C}"/>
    <cellStyle name="Q_Joice_A,30" xfId="554" xr:uid="{6089BE11-E302-42BE-959F-D1E91FCCCC94}"/>
    <cellStyle name="Q_KK_Pet care_05.22.08" xfId="555" xr:uid="{916EEE3D-FF2E-45C7-B768-29F3520C3BF2}"/>
    <cellStyle name="Q_KK_THONG LOR_05.22.08" xfId="556" xr:uid="{34FB730C-B82A-4409-9CC8-A5C10ED64346}"/>
    <cellStyle name="Q_L" xfId="557" xr:uid="{BA293259-4BF7-46F2-B220-DAD9924CBB33}"/>
    <cellStyle name="Q_L_1" xfId="558" xr:uid="{F4B20453-55DF-4E4C-B415-2AF609F7A3CA}"/>
    <cellStyle name="Q_L_30 P j" xfId="7717" xr:uid="{DC2D7EF3-4645-4575-A533-AA28BC07BF35}"/>
    <cellStyle name="Q_L_30-2" xfId="559" xr:uid="{B114F3CC-C6F9-45DA-B4F6-386505FD3D20}"/>
    <cellStyle name="Q_L_Book1" xfId="560" xr:uid="{5E6049F0-71CB-47C3-868E-43D957586B51}"/>
    <cellStyle name="Q_L_CC" xfId="561" xr:uid="{BDFD5931-0563-434A-A697-D3C2C7696422}"/>
    <cellStyle name="Q_L_KK_HOT POT_02.29.08" xfId="562" xr:uid="{3EFE2AC9-3706-4948-87B5-AD5C95B30B96}"/>
    <cellStyle name="Q_L_L" xfId="563" xr:uid="{4AD72525-800A-4845-8EDF-CFB2EA2742B0}"/>
    <cellStyle name="Q_L_SPSU Q1'08" xfId="7718" xr:uid="{0133C27F-84A6-4FD2-B82D-4EC5F23F82A5}"/>
    <cellStyle name="Q_L_SPSU_07_Kwang" xfId="564" xr:uid="{8ADC73BA-E11B-475F-976A-3FFA3CEE7F47}"/>
    <cellStyle name="Q_L_SPSU_30_12.31.07_kwang" xfId="565" xr:uid="{3A7AC1A6-3077-4E85-B7D6-A557CE4E07DD}"/>
    <cellStyle name="Q_L_SPSU_70_cutoff P j" xfId="7719" xr:uid="{528C3442-1A66-44CA-B07D-25BDE2A445F1}"/>
    <cellStyle name="Q_L_SPSU_Q3'07_nid update" xfId="566" xr:uid="{CAB64D68-B236-4DF1-951D-B1A73F4DA2B1}"/>
    <cellStyle name="Q_L_SPSU_WP_M,MM,CC_YE2007" xfId="567" xr:uid="{591910D5-1D73-40DA-9716-27D38076018F}"/>
    <cellStyle name="Q_L_SPSU_WP_M,MM_YE2007" xfId="568" xr:uid="{14AF0C78-9348-4FDC-B2F0-D05A5EF0F23E}"/>
    <cellStyle name="Q_L_SPSU_WP08_Kwang" xfId="7720" xr:uid="{00828B43-3B78-4E98-924F-A846868890BF}"/>
    <cellStyle name="Q_L_WP_SPSU Q3'08" xfId="7721" xr:uid="{49CFE261-3577-4200-A06E-6E599211126B}"/>
    <cellStyle name="Q_LEXUS_12.31.09" xfId="569" xr:uid="{75DE416E-106D-4DA8-82ED-E427C7FCD532}"/>
    <cellStyle name="Q_LION_WP_03.31.10" xfId="570" xr:uid="{B9F51F55-DE6F-4316-8F93-7801756C5EB9}"/>
    <cellStyle name="Q_LION_WP_06.30.10_BS_Liaa" xfId="7722" xr:uid="{41269F71-CA28-4D54-A86D-784D515B2457}"/>
    <cellStyle name="Q_Mitr_TOP_PL_12.31.08" xfId="7723" xr:uid="{404DBA47-3E26-4BA3-9003-F0A5D3235E42}"/>
    <cellStyle name="Q_MME_WP_Q1'10_FRI" xfId="571" xr:uid="{1EC6C67A-CFD7-49F1-8D67-E7A5F40A5561}"/>
    <cellStyle name="Q_MME_WP_Q1'10_tong" xfId="572" xr:uid="{2E3FB40B-2E11-4BB0-877C-DFDB87F04CCD}"/>
    <cellStyle name="Q_MPW_TOP 12.31.08" xfId="7724" xr:uid="{9588F22D-237A-4DE4-A091-81ED35DA9056}"/>
    <cellStyle name="Q_PCR_B_12.31.06(afterconfirm)" xfId="573" xr:uid="{91FD6E1E-C9E6-441A-8B91-AC8E21BDEBE7}"/>
    <cellStyle name="Q_PCR_BB_12.31.07" xfId="574" xr:uid="{36B0F709-F4BD-4742-BD57-4F0E8A8CD3A2}"/>
    <cellStyle name="Q_PCR_FS_" xfId="575" xr:uid="{CB39E27F-841D-4A0F-A225-64A7691196C7}"/>
    <cellStyle name="Q_PHC_WP_Oct'07" xfId="576" xr:uid="{CC31ECBA-0A7A-43A3-87F2-69678991B6E4}"/>
    <cellStyle name="Q_PHC_WP_Q2'10_WP" xfId="7725" xr:uid="{A2EDF9C4-D375-468D-99ED-2190D4031CDF}"/>
    <cellStyle name="Q_Photolibrary_WP_06.30.09" xfId="577" xr:uid="{44BB349D-4F4E-4F7F-A57A-0CBB97A263DF}"/>
    <cellStyle name="Q_predictive_40" xfId="578" xr:uid="{CF8D9934-8FEF-4C36-8CF2-9E2666CABF6A}"/>
    <cellStyle name="Q_S002_FS_06.30.09_joice" xfId="579" xr:uid="{4442F897-7CD5-48B6-8CB3-B67DBBF3DD8F}"/>
    <cellStyle name="Q_S002_FS_12.31.08_Joice" xfId="580" xr:uid="{D027A737-55B2-4554-8427-DD412C61E0AA}"/>
    <cellStyle name="Q_Salary_09.30.04" xfId="581" xr:uid="{3A9779D2-F063-4D42-B2F1-5C2CADD55C08}"/>
    <cellStyle name="Q_Salary_09.30.04_30 P j" xfId="7726" xr:uid="{74C42A87-91B2-450D-8577-803E22DCDC59}"/>
    <cellStyle name="Q_Salary_09.30.04_30-2" xfId="582" xr:uid="{9DB308DB-7E87-45A2-B7E2-FCDCD15EAB87}"/>
    <cellStyle name="Q_Salary_09.30.04_Book1" xfId="583" xr:uid="{3E6E8B01-98BF-413B-B8CB-35CF58606458}"/>
    <cellStyle name="Q_Salary_09.30.04_CC" xfId="584" xr:uid="{D7A9BCB8-2842-4C8D-BDE3-FC05E31266DA}"/>
    <cellStyle name="Q_Salary_09.30.04_KK_HOT POT_02.29.08" xfId="585" xr:uid="{D46CBB55-7ACD-4928-9EF6-D69136E76FE3}"/>
    <cellStyle name="Q_Salary_09.30.04_L" xfId="586" xr:uid="{22FD894F-E643-41EB-8A24-7C9A4B07DED7}"/>
    <cellStyle name="Q_Salary_09.30.04_SPSU Q1'08" xfId="7727" xr:uid="{823E1BF2-69DE-4B6F-A8CB-E4CA056DA252}"/>
    <cellStyle name="Q_Salary_09.30.04_SPSU_07_Kwang" xfId="587" xr:uid="{6697AE4F-20A1-4BA6-9C87-C45927FAFBFD}"/>
    <cellStyle name="Q_Salary_09.30.04_SPSU_30_12.31.07_kwang" xfId="588" xr:uid="{5FA769A0-BF5E-46AB-87C4-140F15FD0B8C}"/>
    <cellStyle name="Q_Salary_09.30.04_SPSU_70_cutoff P j" xfId="7728" xr:uid="{CE1E84DB-1BA8-42D9-8B6E-B5016D572E37}"/>
    <cellStyle name="Q_Salary_09.30.04_SPSU_Q3'07_nid update" xfId="589" xr:uid="{321BC2BF-6C66-4161-B59D-0CE4BEBA14CF}"/>
    <cellStyle name="Q_Salary_09.30.04_SPSU_WP_M,MM,CC_YE2007" xfId="590" xr:uid="{1879290A-0F4C-4D97-BE1D-947E2F5FAEDD}"/>
    <cellStyle name="Q_Salary_09.30.04_SPSU_WP_M,MM_YE2007" xfId="591" xr:uid="{D613F8E1-7EBE-4823-9DE0-7948B0C11778}"/>
    <cellStyle name="Q_Salary_09.30.04_SPSU_WP08_Kwang" xfId="7729" xr:uid="{B6BD36DF-0C2F-4A49-BCEE-4ED66EEE71CE}"/>
    <cellStyle name="Q_Salary_09.30.04_WP_SPSU Q3'08" xfId="7730" xr:uid="{0CC3195F-8EA6-408C-B1FB-C7AB1319F3D8}"/>
    <cellStyle name="Q_SCMT_BB_12.31.08" xfId="592" xr:uid="{2D083FA3-0933-463B-B4FD-E9B9BEC363A7}"/>
    <cellStyle name="Q_SCMT_KK_12.31.08" xfId="593" xr:uid="{B0B1B274-B256-49AC-9CC8-DB71D2956146}"/>
    <cellStyle name="Q_SCMT_MM_12.31.08" xfId="594" xr:uid="{8859BE94-0035-4D0F-86F0-28F0DFADE822}"/>
    <cellStyle name="Q_SPSU Q1'08" xfId="7731" xr:uid="{E335F4E2-FCAA-46A7-B8CF-7BE4D6D4B286}"/>
    <cellStyle name="Q_SPSU_07_Kwang" xfId="595" xr:uid="{02944F0A-AE1E-4C63-ADA9-DF4AFA206844}"/>
    <cellStyle name="Q_SPSU_30_12.31.07_kwang" xfId="596" xr:uid="{6350618F-1B8E-41AF-993E-69BB6A5F7292}"/>
    <cellStyle name="Q_SPSU_30_12.31.07_kwang_30 P j" xfId="7732" xr:uid="{64197517-E4B9-4CD8-8602-81621364BE76}"/>
    <cellStyle name="Q_SPSU_30_12.31.07_kwang_30_SPSU_Q1'08" xfId="597" xr:uid="{119B5DF9-1C89-4104-B915-6E462C0D3711}"/>
    <cellStyle name="Q_SPSU_30_12.31.07_kwang_30-2" xfId="598" xr:uid="{8675D7A6-C3A1-4D1D-9C84-BFBFA2C85444}"/>
    <cellStyle name="Q_SPSU_30_12.31.07_kwang_EPC_M, MM_03.31.09" xfId="599" xr:uid="{C6F9A95F-6214-4C54-B6CE-E0D27DFABC91}"/>
    <cellStyle name="Q_SPSU_30_12.31.07_kwang_kwang" xfId="600" xr:uid="{F6D3E04F-96C9-4EF7-A258-621726340500}"/>
    <cellStyle name="Q_SPSU_30_12.31.07_kwang_WP_EPC gLoY" xfId="601" xr:uid="{F87204BF-8A98-480D-9C82-1F83DB6D21C7}"/>
    <cellStyle name="Q_SPSU_30_12.31.07_kwang_ZP_BS_12.31.08" xfId="602" xr:uid="{BA84D5D9-4A43-4233-93D6-D846D8025768}"/>
    <cellStyle name="Q_SPSU_30_12.31.07_kwang_ZP_D" xfId="603" xr:uid="{B46F0869-43BC-4427-AC3E-358F213E4AC9}"/>
    <cellStyle name="Q_SPSU_70_cutoff P j" xfId="7733" xr:uid="{90CD901C-4600-40B4-BE66-901EEB6A3C90}"/>
    <cellStyle name="Q_SPSU_KK_12.31.07" xfId="604" xr:uid="{B8E479C3-1632-431F-8B47-CD21EBCEE129}"/>
    <cellStyle name="Q_SPSU_KK_12.31.07_30 P j" xfId="7734" xr:uid="{551CB566-01E7-4433-B86B-4B91FE700028}"/>
    <cellStyle name="Q_SPSU_KK_12.31.07_kwang" xfId="605" xr:uid="{75A7B662-CF51-4059-A740-D2CA963763EF}"/>
    <cellStyle name="Q_SPSU_Q3'07_nid update" xfId="606" xr:uid="{1C92E89E-C835-4C43-BA95-1E9FF7417152}"/>
    <cellStyle name="Q_SPSU_WP_M,MM,CC_YE2007" xfId="607" xr:uid="{DF0AE6C3-490A-40D9-97AB-75BA89E87050}"/>
    <cellStyle name="Q_SPSU_WP_M,MM_YE2007" xfId="608" xr:uid="{D6EFD7CB-17E0-4339-B4A5-980B7143D444}"/>
    <cellStyle name="Q_SPSU_WP_U_2007" xfId="609" xr:uid="{E7DD13A7-B65D-4C86-900E-1EBB56D1F51B}"/>
    <cellStyle name="Q_SPSU_WP_U_2007_30 P j" xfId="7735" xr:uid="{9CE04E69-E8AD-4CD0-BA5A-F27C73ED2F43}"/>
    <cellStyle name="Q_SPSU_WP_U_2007_EPC_M, MM_03.31.09" xfId="610" xr:uid="{BEC6EFFD-F5E2-47AD-83E3-18BC0B0DDD6E}"/>
    <cellStyle name="Q_SPSU_WP_U_2007_kwang" xfId="611" xr:uid="{F6DC8DCD-7DE1-4A81-9279-4FC224B2B44D}"/>
    <cellStyle name="Q_SPSU_WP_U_2007_WP_EPC gLoY" xfId="612" xr:uid="{0336678E-3BAF-419D-BEB6-39F78F7CEFB9}"/>
    <cellStyle name="Q_SPSU_WP_U_2007_ZP_BS_12.31.08" xfId="613" xr:uid="{04BDEED5-C198-44DB-874F-DE9686CE5F07}"/>
    <cellStyle name="Q_SPSU_WP_U_2007_ZP_D" xfId="614" xr:uid="{3D19C78F-284F-4E0A-9BF3-16E57E9096EC}"/>
    <cellStyle name="Q_SPSU_WP08_Kwang" xfId="7736" xr:uid="{358B6C3D-18B6-4885-BEE4-3C88B85415FA}"/>
    <cellStyle name="Q_SR_10_06(1).30.09" xfId="615" xr:uid="{535A540A-406B-4D2E-A5EF-375D9ED350A2}"/>
    <cellStyle name="Q_sum adj" xfId="616" xr:uid="{0CDD35AF-2681-4D71-8A9B-C51AA59A901A}"/>
    <cellStyle name="Q_THA_12.31.06" xfId="617" xr:uid="{735D7208-0A04-4E2C-A2C6-68093A9F5D3C}"/>
    <cellStyle name="Q_THA_12.31.06_EPPCO_Q2'09_Pum" xfId="618" xr:uid="{BAF3BE7C-6F75-4BDA-BA98-3F9259648CFA}"/>
    <cellStyle name="Q_THA_12.31.06_WP_EPC" xfId="619" xr:uid="{EADE4EC7-BCEF-448A-838B-2B8A86A7463A}"/>
    <cellStyle name="Q_THA_12.31.06_WP_EPPCO_Q1'09_kwang" xfId="620" xr:uid="{3A40EAB7-8E47-416D-9B7D-636895756771}"/>
    <cellStyle name="Q_THA_20_12.31.07" xfId="621" xr:uid="{55C7BADF-8472-4C07-A472-38B9F81E0205}"/>
    <cellStyle name="Q_ThaOt_12.31.07_kwang" xfId="622" xr:uid="{98789EDC-8FB0-44CA-A26D-9F26A28A6508}"/>
    <cellStyle name="Q_ThaOt_12.31.07_kwang_30 P j" xfId="7737" xr:uid="{BF2FD421-E610-4451-B1E3-2D36E83ACC19}"/>
    <cellStyle name="Q_ThaOt_12.31.07_kwang_EPC_M, MM_03.31.09" xfId="623" xr:uid="{0964E828-1361-4A26-9D73-8D4EE9EC5251}"/>
    <cellStyle name="Q_ThaOt_12.31.07_kwang_kwang" xfId="624" xr:uid="{52C9EE38-3B7B-4DF0-A45C-1F2E3D36B899}"/>
    <cellStyle name="Q_ThaOt_12.31.07_kwang_WP_EPC gLoY" xfId="625" xr:uid="{47182316-BBBD-4BC0-BE65-A04E978D3644}"/>
    <cellStyle name="Q_ThaOt_12.31.07_kwang_ZP_BS_12.31.08" xfId="626" xr:uid="{27851D96-F92D-45AB-B853-EB2C30641344}"/>
    <cellStyle name="Q_ThaOt_12.31.07_kwang_ZP_D" xfId="627" xr:uid="{05B24445-A4C8-4255-9D01-D5C8E6DCEC09}"/>
    <cellStyle name="Q_Top_tarakorn_12.31.08" xfId="628" xr:uid="{C6F5A6FD-2846-4C7D-9ED1-3AE46EEF5621}"/>
    <cellStyle name="Q_TOP_WP_Q2,10_PL" xfId="7738" xr:uid="{932AC75A-95B5-4486-BFBE-95FB433FAB9C}"/>
    <cellStyle name="Q_TPH_03.31.09" xfId="629" xr:uid="{F3BB6E7A-247D-4DBF-BA1F-8645CA527745}"/>
    <cellStyle name="Q_TPH_12.31.08" xfId="630" xr:uid="{E010EB98-CB5D-48BB-88F7-3B4C230C9BC2}"/>
    <cellStyle name="Q_UFM_WP08_kwang" xfId="631" xr:uid="{894C971F-A05C-4CEF-89B4-3B70983793CB}"/>
    <cellStyle name="Q_UST_12.31.08(update02.23.09)" xfId="632" xr:uid="{702CDCAE-DE6C-41C5-8F72-85F34D677640}"/>
    <cellStyle name="Q_UST_WP_Q3'09" xfId="633" xr:uid="{01CBD929-A083-4AE6-A615-E4F38F0A076F}"/>
    <cellStyle name="Q_UST-WP-Q208" xfId="7739" xr:uid="{E46E60B0-7D2C-4264-BBF4-21945CB66F0E}"/>
    <cellStyle name="Q_VISION_WP_03.31.10" xfId="634" xr:uid="{7F04E2F1-1420-4383-B45E-A6ADF9CBF818}"/>
    <cellStyle name="Q_WP_EPC" xfId="635" xr:uid="{9407BE1F-B184-4A6A-B6BD-6D3E1430B08C}"/>
    <cellStyle name="Q_WP_EPC_03.31.09_tai" xfId="636" xr:uid="{6620F921-27C8-427A-907F-D91DEF58C064}"/>
    <cellStyle name="Q_WP_EPPCO_Q1'09_kwang" xfId="637" xr:uid="{46ACB1A8-B6AC-4B45-ABD8-982E4886055A}"/>
    <cellStyle name="Q_WP_PC 12.31.07" xfId="638" xr:uid="{5659DED4-DD82-4160-B750-9FD843EFE25B}"/>
    <cellStyle name="Q_WP_PC 12.31.07_BB_EPPCO_03.31.09" xfId="639" xr:uid="{F5BA8BD9-6ADB-495F-B1D4-214A393AE77E}"/>
    <cellStyle name="Q_WP_PC 12.31.07_EPC_M, MM_03.31.09" xfId="640" xr:uid="{C94A7161-5401-454F-B3AD-B57110210A3D}"/>
    <cellStyle name="Q_WP_PC 12.31.07_EPC_NN_03.31.09" xfId="641" xr:uid="{8FD3EAEE-5ABA-4302-B9B9-4482628881A0}"/>
    <cellStyle name="Q_WP_PC 12.31.07_EPPCO_Q2'09_Pum" xfId="642" xr:uid="{ACC8906F-6717-4516-A2EB-6DDC9E2938C0}"/>
    <cellStyle name="Q_WP_PC 12.31.07_Top_tarakorn_12.31.08" xfId="643" xr:uid="{5AC12447-0DF6-4879-BE8E-05FBF56A35B5}"/>
    <cellStyle name="Q_WP_PC 12.31.07_WP_EPC gLoY" xfId="644" xr:uid="{2BC71541-6366-4EDA-A5D3-E76022BCE2CB}"/>
    <cellStyle name="Q_WP_PC 12.31.07_WP_EPPCO_Q1'09_kwang" xfId="645" xr:uid="{47182716-16E9-43CA-A5CC-C9D48227DA16}"/>
    <cellStyle name="Q_WP_PC 12.31.07_ZP_BS_12.31.08" xfId="646" xr:uid="{9DE3DFE1-F832-4FEB-851D-0188F21D88C6}"/>
    <cellStyle name="Q_WP_PC 12.31.07_ZP_D" xfId="647" xr:uid="{932A6958-6DE2-402C-8281-5ACE8A285B44}"/>
    <cellStyle name="Q_WP_PR_YE2007" xfId="648" xr:uid="{6D9F3949-5BA3-4B40-B96B-0DE8E7C85F85}"/>
    <cellStyle name="Q_WP_SPSU Q3'08" xfId="7740" xr:uid="{9C8F11F9-6C1D-42B5-967D-B2C4FA760A7E}"/>
    <cellStyle name="Q_WT" xfId="649" xr:uid="{0DDA43DD-20D0-4021-864A-91486C408C42}"/>
    <cellStyle name="Q_WT_10" xfId="650" xr:uid="{31CD3DFF-A67D-4408-A3D8-7546F8477126}"/>
    <cellStyle name="Q_WT_10&amp;20&amp;30" xfId="651" xr:uid="{95CFF8E2-091D-48D3-8D1A-A80CC397490F}"/>
    <cellStyle name="Q_WT_30 P j" xfId="7741" xr:uid="{FFA132B1-95DF-45E6-A7D3-194C610082E4}"/>
    <cellStyle name="Q_WT_30-2" xfId="652" xr:uid="{C74107F2-70A6-43ED-97A1-C33E8F87C2F6}"/>
    <cellStyle name="Q_WT_70 note" xfId="653" xr:uid="{D51BC933-6AE3-4823-B793-7FEFDA2829C1}"/>
    <cellStyle name="Q_WT_AC_WP_03.31.10_tong" xfId="654" xr:uid="{DE2733A3-D271-45D7-8E20-EF0E01F7C024}"/>
    <cellStyle name="Q_WT_Accured interest" xfId="655" xr:uid="{C9620A5E-FE9F-4A04-A190-8C030C383CFD}"/>
    <cellStyle name="Q_WT_Aqua_point_FS" xfId="656" xr:uid="{2FA0673A-3E09-4B59-A82A-D7195A585326}"/>
    <cellStyle name="Q_WT_Aqua_point_FS_OK" xfId="657" xr:uid="{A2C24654-BE93-45BB-8A2F-D5239CB9FC1C}"/>
    <cellStyle name="Q_WT_BB_EPPCO_03.31.09" xfId="658" xr:uid="{7026A815-472B-4CA4-8A60-AD392D1D05F5}"/>
    <cellStyle name="Q_WT_Book1" xfId="659" xr:uid="{DA150D4F-85FD-408D-860C-376E04DF720D}"/>
    <cellStyle name="Q_WT_CC" xfId="660" xr:uid="{CFB8247D-7CFE-44B7-9B85-A2426D9E6056}"/>
    <cellStyle name="Q_WT_EPC_NN_03.31.09" xfId="661" xr:uid="{10187315-DA18-47A4-B6B7-87B7FC5253CD}"/>
    <cellStyle name="Q_WT_EPPCO sum adj" xfId="662" xr:uid="{2038562E-60AA-495E-B47D-03F0CE5F0C7A}"/>
    <cellStyle name="Q_WT_EPPCO_Q2'09_Pum" xfId="663" xr:uid="{033F4AA8-1692-460D-B4CD-53FC67F357C2}"/>
    <cellStyle name="Q_WT_EPPCO_U_12.31.07" xfId="7742" xr:uid="{CD37D679-1A2B-421F-9D01-BB3AD352769B}"/>
    <cellStyle name="Q_WT_GL_WP_Q109" xfId="664" xr:uid="{95487334-7DF2-441C-AAE2-D4D0E0967026}"/>
    <cellStyle name="Q_WT_Joice_A,30" xfId="665" xr:uid="{E7570081-1F14-47A7-8CD0-A66496E77F07}"/>
    <cellStyle name="Q_WT_KK_Pet care_05.22.08" xfId="666" xr:uid="{9BCBF327-4768-42DE-8261-BACE43B81F32}"/>
    <cellStyle name="Q_WT_KK_THONG LOR_05.22.08" xfId="667" xr:uid="{6000C461-1CA9-468E-9EB7-CCF0644D4E5D}"/>
    <cellStyle name="Q_WT_L" xfId="668" xr:uid="{0F129104-5BC0-4548-8F34-BA443D88E0D8}"/>
    <cellStyle name="Q_WT_LEXUS_12.31.09" xfId="669" xr:uid="{0F4E90BE-5A91-470F-BB40-6CE06D54EE18}"/>
    <cellStyle name="Q_WT_MME_WP_Q1'10_FRI" xfId="670" xr:uid="{869D2C24-3F57-4140-A26C-909D3D99E462}"/>
    <cellStyle name="Q_WT_Photolibrary_WP_06.30.09" xfId="671" xr:uid="{25FF997B-B041-4D24-90E3-E2D3BD2E393F}"/>
    <cellStyle name="Q_WT_predictive_40" xfId="672" xr:uid="{C41C11A1-62C2-4A41-A060-A0574B95A7DD}"/>
    <cellStyle name="Q_WT_S002_FS_06.30.09_joice" xfId="673" xr:uid="{8C6CAD66-045F-45B6-8892-B59187ED0199}"/>
    <cellStyle name="Q_WT_S002_FS_12.31.08_Joice" xfId="674" xr:uid="{C7F01A65-5358-4DDE-B20D-605B84C5375A}"/>
    <cellStyle name="Q_WT_SCMT_BB_12.31.08" xfId="675" xr:uid="{FA245DCA-20CF-4C35-9E84-90C7CF5308CE}"/>
    <cellStyle name="Q_WT_SCMT_KK_12.31.08" xfId="676" xr:uid="{11D9E405-C2AC-4CB4-A89B-2896E8151AF1}"/>
    <cellStyle name="Q_WT_SCMT_MM_12.31.08" xfId="677" xr:uid="{79817592-149E-4C72-8245-EC46A67D557C}"/>
    <cellStyle name="Q_WT_SPSU Q1'08" xfId="7743" xr:uid="{D840E4F1-A729-46E5-933B-C8AA711AC46D}"/>
    <cellStyle name="Q_WT_SPSU_07_Kwang" xfId="678" xr:uid="{DA4FDCD3-FE18-4B8A-8173-B18FD3F6112F}"/>
    <cellStyle name="Q_WT_SPSU_30_12.31.07_kwang" xfId="679" xr:uid="{8771D28F-2914-4D4F-B5D4-BE968A3530C6}"/>
    <cellStyle name="Q_WT_SPSU_30_12.31.07_kwang_30 P j" xfId="7744" xr:uid="{F0324D5F-0FF8-42AA-BB18-462964918D3A}"/>
    <cellStyle name="Q_WT_SPSU_30_12.31.07_kwang_30_SPSU_Q1'08" xfId="680" xr:uid="{6B253537-AD66-44B5-9055-8525B75336D6}"/>
    <cellStyle name="Q_WT_SPSU_30_12.31.07_kwang_30-2" xfId="681" xr:uid="{4AF37A10-572B-4210-A7EA-8587981BEF7A}"/>
    <cellStyle name="Q_WT_SPSU_30_12.31.07_kwang_EPC_M, MM_03.31.09" xfId="682" xr:uid="{D329F80F-EE4A-4F92-81CC-9ECBCAD344DF}"/>
    <cellStyle name="Q_WT_SPSU_30_12.31.07_kwang_kwang" xfId="683" xr:uid="{970F8BB2-E7AB-44EE-B159-050457201477}"/>
    <cellStyle name="Q_WT_SPSU_30_12.31.07_kwang_WP_EPC gLoY" xfId="684" xr:uid="{AE2E7B20-F6A2-468E-9C6C-0186129D627D}"/>
    <cellStyle name="Q_WT_SPSU_30_12.31.07_kwang_ZP_BS_12.31.08" xfId="685" xr:uid="{441AA46A-7AA3-4481-83C7-D3BCF1B8254D}"/>
    <cellStyle name="Q_WT_SPSU_30_12.31.07_kwang_ZP_D" xfId="686" xr:uid="{CF422346-6389-4B70-8070-47CD7AC3800F}"/>
    <cellStyle name="Q_WT_SPSU_70_cutoff P j" xfId="7745" xr:uid="{48183CB8-C8FF-4B93-A656-D7ED86CD1C2F}"/>
    <cellStyle name="Q_WT_SPSU_KK_12.31.07" xfId="687" xr:uid="{4267C8D0-3799-4981-B2F3-3B8762967696}"/>
    <cellStyle name="Q_WT_SPSU_KK_12.31.07_30 P j" xfId="7746" xr:uid="{D679A673-74C8-43D1-B36C-595874F5C96B}"/>
    <cellStyle name="Q_WT_SPSU_KK_12.31.07_kwang" xfId="688" xr:uid="{3CDAC811-4301-4D08-86A4-43768FA2F872}"/>
    <cellStyle name="Q_WT_SPSU_Q3'07_nid update" xfId="689" xr:uid="{FEDB9AA1-0A06-4AC4-A27A-CFAC984E22A7}"/>
    <cellStyle name="Q_WT_SPSU_WP_M,MM,CC_YE2007" xfId="690" xr:uid="{E8528DF2-CCB7-4776-9814-EFB5C5387110}"/>
    <cellStyle name="Q_WT_SPSU_WP_M,MM_YE2007" xfId="691" xr:uid="{78159C78-4364-4166-89F1-6AA1B2E7E0B6}"/>
    <cellStyle name="Q_WT_SPSU_WP_U_2007" xfId="692" xr:uid="{7B563D93-262C-4C77-BCE1-86051AE937E7}"/>
    <cellStyle name="Q_WT_SPSU_WP_U_2007_30 P j" xfId="7747" xr:uid="{F1A2F141-63EF-42B1-B6C6-69A0679B5194}"/>
    <cellStyle name="Q_WT_SPSU_WP_U_2007_EPC_M, MM_03.31.09" xfId="693" xr:uid="{EC83AFFD-6F99-4359-841A-85C334BE6490}"/>
    <cellStyle name="Q_WT_SPSU_WP_U_2007_kwang" xfId="694" xr:uid="{8FF36126-38B4-4AB2-8B0A-60ED59F2B96D}"/>
    <cellStyle name="Q_WT_SPSU_WP_U_2007_WP_EPC gLoY" xfId="695" xr:uid="{43C16DA9-D87D-40C7-9887-93BD2F508649}"/>
    <cellStyle name="Q_WT_SPSU_WP_U_2007_ZP_BS_12.31.08" xfId="696" xr:uid="{4C22E407-C775-4CAB-8D85-F41FA8B004DA}"/>
    <cellStyle name="Q_WT_SPSU_WP_U_2007_ZP_D" xfId="697" xr:uid="{0CFA3BE0-13A9-41D2-ABC4-67F45E77B89F}"/>
    <cellStyle name="Q_WT_SPSU_WP08_Kwang" xfId="7748" xr:uid="{5143A67E-86FC-49AB-AA89-389279ED443C}"/>
    <cellStyle name="Q_WT_sum adj" xfId="698" xr:uid="{09D5F4CA-3137-4F84-8C80-C875C64576BF}"/>
    <cellStyle name="Q_WT_ThaOt_12.31.07_kwang" xfId="699" xr:uid="{DA6D8127-AD02-464B-8B78-53F020FE6AAA}"/>
    <cellStyle name="Q_WT_ThaOt_12.31.07_kwang_30 P j" xfId="7749" xr:uid="{498EE10E-1A50-4D26-9C43-63F547521116}"/>
    <cellStyle name="Q_WT_ThaOt_12.31.07_kwang_EPC_M, MM_03.31.09" xfId="700" xr:uid="{26946B0C-B1BE-439F-99D7-01064377E625}"/>
    <cellStyle name="Q_WT_ThaOt_12.31.07_kwang_kwang" xfId="701" xr:uid="{A0C90DA6-F58A-4FE8-AA18-80B88FD75C49}"/>
    <cellStyle name="Q_WT_ThaOt_12.31.07_kwang_WP_EPC gLoY" xfId="702" xr:uid="{52300D63-8C2F-40A9-8925-E05B53360324}"/>
    <cellStyle name="Q_WT_ThaOt_12.31.07_kwang_ZP_BS_12.31.08" xfId="703" xr:uid="{C0564A78-3338-4A8D-8CA4-B6AFAEF650C2}"/>
    <cellStyle name="Q_WT_ThaOt_12.31.07_kwang_ZP_D" xfId="704" xr:uid="{830C0A53-E3A0-4776-87BD-5CCE763DE74D}"/>
    <cellStyle name="Q_WT_Top_tarakorn_12.31.08" xfId="705" xr:uid="{D683FFC3-9EFF-4B4A-B10B-E13C8EF6596E}"/>
    <cellStyle name="Q_WT_TPH_03.31.09" xfId="706" xr:uid="{CAE3BC94-73C0-4716-9305-5A7BFC019BA8}"/>
    <cellStyle name="Q_WT_TPH_12.31.08" xfId="707" xr:uid="{260DE35D-DDD7-449F-8561-C90E808DC1F0}"/>
    <cellStyle name="Q_WT_UFM_WP08_kwang" xfId="708" xr:uid="{9883C33B-6C08-4A1D-A0F9-D45F4BB9C666}"/>
    <cellStyle name="Q_WT_WP_EPC" xfId="709" xr:uid="{CBF4AC3A-0F8D-4B3B-AAF6-86D0B42C330B}"/>
    <cellStyle name="Q_WT_WP_EPC_03.31.09_tai" xfId="710" xr:uid="{5516E384-1A79-43A2-B12C-014E6EADFFB1}"/>
    <cellStyle name="Q_WT_WP_EPPCO_Q1'09_kwang" xfId="711" xr:uid="{E28DC6C5-FFB7-44CC-BA1C-8085022C9AA0}"/>
    <cellStyle name="Q_WT_WP_PR_YE2007" xfId="712" xr:uid="{9A78F010-A6BB-4C5C-AA5E-4E32CADC3FB2}"/>
    <cellStyle name="Q_WT_WP_SPSU Q3'08" xfId="7750" xr:uid="{A78F4628-8F2A-43F5-8622-744D55BFB44F}"/>
    <cellStyle name="Q_WT_ZP_BS_12.31.08" xfId="713" xr:uid="{9CFDB15A-8C5E-49F8-9A1B-FB5700D04A93}"/>
    <cellStyle name="Q_WT_ZP_D" xfId="714" xr:uid="{06221088-1F97-45E7-98A9-4BD316CA7EFA}"/>
    <cellStyle name="Q_WT_ZP_KK" xfId="715" xr:uid="{1B1F189E-8580-4D41-A951-E8FE2A314A73}"/>
    <cellStyle name="Q_WT_โรงพยาบาลสัตว์ทองหล่อ_09.30.08" xfId="716" xr:uid="{2FB304B2-8D81-40C0-AFE8-D079E2CD70E5}"/>
    <cellStyle name="Q_WT_โรงพยาบาลสัตว์ทองหล่อ12.31.07" xfId="717" xr:uid="{24AE34DB-A3EC-44B7-8E80-2156D3901E88}"/>
    <cellStyle name="Q_WT_รายได้" xfId="7751" xr:uid="{3F4F1A8B-6C82-4067-B964-04CAEE128DF1}"/>
    <cellStyle name="Q_ZP_BS_12.31.08" xfId="718" xr:uid="{EF97350B-90E4-41FF-80DA-B9006E59EAD3}"/>
    <cellStyle name="Q_ZP_D" xfId="719" xr:uid="{D3C712CE-F87D-4FFA-8963-DC1B7918B66F}"/>
    <cellStyle name="Q_ZP_KK" xfId="720" xr:uid="{C62E3B99-1769-4E78-A040-AAEB340FFC51}"/>
    <cellStyle name="Q_ZP_WP_12.31.07" xfId="721" xr:uid="{171ADB74-CE4A-4E89-8214-201830D8E53F}"/>
    <cellStyle name="Q_โรงพยาบาลสัตว์ทองหล่อ_09.30.08" xfId="722" xr:uid="{95AEE851-2C36-4C2C-AA13-69AA0AF45C3B}"/>
    <cellStyle name="Q_โรงพยาบาลสัตว์ทองหล่อ12.31.07" xfId="723" xr:uid="{0B966CDD-7A64-4F91-958D-9C0F3E1D5A21}"/>
    <cellStyle name="Quantity" xfId="31" xr:uid="{45F407A1-84BC-4169-BEC6-01B8F357C602}"/>
    <cellStyle name="Quantity 2" xfId="8612" xr:uid="{A1BA9755-C8C1-40E7-9996-E4169252C6B0}"/>
    <cellStyle name="Quantity 2 2" xfId="10170" xr:uid="{7A248A2E-2C23-4C20-ACEA-65B544A9F28E}"/>
    <cellStyle name="Quantity 3" xfId="8615" xr:uid="{F9BD5B8A-E121-4ACE-8FF2-26AE3B1CAE9F}"/>
    <cellStyle name="Quantity 3 2" xfId="10173" xr:uid="{ECC4C1FE-5483-4FD5-96C9-816AC0361177}"/>
    <cellStyle name="Quantity 3 3" xfId="10179" xr:uid="{205FE4D8-1B39-4BC2-AD25-9AAD51BC8F4E}"/>
    <cellStyle name="Result" xfId="1175" xr:uid="{AFE7CC98-3BD0-4991-A452-602EBE2663F9}"/>
    <cellStyle name="Result2" xfId="1176" xr:uid="{5788E443-B28F-456E-84DB-37FC5FB0A7AC}"/>
    <cellStyle name="RevList" xfId="724" xr:uid="{C911D058-7D1D-4669-AF92-8BE36C3EF8AC}"/>
    <cellStyle name="Rittichai" xfId="725" xr:uid="{84F31E04-B10F-44B4-91F0-D891220640CF}"/>
    <cellStyle name="Salomon Logo" xfId="726" xr:uid="{17EC5AD7-0A90-4A35-895E-A5F0E930129D}"/>
    <cellStyle name="SAPBEXaggData" xfId="727" xr:uid="{43B5E9EA-C46A-4787-9C03-E4823CBE2CD3}"/>
    <cellStyle name="SAPBEXaggDataEmph" xfId="728" xr:uid="{C55B841D-592E-48A5-9F3D-B682227E2A35}"/>
    <cellStyle name="SAPBEXaggItem" xfId="729" xr:uid="{0D02FFD9-596E-4A27-97B0-D67E6A368164}"/>
    <cellStyle name="SAPBEXaggItemX" xfId="730" xr:uid="{D2CEC817-03B4-4AE1-9A14-A82091F777AE}"/>
    <cellStyle name="SAPBEXchaText" xfId="731" xr:uid="{3A994FD8-16E4-411A-A881-CFE745B48A0E}"/>
    <cellStyle name="SAPBEXexcBad7" xfId="732" xr:uid="{A866484E-6DAB-40FF-97BA-A083F39B8E7B}"/>
    <cellStyle name="SAPBEXexcBad8" xfId="733" xr:uid="{65420C22-D6CF-4738-A89F-851E8A8A03CB}"/>
    <cellStyle name="SAPBEXexcBad9" xfId="734" xr:uid="{269E4BD5-2D73-43FB-A16C-CBC7147A86FE}"/>
    <cellStyle name="SAPBEXexcCritical4" xfId="735" xr:uid="{8DD80BF1-720D-4776-8F70-46AF994ADDAA}"/>
    <cellStyle name="SAPBEXexcCritical5" xfId="736" xr:uid="{A561182E-0B7A-4153-8896-522DD94DDD58}"/>
    <cellStyle name="SAPBEXexcCritical6" xfId="737" xr:uid="{782DA9E7-9B45-41EA-804C-331C4DA0DB7B}"/>
    <cellStyle name="SAPBEXexcGood1" xfId="738" xr:uid="{B5341546-82A4-4AA7-8A50-02EAAB9A4A8E}"/>
    <cellStyle name="SAPBEXexcGood2" xfId="739" xr:uid="{2C7D70C1-39C4-4CC4-AE97-507AE3DDD73D}"/>
    <cellStyle name="SAPBEXexcGood3" xfId="740" xr:uid="{B5D4F808-414C-4EB1-AFD8-1CE5BEDD3092}"/>
    <cellStyle name="SAPBEXfilterDrill" xfId="741" xr:uid="{ED3B6BE9-0CFE-4A13-BF43-4CD0C137D49A}"/>
    <cellStyle name="SAPBEXfilterItem" xfId="742" xr:uid="{EEBD02B8-5110-4C81-9115-CC54D8F108DB}"/>
    <cellStyle name="SAPBEXfilterText" xfId="743" xr:uid="{4DEB1DC4-57B9-41E3-A8B9-7AB964FBEA87}"/>
    <cellStyle name="SAPBEXformats" xfId="744" xr:uid="{6EAC5714-170E-4C94-904E-2851BA3031C5}"/>
    <cellStyle name="SAPBEXheaderItem" xfId="745" xr:uid="{8EAB4FAE-F424-41F9-831F-D1869E41E328}"/>
    <cellStyle name="SAPBEXheaderText" xfId="746" xr:uid="{4D25692E-C799-4E8F-A2DF-2C0A629642D1}"/>
    <cellStyle name="SAPBEXHLevel0" xfId="747" xr:uid="{E34142E2-A2FD-4E7F-9968-32E96B0CDD9D}"/>
    <cellStyle name="SAPBEXHLevel0X" xfId="748" xr:uid="{57A6C164-23BE-4B9D-A4CE-8C8A78602A6E}"/>
    <cellStyle name="SAPBEXHLevel1" xfId="749" xr:uid="{6C2E8292-6E2F-4B11-A8A7-EA3EFF606091}"/>
    <cellStyle name="SAPBEXHLevel1X" xfId="750" xr:uid="{00F09513-CF1E-43EE-B259-C1990635D3CB}"/>
    <cellStyle name="SAPBEXHLevel2" xfId="751" xr:uid="{C0214603-BCC4-4AF2-A846-FF5AD3FFEE30}"/>
    <cellStyle name="SAPBEXHLevel2X" xfId="752" xr:uid="{AC8B2086-6E04-44E9-BBC4-E6505FD98E16}"/>
    <cellStyle name="SAPBEXHLevel3" xfId="753" xr:uid="{C8EB6596-2747-4E20-8CE6-6FD4E6FBA161}"/>
    <cellStyle name="SAPBEXHLevel3X" xfId="754" xr:uid="{095A060C-F93E-4BD4-BE28-67DB6BD1E98F}"/>
    <cellStyle name="SAPBEXinputData" xfId="755" xr:uid="{4E23FF0F-80B4-4FFD-BE1D-F8EE904E8D80}"/>
    <cellStyle name="SAPBEXresData" xfId="756" xr:uid="{D7F58956-2B09-4987-8782-79B57E521204}"/>
    <cellStyle name="SAPBEXresDataEmph" xfId="757" xr:uid="{31D8AD36-A9F3-4B85-8AD5-62D728F4173A}"/>
    <cellStyle name="SAPBEXresItem" xfId="758" xr:uid="{A8B78853-E1E6-4F92-8C54-5202D83FA69C}"/>
    <cellStyle name="SAPBEXresItemX" xfId="759" xr:uid="{3FCE00AD-CD5C-45EF-B9F4-E48AB37F3B9D}"/>
    <cellStyle name="SAPBEXstdData" xfId="760" xr:uid="{A01CA287-DCFC-4970-BEA9-CEAD27C943BF}"/>
    <cellStyle name="SAPBEXstdDataEmph" xfId="761" xr:uid="{38E6D0E9-607B-4A14-9CFF-5B784DAA1CFD}"/>
    <cellStyle name="SAPBEXstdItem" xfId="762" xr:uid="{048F2020-7F28-4AFF-BA66-A0AD09FEAD7C}"/>
    <cellStyle name="SAPBEXstdItemX" xfId="763" xr:uid="{23A15DA2-42D6-403E-AA2C-6D81AF1F7E44}"/>
    <cellStyle name="SAPBEXtitle" xfId="764" xr:uid="{B812A899-3C68-4055-B87A-E89A3AB1306E}"/>
    <cellStyle name="SAPBEXundefined" xfId="765" xr:uid="{2101CAC0-84D7-45C8-83F1-E484E0F76437}"/>
    <cellStyle name="Sheet Title" xfId="766" xr:uid="{94AD2D87-8EC4-4D5E-8367-63E871A269C8}"/>
    <cellStyle name="Sheet Title 2" xfId="7752" xr:uid="{E0FCD3E5-0FE4-44F9-AA57-0CF8C03AD688}"/>
    <cellStyle name="small border line" xfId="767" xr:uid="{3925FB98-659D-46C2-8E02-5231ECD57CED}"/>
    <cellStyle name="Standard_AR-Bilanzen9901" xfId="768" xr:uid="{AAD8AD7D-6913-4E22-9482-04D00B103291}"/>
    <cellStyle name="Style 1" xfId="769" xr:uid="{D5DE0D6A-8F87-45FD-93E3-651BAA71AE57}"/>
    <cellStyle name="STYLE1" xfId="770" xr:uid="{3EB68005-0FB2-4B96-B9F1-DC9C575FA575}"/>
    <cellStyle name="STYLE2" xfId="771" xr:uid="{DF5FDA35-A74D-420B-B834-792DB4FE0FE3}"/>
    <cellStyle name="subhead" xfId="772" xr:uid="{FCFA040F-A36F-48B3-B607-D6C1408034CD}"/>
    <cellStyle name="Subtotal" xfId="773" xr:uid="{5C45F240-F3D0-40EE-B5D7-C6518FD997D7}"/>
    <cellStyle name="Table" xfId="774" xr:uid="{7BDA8D8C-2332-41F1-A532-AF265DEAC6C0}"/>
    <cellStyle name="Table Head" xfId="775" xr:uid="{AA89815B-12F3-40D7-B3E0-65BA90A825FE}"/>
    <cellStyle name="Table Source" xfId="776" xr:uid="{0106A000-A0F0-4CFD-9C2C-A85F76553EF5}"/>
    <cellStyle name="Table Text" xfId="777" xr:uid="{8D987C10-59A4-4D02-8D1E-535AAB1CB574}"/>
    <cellStyle name="Table Title" xfId="778" xr:uid="{8FF713BD-B964-4BA1-A428-0A3FD6F92332}"/>
    <cellStyle name="Table Units" xfId="779" xr:uid="{F9828433-1B7A-4DBD-A8FC-A92ABED32B88}"/>
    <cellStyle name="Text" xfId="780" xr:uid="{5CDFE2CD-7A31-4A04-8EFF-F4F7B6D72E11}"/>
    <cellStyle name="Text 1" xfId="781" xr:uid="{D6FDACC8-09E2-45C7-91EA-3B82A8DD1CFC}"/>
    <cellStyle name="Text 2" xfId="782" xr:uid="{A89DBF38-757B-46DF-9C86-B27237330628}"/>
    <cellStyle name="Text Head 1" xfId="783" xr:uid="{E1DDECED-B7C1-4FE5-819C-4CE6B2ACFB78}"/>
    <cellStyle name="Text Head 2" xfId="784" xr:uid="{3B9341A9-EA6E-4654-9072-A60748BB9C43}"/>
    <cellStyle name="Text Indent 1" xfId="785" xr:uid="{3D86B818-4F12-415A-AF96-5CABF54F384A}"/>
    <cellStyle name="Text Indent 2" xfId="786" xr:uid="{91B1B320-E75B-4320-95AE-5E596F06B6D1}"/>
    <cellStyle name="Times New Roman" xfId="787" xr:uid="{B1296939-47F0-41C9-8FEE-4077FFD8CCC2}"/>
    <cellStyle name="Times New Roman 2" xfId="7753" xr:uid="{16029B30-4D42-490C-85D5-24082206BA57}"/>
    <cellStyle name="Title 2" xfId="788" xr:uid="{4310277C-72C6-4B75-B177-29B6DDE3A06C}"/>
    <cellStyle name="Title 2 10" xfId="7754" xr:uid="{D58780AF-4E2F-4E3D-8E5F-E633F905D0C3}"/>
    <cellStyle name="Title 2 11" xfId="7755" xr:uid="{FC926DE5-FDAC-4369-8534-B0721D3437BB}"/>
    <cellStyle name="Title 2 12" xfId="7756" xr:uid="{F0729C07-F5FA-4CA0-B6FD-339822A0645D}"/>
    <cellStyle name="Title 2 13" xfId="7757" xr:uid="{D78E22C8-CDFE-4E30-B730-93C70E3838D6}"/>
    <cellStyle name="Title 2 14" xfId="7758" xr:uid="{0076C2FB-983B-4DED-BB09-83E91F8EFA3D}"/>
    <cellStyle name="Title 2 15" xfId="7759" xr:uid="{1FBC7743-BDF8-4FA5-849B-741FF1C8EE1A}"/>
    <cellStyle name="Title 2 16" xfId="7760" xr:uid="{CADE0C21-8887-41C2-BFBD-A63EDBAD4B5E}"/>
    <cellStyle name="Title 2 17" xfId="7761" xr:uid="{7C651D79-03BA-4DC7-A17C-8ABA9C170B7F}"/>
    <cellStyle name="Title 2 18" xfId="7762" xr:uid="{6FFAE943-B770-4960-8100-DC499E9C8C5F}"/>
    <cellStyle name="Title 2 19" xfId="7763" xr:uid="{E039004E-D0E0-4601-9FB3-1B72DE075668}"/>
    <cellStyle name="Title 2 2" xfId="7764" xr:uid="{300AF725-7C49-4D00-B993-BF45A474DCB0}"/>
    <cellStyle name="Title 2 2 10" xfId="7765" xr:uid="{F2A830F5-DC1E-4D77-B547-D98050E28B68}"/>
    <cellStyle name="Title 2 2 11" xfId="7766" xr:uid="{55FA32F1-64EA-4828-8B58-4B2C028FFBFA}"/>
    <cellStyle name="Title 2 2 12" xfId="7767" xr:uid="{518DFF0C-D287-4B6D-B4E4-9D9CDCA0A49F}"/>
    <cellStyle name="Title 2 2 13" xfId="7768" xr:uid="{2006C025-E664-4BDD-AD63-47988AB5330F}"/>
    <cellStyle name="Title 2 2 14" xfId="7769" xr:uid="{2CA09B9A-3993-4588-9226-D06ED80D49A3}"/>
    <cellStyle name="Title 2 2 15" xfId="7770" xr:uid="{0B1C4D28-BD80-4107-8484-101916C606E2}"/>
    <cellStyle name="Title 2 2 16" xfId="7771" xr:uid="{9E4317F1-C249-4301-95DB-F7723ED8087C}"/>
    <cellStyle name="Title 2 2 17" xfId="7772" xr:uid="{84171A03-9616-4AFE-B058-48C67CE8E711}"/>
    <cellStyle name="Title 2 2 18" xfId="7773" xr:uid="{36A16315-AAD0-451C-9879-FFAA224F6DAB}"/>
    <cellStyle name="Title 2 2 19" xfId="7774" xr:uid="{6F4BD5A4-ED0B-421B-B268-B6C0B7C7B372}"/>
    <cellStyle name="Title 2 2 2" xfId="7775" xr:uid="{104D81A8-5F33-459C-991B-038CA586E4F2}"/>
    <cellStyle name="Title 2 2 2 10" xfId="7776" xr:uid="{D34CCA92-4198-4102-8F16-ABF57EEB62B2}"/>
    <cellStyle name="Title 2 2 2 11" xfId="7777" xr:uid="{DB1248A6-F137-4197-BBA6-F49B6E281BC6}"/>
    <cellStyle name="Title 2 2 2 12" xfId="7778" xr:uid="{CC47774A-992E-4C3D-BEA9-34960D503349}"/>
    <cellStyle name="Title 2 2 2 13" xfId="7779" xr:uid="{A6A99EB7-8417-4F14-8ECA-8AC5C1793698}"/>
    <cellStyle name="Title 2 2 2 14" xfId="7780" xr:uid="{63E4912C-3BDC-48FB-92E0-A920E1E4354E}"/>
    <cellStyle name="Title 2 2 2 15" xfId="7781" xr:uid="{565DFE87-B066-4A61-AF3D-9EEE9A51CB41}"/>
    <cellStyle name="Title 2 2 2 16" xfId="7782" xr:uid="{416178B4-FCC4-4C97-A472-6334FDCC81EA}"/>
    <cellStyle name="Title 2 2 2 17" xfId="7783" xr:uid="{875C3ADC-389B-4233-BB14-851F07F1C0CA}"/>
    <cellStyle name="Title 2 2 2 18" xfId="7784" xr:uid="{2CAF9F84-2963-4802-98AC-6E46A9B24416}"/>
    <cellStyle name="Title 2 2 2 19" xfId="7785" xr:uid="{AD6F29CE-0C53-4801-8096-7C82E72A8A7F}"/>
    <cellStyle name="Title 2 2 2 2" xfId="7786" xr:uid="{A5E3B613-6282-472A-A8E1-3063EDE041E9}"/>
    <cellStyle name="Title 2 2 2 20" xfId="7787" xr:uid="{0E0ECA3F-20C1-4511-924A-5B49E50D6C7B}"/>
    <cellStyle name="Title 2 2 2 21" xfId="7788" xr:uid="{93F1C718-5746-4017-B518-76CC631F3AB7}"/>
    <cellStyle name="Title 2 2 2 22" xfId="7789" xr:uid="{3A37D2CA-CF8E-466A-A1A8-39F42BE8CEE7}"/>
    <cellStyle name="Title 2 2 2 3" xfId="7790" xr:uid="{0EC8CB1A-C28A-45B6-A324-B5B5F5F7EC37}"/>
    <cellStyle name="Title 2 2 2 4" xfId="7791" xr:uid="{6A912382-7051-403E-AB85-B574872DD51E}"/>
    <cellStyle name="Title 2 2 2 5" xfId="7792" xr:uid="{2C139FA7-EBD3-47E1-A6F9-4AF5F0AA5DBB}"/>
    <cellStyle name="Title 2 2 2 6" xfId="7793" xr:uid="{2AA10D5B-F338-4E77-AC66-83CCAAC52B3F}"/>
    <cellStyle name="Title 2 2 2 7" xfId="7794" xr:uid="{914DF0B9-E3C7-4C42-8A01-A5EAAA3DA2DA}"/>
    <cellStyle name="Title 2 2 2 8" xfId="7795" xr:uid="{915D3AE0-004E-4218-A538-3C1C68102CCC}"/>
    <cellStyle name="Title 2 2 2 9" xfId="7796" xr:uid="{A7B0B08B-639B-47EC-B5E4-6BBB0C8F54CA}"/>
    <cellStyle name="Title 2 2 20" xfId="7797" xr:uid="{25497E7E-CD47-4AEC-8B1F-7AA19DF34172}"/>
    <cellStyle name="Title 2 2 21" xfId="7798" xr:uid="{2F52154A-C310-459E-B679-9F51A2979B31}"/>
    <cellStyle name="Title 2 2 22" xfId="7799" xr:uid="{6A917CB3-D02A-4573-923E-4D7BC307EA98}"/>
    <cellStyle name="Title 2 2 3" xfId="7800" xr:uid="{1D1902C3-4D43-4DF1-8EAA-5A186F77829C}"/>
    <cellStyle name="Title 2 2 4" xfId="7801" xr:uid="{A33EAA77-0E32-40B1-8041-D4ABEE9D4995}"/>
    <cellStyle name="Title 2 2 5" xfId="7802" xr:uid="{6ED95217-5E23-4241-8987-79D01248D8C1}"/>
    <cellStyle name="Title 2 2 6" xfId="7803" xr:uid="{1C4A8DBB-925E-4D00-A246-44B69383E422}"/>
    <cellStyle name="Title 2 2 7" xfId="7804" xr:uid="{F4ED1CF3-3E90-44FE-8739-6CC44F8790B5}"/>
    <cellStyle name="Title 2 2 8" xfId="7805" xr:uid="{B6E9E1E0-B97F-4536-9B5B-ECE30C28630F}"/>
    <cellStyle name="Title 2 2 9" xfId="7806" xr:uid="{11BA679B-5B32-476A-9DD3-F0ED772FDEFE}"/>
    <cellStyle name="Title 2 20" xfId="7807" xr:uid="{E3086915-74CC-4417-964A-9D0D342FF831}"/>
    <cellStyle name="Title 2 21" xfId="7808" xr:uid="{72D11F37-41AB-4B2E-B378-C13E1F4AB687}"/>
    <cellStyle name="Title 2 22" xfId="7809" xr:uid="{BD826271-236B-44FA-B296-173BF4C8DB7F}"/>
    <cellStyle name="Title 2 23" xfId="7810" xr:uid="{871E2E3E-D437-4F9C-96DE-A9D40D5609B0}"/>
    <cellStyle name="Title 2 24" xfId="7811" xr:uid="{C8C522B2-1110-4489-AFA9-02B6A81A2CD8}"/>
    <cellStyle name="Title 2 25" xfId="7812" xr:uid="{1B6C45C1-BBBA-40B1-B19A-EBD94155F939}"/>
    <cellStyle name="Title 2 26" xfId="7813" xr:uid="{B16DF42B-96B3-4D4D-B4B6-BAA13A8F0C7D}"/>
    <cellStyle name="Title 2 27" xfId="7814" xr:uid="{FB8D1550-B9C7-4178-9EC1-454E7EFBB2FE}"/>
    <cellStyle name="Title 2 28" xfId="7815" xr:uid="{36F39BC9-5E1F-437F-90B7-EA63CF66778C}"/>
    <cellStyle name="Title 2 29" xfId="7816" xr:uid="{7B6D4657-360D-4CF4-8AFD-78AB9D02BA97}"/>
    <cellStyle name="Title 2 3" xfId="7817" xr:uid="{CBD7B168-7C35-4D25-8C44-265B3F993FD0}"/>
    <cellStyle name="Title 2 30" xfId="7818" xr:uid="{6A061F5D-3F42-4E45-BEDF-590E3535BEFC}"/>
    <cellStyle name="Title 2 31" xfId="7819" xr:uid="{F649CC8D-06E9-4072-8BD9-37CD76B2B08C}"/>
    <cellStyle name="Title 2 32" xfId="7820" xr:uid="{02D5B1A8-CAA8-4264-ABEC-0E10C3536A26}"/>
    <cellStyle name="Title 2 33" xfId="7821" xr:uid="{1D80CC55-009B-4F48-8932-88E96B99E0BB}"/>
    <cellStyle name="Title 2 34" xfId="7822" xr:uid="{B5771A5B-A486-4698-9CB6-367A3EEE64BC}"/>
    <cellStyle name="Title 2 35" xfId="7823" xr:uid="{AA6E887F-B54E-4D29-A931-B502D10AD815}"/>
    <cellStyle name="Title 2 4" xfId="7824" xr:uid="{39979ED3-FE88-41F9-BAB6-12841347FCD8}"/>
    <cellStyle name="Title 2 5" xfId="7825" xr:uid="{085467BC-762A-43F9-A706-C5D7CA20B297}"/>
    <cellStyle name="Title 2 6" xfId="7826" xr:uid="{E0BCC649-9A05-4393-A7B7-3D6AA00B5B50}"/>
    <cellStyle name="Title 2 7" xfId="7827" xr:uid="{6AA31110-2FC3-4870-96E2-9178A69A60CD}"/>
    <cellStyle name="Title 2 8" xfId="7828" xr:uid="{F617E2AD-35B7-4C33-8E3A-EEF2EF72A434}"/>
    <cellStyle name="Title 2 9" xfId="7829" xr:uid="{07247643-1CC4-4863-9B98-C237FF3E96D9}"/>
    <cellStyle name="Title 3" xfId="789" xr:uid="{A51321ED-274E-4FAA-B728-27D36CBE0F98}"/>
    <cellStyle name="Title 3 10" xfId="7830" xr:uid="{1ACA7024-B457-40B3-9649-CF89A5FF021A}"/>
    <cellStyle name="Title 3 11" xfId="7831" xr:uid="{125B2BD5-47B5-4FE0-9827-9D62EC309ECE}"/>
    <cellStyle name="Title 3 12" xfId="7832" xr:uid="{930998A8-52FA-46AB-9924-7DEC1B9E7C7E}"/>
    <cellStyle name="Title 3 13" xfId="7833" xr:uid="{CEC0A940-1639-46EF-9550-D4D12A1B2008}"/>
    <cellStyle name="Title 3 14" xfId="7834" xr:uid="{747B69FE-2A17-4B82-A6FA-64FCBC9F1073}"/>
    <cellStyle name="Title 3 15" xfId="7835" xr:uid="{832C5D0C-AF1C-44F1-AC55-509648AA053C}"/>
    <cellStyle name="Title 3 16" xfId="7836" xr:uid="{A528668A-1CD1-451D-B0C4-9760171BFC34}"/>
    <cellStyle name="Title 3 17" xfId="7837" xr:uid="{24EC482C-3874-4ACC-A417-463E3721EA62}"/>
    <cellStyle name="Title 3 18" xfId="7838" xr:uid="{AB9F63CA-3E2A-4BDC-87FD-FEBD2168B518}"/>
    <cellStyle name="Title 3 19" xfId="7839" xr:uid="{98216760-AB46-4D59-8C41-CA691B308D94}"/>
    <cellStyle name="Title 3 2" xfId="7840" xr:uid="{9789AF34-0B02-406B-859A-6B2C299374F9}"/>
    <cellStyle name="Title 3 2 10" xfId="7841" xr:uid="{928E7715-AA22-44E0-A365-787909FA84CD}"/>
    <cellStyle name="Title 3 2 11" xfId="7842" xr:uid="{9BEA9FA8-5069-4C24-94A3-49BCAA09EF50}"/>
    <cellStyle name="Title 3 2 12" xfId="7843" xr:uid="{54603E02-6DAC-42B9-B958-35B7E42E2E69}"/>
    <cellStyle name="Title 3 2 13" xfId="7844" xr:uid="{2238A6C0-AE42-405F-9C8F-B29C9809B661}"/>
    <cellStyle name="Title 3 2 14" xfId="7845" xr:uid="{D23CA1BE-5A7A-491C-A671-284198084A8E}"/>
    <cellStyle name="Title 3 2 15" xfId="7846" xr:uid="{E44435A9-BA7C-4A39-BC1E-79A8B6EC194B}"/>
    <cellStyle name="Title 3 2 16" xfId="7847" xr:uid="{DECF78FF-A0D5-4F7A-AFAD-C68CD91E8D19}"/>
    <cellStyle name="Title 3 2 17" xfId="7848" xr:uid="{2F46CDF4-CCFE-4B1D-B1E5-07CAE2900C52}"/>
    <cellStyle name="Title 3 2 18" xfId="7849" xr:uid="{43D0E81A-68F5-4084-8C65-0F89CD3492C5}"/>
    <cellStyle name="Title 3 2 19" xfId="7850" xr:uid="{8D5A2ED3-6066-4D10-9C96-7E968B14EC0A}"/>
    <cellStyle name="Title 3 2 2" xfId="7851" xr:uid="{EA9F7780-BF63-4125-A975-2D0B80E87D1F}"/>
    <cellStyle name="Title 3 2 2 10" xfId="7852" xr:uid="{79F173F1-1BD8-440B-88F5-6BE0A8AAE2A3}"/>
    <cellStyle name="Title 3 2 2 11" xfId="7853" xr:uid="{8D84725A-8241-49D7-A9B9-30E7C8A9193B}"/>
    <cellStyle name="Title 3 2 2 12" xfId="7854" xr:uid="{CA0C91D8-7165-45F0-9CE1-933239842EE3}"/>
    <cellStyle name="Title 3 2 2 13" xfId="7855" xr:uid="{C0EE8E35-A5F9-42E4-93A6-30DF2054234A}"/>
    <cellStyle name="Title 3 2 2 14" xfId="7856" xr:uid="{8E93A3C5-2A04-410E-AAD2-C70367429D5D}"/>
    <cellStyle name="Title 3 2 2 15" xfId="7857" xr:uid="{E8280F6D-492B-4BAE-9ED7-D85EE70A92D3}"/>
    <cellStyle name="Title 3 2 2 16" xfId="7858" xr:uid="{4EF6567B-F9E4-424F-9BE8-60FE98FBBF34}"/>
    <cellStyle name="Title 3 2 2 17" xfId="7859" xr:uid="{AB585E1B-F2DA-4C79-9492-2FE33536F1FE}"/>
    <cellStyle name="Title 3 2 2 18" xfId="7860" xr:uid="{2B1783A6-D1C6-45F5-BB08-CFCD53655FC6}"/>
    <cellStyle name="Title 3 2 2 19" xfId="7861" xr:uid="{845BBA60-F776-4770-AB8A-A00F0E5DD5C7}"/>
    <cellStyle name="Title 3 2 2 2" xfId="7862" xr:uid="{7EE63CF8-E469-48AD-8CF4-899644882DA5}"/>
    <cellStyle name="Title 3 2 2 20" xfId="7863" xr:uid="{8FCABE48-CEC4-4E18-BB02-17D99DD123FC}"/>
    <cellStyle name="Title 3 2 2 21" xfId="7864" xr:uid="{581DD7C6-965A-4A75-AFED-C84F0C5370E4}"/>
    <cellStyle name="Title 3 2 2 22" xfId="7865" xr:uid="{C52DB98A-7350-485D-ABBE-B3C7CDEC2821}"/>
    <cellStyle name="Title 3 2 2 3" xfId="7866" xr:uid="{0D141E5B-68E5-4AE6-91EF-8ED921050DA3}"/>
    <cellStyle name="Title 3 2 2 4" xfId="7867" xr:uid="{1F51CBAE-1A96-4581-B94B-843354C8ED9A}"/>
    <cellStyle name="Title 3 2 2 5" xfId="7868" xr:uid="{8A844DC7-B0C7-4798-8D0A-E60116147EEA}"/>
    <cellStyle name="Title 3 2 2 6" xfId="7869" xr:uid="{85355582-2008-4F21-A421-67AA3A575F68}"/>
    <cellStyle name="Title 3 2 2 7" xfId="7870" xr:uid="{64D0D7A3-CA46-487B-B5DB-91C3847C6403}"/>
    <cellStyle name="Title 3 2 2 8" xfId="7871" xr:uid="{748E8A65-5475-4259-A47C-10FE18246417}"/>
    <cellStyle name="Title 3 2 2 9" xfId="7872" xr:uid="{219C7219-694F-4AC6-BECC-E267F52281EE}"/>
    <cellStyle name="Title 3 2 20" xfId="7873" xr:uid="{BA4795A3-5878-47F5-9C59-BB1DA0F98367}"/>
    <cellStyle name="Title 3 2 21" xfId="7874" xr:uid="{5AB695D1-131F-4A92-8800-A7EF469DDBEC}"/>
    <cellStyle name="Title 3 2 22" xfId="7875" xr:uid="{22A0CD7B-D48D-4AEE-840B-E651F1855C08}"/>
    <cellStyle name="Title 3 2 3" xfId="7876" xr:uid="{C219CC37-6E96-4C13-9787-13B411C4ED1D}"/>
    <cellStyle name="Title 3 2 4" xfId="7877" xr:uid="{3ED9028D-8E3A-40A6-886A-94E1CB6B5F48}"/>
    <cellStyle name="Title 3 2 5" xfId="7878" xr:uid="{78DF8149-C6CE-4FA8-928B-A157EA4239C0}"/>
    <cellStyle name="Title 3 2 6" xfId="7879" xr:uid="{7D8CAAA2-5CC6-4A5A-A90D-A5EF330EC2A1}"/>
    <cellStyle name="Title 3 2 7" xfId="7880" xr:uid="{23B5ABDA-A6AD-4430-88AA-2531EFB55355}"/>
    <cellStyle name="Title 3 2 8" xfId="7881" xr:uid="{F353C854-CB40-4FB9-B935-C13D0AE496CB}"/>
    <cellStyle name="Title 3 2 9" xfId="7882" xr:uid="{42220E90-3739-400C-B03C-30E2891852AD}"/>
    <cellStyle name="Title 3 20" xfId="7883" xr:uid="{2C415544-87CB-4AA3-AA07-43FFF4E2358A}"/>
    <cellStyle name="Title 3 21" xfId="7884" xr:uid="{EBC68248-BE7F-4FFA-805F-6A8222BC58CE}"/>
    <cellStyle name="Title 3 22" xfId="7885" xr:uid="{65AC4C28-9190-412D-A615-D397159876D2}"/>
    <cellStyle name="Title 3 23" xfId="7886" xr:uid="{9462E20B-CB5B-4FA3-8675-4601E3F28568}"/>
    <cellStyle name="Title 3 24" xfId="7887" xr:uid="{189DB763-A142-4B90-AA36-81F6F093B0BC}"/>
    <cellStyle name="Title 3 25" xfId="7888" xr:uid="{434B8093-3C6F-44FF-9E5E-D93470153621}"/>
    <cellStyle name="Title 3 26" xfId="7889" xr:uid="{EE4340AF-9D84-47AF-85FF-A95FCFC6085F}"/>
    <cellStyle name="Title 3 27" xfId="7890" xr:uid="{213B139F-3009-4D16-948C-C5CFD8CE30D5}"/>
    <cellStyle name="Title 3 28" xfId="7891" xr:uid="{2BB5C2E9-2A14-4A91-8509-778CCDEA8E1A}"/>
    <cellStyle name="Title 3 29" xfId="7892" xr:uid="{4ACC6A8A-C48F-4ED2-98A1-A2ABA95268A7}"/>
    <cellStyle name="Title 3 3" xfId="7893" xr:uid="{B7947A92-4D24-4D43-96E4-51B9BE5FBD6C}"/>
    <cellStyle name="Title 3 30" xfId="7894" xr:uid="{3246AB27-0AEF-44B4-A035-021ECCE4F8B4}"/>
    <cellStyle name="Title 3 31" xfId="7895" xr:uid="{26AB10FF-245E-4530-86A8-407ECE91B9C2}"/>
    <cellStyle name="Title 3 32" xfId="7896" xr:uid="{148C6D7F-39B8-413E-819F-EA46C1EEC3F6}"/>
    <cellStyle name="Title 3 33" xfId="7897" xr:uid="{29666DA5-0EE8-4014-817D-1ACA50774FB0}"/>
    <cellStyle name="Title 3 34" xfId="7898" xr:uid="{9BBB13AF-CF87-4889-B2C2-9245D26E32F4}"/>
    <cellStyle name="Title 3 35" xfId="7899" xr:uid="{BFAF572D-B52A-4013-BACF-3B967478D755}"/>
    <cellStyle name="Title 3 4" xfId="7900" xr:uid="{69D67FCF-9E8C-4FD4-AFDE-744118E340F8}"/>
    <cellStyle name="Title 3 5" xfId="7901" xr:uid="{7AC5ACBF-EB14-4404-AC9E-A0F9220B76B6}"/>
    <cellStyle name="Title 3 6" xfId="7902" xr:uid="{30A57B86-706E-4798-8C55-E5C49B1B2B6B}"/>
    <cellStyle name="Title 3 7" xfId="7903" xr:uid="{158068CF-00BB-4D21-A6D8-1FF46F2CA95D}"/>
    <cellStyle name="Title 3 8" xfId="7904" xr:uid="{59FB7871-0D0F-496A-BC41-15BDCC55ADE2}"/>
    <cellStyle name="Title 3 9" xfId="7905" xr:uid="{FF7F4833-C19B-4F73-924D-EA52C85F8E39}"/>
    <cellStyle name="Title 4" xfId="8360" xr:uid="{1ACB2E35-5C52-40F7-9141-3DB262DB58E7}"/>
    <cellStyle name="TOC 1" xfId="790" xr:uid="{187B2050-F34D-4B96-94FF-BD427D810DF6}"/>
    <cellStyle name="TOC 2" xfId="791" xr:uid="{184955CB-8A5E-4AE0-AF64-66F95796E45B}"/>
    <cellStyle name="Total 2" xfId="792" xr:uid="{F12F1F49-34E7-4EBD-AA54-30C6991A0641}"/>
    <cellStyle name="Total 2 10" xfId="7906" xr:uid="{9619E16A-4930-41CA-8616-8E567CBE5159}"/>
    <cellStyle name="Total 2 11" xfId="7907" xr:uid="{85B54550-14A3-41AB-B84F-3599C27470E0}"/>
    <cellStyle name="Total 2 12" xfId="7908" xr:uid="{8573F79B-527C-4E27-8627-CBB935FC899C}"/>
    <cellStyle name="Total 2 13" xfId="7909" xr:uid="{90E914F4-953F-4A48-AD32-C427F51FFD3C}"/>
    <cellStyle name="Total 2 14" xfId="7910" xr:uid="{D9A1763A-C508-4941-A1A5-304DE0723632}"/>
    <cellStyle name="Total 2 15" xfId="7911" xr:uid="{914000A3-8AAC-4AF5-8D5B-6002443AA1A9}"/>
    <cellStyle name="Total 2 16" xfId="7912" xr:uid="{BA766931-82C6-4E89-B60D-D3D47C48E55C}"/>
    <cellStyle name="Total 2 17" xfId="7913" xr:uid="{788F663A-E6F9-4ABE-861E-8359B16E6B39}"/>
    <cellStyle name="Total 2 18" xfId="7914" xr:uid="{98308901-A553-4D9D-A3E4-B58D725B35B4}"/>
    <cellStyle name="Total 2 19" xfId="7915" xr:uid="{3812324E-BA89-475C-AE51-41183E12AA2C}"/>
    <cellStyle name="Total 2 2" xfId="7916" xr:uid="{627C288E-4527-478E-9057-17605D323502}"/>
    <cellStyle name="Total 2 2 10" xfId="7917" xr:uid="{D693D0F4-076D-4289-82BC-61BD04DA5FC4}"/>
    <cellStyle name="Total 2 2 11" xfId="7918" xr:uid="{085CF459-8E11-450C-8BD4-8CC48563FB91}"/>
    <cellStyle name="Total 2 2 12" xfId="7919" xr:uid="{AF023ABB-D028-4999-BD29-250AE3AB204F}"/>
    <cellStyle name="Total 2 2 13" xfId="7920" xr:uid="{BFC74568-7C09-428C-8A7E-B446ED05228D}"/>
    <cellStyle name="Total 2 2 14" xfId="7921" xr:uid="{B48091D2-2472-4B40-BD96-F9A3FF988E13}"/>
    <cellStyle name="Total 2 2 15" xfId="7922" xr:uid="{5CAD95E9-24DE-4BE5-9B14-EE84E15EF9DE}"/>
    <cellStyle name="Total 2 2 16" xfId="7923" xr:uid="{04778662-5CC3-4933-873F-B325825DAE57}"/>
    <cellStyle name="Total 2 2 17" xfId="7924" xr:uid="{8E36FAE7-089E-4B76-B88E-2ED8A14D0582}"/>
    <cellStyle name="Total 2 2 18" xfId="7925" xr:uid="{CF70A79D-BD54-44FC-B238-B7A3221A62EB}"/>
    <cellStyle name="Total 2 2 19" xfId="7926" xr:uid="{CF28E1BE-EFCD-44D8-9572-B63C600BC284}"/>
    <cellStyle name="Total 2 2 2" xfId="7927" xr:uid="{D6744417-897A-4FBD-8698-1C6B015B2AB7}"/>
    <cellStyle name="Total 2 2 2 10" xfId="7928" xr:uid="{9821A1EF-A64A-4633-943C-F32CC51F10C7}"/>
    <cellStyle name="Total 2 2 2 11" xfId="7929" xr:uid="{715ECCC7-A2D7-4728-A5BF-1ADBC3534C59}"/>
    <cellStyle name="Total 2 2 2 12" xfId="7930" xr:uid="{5E1CAC08-40F7-4BF9-A327-FF2A2BBA4C6A}"/>
    <cellStyle name="Total 2 2 2 13" xfId="7931" xr:uid="{35A01104-105E-46C3-94DA-E3C49208D15A}"/>
    <cellStyle name="Total 2 2 2 14" xfId="7932" xr:uid="{B2173E99-0CA8-4855-8438-70F79BBCA50C}"/>
    <cellStyle name="Total 2 2 2 15" xfId="7933" xr:uid="{935FE21C-1AC9-4962-912C-4E15A21F26CA}"/>
    <cellStyle name="Total 2 2 2 16" xfId="7934" xr:uid="{66DC84E2-7BBB-4BBD-9C1C-0F9A2A9F66BF}"/>
    <cellStyle name="Total 2 2 2 17" xfId="7935" xr:uid="{3D7B6948-4BAA-4D3C-B39E-BCE100C918DF}"/>
    <cellStyle name="Total 2 2 2 18" xfId="7936" xr:uid="{709D8C8D-DA0F-47D6-84B4-8F13CEE78327}"/>
    <cellStyle name="Total 2 2 2 19" xfId="7937" xr:uid="{5991F229-1FBF-4D37-B559-8A5430BA84D4}"/>
    <cellStyle name="Total 2 2 2 2" xfId="7938" xr:uid="{22792BB6-6B22-45F4-A8DF-B59D298BAE78}"/>
    <cellStyle name="Total 2 2 2 20" xfId="7939" xr:uid="{FAC7692B-05BA-4449-88B3-4A683EDD8B42}"/>
    <cellStyle name="Total 2 2 2 21" xfId="7940" xr:uid="{AB297965-B355-4E34-9791-AB792E6381A0}"/>
    <cellStyle name="Total 2 2 2 22" xfId="7941" xr:uid="{3A5B7C1A-C9B7-4DC8-859A-15E80A3C426F}"/>
    <cellStyle name="Total 2 2 2 3" xfId="7942" xr:uid="{4BEFD97A-039A-4B97-B3AE-BC52AB52A4DF}"/>
    <cellStyle name="Total 2 2 2 4" xfId="7943" xr:uid="{19761D23-C79A-4798-B8FB-82AE908EBD75}"/>
    <cellStyle name="Total 2 2 2 5" xfId="7944" xr:uid="{2338ADE2-E3B1-43E2-9200-084B62C63205}"/>
    <cellStyle name="Total 2 2 2 6" xfId="7945" xr:uid="{9AA9F455-37E9-474C-B38D-ED330FDABB92}"/>
    <cellStyle name="Total 2 2 2 7" xfId="7946" xr:uid="{64A0CC8B-ED9F-4E39-88D8-E7AAB3D96CD7}"/>
    <cellStyle name="Total 2 2 2 8" xfId="7947" xr:uid="{57ED2986-2D3D-4351-82A8-B19A277E6036}"/>
    <cellStyle name="Total 2 2 2 9" xfId="7948" xr:uid="{87687D27-0D99-467F-B11A-0C69250EA2F2}"/>
    <cellStyle name="Total 2 2 20" xfId="7949" xr:uid="{0184EAC0-52E5-437D-B3FE-A454D4C385B1}"/>
    <cellStyle name="Total 2 2 21" xfId="7950" xr:uid="{1A99C9C5-2AFF-4E1D-B04D-BE82E7D3556D}"/>
    <cellStyle name="Total 2 2 22" xfId="7951" xr:uid="{984ADD83-B764-49B4-8572-491353BB335C}"/>
    <cellStyle name="Total 2 2 3" xfId="7952" xr:uid="{A4579CFF-8001-44F2-ACAF-32E3F121DE41}"/>
    <cellStyle name="Total 2 2 4" xfId="7953" xr:uid="{75FB2971-937E-4C99-A68C-27EF2BDFD2CF}"/>
    <cellStyle name="Total 2 2 5" xfId="7954" xr:uid="{9F89F273-A81E-46F8-AEA0-29560741944F}"/>
    <cellStyle name="Total 2 2 6" xfId="7955" xr:uid="{9899F102-2228-4FEA-8906-0F2869825118}"/>
    <cellStyle name="Total 2 2 7" xfId="7956" xr:uid="{A7C4CC36-0A7A-4AE6-89DA-5796D1B20496}"/>
    <cellStyle name="Total 2 2 8" xfId="7957" xr:uid="{C69328E4-5B96-44BA-A783-EDFA26CC7F04}"/>
    <cellStyle name="Total 2 2 9" xfId="7958" xr:uid="{3B05E052-1765-4676-8B92-4C252D99A888}"/>
    <cellStyle name="Total 2 20" xfId="7959" xr:uid="{FF3EC5E2-16DF-431E-A1B4-069CDC2EBD55}"/>
    <cellStyle name="Total 2 21" xfId="7960" xr:uid="{1714A7E0-D979-477E-AE77-34CE9D67C338}"/>
    <cellStyle name="Total 2 22" xfId="7961" xr:uid="{99441D8A-D407-42D9-B900-E36F856EA607}"/>
    <cellStyle name="Total 2 23" xfId="7962" xr:uid="{03C63E89-A16C-4C89-AC62-2FFE12F95C1D}"/>
    <cellStyle name="Total 2 24" xfId="7963" xr:uid="{AB03182E-042E-4C27-B5B5-25D826FC5DD0}"/>
    <cellStyle name="Total 2 25" xfId="7964" xr:uid="{888A7AF0-37DA-410A-9BA9-CC0DE3D096CD}"/>
    <cellStyle name="Total 2 26" xfId="7965" xr:uid="{624C15B4-E1E2-4232-8EA9-DD90DF7326F7}"/>
    <cellStyle name="Total 2 27" xfId="7966" xr:uid="{15805D55-27B4-4285-9C6B-D4863D44AB33}"/>
    <cellStyle name="Total 2 28" xfId="7967" xr:uid="{97B713C0-6A40-48C1-8C76-9D235F42598A}"/>
    <cellStyle name="Total 2 29" xfId="7968" xr:uid="{4BAE7CE0-6473-4691-9662-6B7F51648B2B}"/>
    <cellStyle name="Total 2 3" xfId="7969" xr:uid="{938C7674-1523-48B0-97D5-2C928AFB5BE6}"/>
    <cellStyle name="Total 2 30" xfId="7970" xr:uid="{AFE0226A-5644-4724-86B7-DA788A394FBA}"/>
    <cellStyle name="Total 2 31" xfId="7971" xr:uid="{147AB1CE-0F71-4D5B-8086-6BEFB1D8439D}"/>
    <cellStyle name="Total 2 32" xfId="7972" xr:uid="{F02F5CF4-887E-4456-AC4C-566ADA793464}"/>
    <cellStyle name="Total 2 33" xfId="7973" xr:uid="{C6B2327E-B7C5-426F-BCED-1FD86E655683}"/>
    <cellStyle name="Total 2 34" xfId="7974" xr:uid="{6F14262E-F956-429A-80DF-ECA72166EEE9}"/>
    <cellStyle name="Total 2 35" xfId="7975" xr:uid="{870304C6-DC88-482B-B585-D473EF1BE2AB}"/>
    <cellStyle name="Total 2 4" xfId="7976" xr:uid="{B8AA639D-0C8D-443F-A6C5-EC65C8322C2B}"/>
    <cellStyle name="Total 2 5" xfId="7977" xr:uid="{AF621FA9-E4AB-4399-8207-8A5FFF1F2715}"/>
    <cellStyle name="Total 2 6" xfId="7978" xr:uid="{10642523-5D5F-4467-BBA9-1F5D7A3BAB36}"/>
    <cellStyle name="Total 2 7" xfId="7979" xr:uid="{F68F52C9-94D5-4A8D-B642-83D76E7F0A31}"/>
    <cellStyle name="Total 2 8" xfId="7980" xr:uid="{FA2DF802-09CC-407A-BF42-3706911A7960}"/>
    <cellStyle name="Total 2 9" xfId="7981" xr:uid="{51BC9B37-A65E-40FE-83C0-87D86361971E}"/>
    <cellStyle name="Total 3" xfId="793" xr:uid="{5B4A721C-8B1F-4E5D-BC6B-E178EA49E4B3}"/>
    <cellStyle name="Total 3 10" xfId="7982" xr:uid="{F96CE0FC-0AE9-44CE-8B5F-E6220EE4285A}"/>
    <cellStyle name="Total 3 11" xfId="7983" xr:uid="{75FA86F2-96A7-4011-A6FC-9B9D2EB7B576}"/>
    <cellStyle name="Total 3 12" xfId="7984" xr:uid="{7313089B-4135-4285-9C05-176FAFCC2006}"/>
    <cellStyle name="Total 3 13" xfId="7985" xr:uid="{5E7BAB74-EFDA-4066-B8FC-464471CF2119}"/>
    <cellStyle name="Total 3 14" xfId="7986" xr:uid="{CB7DAA36-843B-4F68-A5DC-74E2A1515BFE}"/>
    <cellStyle name="Total 3 15" xfId="7987" xr:uid="{5F44CC07-EF56-46A4-A1C1-7D897EDFC4D8}"/>
    <cellStyle name="Total 3 16" xfId="7988" xr:uid="{54FBE01E-BE62-4A69-9FF7-B2A6F990F19F}"/>
    <cellStyle name="Total 3 17" xfId="7989" xr:uid="{CC3AAD03-C5A8-4975-A817-A138E71185AB}"/>
    <cellStyle name="Total 3 18" xfId="7990" xr:uid="{A3A360F7-D185-440D-81BE-10E0DBC4442E}"/>
    <cellStyle name="Total 3 19" xfId="7991" xr:uid="{B5955ACC-6CF4-45C9-9ABA-4FCF158F3084}"/>
    <cellStyle name="Total 3 2" xfId="7992" xr:uid="{78F5D35E-212D-4980-B7CB-C0B378F1CF2D}"/>
    <cellStyle name="Total 3 2 10" xfId="7993" xr:uid="{273C59C2-3425-4AE8-A5D4-0FB36FBD17E4}"/>
    <cellStyle name="Total 3 2 11" xfId="7994" xr:uid="{894F4C40-411B-46D8-8E56-85D5B985B0F7}"/>
    <cellStyle name="Total 3 2 12" xfId="7995" xr:uid="{6FD7B701-054C-40D4-8C33-0B2D31379214}"/>
    <cellStyle name="Total 3 2 13" xfId="7996" xr:uid="{C8933A22-E9E8-4E99-9EB5-CB677D2A2483}"/>
    <cellStyle name="Total 3 2 14" xfId="7997" xr:uid="{16FA3EB6-FC0B-41DB-A6BA-9B38008459DF}"/>
    <cellStyle name="Total 3 2 15" xfId="7998" xr:uid="{17BB8F2F-BFB1-4AA2-84AC-F22247DC9A51}"/>
    <cellStyle name="Total 3 2 16" xfId="7999" xr:uid="{6F0225C1-20CC-442C-8143-8DC8F0981711}"/>
    <cellStyle name="Total 3 2 17" xfId="8000" xr:uid="{F294CF56-4BE5-4CF8-9276-C9D146F21074}"/>
    <cellStyle name="Total 3 2 18" xfId="8001" xr:uid="{DD8F5BCE-5457-4441-9C1C-0CA56A10B5C5}"/>
    <cellStyle name="Total 3 2 19" xfId="8002" xr:uid="{C80B4C33-4FD2-471D-9EDC-A21D00A51564}"/>
    <cellStyle name="Total 3 2 2" xfId="8003" xr:uid="{3B6AB497-1333-4E9A-B25C-54A6249430C1}"/>
    <cellStyle name="Total 3 2 2 10" xfId="8004" xr:uid="{57482916-FBFD-4960-AC06-E2A11D3FA89D}"/>
    <cellStyle name="Total 3 2 2 11" xfId="8005" xr:uid="{B5607465-DF2C-4A96-A04D-4293789E4340}"/>
    <cellStyle name="Total 3 2 2 12" xfId="8006" xr:uid="{BFA89F42-1A38-4F03-9173-30541DD81AD2}"/>
    <cellStyle name="Total 3 2 2 13" xfId="8007" xr:uid="{3AD6DEB2-E870-44AC-8E76-5E5667032DBF}"/>
    <cellStyle name="Total 3 2 2 14" xfId="8008" xr:uid="{83F6AFAF-5D77-4292-B621-B587D9B585E0}"/>
    <cellStyle name="Total 3 2 2 15" xfId="8009" xr:uid="{28638B38-B12A-4BEC-A063-61F7273898B4}"/>
    <cellStyle name="Total 3 2 2 16" xfId="8010" xr:uid="{0577F58A-A29A-4EB1-B38B-392BECDAE549}"/>
    <cellStyle name="Total 3 2 2 17" xfId="8011" xr:uid="{0C33BCFB-2C50-481C-8B38-53FB525D7FBB}"/>
    <cellStyle name="Total 3 2 2 18" xfId="8012" xr:uid="{5B5DC986-A6B7-454B-92D0-9EDD12867C3E}"/>
    <cellStyle name="Total 3 2 2 19" xfId="8013" xr:uid="{25D4F0A5-D449-48DF-A418-C5616F231985}"/>
    <cellStyle name="Total 3 2 2 2" xfId="8014" xr:uid="{2160F27E-076E-4158-AF36-C0BB1A57431C}"/>
    <cellStyle name="Total 3 2 2 20" xfId="8015" xr:uid="{F9D457C1-035F-4185-A4D2-B1CC894E7EFA}"/>
    <cellStyle name="Total 3 2 2 21" xfId="8016" xr:uid="{B1C15CD2-D125-4DF9-B9C4-19F5AA0A2F94}"/>
    <cellStyle name="Total 3 2 2 22" xfId="8017" xr:uid="{1A264346-C956-4F61-A011-7AA8CCF383C7}"/>
    <cellStyle name="Total 3 2 2 3" xfId="8018" xr:uid="{22B3865E-F32E-40CD-B38E-05A851D9FA7D}"/>
    <cellStyle name="Total 3 2 2 4" xfId="8019" xr:uid="{4877B93E-874E-4656-B15D-1A603F018FDD}"/>
    <cellStyle name="Total 3 2 2 5" xfId="8020" xr:uid="{5729DFEF-D869-428A-B84A-EEFC0B68C35E}"/>
    <cellStyle name="Total 3 2 2 6" xfId="8021" xr:uid="{C1031EAD-925C-434E-AFF2-1A3F7DB89909}"/>
    <cellStyle name="Total 3 2 2 7" xfId="8022" xr:uid="{EAED26B3-FF45-46A4-B737-C28B3C7681B0}"/>
    <cellStyle name="Total 3 2 2 8" xfId="8023" xr:uid="{7B9FE66A-9B8B-4D2D-B938-103C017E852B}"/>
    <cellStyle name="Total 3 2 2 9" xfId="8024" xr:uid="{CC9088B1-72CA-40ED-B1EE-869E9EB7AB51}"/>
    <cellStyle name="Total 3 2 20" xfId="8025" xr:uid="{DFC2F3C8-78E5-4088-B524-A8464B1D991F}"/>
    <cellStyle name="Total 3 2 21" xfId="8026" xr:uid="{C7B3F313-7AE6-4139-B25D-BD828617CF59}"/>
    <cellStyle name="Total 3 2 22" xfId="8027" xr:uid="{8E543F85-F33A-47CE-9B1F-A02735008635}"/>
    <cellStyle name="Total 3 2 3" xfId="8028" xr:uid="{4537C147-A7C5-4018-9FDC-4C27CA02F6D0}"/>
    <cellStyle name="Total 3 2 4" xfId="8029" xr:uid="{90E7CC56-DD13-4CB8-8614-F81A27C953DE}"/>
    <cellStyle name="Total 3 2 5" xfId="8030" xr:uid="{2CD5D664-74AD-45E9-B428-35E22E2BBE52}"/>
    <cellStyle name="Total 3 2 6" xfId="8031" xr:uid="{7E8DF4CE-A4EC-4A5F-BADD-60B6909FAF08}"/>
    <cellStyle name="Total 3 2 7" xfId="8032" xr:uid="{CF18B965-AEEA-4E13-B820-8F0A376C07A2}"/>
    <cellStyle name="Total 3 2 8" xfId="8033" xr:uid="{300E856E-255D-4CC5-AB67-B00581997375}"/>
    <cellStyle name="Total 3 2 9" xfId="8034" xr:uid="{93BB6E12-0ADC-44E0-8864-AB569BA95227}"/>
    <cellStyle name="Total 3 20" xfId="8035" xr:uid="{C5E0C00A-F0A7-46D9-8C3F-9F965A2324B6}"/>
    <cellStyle name="Total 3 21" xfId="8036" xr:uid="{5094F6DD-8900-48A4-899A-3C0A7DC8ECFF}"/>
    <cellStyle name="Total 3 22" xfId="8037" xr:uid="{E5513CC5-34AD-4691-B615-4F8A6EEBDBC8}"/>
    <cellStyle name="Total 3 23" xfId="8038" xr:uid="{A2E47ED3-FD20-429C-BBAC-1D6F680BB4A0}"/>
    <cellStyle name="Total 3 24" xfId="8039" xr:uid="{B7019789-68DA-489B-B9EA-0B6912C121BF}"/>
    <cellStyle name="Total 3 25" xfId="8040" xr:uid="{C8146C86-B418-4404-A103-32202281641C}"/>
    <cellStyle name="Total 3 26" xfId="8041" xr:uid="{F0E5DBC6-1B47-42BE-808F-4D6807E5A879}"/>
    <cellStyle name="Total 3 27" xfId="8042" xr:uid="{E1CF690E-4E22-472B-8C85-D8D7F54F7122}"/>
    <cellStyle name="Total 3 28" xfId="8043" xr:uid="{7ECBFFAF-6C82-4F87-A659-30756798004F}"/>
    <cellStyle name="Total 3 29" xfId="8044" xr:uid="{C7F9B247-5989-4E0B-B567-3AA9E6052B3C}"/>
    <cellStyle name="Total 3 3" xfId="8045" xr:uid="{9DDD4AE5-A6B2-4B2E-82F2-4D84686EB28A}"/>
    <cellStyle name="Total 3 30" xfId="8046" xr:uid="{C3BA0A38-82A6-48B1-B1C6-AFF588DFEA85}"/>
    <cellStyle name="Total 3 31" xfId="8047" xr:uid="{8EF6EA8E-ED09-403E-A011-97FC9101C992}"/>
    <cellStyle name="Total 3 32" xfId="8048" xr:uid="{B5FC78C4-8989-4675-838C-0486726FF7BE}"/>
    <cellStyle name="Total 3 33" xfId="8049" xr:uid="{0C70585B-5E70-4B6F-A89B-0D3EAF5386CB}"/>
    <cellStyle name="Total 3 34" xfId="8050" xr:uid="{F71B90D1-9496-4B95-8ED8-27C476C569C0}"/>
    <cellStyle name="Total 3 35" xfId="8051" xr:uid="{E43AC767-9531-4D4D-8D82-B8CBDDB0745C}"/>
    <cellStyle name="Total 3 4" xfId="8052" xr:uid="{1984D90B-9F98-4F2B-86F6-97A1811E9B19}"/>
    <cellStyle name="Total 3 5" xfId="8053" xr:uid="{4CA05D44-83AC-411B-8FE3-8377B37FDED3}"/>
    <cellStyle name="Total 3 6" xfId="8054" xr:uid="{4139C076-08CA-4950-A6E8-A8942004E8EA}"/>
    <cellStyle name="Total 3 7" xfId="8055" xr:uid="{EFA2ED12-D763-4CD3-B312-75D5829A3DAD}"/>
    <cellStyle name="Total 3 8" xfId="8056" xr:uid="{681A90B1-6074-4DB6-B8A7-56980AFCEAA3}"/>
    <cellStyle name="Total 3 9" xfId="8057" xr:uid="{A86F94D7-699A-406A-8540-78B63C420CEF}"/>
    <cellStyle name="Total 4" xfId="8375" xr:uid="{6F41A52E-FB05-4939-9FD4-4EAE1B3D9D96}"/>
    <cellStyle name="Tusental (0)_pldt" xfId="794" xr:uid="{15075131-4F61-4AA9-8B8B-8E4BEA9DF8A2}"/>
    <cellStyle name="Tusental_A-listan (fixad)" xfId="795" xr:uid="{09CA271C-C99E-4E59-99B0-707C0A22783F}"/>
    <cellStyle name="Valuta (0)" xfId="796" xr:uid="{3715F8A5-5EA7-4C44-B489-FA60208350ED}"/>
    <cellStyle name="Valuta_NPV" xfId="797" xr:uid="{5F37A043-2648-498D-89D3-A5FB23FC42C8}"/>
    <cellStyle name="W" xfId="798" xr:uid="{FF83AB65-10BE-44DA-9CEF-2A02AFC0955D}"/>
    <cellStyle name="W?hrung [0]_AR-Bilanzen9901" xfId="8058" xr:uid="{FFF305E7-9772-4398-8FCC-6613ABFBFEA0}"/>
    <cellStyle name="W?hrung_AR-Bilanzen9901" xfId="8059" xr:uid="{945CD60C-FE90-456C-B667-7B12E64503D1}"/>
    <cellStyle name="W_20-2 NAN" xfId="799" xr:uid="{FE384063-BE78-441D-86F7-4CA25E57CC87}"/>
    <cellStyle name="W_20-2 NAN_30 P j" xfId="8060" xr:uid="{6437D4CE-A0D2-4890-9640-2F4354127BDE}"/>
    <cellStyle name="W_20-2 NAN_30-2" xfId="800" xr:uid="{7E367E4F-31B6-4441-BEFF-92CC0C52CF28}"/>
    <cellStyle name="W_20-2 NAN_Book1" xfId="801" xr:uid="{12B0020D-137D-4B3C-B479-692CD4BCB2B4}"/>
    <cellStyle name="W_20-2 NAN_CC" xfId="802" xr:uid="{51ECA1DC-A2C7-47D6-8049-B730B83EFF7D}"/>
    <cellStyle name="W_20-2 NAN_KK_HOT POT_02.29.08" xfId="803" xr:uid="{FE1634EA-340E-4049-8500-3A160CC7B2DB}"/>
    <cellStyle name="W_20-2 NAN_L" xfId="804" xr:uid="{61953CB5-9F39-4009-BC87-DDB9C1615EFD}"/>
    <cellStyle name="W_20-2 NAN_SPSU Q1'08" xfId="8061" xr:uid="{67E19E7B-97A2-4884-84C0-1832EDB50F3D}"/>
    <cellStyle name="W_20-2 NAN_SPSU_07_Kwang" xfId="805" xr:uid="{2E111179-158D-4B85-ABB2-8114081A1E17}"/>
    <cellStyle name="W_20-2 NAN_SPSU_30_12.31.07_kwang" xfId="806" xr:uid="{BBA313D2-6B49-42B3-BA0A-0762C3280631}"/>
    <cellStyle name="W_20-2 NAN_SPSU_70_cutoff P j" xfId="8062" xr:uid="{69BD7ED9-4FF5-4B90-930E-D54706E11E05}"/>
    <cellStyle name="W_20-2 NAN_SPSU_Q3'07_nid update" xfId="807" xr:uid="{CF4BCECA-35E8-43F8-A5E2-B32FED5261A5}"/>
    <cellStyle name="W_20-2 NAN_SPSU_WP_M,MM,CC_YE2007" xfId="808" xr:uid="{1B875C0B-BE53-42CE-B0D2-3F17DA16ED32}"/>
    <cellStyle name="W_20-2 NAN_SPSU_WP_M,MM_YE2007" xfId="809" xr:uid="{19242ECF-DB04-468E-91BE-E72AF7C35DAB}"/>
    <cellStyle name="W_20-2 NAN_SPSU_WP08_Kwang" xfId="8063" xr:uid="{97CA5587-B296-4A79-A045-9282D39FF4E6}"/>
    <cellStyle name="W_20-2 NAN_WP_SPSU Q3'08" xfId="8064" xr:uid="{E166E874-48A7-4A45-89E4-11EAE6427F41}"/>
    <cellStyle name="W_30 P j" xfId="8065" xr:uid="{92522DD3-EB2D-4B1E-AC17-5B02FD8A67FF}"/>
    <cellStyle name="W_30-2" xfId="810" xr:uid="{BF8BD58B-F6D8-4568-AA8E-9AF17FF43251}"/>
    <cellStyle name="W_70 note" xfId="811" xr:uid="{A727FAED-CB22-4B5F-B060-54E63C11447B}"/>
    <cellStyle name="W_AAW_WP_Q2'08" xfId="8066" xr:uid="{5F8CE736-E3A5-4512-A698-5F1E27DF7AD9}"/>
    <cellStyle name="W_AAW_WP_Q3'08_new grouping" xfId="8067" xr:uid="{58B0C6FA-D562-432D-844E-D72677AF4125}"/>
    <cellStyle name="W_AAW-TopQ151_update" xfId="812" xr:uid="{309DCB0E-B7F0-4E60-8E53-128134D7BEB0}"/>
    <cellStyle name="W_AC_FS_06.30.10" xfId="813" xr:uid="{8EEEDA82-BB6E-4A77-A289-DC5B6637AF86}"/>
    <cellStyle name="W_AC_WP_03.31.10_tong" xfId="814" xr:uid="{56DC1CE0-178F-465C-963F-C1D35EC29216}"/>
    <cellStyle name="W_Accured interest" xfId="815" xr:uid="{1CE08CD2-B4EB-419F-B573-7D032A56AA15}"/>
    <cellStyle name="W_Aqua_point_FS" xfId="816" xr:uid="{495658B4-AA11-4F3D-A2E2-9E81577155AF}"/>
    <cellStyle name="W_Aqua_point_FS_OK" xfId="817" xr:uid="{78DA484B-1107-44AE-9DC5-AE2F36D2C1D7}"/>
    <cellStyle name="W_AR-turnover" xfId="818" xr:uid="{F2B8D82D-8D5B-43ED-841B-7E31C193612F}"/>
    <cellStyle name="W_B &amp; Z" xfId="819" xr:uid="{8F8E753E-045E-4485-AFC8-DADA422374C7}"/>
    <cellStyle name="W_B &amp; Z_10" xfId="820" xr:uid="{8388E8D9-5028-4875-9D52-0460EA4E7A3C}"/>
    <cellStyle name="W_B &amp; Z_10&amp;20&amp;30" xfId="821" xr:uid="{EB0ED792-8A1B-4E34-80E0-E5288B2DF11D}"/>
    <cellStyle name="W_B &amp; Z_30 P j" xfId="8068" xr:uid="{B3783B5C-77D5-487E-9FCB-CD9F7D67C7AF}"/>
    <cellStyle name="W_B &amp; Z_30-2" xfId="822" xr:uid="{E550F5C2-5DDF-4DD7-89F5-46B94C532063}"/>
    <cellStyle name="W_B &amp; Z_70 note" xfId="823" xr:uid="{62106405-191F-40A4-9F85-F7F3D3466275}"/>
    <cellStyle name="W_B &amp; Z_AC_WP_03.31.10_tong" xfId="824" xr:uid="{666F08A3-AF0D-4C27-B5C4-094D9A1DBC8F}"/>
    <cellStyle name="W_B &amp; Z_Accured interest" xfId="825" xr:uid="{61DB5D64-B3D6-4CDD-A194-493DC8B35BC2}"/>
    <cellStyle name="W_B &amp; Z_Aqua_point_FS" xfId="826" xr:uid="{1835B3D4-CCD6-4EFA-AE32-52700F20C8F9}"/>
    <cellStyle name="W_B &amp; Z_Aqua_point_FS_OK" xfId="827" xr:uid="{2B57E21C-CAAC-4237-A337-DE5D9B6C42E2}"/>
    <cellStyle name="W_B &amp; Z_BB_EPPCO_03.31.09" xfId="828" xr:uid="{C6B1B616-0D6F-4AD1-93B2-F9A97BF09D4B}"/>
    <cellStyle name="W_B &amp; Z_Book1" xfId="829" xr:uid="{2FB1C395-3CF8-472B-A346-4C8CBBB569C6}"/>
    <cellStyle name="W_B &amp; Z_CC" xfId="830" xr:uid="{7F645B99-CBBC-47A5-9A62-CFE0796F4566}"/>
    <cellStyle name="W_B &amp; Z_EPC_NN_03.31.09" xfId="831" xr:uid="{87E78567-E240-47D3-B501-1E377F8EB80E}"/>
    <cellStyle name="W_B &amp; Z_EPPCO sum adj" xfId="832" xr:uid="{1A034953-3710-4F48-8789-6749D982540F}"/>
    <cellStyle name="W_B &amp; Z_EPPCO_Q2'09_Pum" xfId="833" xr:uid="{AE298E20-A09D-434A-916B-2EB45572E642}"/>
    <cellStyle name="W_B &amp; Z_EPPCO_U_12.31.07" xfId="8069" xr:uid="{8FA4102E-8775-41D0-9103-4173207863D9}"/>
    <cellStyle name="W_B &amp; Z_GL_WP_Q109" xfId="834" xr:uid="{BAF8BBA4-DD0C-4378-B77F-9F1FD4FB65CB}"/>
    <cellStyle name="W_B &amp; Z_Joice_A,30" xfId="835" xr:uid="{6DBE978F-24E6-4004-8200-8196DB2C6960}"/>
    <cellStyle name="W_B &amp; Z_KK_Pet care_05.22.08" xfId="836" xr:uid="{32E24616-0E8F-4DBA-9E48-7E6A37B91CE3}"/>
    <cellStyle name="W_B &amp; Z_KK_THONG LOR_05.22.08" xfId="837" xr:uid="{171A7AD5-A585-4F01-AE1C-7159B95EFB02}"/>
    <cellStyle name="W_B &amp; Z_L" xfId="838" xr:uid="{DCE6B0BE-9B3A-4D21-A1AD-45AA88E6E7E9}"/>
    <cellStyle name="W_B &amp; Z_LEXUS_12.31.09" xfId="839" xr:uid="{9157D2A5-5906-4EE9-954C-6E0998E72D85}"/>
    <cellStyle name="W_B &amp; Z_MME_WP_Q1'10_FRI" xfId="840" xr:uid="{7BC2D117-6633-42AB-8740-DE670AFC57C1}"/>
    <cellStyle name="W_B &amp; Z_Photolibrary_WP_06.30.09" xfId="841" xr:uid="{02530CB4-DBCB-4E8F-B33C-06D676181D29}"/>
    <cellStyle name="W_B &amp; Z_predictive_40" xfId="842" xr:uid="{169B4357-0509-48C4-89D7-FC418CFC0B6B}"/>
    <cellStyle name="W_B &amp; Z_S002_FS_06.30.09_joice" xfId="843" xr:uid="{0490F190-95A9-4C5A-8102-53D6C92B2A59}"/>
    <cellStyle name="W_B &amp; Z_S002_FS_12.31.08_Joice" xfId="844" xr:uid="{A34E095E-9A71-45F6-A104-7B019BB0B221}"/>
    <cellStyle name="W_B &amp; Z_SCMT_BB_12.31.08" xfId="845" xr:uid="{CE1CD9FC-59F9-4316-B071-85F289709766}"/>
    <cellStyle name="W_B &amp; Z_SCMT_KK_12.31.08" xfId="846" xr:uid="{075B9DE6-FB24-4DE7-9F01-21E3E46D760C}"/>
    <cellStyle name="W_B &amp; Z_SCMT_MM_12.31.08" xfId="847" xr:uid="{1D270BBE-8657-4F4A-8297-2425F8F73BF8}"/>
    <cellStyle name="W_B &amp; Z_SPSU Q1'08" xfId="8070" xr:uid="{3154C3E9-F428-4643-BDEA-6977E79278A8}"/>
    <cellStyle name="W_B &amp; Z_SPSU_07_Kwang" xfId="848" xr:uid="{02ECD574-4903-44AD-A8A0-C6E96741FEC2}"/>
    <cellStyle name="W_B &amp; Z_SPSU_30_12.31.07_kwang" xfId="849" xr:uid="{8435B0A0-86CE-47FE-A309-52F27CC099FF}"/>
    <cellStyle name="W_B &amp; Z_SPSU_30_12.31.07_kwang_30 P j" xfId="8071" xr:uid="{B554116F-FA07-4F8E-86FF-202DFCAB4C88}"/>
    <cellStyle name="W_B &amp; Z_SPSU_30_12.31.07_kwang_30_SPSU_Q1'08" xfId="850" xr:uid="{49C57C22-16C0-44C9-B000-E03F9046D302}"/>
    <cellStyle name="W_B &amp; Z_SPSU_30_12.31.07_kwang_30-2" xfId="851" xr:uid="{CB41ED80-4B90-46BE-B3CE-16B30AE52110}"/>
    <cellStyle name="W_B &amp; Z_SPSU_30_12.31.07_kwang_EPC_M, MM_03.31.09" xfId="852" xr:uid="{A909093A-125B-46C6-AD9F-1A45E5D3F1D6}"/>
    <cellStyle name="W_B &amp; Z_SPSU_30_12.31.07_kwang_kwang" xfId="853" xr:uid="{0BB01E99-2893-4A00-9382-F87BAA55B883}"/>
    <cellStyle name="W_B &amp; Z_SPSU_30_12.31.07_kwang_WP_EPC gLoY" xfId="854" xr:uid="{9042F9C0-74A1-4D20-B756-727FF771B3B1}"/>
    <cellStyle name="W_B &amp; Z_SPSU_30_12.31.07_kwang_ZP_BS_12.31.08" xfId="855" xr:uid="{3E8DBCFB-15A8-4052-9433-EF92EC72C576}"/>
    <cellStyle name="W_B &amp; Z_SPSU_30_12.31.07_kwang_ZP_D" xfId="856" xr:uid="{6EBE0283-BFA4-46E0-B4F7-C13CB5D06E31}"/>
    <cellStyle name="W_B &amp; Z_SPSU_70_cutoff P j" xfId="8072" xr:uid="{6F11C167-1942-4F64-9541-EE52AC0F64CB}"/>
    <cellStyle name="W_B &amp; Z_SPSU_KK_12.31.07" xfId="857" xr:uid="{F6B9ABCE-31C8-4861-B52F-F2CCE57BA566}"/>
    <cellStyle name="W_B &amp; Z_SPSU_KK_12.31.07_30 P j" xfId="8073" xr:uid="{3F18A417-8DC6-43B5-A086-95F0EF1E5776}"/>
    <cellStyle name="W_B &amp; Z_SPSU_KK_12.31.07_kwang" xfId="858" xr:uid="{98057AE9-0606-4AFA-B41E-478393F00937}"/>
    <cellStyle name="W_B &amp; Z_SPSU_Q3'07_nid update" xfId="859" xr:uid="{EABDDDFF-4418-4233-B479-FF80EB669A97}"/>
    <cellStyle name="W_B &amp; Z_SPSU_WP_M,MM,CC_YE2007" xfId="860" xr:uid="{D921DCAC-AAC7-47D2-BC5D-270DFCAFE827}"/>
    <cellStyle name="W_B &amp; Z_SPSU_WP_M,MM_YE2007" xfId="861" xr:uid="{F7296802-7367-42C7-8D17-02D6D7067B02}"/>
    <cellStyle name="W_B &amp; Z_SPSU_WP_U_2007" xfId="862" xr:uid="{09A815F3-6332-4459-9133-2C9B660C08CA}"/>
    <cellStyle name="W_B &amp; Z_SPSU_WP_U_2007_30 P j" xfId="8074" xr:uid="{A471E046-2898-4768-830F-7E8AC8916702}"/>
    <cellStyle name="W_B &amp; Z_SPSU_WP_U_2007_EPC_M, MM_03.31.09" xfId="863" xr:uid="{BFB89577-0A9D-443F-9D06-C1045A6A28D6}"/>
    <cellStyle name="W_B &amp; Z_SPSU_WP_U_2007_kwang" xfId="864" xr:uid="{E8D8AC25-BD50-4C46-81D4-06E9A898794E}"/>
    <cellStyle name="W_B &amp; Z_SPSU_WP_U_2007_WP_EPC gLoY" xfId="865" xr:uid="{45E17FAC-B366-4604-8F8B-B1805DFBD277}"/>
    <cellStyle name="W_B &amp; Z_SPSU_WP_U_2007_ZP_BS_12.31.08" xfId="866" xr:uid="{8F6C0016-671F-4CF7-BE2C-3435AB4A1A3C}"/>
    <cellStyle name="W_B &amp; Z_SPSU_WP_U_2007_ZP_D" xfId="867" xr:uid="{5960B752-5D42-456B-8D6A-97726F86A824}"/>
    <cellStyle name="W_B &amp; Z_SPSU_WP08_Kwang" xfId="8075" xr:uid="{6DDD6457-CA58-4100-AFDA-80675F7CAE90}"/>
    <cellStyle name="W_B &amp; Z_sum adj" xfId="868" xr:uid="{633D4841-BF84-4AB6-84CD-96AD710CC844}"/>
    <cellStyle name="W_B &amp; Z_ThaOt_12.31.07_kwang" xfId="869" xr:uid="{80B722FB-4453-4C34-8CE4-0F473B58DF10}"/>
    <cellStyle name="W_B &amp; Z_ThaOt_12.31.07_kwang_30 P j" xfId="8076" xr:uid="{5607823F-51AD-4ECA-966D-3046CE9169E7}"/>
    <cellStyle name="W_B &amp; Z_ThaOt_12.31.07_kwang_EPC_M, MM_03.31.09" xfId="870" xr:uid="{7CC64FC0-8FB0-44E2-949D-6CB93529EBC7}"/>
    <cellStyle name="W_B &amp; Z_ThaOt_12.31.07_kwang_kwang" xfId="871" xr:uid="{87EAFBCF-2746-4025-BF5B-B02C756B1183}"/>
    <cellStyle name="W_B &amp; Z_ThaOt_12.31.07_kwang_WP_EPC gLoY" xfId="872" xr:uid="{55641AB2-51E0-4ED1-B71C-CC8BBD373253}"/>
    <cellStyle name="W_B &amp; Z_ThaOt_12.31.07_kwang_ZP_BS_12.31.08" xfId="873" xr:uid="{8C216338-D2E2-4D92-B1F6-4D3D2D5D6335}"/>
    <cellStyle name="W_B &amp; Z_ThaOt_12.31.07_kwang_ZP_D" xfId="874" xr:uid="{D1DA96DD-C41F-4F4F-9E23-1B31AF606234}"/>
    <cellStyle name="W_B &amp; Z_Top_tarakorn_12.31.08" xfId="875" xr:uid="{1DC04627-06C2-4C90-80C8-691FC0F259F4}"/>
    <cellStyle name="W_B &amp; Z_TPH_03.31.09" xfId="876" xr:uid="{C6B0F655-4615-4E60-811D-2AAEBB323343}"/>
    <cellStyle name="W_B &amp; Z_TPH_12.31.08" xfId="877" xr:uid="{F6616DD1-4993-4429-B1F9-4E42DABEF8B2}"/>
    <cellStyle name="W_B &amp; Z_UFM_WP08_kwang" xfId="878" xr:uid="{30E7D153-2175-4079-BB87-6F0E217A0F4E}"/>
    <cellStyle name="W_B &amp; Z_WP_EPC" xfId="879" xr:uid="{43B4F349-3247-4FA1-955A-1356FBFD0B81}"/>
    <cellStyle name="W_B &amp; Z_WP_EPC_03.31.09_tai" xfId="880" xr:uid="{97714F88-1238-4D66-B182-0050C2656966}"/>
    <cellStyle name="W_B &amp; Z_WP_EPPCO_Q1'09_kwang" xfId="881" xr:uid="{6AE78084-C281-43D5-815E-82585FFB5FE9}"/>
    <cellStyle name="W_B &amp; Z_WP_PR_YE2007" xfId="882" xr:uid="{8BE5E266-419A-4539-BABD-641F9923546A}"/>
    <cellStyle name="W_B &amp; Z_WP_SPSU Q3'08" xfId="8077" xr:uid="{4869D88A-8A3C-464E-885F-C10DF7B966AD}"/>
    <cellStyle name="W_B &amp; Z_ZP_BS_12.31.08" xfId="883" xr:uid="{1EAD384E-1741-4EE7-A6CA-74572E68FE42}"/>
    <cellStyle name="W_B &amp; Z_ZP_D" xfId="884" xr:uid="{8D2279D5-A2E5-4EA0-BC33-C1D5D8294781}"/>
    <cellStyle name="W_B &amp; Z_ZP_KK" xfId="885" xr:uid="{03D2AB9B-9F21-4891-84B0-44B120D289D5}"/>
    <cellStyle name="W_B &amp; Z_โรงพยาบาลสัตว์ทองหล่อ_09.30.08" xfId="886" xr:uid="{9D2B67E1-B508-4A63-9B70-79497A9D0C4A}"/>
    <cellStyle name="W_B &amp; Z_โรงพยาบาลสัตว์ทองหล่อ12.31.07" xfId="887" xr:uid="{1A83B3E7-E52C-4757-AE6B-57304F90FA0D}"/>
    <cellStyle name="W_B &amp; Z_รายได้" xfId="8078" xr:uid="{A31C11F2-7796-4AD0-9786-FDC6EA187C56}"/>
    <cellStyle name="W_BB_EPPCO_03.31.09" xfId="888" xr:uid="{32713A14-7EDF-466F-BA6E-2684CBEFE15C}"/>
    <cellStyle name="W_Book1" xfId="889" xr:uid="{00AC40EF-6DBE-4488-AE80-9FB648DE396F}"/>
    <cellStyle name="W_Book1_PND 1" xfId="8079" xr:uid="{1149F5F7-DCF0-4B5B-ABCA-67E5DC14F751}"/>
    <cellStyle name="W_Book1_SCMT_30" xfId="8080" xr:uid="{E913B1EE-3F3B-4BAD-B99D-F5939AC498DA}"/>
    <cellStyle name="W_Book1_SCMT_BB_12.31.08" xfId="890" xr:uid="{6F346D32-5B74-4D85-B80D-D42CE242D407}"/>
    <cellStyle name="W_Book1_SCMT_MM_12.31.08" xfId="891" xr:uid="{643D45D0-7247-4ED0-B990-679919A4D129}"/>
    <cellStyle name="W_CC" xfId="892" xr:uid="{95888CF3-26D5-4298-BE4C-1CB4B66F5F9D}"/>
    <cellStyle name="W_EPC_NN_03.31.09" xfId="893" xr:uid="{4279B4DB-EBD6-48B2-903F-4644FDA57D0C}"/>
    <cellStyle name="W_EPPCO sum adj" xfId="894" xr:uid="{7610A4E7-B8DA-4F42-A82A-F52DC091EB83}"/>
    <cellStyle name="W_EPPCO_FS_03.31.08" xfId="895" xr:uid="{FB524A99-5C6E-4A54-A424-99BFED1B5B81}"/>
    <cellStyle name="W_EPPCO_Q2'09_Pum" xfId="896" xr:uid="{45823B1F-D06A-42AD-B44A-6A2464EB1F36}"/>
    <cellStyle name="W_EPPCO_U_12.31.07" xfId="8081" xr:uid="{1F55BACA-3307-4A98-8943-3C31BDEE9E63}"/>
    <cellStyle name="W_F123" xfId="897" xr:uid="{55D99567-8CFF-42A8-97BE-BD51DD05BC8A}"/>
    <cellStyle name="W_F123_30 P j" xfId="8082" xr:uid="{DDE74F15-C87E-4D2E-90CD-294648A3195C}"/>
    <cellStyle name="W_F123_30-2" xfId="898" xr:uid="{4C853A75-4966-41EE-AD83-92F9C39AD76F}"/>
    <cellStyle name="W_F123_Book1" xfId="899" xr:uid="{0CAC7245-127B-49D0-BF2D-94BB6930866F}"/>
    <cellStyle name="W_F123_CC" xfId="900" xr:uid="{6D4AAFDA-FBF7-489C-97D4-3A20BEE159DC}"/>
    <cellStyle name="W_F123_KK_HOT POT_02.29.08" xfId="901" xr:uid="{D825AF46-5BB8-4384-9A28-EC2CAEC5A96B}"/>
    <cellStyle name="W_F123_L" xfId="902" xr:uid="{4F37B908-555E-4C8A-A25E-6C7A5CD34467}"/>
    <cellStyle name="W_F123_SPSU Q1'08" xfId="8083" xr:uid="{DC2CE6F7-EAC3-413A-AC36-B688042D4395}"/>
    <cellStyle name="W_F123_SPSU_07_Kwang" xfId="903" xr:uid="{0773306A-6974-4DA6-9495-81ED73798552}"/>
    <cellStyle name="W_F123_SPSU_30_12.31.07_kwang" xfId="904" xr:uid="{FB146C9F-759A-440B-9A9A-1E851187A894}"/>
    <cellStyle name="W_F123_SPSU_70_cutoff P j" xfId="8084" xr:uid="{8F8F8724-CE63-47A7-A948-46256B870176}"/>
    <cellStyle name="W_F123_SPSU_Q3'07_nid update" xfId="905" xr:uid="{DD5BE5A3-E4DA-404B-BB73-BF9015398C93}"/>
    <cellStyle name="W_F123_SPSU_WP_M,MM,CC_YE2007" xfId="906" xr:uid="{5B53B6C4-4943-4A37-827D-2D8C3DFE3775}"/>
    <cellStyle name="W_F123_SPSU_WP_M,MM_YE2007" xfId="907" xr:uid="{1E2A2586-BBB5-4B85-9F54-DD0AC097EBE1}"/>
    <cellStyle name="W_F123_SPSU_WP08_Kwang" xfId="8085" xr:uid="{891C80DE-8666-4AAD-9498-84911932B977}"/>
    <cellStyle name="W_F123_WP_SPSU Q3'08" xfId="8086" xr:uid="{339743BF-1AE8-45B0-9A92-FB1CAC4A75E2}"/>
    <cellStyle name="W_GL_WP_Q109" xfId="908" xr:uid="{BA64CA7A-DEFB-428A-A972-C5E2C60395B8}"/>
    <cellStyle name="W_Joice_A,30" xfId="909" xr:uid="{096D15CF-1B4D-4AE8-8218-8D71B4D9E914}"/>
    <cellStyle name="W_KK_Pet care_05.22.08" xfId="910" xr:uid="{BB340CD6-3B43-487E-93E9-33841F1DBDBC}"/>
    <cellStyle name="W_KK_THONG LOR_05.22.08" xfId="911" xr:uid="{CCB444E9-3D9C-4C61-B9FC-EE9E4B201F4C}"/>
    <cellStyle name="W_L" xfId="912" xr:uid="{378A6759-0511-410B-8166-4B786FD38B35}"/>
    <cellStyle name="W_L_1" xfId="913" xr:uid="{3B7E4F8D-A25A-48D6-AF14-B6F835673EB6}"/>
    <cellStyle name="W_L_30 P j" xfId="8087" xr:uid="{A252713C-5CFC-4BCD-9618-6E12B6D00095}"/>
    <cellStyle name="W_L_30-2" xfId="914" xr:uid="{C09A94D8-ED70-46FE-9123-81FA61B70596}"/>
    <cellStyle name="W_L_Book1" xfId="915" xr:uid="{8884DA31-780C-496F-8EFF-971B711FB05D}"/>
    <cellStyle name="W_L_CC" xfId="916" xr:uid="{C86CE2A8-78C5-4824-B574-07BBC9A33E87}"/>
    <cellStyle name="W_L_KK_HOT POT_02.29.08" xfId="917" xr:uid="{CE46C95E-DA3A-44EE-9FCC-E362CD2E627D}"/>
    <cellStyle name="W_L_L" xfId="918" xr:uid="{F0AEDF44-1D6F-40DB-A16A-C10A107C5BC7}"/>
    <cellStyle name="W_L_SPSU Q1'08" xfId="8088" xr:uid="{2ADBBFC6-38CA-49EB-B299-E484DE466DC0}"/>
    <cellStyle name="W_L_SPSU_07_Kwang" xfId="919" xr:uid="{0B0BC876-0C33-4880-9D2B-70BDFD14FA99}"/>
    <cellStyle name="W_L_SPSU_30_12.31.07_kwang" xfId="920" xr:uid="{B8B820A7-CAB8-4F0F-873D-FC48828F8470}"/>
    <cellStyle name="W_L_SPSU_70_cutoff P j" xfId="8089" xr:uid="{11618710-C6B9-4329-9567-89413A36F7D4}"/>
    <cellStyle name="W_L_SPSU_Q3'07_nid update" xfId="921" xr:uid="{B7B65159-0E49-41F7-96A5-8242F136FEF0}"/>
    <cellStyle name="W_L_SPSU_WP_M,MM,CC_YE2007" xfId="922" xr:uid="{1224BCBF-576E-4109-AF7C-7488AEB934F7}"/>
    <cellStyle name="W_L_SPSU_WP_M,MM_YE2007" xfId="923" xr:uid="{C7A4708B-77B0-44DB-AEC3-460F5D0480E7}"/>
    <cellStyle name="W_L_SPSU_WP08_Kwang" xfId="8090" xr:uid="{9390C7C9-6DEE-494D-9C94-62914A1B4E08}"/>
    <cellStyle name="W_L_WP_SPSU Q3'08" xfId="8091" xr:uid="{4A0B1459-14C9-4209-A5D2-119D79CB6367}"/>
    <cellStyle name="W_LEXUS_12.31.09" xfId="924" xr:uid="{A5D85C60-8878-4D0E-B44E-98F565E58E00}"/>
    <cellStyle name="W_LION_WP_03.31.10" xfId="925" xr:uid="{4DD5A569-E437-45EB-A16A-B1ACB30C70AC}"/>
    <cellStyle name="W_LION_WP_06.30.10_BS_Liaa" xfId="8092" xr:uid="{F79551F0-D5BE-43D9-8FC6-8852A3F4D6D1}"/>
    <cellStyle name="W_Mitr_TOP_PL_12.31.08" xfId="8093" xr:uid="{DF621A31-F029-4B4E-9CC7-A4450881BCFC}"/>
    <cellStyle name="W_MME_WP_Q1'10_FRI" xfId="926" xr:uid="{23E2F5A6-5188-432A-AF3B-D2D9E85B4E27}"/>
    <cellStyle name="W_MME_WP_Q1'10_tong" xfId="927" xr:uid="{A9227018-3320-4D3C-B58A-C8ED0CB13A91}"/>
    <cellStyle name="W_MPW_TOP 12.31.08" xfId="8094" xr:uid="{20C87130-2DBB-40A1-AF80-5519A09FDE88}"/>
    <cellStyle name="W_PCR_B_12.31.06(afterconfirm)" xfId="928" xr:uid="{1A8FF2D6-B25D-4556-9328-66B750A2AA35}"/>
    <cellStyle name="W_PCR_BB_12.31.07" xfId="929" xr:uid="{708CF345-8851-44D3-BA9D-1798460A1EE6}"/>
    <cellStyle name="W_PCR_FS_" xfId="930" xr:uid="{9EA2FA03-3F16-4F3D-B78F-7420E6684BDC}"/>
    <cellStyle name="W_PHC_WP_Oct'07" xfId="931" xr:uid="{B7E0776A-ABD4-431F-98DC-AB6B5466F86C}"/>
    <cellStyle name="W_PHC_WP_Q2'10_WP" xfId="8095" xr:uid="{C6ECEF43-381B-49CC-9D84-0A4254AB7837}"/>
    <cellStyle name="W_Photolibrary_WP_06.30.09" xfId="932" xr:uid="{B3678D8E-5C71-48CA-B657-62FB31E1A9F3}"/>
    <cellStyle name="W_predictive_40" xfId="933" xr:uid="{F38ABEC0-6541-46FB-9306-11E82E2DB4C2}"/>
    <cellStyle name="W_S002_FS_06.30.09_joice" xfId="934" xr:uid="{D2994583-C30C-4B04-A31B-E4515D84C369}"/>
    <cellStyle name="W_S002_FS_12.31.08_Joice" xfId="935" xr:uid="{4783AE79-ED19-41F1-A682-32F287C37BE4}"/>
    <cellStyle name="W_Salary_09.30.04" xfId="936" xr:uid="{0E2F8100-58E3-457B-B8F1-9B3CF1C54504}"/>
    <cellStyle name="W_Salary_09.30.04_30 P j" xfId="8096" xr:uid="{E5342949-1080-4C8D-B6B5-4F2C1AEB7620}"/>
    <cellStyle name="W_Salary_09.30.04_30-2" xfId="937" xr:uid="{59736F65-C0BC-4201-8DFA-0B47D6752E0B}"/>
    <cellStyle name="W_Salary_09.30.04_Book1" xfId="938" xr:uid="{502F3116-42AE-4579-BEEF-07545C1BEB96}"/>
    <cellStyle name="W_Salary_09.30.04_CC" xfId="939" xr:uid="{5BA422C2-5946-45A9-8BE2-AFA075AA416E}"/>
    <cellStyle name="W_Salary_09.30.04_KK_HOT POT_02.29.08" xfId="940" xr:uid="{4FDD8609-BA1A-4019-8067-1843ADC6E5BE}"/>
    <cellStyle name="W_Salary_09.30.04_L" xfId="941" xr:uid="{FC09CE1F-C4D3-4268-B8FD-8820C978DAE7}"/>
    <cellStyle name="W_Salary_09.30.04_SPSU Q1'08" xfId="8097" xr:uid="{7431DDDD-1367-4E93-BE0E-818E6B493AFC}"/>
    <cellStyle name="W_Salary_09.30.04_SPSU_07_Kwang" xfId="942" xr:uid="{A42DAA82-A246-42C5-A687-A4D031F3024C}"/>
    <cellStyle name="W_Salary_09.30.04_SPSU_30_12.31.07_kwang" xfId="943" xr:uid="{27DE6ADA-D0EE-415A-B020-95DB2A6410B7}"/>
    <cellStyle name="W_Salary_09.30.04_SPSU_70_cutoff P j" xfId="8098" xr:uid="{9E76A12C-FB74-4AF2-B5E7-25579B42E05E}"/>
    <cellStyle name="W_Salary_09.30.04_SPSU_Q3'07_nid update" xfId="944" xr:uid="{C817C8C4-4B76-4A7E-B765-D19ADD4BCAE9}"/>
    <cellStyle name="W_Salary_09.30.04_SPSU_WP_M,MM,CC_YE2007" xfId="945" xr:uid="{5C05EFFA-2C83-4674-B902-20C8F2410BC4}"/>
    <cellStyle name="W_Salary_09.30.04_SPSU_WP_M,MM_YE2007" xfId="946" xr:uid="{72083992-6F88-444D-A774-A4BDF5238341}"/>
    <cellStyle name="W_Salary_09.30.04_SPSU_WP08_Kwang" xfId="8099" xr:uid="{BF8FDC07-778E-43B8-897D-B8597BD2BAED}"/>
    <cellStyle name="W_Salary_09.30.04_WP_SPSU Q3'08" xfId="8100" xr:uid="{561E5D2D-28C1-40C6-8BE0-AA477D7DDDCC}"/>
    <cellStyle name="W_SCMT_BB_12.31.08" xfId="947" xr:uid="{707CC704-FA5A-4A03-B9FB-5D6024C13203}"/>
    <cellStyle name="W_SCMT_KK_12.31.08" xfId="948" xr:uid="{65B97857-E8F6-46F9-AA41-DDD1A0AA19DE}"/>
    <cellStyle name="W_SCMT_MM_12.31.08" xfId="949" xr:uid="{D6198BA0-0326-4122-A14E-CC63CBF77338}"/>
    <cellStyle name="W_SPSU Q1'08" xfId="8101" xr:uid="{CA50D44B-A4CB-40EA-A751-2B329E730700}"/>
    <cellStyle name="W_SPSU_07_Kwang" xfId="950" xr:uid="{1E756A74-FD60-4534-962D-996A2F69CFD0}"/>
    <cellStyle name="W_SPSU_30_12.31.07_kwang" xfId="951" xr:uid="{EFD1DA9E-D503-451D-B018-CE5CD94246A7}"/>
    <cellStyle name="W_SPSU_30_12.31.07_kwang_30 P j" xfId="8102" xr:uid="{0305CFB9-A415-489F-812B-7E67E00245EC}"/>
    <cellStyle name="W_SPSU_30_12.31.07_kwang_30_SPSU_Q1'08" xfId="952" xr:uid="{F71C7A8A-BC3B-4CBF-B5D5-698064385C5E}"/>
    <cellStyle name="W_SPSU_30_12.31.07_kwang_30-2" xfId="953" xr:uid="{05420F20-4BF5-4E46-9FBF-9E316AF165D9}"/>
    <cellStyle name="W_SPSU_30_12.31.07_kwang_EPC_M, MM_03.31.09" xfId="954" xr:uid="{7A93241F-4361-4647-AFE0-69E1CA0364AD}"/>
    <cellStyle name="W_SPSU_30_12.31.07_kwang_kwang" xfId="955" xr:uid="{087E9B22-EB30-4254-874B-BAC860156C87}"/>
    <cellStyle name="W_SPSU_30_12.31.07_kwang_WP_EPC gLoY" xfId="956" xr:uid="{ACF6B31A-0521-4770-8A54-B0AC1A4F5B91}"/>
    <cellStyle name="W_SPSU_30_12.31.07_kwang_ZP_BS_12.31.08" xfId="957" xr:uid="{5CE11B33-499B-490A-A06A-949DB1FC01C2}"/>
    <cellStyle name="W_SPSU_30_12.31.07_kwang_ZP_D" xfId="958" xr:uid="{DB25573C-5766-42B4-BA0B-3207CBF2828F}"/>
    <cellStyle name="W_SPSU_70_cutoff P j" xfId="8103" xr:uid="{B0203592-54F5-449A-B0B5-0D594930D960}"/>
    <cellStyle name="W_SPSU_KK_12.31.07" xfId="959" xr:uid="{D035DA8B-673B-4719-9BC7-9F9B27C10C5C}"/>
    <cellStyle name="W_SPSU_KK_12.31.07_30 P j" xfId="8104" xr:uid="{56476E59-8393-4870-AAA5-43EF16ACFB29}"/>
    <cellStyle name="W_SPSU_KK_12.31.07_kwang" xfId="960" xr:uid="{467D235E-FC61-4BAA-BF0C-3D6740871476}"/>
    <cellStyle name="W_SPSU_Q3'07_nid update" xfId="961" xr:uid="{C03F13C4-5E99-4009-9D51-084439F8D740}"/>
    <cellStyle name="W_SPSU_WP_M,MM,CC_YE2007" xfId="962" xr:uid="{EB2ABC73-0F20-4250-B68A-7D83C3175ECE}"/>
    <cellStyle name="W_SPSU_WP_M,MM_YE2007" xfId="963" xr:uid="{94DAB83E-5C43-4A12-8706-EF7ECC590CA1}"/>
    <cellStyle name="W_SPSU_WP_U_2007" xfId="964" xr:uid="{B7101103-35DD-4C22-830F-CC1D1688B15B}"/>
    <cellStyle name="W_SPSU_WP_U_2007_30 P j" xfId="8105" xr:uid="{2C8F9733-D760-4270-9313-320E74A2A86B}"/>
    <cellStyle name="W_SPSU_WP_U_2007_EPC_M, MM_03.31.09" xfId="965" xr:uid="{C9E1294F-32D7-4179-93FF-AD67D010266F}"/>
    <cellStyle name="W_SPSU_WP_U_2007_kwang" xfId="966" xr:uid="{389F523A-F544-4AB8-BF94-5FAB9DA6973A}"/>
    <cellStyle name="W_SPSU_WP_U_2007_WP_EPC gLoY" xfId="967" xr:uid="{713DC071-56CF-4EC7-A188-1B7A2728142A}"/>
    <cellStyle name="W_SPSU_WP_U_2007_ZP_BS_12.31.08" xfId="968" xr:uid="{4F7744B2-6DB6-4355-A813-4CE149816A8F}"/>
    <cellStyle name="W_SPSU_WP_U_2007_ZP_D" xfId="969" xr:uid="{316141F2-D030-4970-89D1-DE9DA49E5542}"/>
    <cellStyle name="W_SPSU_WP08_Kwang" xfId="8106" xr:uid="{41AAC5E7-2097-4927-842F-CECB4CEDEBED}"/>
    <cellStyle name="W_SR_10_06(1).30.09" xfId="970" xr:uid="{607180EC-E51B-484F-8D65-4CA15308F42A}"/>
    <cellStyle name="W_sum adj" xfId="971" xr:uid="{E9D815C4-A026-4561-9133-CBA953C38AF7}"/>
    <cellStyle name="W_THA_12.31.06" xfId="972" xr:uid="{DB5E8458-81F6-465B-8E5B-1E72CA7920F9}"/>
    <cellStyle name="W_THA_12.31.06_EPPCO_Q2'09_Pum" xfId="973" xr:uid="{A5DAA29E-157C-4A5D-A9EA-446ADACF9766}"/>
    <cellStyle name="W_THA_12.31.06_WP_EPC" xfId="974" xr:uid="{E47799C7-DAE4-4770-B3D6-EFA9A1A7CF1D}"/>
    <cellStyle name="W_THA_12.31.06_WP_EPPCO_Q1'09_kwang" xfId="975" xr:uid="{D828AAAE-5A8A-4E2B-8CCE-16D5BD103AA7}"/>
    <cellStyle name="W_THA_20_12.31.07" xfId="976" xr:uid="{D89F05FD-1CAF-4A3C-80C4-5BBEDBDD8EC7}"/>
    <cellStyle name="W_ThaOt_12.31.07_kwang" xfId="977" xr:uid="{AFCDFEFF-AEFF-4ED7-8C11-97EDB8A7B760}"/>
    <cellStyle name="W_ThaOt_12.31.07_kwang_30 P j" xfId="8107" xr:uid="{9C868D4B-4E3C-4266-86C2-35E6BA6AB8F3}"/>
    <cellStyle name="W_ThaOt_12.31.07_kwang_EPC_M, MM_03.31.09" xfId="978" xr:uid="{0140A57A-EFDD-4D47-8A79-D78E60A662EE}"/>
    <cellStyle name="W_ThaOt_12.31.07_kwang_kwang" xfId="979" xr:uid="{D72BC677-8ED5-4F76-AE79-A9E251CE8D73}"/>
    <cellStyle name="W_ThaOt_12.31.07_kwang_WP_EPC gLoY" xfId="980" xr:uid="{9131B867-3F83-416F-B714-96E7897414D3}"/>
    <cellStyle name="W_ThaOt_12.31.07_kwang_ZP_BS_12.31.08" xfId="981" xr:uid="{1059E9C9-92FA-4845-9A3F-E58C8C6EE0BC}"/>
    <cellStyle name="W_ThaOt_12.31.07_kwang_ZP_D" xfId="982" xr:uid="{631EE1A8-14C4-4428-92B1-2B3389BA9328}"/>
    <cellStyle name="W_Top_tarakorn_12.31.08" xfId="983" xr:uid="{ABE28C00-0EBA-480E-8274-FFCFF39AC5F9}"/>
    <cellStyle name="W_TOP_WP_Q2,10_PL" xfId="8108" xr:uid="{D6896A4A-7043-43AD-A653-C39845C97623}"/>
    <cellStyle name="W_TPH_03.31.09" xfId="984" xr:uid="{3E021AC3-9CFD-499A-981D-7EE3C36CCC98}"/>
    <cellStyle name="W_TPH_12.31.08" xfId="985" xr:uid="{65C89D99-4515-4349-ABCF-C32391EC6205}"/>
    <cellStyle name="W_UFM_WP08_kwang" xfId="986" xr:uid="{D3476754-9DF6-43A5-BF06-01190C9C5168}"/>
    <cellStyle name="W_UST_12.31.08(update02.23.09)" xfId="987" xr:uid="{05607FD5-E775-4028-954F-A89D5B209331}"/>
    <cellStyle name="W_UST_WP_Q3'09" xfId="988" xr:uid="{DB42965F-D053-4EFF-9F8E-023A223B04C7}"/>
    <cellStyle name="W_UST-WP-Q208" xfId="8109" xr:uid="{15158FBB-A9D0-4E0C-A769-E0FF2325B6E2}"/>
    <cellStyle name="W_VISION_WP_03.31.10" xfId="989" xr:uid="{656793F5-8C72-49D8-8F69-989D8DB14F89}"/>
    <cellStyle name="W_WP_EPC" xfId="990" xr:uid="{B27FB771-5CA8-410B-985A-604EE77B046E}"/>
    <cellStyle name="W_WP_EPC_03.31.09_tai" xfId="991" xr:uid="{B689CDAB-70A6-40B7-9954-51BF67D31DB0}"/>
    <cellStyle name="W_WP_EPPCO_Q1'09_kwang" xfId="992" xr:uid="{5735B726-E33B-44AC-A457-C5F194A33B4E}"/>
    <cellStyle name="W_WP_PC 12.31.07" xfId="993" xr:uid="{76569BD0-A565-43DB-9D58-83081ACCD0EA}"/>
    <cellStyle name="W_WP_PC 12.31.07_BB_EPPCO_03.31.09" xfId="994" xr:uid="{8BC7092B-A10E-4CC8-A5E8-BA1C3DD258BD}"/>
    <cellStyle name="W_WP_PC 12.31.07_EPC_M, MM_03.31.09" xfId="995" xr:uid="{9672F1E4-EB45-4CE4-9D56-7ECA29B1D58F}"/>
    <cellStyle name="W_WP_PC 12.31.07_EPC_NN_03.31.09" xfId="996" xr:uid="{EF1F9AE5-6E0E-4178-BDB9-FCD06CD05AB2}"/>
    <cellStyle name="W_WP_PC 12.31.07_EPPCO_Q2'09_Pum" xfId="997" xr:uid="{DE371DE9-20C6-4F31-B86A-0591AA6BF245}"/>
    <cellStyle name="W_WP_PC 12.31.07_Top_tarakorn_12.31.08" xfId="998" xr:uid="{A5759E55-5D60-4645-9610-A40C65C2A72D}"/>
    <cellStyle name="W_WP_PC 12.31.07_WP_EPC gLoY" xfId="999" xr:uid="{9C980CAC-513F-42BF-B89D-BEA86DDA6645}"/>
    <cellStyle name="W_WP_PC 12.31.07_WP_EPPCO_Q1'09_kwang" xfId="1000" xr:uid="{CD271C0E-D21D-4C9C-A0FC-FEA356A2F628}"/>
    <cellStyle name="W_WP_PC 12.31.07_ZP_BS_12.31.08" xfId="1001" xr:uid="{06AAEB71-D845-4653-A8BD-1187C470793F}"/>
    <cellStyle name="W_WP_PC 12.31.07_ZP_D" xfId="1002" xr:uid="{ABC8AE67-54F1-45D8-9F7A-CFDFFE0FBD26}"/>
    <cellStyle name="W_WP_PR_YE2007" xfId="1003" xr:uid="{00706281-6981-40D0-BAE3-9EFB8F9DF348}"/>
    <cellStyle name="W_WP_SPSU Q3'08" xfId="8110" xr:uid="{D8D692A0-1DF6-45D1-8145-6F7B1038F1A7}"/>
    <cellStyle name="W_WT" xfId="1004" xr:uid="{DE4B0355-5517-4865-83CC-6FB391466BE2}"/>
    <cellStyle name="W_WT_10" xfId="1005" xr:uid="{3C536532-0D15-4833-AB1F-B740DB98FCBB}"/>
    <cellStyle name="W_WT_10&amp;20&amp;30" xfId="1006" xr:uid="{E6228F6D-817A-499B-AA43-2A3156800FF6}"/>
    <cellStyle name="W_WT_30 P j" xfId="8111" xr:uid="{5672D073-3F74-42A8-8FCF-EE69C224A54D}"/>
    <cellStyle name="W_WT_30-2" xfId="1007" xr:uid="{0A86C802-00B3-4D7F-AD73-A1101B2C1496}"/>
    <cellStyle name="W_WT_70 note" xfId="1008" xr:uid="{8B2A8C48-0E06-46FD-AB08-25FEEFCC8BC3}"/>
    <cellStyle name="W_WT_AC_WP_03.31.10_tong" xfId="1009" xr:uid="{E03AAD65-FD43-4FE9-98BD-2A70E9167E50}"/>
    <cellStyle name="W_WT_Accured interest" xfId="1010" xr:uid="{527FEEDC-8A9B-4CFD-89FA-069FC631C72F}"/>
    <cellStyle name="W_WT_Aqua_point_FS" xfId="1011" xr:uid="{7E0B2129-33D6-41A2-BAC5-0A77A61030F4}"/>
    <cellStyle name="W_WT_Aqua_point_FS_OK" xfId="1012" xr:uid="{5665E052-D794-45CA-88DF-9558C958FB47}"/>
    <cellStyle name="W_WT_BB_EPPCO_03.31.09" xfId="1013" xr:uid="{D6EF8567-9004-44FD-A29F-1F12CCE4664E}"/>
    <cellStyle name="W_WT_Book1" xfId="1014" xr:uid="{BA5D10C2-20FB-4708-B251-2BC2F2DF368D}"/>
    <cellStyle name="W_WT_CC" xfId="1015" xr:uid="{C9D40188-911A-4BDB-8150-C1950B0418C4}"/>
    <cellStyle name="W_WT_EPC_NN_03.31.09" xfId="1016" xr:uid="{B8D65D50-9291-4C82-8CF2-7F0F68FE35F7}"/>
    <cellStyle name="W_WT_EPPCO sum adj" xfId="1017" xr:uid="{275D14E0-C3FD-4133-BC84-1BE712DB0137}"/>
    <cellStyle name="W_WT_EPPCO_Q2'09_Pum" xfId="1018" xr:uid="{2425FA98-C18E-458F-B40E-6C5F61892CD8}"/>
    <cellStyle name="W_WT_EPPCO_U_12.31.07" xfId="8112" xr:uid="{BD67DCE3-8FDB-42A5-A840-85916AE548C7}"/>
    <cellStyle name="W_WT_GL_WP_Q109" xfId="1019" xr:uid="{5FF13541-8BAE-4ED1-9F0C-19178CAAD982}"/>
    <cellStyle name="W_WT_Joice_A,30" xfId="1020" xr:uid="{02910D0E-834E-4126-B646-22A0981C9E43}"/>
    <cellStyle name="W_WT_KK_Pet care_05.22.08" xfId="1021" xr:uid="{F73CFC60-05B1-48AA-AEF8-703518926611}"/>
    <cellStyle name="W_WT_KK_THONG LOR_05.22.08" xfId="1022" xr:uid="{0BE69922-2591-4E69-AB57-B8BEF1DE7CA1}"/>
    <cellStyle name="W_WT_L" xfId="1023" xr:uid="{DD750602-41D5-4F27-8EAC-EEE7B904B6F5}"/>
    <cellStyle name="W_WT_LEXUS_12.31.09" xfId="1024" xr:uid="{F9782CCE-1EB9-4925-9594-FB364D41FF7E}"/>
    <cellStyle name="W_WT_MME_WP_Q1'10_FRI" xfId="1025" xr:uid="{C2E176F8-F663-45F6-8553-B04A4A15885E}"/>
    <cellStyle name="W_WT_Photolibrary_WP_06.30.09" xfId="1026" xr:uid="{879D4392-CE01-4848-AA73-A93056B9EE35}"/>
    <cellStyle name="W_WT_predictive_40" xfId="1027" xr:uid="{08CAD832-942D-4C6D-9E22-B9CA763E01FB}"/>
    <cellStyle name="W_WT_S002_FS_06.30.09_joice" xfId="1028" xr:uid="{DB010B0D-8691-458B-AC95-AF6EBA54A304}"/>
    <cellStyle name="W_WT_S002_FS_12.31.08_Joice" xfId="1029" xr:uid="{FCE34C19-E4E3-478E-85BF-9B8A9FC0A01E}"/>
    <cellStyle name="W_WT_SCMT_BB_12.31.08" xfId="1030" xr:uid="{DA46140E-B596-4AD3-972D-395A27D14067}"/>
    <cellStyle name="W_WT_SCMT_KK_12.31.08" xfId="1031" xr:uid="{6F198B01-56D4-45B9-B046-A304CAF9C469}"/>
    <cellStyle name="W_WT_SCMT_MM_12.31.08" xfId="1032" xr:uid="{D08A74F2-C43D-40BF-BD51-CEC52BCA7A0F}"/>
    <cellStyle name="W_WT_SPSU Q1'08" xfId="8113" xr:uid="{DA467C46-844A-4E0A-B249-134DA8A6B1D1}"/>
    <cellStyle name="W_WT_SPSU_07_Kwang" xfId="1033" xr:uid="{0EB740EB-DC3C-4AB2-95A4-C547CC676550}"/>
    <cellStyle name="W_WT_SPSU_30_12.31.07_kwang" xfId="1034" xr:uid="{57B9CFF4-DD45-4668-B3C2-DD412F9CDC3B}"/>
    <cellStyle name="W_WT_SPSU_30_12.31.07_kwang_30 P j" xfId="8114" xr:uid="{28878F73-4F6B-49D4-BDE9-6AB86EBE799E}"/>
    <cellStyle name="W_WT_SPSU_30_12.31.07_kwang_30_SPSU_Q1'08" xfId="1035" xr:uid="{160F0984-456C-4779-A50F-242C0FE47161}"/>
    <cellStyle name="W_WT_SPSU_30_12.31.07_kwang_30-2" xfId="1036" xr:uid="{57B17C48-1444-4975-873D-7922F598F480}"/>
    <cellStyle name="W_WT_SPSU_30_12.31.07_kwang_EPC_M, MM_03.31.09" xfId="1037" xr:uid="{53BB7D33-5832-436D-A44E-A4D928491EB0}"/>
    <cellStyle name="W_WT_SPSU_30_12.31.07_kwang_kwang" xfId="1038" xr:uid="{EB22E3F5-E7D9-427A-942C-DEA51D29D171}"/>
    <cellStyle name="W_WT_SPSU_30_12.31.07_kwang_WP_EPC gLoY" xfId="1039" xr:uid="{B2F32194-4B63-4A1A-912A-D91444693DC6}"/>
    <cellStyle name="W_WT_SPSU_30_12.31.07_kwang_ZP_BS_12.31.08" xfId="1040" xr:uid="{8641E8FC-3243-4418-8440-D4483CBFE7F2}"/>
    <cellStyle name="W_WT_SPSU_30_12.31.07_kwang_ZP_D" xfId="1041" xr:uid="{CEBC0207-32A8-4385-A3EB-A25B713EFF0D}"/>
    <cellStyle name="W_WT_SPSU_70_cutoff P j" xfId="8115" xr:uid="{C25F3B56-57EC-4DB7-9C78-551DA4659C10}"/>
    <cellStyle name="W_WT_SPSU_KK_12.31.07" xfId="1042" xr:uid="{E9440169-51B4-4DC7-8124-296B8E998099}"/>
    <cellStyle name="W_WT_SPSU_KK_12.31.07_30 P j" xfId="8116" xr:uid="{4CBAC496-B082-4DF8-9923-4F584724F81E}"/>
    <cellStyle name="W_WT_SPSU_KK_12.31.07_kwang" xfId="1043" xr:uid="{F5B64DDF-DA32-450E-B295-779FE0005248}"/>
    <cellStyle name="W_WT_SPSU_Q3'07_nid update" xfId="1044" xr:uid="{EEF78254-C245-46B4-A6CE-EB0A330453AC}"/>
    <cellStyle name="W_WT_SPSU_WP_M,MM,CC_YE2007" xfId="1045" xr:uid="{29640EDB-D0DA-4019-A216-CE37CD439631}"/>
    <cellStyle name="W_WT_SPSU_WP_M,MM_YE2007" xfId="1046" xr:uid="{97D8E19A-6127-4572-88C4-F607EC209EF8}"/>
    <cellStyle name="W_WT_SPSU_WP_U_2007" xfId="1047" xr:uid="{C3CE5973-3F10-42AD-9FFD-3E9698B8D9F3}"/>
    <cellStyle name="W_WT_SPSU_WP_U_2007_30 P j" xfId="8117" xr:uid="{C524E05C-355C-4E03-B0DA-9F4462BF1F54}"/>
    <cellStyle name="W_WT_SPSU_WP_U_2007_EPC_M, MM_03.31.09" xfId="1048" xr:uid="{C9BD6AA5-29AE-433A-91F1-13DDD44CB238}"/>
    <cellStyle name="W_WT_SPSU_WP_U_2007_kwang" xfId="1049" xr:uid="{F7452B36-C203-4B42-864A-AB504020FF97}"/>
    <cellStyle name="W_WT_SPSU_WP_U_2007_WP_EPC gLoY" xfId="1050" xr:uid="{C9EB61CE-AC0E-4D19-B1F5-F36397696385}"/>
    <cellStyle name="W_WT_SPSU_WP_U_2007_ZP_BS_12.31.08" xfId="1051" xr:uid="{388724C2-F72F-45B5-B5A7-B75CB315BE79}"/>
    <cellStyle name="W_WT_SPSU_WP_U_2007_ZP_D" xfId="1052" xr:uid="{16BF8DFB-904A-4053-A151-4D84F4E2ED42}"/>
    <cellStyle name="W_WT_SPSU_WP08_Kwang" xfId="8118" xr:uid="{924A8D5F-3E92-4629-84C6-5AD1A0037DFE}"/>
    <cellStyle name="W_WT_sum adj" xfId="1053" xr:uid="{F9C4050D-9EDA-4CD4-92C8-AD0F2A4A9B26}"/>
    <cellStyle name="W_WT_ThaOt_12.31.07_kwang" xfId="1054" xr:uid="{BF18134F-571E-4435-B79A-239AF66C0404}"/>
    <cellStyle name="W_WT_ThaOt_12.31.07_kwang_30 P j" xfId="8119" xr:uid="{7A6B2BB3-2C3E-47FC-B1C7-8F9A9A7A12C6}"/>
    <cellStyle name="W_WT_ThaOt_12.31.07_kwang_EPC_M, MM_03.31.09" xfId="1055" xr:uid="{5809BBCD-8ACD-48EE-A775-F1772697E1D8}"/>
    <cellStyle name="W_WT_ThaOt_12.31.07_kwang_kwang" xfId="1056" xr:uid="{D57806A8-9E0B-492B-B0B3-14994DE6048A}"/>
    <cellStyle name="W_WT_ThaOt_12.31.07_kwang_WP_EPC gLoY" xfId="1057" xr:uid="{ABA53290-71BD-4A36-A5EC-0EF5343A954C}"/>
    <cellStyle name="W_WT_ThaOt_12.31.07_kwang_ZP_BS_12.31.08" xfId="1058" xr:uid="{53E6247B-18E5-40F3-93C0-116F8F0BD890}"/>
    <cellStyle name="W_WT_ThaOt_12.31.07_kwang_ZP_D" xfId="1059" xr:uid="{327BBBA9-C154-412E-9805-BFEA9D3F555F}"/>
    <cellStyle name="W_WT_Top_tarakorn_12.31.08" xfId="1060" xr:uid="{DD2181BF-DAD7-41AB-A38A-8FFD815D53DE}"/>
    <cellStyle name="W_WT_TPH_03.31.09" xfId="1061" xr:uid="{E79DF248-2E24-44A2-98C3-71772F4432E9}"/>
    <cellStyle name="W_WT_TPH_12.31.08" xfId="1062" xr:uid="{6AC4F87F-8D40-41B0-BBA6-F7B6D52488C4}"/>
    <cellStyle name="W_WT_UFM_WP08_kwang" xfId="1063" xr:uid="{E65B6667-59FD-4D89-B865-B23CC3270DBA}"/>
    <cellStyle name="W_WT_WP_EPC" xfId="1064" xr:uid="{B0F2FF3A-A257-43BD-A488-AE837D46D7DE}"/>
    <cellStyle name="W_WT_WP_EPC_03.31.09_tai" xfId="1065" xr:uid="{A089EFA6-078E-4C32-932B-6C62419256CA}"/>
    <cellStyle name="W_WT_WP_EPPCO_Q1'09_kwang" xfId="1066" xr:uid="{4B566DD4-BCF8-49CC-AC92-D2D1FB77046A}"/>
    <cellStyle name="W_WT_WP_PR_YE2007" xfId="1067" xr:uid="{3A45B0AD-A1FC-4D69-BFCB-C53EE9441B81}"/>
    <cellStyle name="W_WT_WP_SPSU Q3'08" xfId="8120" xr:uid="{F04AB9D5-34B5-42BD-9668-3B98A172DBA6}"/>
    <cellStyle name="W_WT_ZP_BS_12.31.08" xfId="1068" xr:uid="{63157F61-D823-41EC-A524-0B72AC41299D}"/>
    <cellStyle name="W_WT_ZP_D" xfId="1069" xr:uid="{F600915B-388A-42E2-BC46-57FE44E1764C}"/>
    <cellStyle name="W_WT_ZP_KK" xfId="1070" xr:uid="{BC69A91F-BD34-400D-9549-2CDDEA38D8B5}"/>
    <cellStyle name="W_WT_โรงพยาบาลสัตว์ทองหล่อ_09.30.08" xfId="1071" xr:uid="{C527853D-1F86-4963-9A8D-04AF4FA0E05A}"/>
    <cellStyle name="W_WT_โรงพยาบาลสัตว์ทองหล่อ12.31.07" xfId="1072" xr:uid="{A9B05C54-E764-4C52-8239-0BF8A747DFC4}"/>
    <cellStyle name="W_WT_รายได้" xfId="8121" xr:uid="{8B53A680-8F85-4F42-8C4C-9B85EE9D858A}"/>
    <cellStyle name="W_ZP_BS_12.31.08" xfId="1073" xr:uid="{696849A7-0499-4127-9127-2CD9A71D4AEA}"/>
    <cellStyle name="W_ZP_D" xfId="1074" xr:uid="{C28A4551-51FA-4A03-B6DA-230C557B5178}"/>
    <cellStyle name="W_ZP_KK" xfId="1075" xr:uid="{087ED49B-277F-441D-8664-1CE3CDD81213}"/>
    <cellStyle name="W_ZP_WP_12.31.07" xfId="1076" xr:uid="{8F51BCC2-0C3A-4B03-A652-82340431A27C}"/>
    <cellStyle name="W_โรงพยาบาลสัตว์ทองหล่อ_09.30.08" xfId="1077" xr:uid="{01AF2271-8EB6-483C-8C51-E220E8E7165A}"/>
    <cellStyle name="W_โรงพยาบาลสัตว์ทองหล่อ12.31.07" xfId="1078" xr:uid="{57201683-2BCD-48BF-B836-7C9B6CBA5F76}"/>
    <cellStyle name="Währung [0]_AR-Bilanzen9901" xfId="1079" xr:uid="{C8933286-D96E-48B6-9A4F-957CB17B9435}"/>
    <cellStyle name="Währung_AR-Bilanzen9901" xfId="1080" xr:uid="{F6B19927-C5E8-4C01-9843-285248C766E4}"/>
    <cellStyle name="Warning Text 2" xfId="1081" xr:uid="{EA5AAB79-31BB-4EAB-80BE-DDEE40E6AA15}"/>
    <cellStyle name="Warning Text 2 10" xfId="8122" xr:uid="{535DD50A-81EF-430C-B526-D5CEC168DF60}"/>
    <cellStyle name="Warning Text 2 11" xfId="8123" xr:uid="{58E8442D-B87D-4CF8-A1BE-6BF38C1699BB}"/>
    <cellStyle name="Warning Text 2 12" xfId="8124" xr:uid="{A3AFA83C-BCDF-4A50-A799-3BFD208C92E3}"/>
    <cellStyle name="Warning Text 2 13" xfId="8125" xr:uid="{752F74CC-E40E-4F2E-B0EE-64159873BF88}"/>
    <cellStyle name="Warning Text 2 14" xfId="8126" xr:uid="{D370A379-AADB-4432-9F9B-00FF1013332D}"/>
    <cellStyle name="Warning Text 2 15" xfId="8127" xr:uid="{7DDAF01C-EE58-4B20-BFA9-43750F6A684A}"/>
    <cellStyle name="Warning Text 2 16" xfId="8128" xr:uid="{894F3329-4FDA-48F0-8530-5D4A850B9460}"/>
    <cellStyle name="Warning Text 2 17" xfId="8129" xr:uid="{C19DAFC6-35B1-44EB-BF87-648F22E02486}"/>
    <cellStyle name="Warning Text 2 18" xfId="8130" xr:uid="{A4881AE9-4D6C-4C09-8B81-297BCB9183EA}"/>
    <cellStyle name="Warning Text 2 19" xfId="8131" xr:uid="{ACD62301-E5B9-4740-9DD3-D07175172EF7}"/>
    <cellStyle name="Warning Text 2 2" xfId="8132" xr:uid="{F09AC5AF-FB35-4F09-A091-EE28B0667CA7}"/>
    <cellStyle name="Warning Text 2 2 10" xfId="8133" xr:uid="{8761F953-8770-4F9B-AB49-0D3FE1CE413F}"/>
    <cellStyle name="Warning Text 2 2 11" xfId="8134" xr:uid="{D74A1845-7BB5-4C10-9F23-5A21655B8743}"/>
    <cellStyle name="Warning Text 2 2 12" xfId="8135" xr:uid="{3A98DB2F-894F-4965-A1C1-B53A6C02AE1C}"/>
    <cellStyle name="Warning Text 2 2 13" xfId="8136" xr:uid="{A8B32306-9584-401D-BC19-927A583F9F58}"/>
    <cellStyle name="Warning Text 2 2 14" xfId="8137" xr:uid="{81C2FB26-A94D-4F37-9B50-EA858A828676}"/>
    <cellStyle name="Warning Text 2 2 15" xfId="8138" xr:uid="{193E7B5F-8CE0-4ED5-90DD-5F80A6969D9D}"/>
    <cellStyle name="Warning Text 2 2 16" xfId="8139" xr:uid="{55B4361C-9AE5-4CB8-868E-5CE8EDA9D898}"/>
    <cellStyle name="Warning Text 2 2 17" xfId="8140" xr:uid="{9D76BEBD-4F3C-4A0E-BC81-D49AA748FD29}"/>
    <cellStyle name="Warning Text 2 2 18" xfId="8141" xr:uid="{6E3F5A4A-B81E-4E08-B634-A43CFFEFC146}"/>
    <cellStyle name="Warning Text 2 2 19" xfId="8142" xr:uid="{7D6A43EF-C3C2-466D-B877-2DEB2D2F270C}"/>
    <cellStyle name="Warning Text 2 2 2" xfId="8143" xr:uid="{7CC6FF4B-C099-477A-B50F-744DF5E64F45}"/>
    <cellStyle name="Warning Text 2 2 2 10" xfId="8144" xr:uid="{60501AD7-BBD4-481B-8CCE-14DB395F771D}"/>
    <cellStyle name="Warning Text 2 2 2 11" xfId="8145" xr:uid="{F9AF1F7E-8622-4349-9FC9-2CA4B04DADE0}"/>
    <cellStyle name="Warning Text 2 2 2 12" xfId="8146" xr:uid="{5A38443C-96CD-4225-974B-6C2681B8143E}"/>
    <cellStyle name="Warning Text 2 2 2 13" xfId="8147" xr:uid="{498E2BF8-307A-4EA2-8439-E2CB8E47CB8D}"/>
    <cellStyle name="Warning Text 2 2 2 14" xfId="8148" xr:uid="{3DD606B2-CB4C-47EB-948E-C309858FE80D}"/>
    <cellStyle name="Warning Text 2 2 2 15" xfId="8149" xr:uid="{AB30FB0D-833B-412B-84D8-1F21CEEFCED1}"/>
    <cellStyle name="Warning Text 2 2 2 16" xfId="8150" xr:uid="{EA30B0D3-6F9D-49B9-B0FE-2330DC99988A}"/>
    <cellStyle name="Warning Text 2 2 2 17" xfId="8151" xr:uid="{C12AD6FB-A7AF-4D5F-8E3D-42AB0F839CC2}"/>
    <cellStyle name="Warning Text 2 2 2 18" xfId="8152" xr:uid="{3ADA22D8-909D-4D48-9DD9-C3FE16381996}"/>
    <cellStyle name="Warning Text 2 2 2 19" xfId="8153" xr:uid="{8900832A-2284-4D6C-8ABE-05978DA1BFF7}"/>
    <cellStyle name="Warning Text 2 2 2 2" xfId="8154" xr:uid="{C62AF100-68C1-4F95-8FA8-71E2FBB0D7B5}"/>
    <cellStyle name="Warning Text 2 2 2 20" xfId="8155" xr:uid="{FF2873F6-780B-4052-81E5-B2EBE90EA9BF}"/>
    <cellStyle name="Warning Text 2 2 2 21" xfId="8156" xr:uid="{31928029-475B-4D3F-87DD-3AD3CE1AAE83}"/>
    <cellStyle name="Warning Text 2 2 2 22" xfId="8157" xr:uid="{7AAD7DC9-13D8-4248-BB86-D69E9B2DE746}"/>
    <cellStyle name="Warning Text 2 2 2 3" xfId="8158" xr:uid="{9219FF12-E8E2-45A2-B598-B8757CC42357}"/>
    <cellStyle name="Warning Text 2 2 2 4" xfId="8159" xr:uid="{45F4C2B0-F65A-44C4-8A37-DA30257C7267}"/>
    <cellStyle name="Warning Text 2 2 2 5" xfId="8160" xr:uid="{0215A59C-D1CC-4EF8-ACF5-118A435D8DDD}"/>
    <cellStyle name="Warning Text 2 2 2 6" xfId="8161" xr:uid="{B1042A60-68D3-4419-B39C-DABD8838421B}"/>
    <cellStyle name="Warning Text 2 2 2 7" xfId="8162" xr:uid="{9DB51D65-29F4-45BB-AA1C-91EA75058CCE}"/>
    <cellStyle name="Warning Text 2 2 2 8" xfId="8163" xr:uid="{8ADDA204-DE12-40F5-8A4A-D1C31569084E}"/>
    <cellStyle name="Warning Text 2 2 2 9" xfId="8164" xr:uid="{D5EACBAC-9D0D-4CD3-91A3-8A4886A2B8B7}"/>
    <cellStyle name="Warning Text 2 2 20" xfId="8165" xr:uid="{7EAB2A21-0656-4A37-9F4C-E4C57226CED9}"/>
    <cellStyle name="Warning Text 2 2 21" xfId="8166" xr:uid="{585D373B-1394-489F-9E3C-400C7FEED3E8}"/>
    <cellStyle name="Warning Text 2 2 22" xfId="8167" xr:uid="{05B4D1AA-42A4-4A1C-8B96-8EB5BF509066}"/>
    <cellStyle name="Warning Text 2 2 3" xfId="8168" xr:uid="{47767550-AF74-4D47-8122-7546D8055964}"/>
    <cellStyle name="Warning Text 2 2 4" xfId="8169" xr:uid="{C5A71588-563B-4973-B36D-8F7A3FBA70C3}"/>
    <cellStyle name="Warning Text 2 2 5" xfId="8170" xr:uid="{E0CE3614-D94B-436F-87D8-BBFB380A3123}"/>
    <cellStyle name="Warning Text 2 2 6" xfId="8171" xr:uid="{4BCB6A77-F75B-40AC-9ED9-EC5896DCD129}"/>
    <cellStyle name="Warning Text 2 2 7" xfId="8172" xr:uid="{5AFCC9CF-CDC4-42F8-92C9-90AC4F2D86C0}"/>
    <cellStyle name="Warning Text 2 2 8" xfId="8173" xr:uid="{35D43AA8-7433-4FA0-BDB7-6EF1F007A1EC}"/>
    <cellStyle name="Warning Text 2 2 9" xfId="8174" xr:uid="{257610D1-95E9-4BD1-B794-D7FAEE780D7D}"/>
    <cellStyle name="Warning Text 2 20" xfId="8175" xr:uid="{E4D36C0A-1898-4431-A41A-22B7F59178D6}"/>
    <cellStyle name="Warning Text 2 21" xfId="8176" xr:uid="{4B4C9179-5057-426C-8B36-9F02802747E8}"/>
    <cellStyle name="Warning Text 2 22" xfId="8177" xr:uid="{0F66F969-1396-4A98-A37A-68BF1C2DE881}"/>
    <cellStyle name="Warning Text 2 23" xfId="8178" xr:uid="{F4673CA6-5BAE-4A95-A6B4-B5F461F9A247}"/>
    <cellStyle name="Warning Text 2 24" xfId="8179" xr:uid="{94411C21-F6BE-46B0-959D-1EEA3F86F19C}"/>
    <cellStyle name="Warning Text 2 25" xfId="8180" xr:uid="{44AAAAEC-AA98-4B10-94F3-5998FC4007E0}"/>
    <cellStyle name="Warning Text 2 26" xfId="8181" xr:uid="{F9825CBE-2CB6-4801-AB1F-B229D9245619}"/>
    <cellStyle name="Warning Text 2 27" xfId="8182" xr:uid="{F7F6A515-A6CD-4ACD-A758-064BE95DF82C}"/>
    <cellStyle name="Warning Text 2 28" xfId="8183" xr:uid="{33DC4FA9-84CC-4FC1-8528-9053D6213C80}"/>
    <cellStyle name="Warning Text 2 29" xfId="8184" xr:uid="{823FE537-98C4-44FA-B97B-01807D29F115}"/>
    <cellStyle name="Warning Text 2 3" xfId="8185" xr:uid="{671A2BF3-B3FD-46E3-B63F-538720AA8E9F}"/>
    <cellStyle name="Warning Text 2 30" xfId="8186" xr:uid="{7674F4A0-2EDB-4805-BC8D-EBAEDBA98BB8}"/>
    <cellStyle name="Warning Text 2 31" xfId="8187" xr:uid="{73A122E3-E7A0-4ADC-98E5-FF965F587EFB}"/>
    <cellStyle name="Warning Text 2 32" xfId="8188" xr:uid="{B4096C09-9CE3-4B44-A850-94A61C1D302D}"/>
    <cellStyle name="Warning Text 2 33" xfId="8189" xr:uid="{9093CF72-CA05-4B6E-A805-3B0F0B9FC087}"/>
    <cellStyle name="Warning Text 2 34" xfId="8190" xr:uid="{BA5E6653-9374-40BB-91C6-066B4FA906F3}"/>
    <cellStyle name="Warning Text 2 35" xfId="8191" xr:uid="{90261D11-D5C4-4938-AD3B-DB9CF529E73A}"/>
    <cellStyle name="Warning Text 2 4" xfId="8192" xr:uid="{5DB4864B-004C-4924-9889-052CFD40E995}"/>
    <cellStyle name="Warning Text 2 5" xfId="8193" xr:uid="{415448ED-1B32-400B-ACEF-88AED2017FB0}"/>
    <cellStyle name="Warning Text 2 6" xfId="8194" xr:uid="{DA0A9B5D-8F70-4848-A1F3-420395FC095C}"/>
    <cellStyle name="Warning Text 2 7" xfId="8195" xr:uid="{938C16AE-DE77-416D-A42F-3F9B158E0967}"/>
    <cellStyle name="Warning Text 2 8" xfId="8196" xr:uid="{78A13944-87CD-4291-8CCF-9CE1F741C9C8}"/>
    <cellStyle name="Warning Text 2 9" xfId="8197" xr:uid="{A70BB4DB-264C-4CA2-A7E9-54D4FDF96F2D}"/>
    <cellStyle name="Warning Text 3" xfId="1082" xr:uid="{87B63098-0136-4095-BAD9-D55F23F0B2C5}"/>
    <cellStyle name="Warning Text 3 10" xfId="8198" xr:uid="{7D8E11E0-612F-4119-9982-B39A665F64EA}"/>
    <cellStyle name="Warning Text 3 11" xfId="8199" xr:uid="{2C9BDDD9-43E4-413C-BA6E-C2B7481FBB5D}"/>
    <cellStyle name="Warning Text 3 12" xfId="8200" xr:uid="{406A9978-1F29-47E9-A5B1-8C235AE66E30}"/>
    <cellStyle name="Warning Text 3 13" xfId="8201" xr:uid="{6F2C183D-5C1A-418F-A39F-B187B67922B9}"/>
    <cellStyle name="Warning Text 3 14" xfId="8202" xr:uid="{71113BD7-2672-46C3-A9B1-6CA8C63A1854}"/>
    <cellStyle name="Warning Text 3 15" xfId="8203" xr:uid="{385FCBE1-CD45-49EB-96C0-6C141E0B4105}"/>
    <cellStyle name="Warning Text 3 16" xfId="8204" xr:uid="{B5FC21D9-33FB-41DC-87DA-3D91C9472F52}"/>
    <cellStyle name="Warning Text 3 17" xfId="8205" xr:uid="{D5B7F5BE-ABE1-4EB3-8D61-A947B77B75DC}"/>
    <cellStyle name="Warning Text 3 18" xfId="8206" xr:uid="{B69AD8D8-6105-4DD1-8AAE-3BE9CCCA4498}"/>
    <cellStyle name="Warning Text 3 19" xfId="8207" xr:uid="{9BC42E79-D705-41EE-A322-4C461E7E2A92}"/>
    <cellStyle name="Warning Text 3 2" xfId="8208" xr:uid="{6EA73626-58D5-4188-8314-7E3D451AE8CD}"/>
    <cellStyle name="Warning Text 3 2 10" xfId="8209" xr:uid="{5249D4F3-2656-4922-8864-563B97AF31E2}"/>
    <cellStyle name="Warning Text 3 2 11" xfId="8210" xr:uid="{FFD31418-D964-4233-AAC2-CB39B509F094}"/>
    <cellStyle name="Warning Text 3 2 12" xfId="8211" xr:uid="{F920D8CB-59FF-4A24-B5AD-1ECD647415DE}"/>
    <cellStyle name="Warning Text 3 2 13" xfId="8212" xr:uid="{325BEF0C-95CF-4412-8FD8-C28D066DE526}"/>
    <cellStyle name="Warning Text 3 2 14" xfId="8213" xr:uid="{E21BDB02-B95F-4C44-B5EA-22EBD32C4B42}"/>
    <cellStyle name="Warning Text 3 2 15" xfId="8214" xr:uid="{20F63B8C-2C72-431B-989F-9FC6395189AD}"/>
    <cellStyle name="Warning Text 3 2 16" xfId="8215" xr:uid="{7881406E-3801-4845-B60F-57CD149293E4}"/>
    <cellStyle name="Warning Text 3 2 17" xfId="8216" xr:uid="{9E58B948-D8CA-4060-B641-DC5AFB8A2F84}"/>
    <cellStyle name="Warning Text 3 2 18" xfId="8217" xr:uid="{891287A1-4596-46EC-ADC6-D7D7FE3B38B1}"/>
    <cellStyle name="Warning Text 3 2 19" xfId="8218" xr:uid="{2733E765-9950-4ACA-8618-2B7E419EFCC6}"/>
    <cellStyle name="Warning Text 3 2 2" xfId="8219" xr:uid="{4A0FC62E-C2A4-4974-BF94-B154567F2CD5}"/>
    <cellStyle name="Warning Text 3 2 2 10" xfId="8220" xr:uid="{6AED8620-D89B-40FE-A500-4A7DA5CA6C59}"/>
    <cellStyle name="Warning Text 3 2 2 11" xfId="8221" xr:uid="{1970A0BD-A79D-4FA6-8975-1C4132800063}"/>
    <cellStyle name="Warning Text 3 2 2 12" xfId="8222" xr:uid="{9AE5EDF6-353D-4C4A-A656-801B5A352964}"/>
    <cellStyle name="Warning Text 3 2 2 13" xfId="8223" xr:uid="{A4E3ED6A-F47E-4653-941A-6AF2E11EAC29}"/>
    <cellStyle name="Warning Text 3 2 2 14" xfId="8224" xr:uid="{3D79AAC1-AB25-415E-9B10-13FC028DFBD5}"/>
    <cellStyle name="Warning Text 3 2 2 15" xfId="8225" xr:uid="{6D0F9AB9-2072-41B2-8511-05AD2C2A887A}"/>
    <cellStyle name="Warning Text 3 2 2 16" xfId="8226" xr:uid="{A953E2AF-F9A8-4F65-B377-DC14C5D7DC1A}"/>
    <cellStyle name="Warning Text 3 2 2 17" xfId="8227" xr:uid="{FDB3948C-954E-4BD7-9E05-BA4CC9EBFC9A}"/>
    <cellStyle name="Warning Text 3 2 2 18" xfId="8228" xr:uid="{4A2B633C-BE0F-407D-B281-4ED8E5CEC29D}"/>
    <cellStyle name="Warning Text 3 2 2 19" xfId="8229" xr:uid="{9F253148-5CF9-4783-8372-64196E770F67}"/>
    <cellStyle name="Warning Text 3 2 2 2" xfId="8230" xr:uid="{2258B9B1-48AF-4981-A393-3BF265124A07}"/>
    <cellStyle name="Warning Text 3 2 2 20" xfId="8231" xr:uid="{004B0441-E579-4404-84E5-29CDDDE7B787}"/>
    <cellStyle name="Warning Text 3 2 2 21" xfId="8232" xr:uid="{34F30BD8-AD16-45C2-83FD-44FC3F0ECB5D}"/>
    <cellStyle name="Warning Text 3 2 2 22" xfId="8233" xr:uid="{E3E04AAB-2444-4E6F-9E53-919DC5E3FF8E}"/>
    <cellStyle name="Warning Text 3 2 2 3" xfId="8234" xr:uid="{8E123A00-2802-4F3F-9F95-3C3DDBD2C8CD}"/>
    <cellStyle name="Warning Text 3 2 2 4" xfId="8235" xr:uid="{ABD36D82-995F-4D31-812E-3F94C3A98C56}"/>
    <cellStyle name="Warning Text 3 2 2 5" xfId="8236" xr:uid="{C9A06761-4AAC-42ED-986A-9DFB825D7D08}"/>
    <cellStyle name="Warning Text 3 2 2 6" xfId="8237" xr:uid="{54F64625-E303-4392-94D6-9C57B8E19720}"/>
    <cellStyle name="Warning Text 3 2 2 7" xfId="8238" xr:uid="{D71BE493-B133-4948-9D35-C10F2D1C6B26}"/>
    <cellStyle name="Warning Text 3 2 2 8" xfId="8239" xr:uid="{7F337DEE-0AF8-45FB-88AE-4F7F17D16C96}"/>
    <cellStyle name="Warning Text 3 2 2 9" xfId="8240" xr:uid="{FAF8E71E-BC01-44FE-80FD-29CFE7842884}"/>
    <cellStyle name="Warning Text 3 2 20" xfId="8241" xr:uid="{79EC8824-3649-4D5C-B640-6CC566BCD1C2}"/>
    <cellStyle name="Warning Text 3 2 21" xfId="8242" xr:uid="{61BF8669-382E-4076-8812-FB4C628723D9}"/>
    <cellStyle name="Warning Text 3 2 22" xfId="8243" xr:uid="{D32C06E0-EB9D-400F-BDFF-6CC25C4CE6CC}"/>
    <cellStyle name="Warning Text 3 2 3" xfId="8244" xr:uid="{1144655D-0796-40E0-BB3F-098136D3079C}"/>
    <cellStyle name="Warning Text 3 2 4" xfId="8245" xr:uid="{43AFEF5B-9215-4842-A4AE-B392482AD05A}"/>
    <cellStyle name="Warning Text 3 2 5" xfId="8246" xr:uid="{0FCA63C5-8C76-4505-8AAB-5355545AC6A1}"/>
    <cellStyle name="Warning Text 3 2 6" xfId="8247" xr:uid="{299B6BE5-577D-4C61-B96A-3D11A00BACE9}"/>
    <cellStyle name="Warning Text 3 2 7" xfId="8248" xr:uid="{3C7A1B30-DBD8-4100-936D-E7CB50F0B392}"/>
    <cellStyle name="Warning Text 3 2 8" xfId="8249" xr:uid="{57EC2912-4F7A-44B6-A2BF-499384E9FB09}"/>
    <cellStyle name="Warning Text 3 2 9" xfId="8250" xr:uid="{71853E67-C57E-404E-BD8E-5BE3D704EC31}"/>
    <cellStyle name="Warning Text 3 20" xfId="8251" xr:uid="{DBC98FCB-87BC-4661-BFF5-662679AE2C89}"/>
    <cellStyle name="Warning Text 3 21" xfId="8252" xr:uid="{58F614D3-BE3B-43DF-9827-4C4B6A311CE4}"/>
    <cellStyle name="Warning Text 3 22" xfId="8253" xr:uid="{E46744A8-BAF0-44F0-A48A-97A2FAE03598}"/>
    <cellStyle name="Warning Text 3 23" xfId="8254" xr:uid="{969E9DA3-C539-4751-A879-55F1E4F377C2}"/>
    <cellStyle name="Warning Text 3 24" xfId="8255" xr:uid="{41A3CB98-F285-47EE-92F2-C557AB856CE2}"/>
    <cellStyle name="Warning Text 3 25" xfId="8256" xr:uid="{BDFCA050-B4BA-4A4C-AFF9-780C72946041}"/>
    <cellStyle name="Warning Text 3 26" xfId="8257" xr:uid="{325CC897-CC43-4D3B-A94B-AFCF702A7CA1}"/>
    <cellStyle name="Warning Text 3 27" xfId="8258" xr:uid="{AA4AAEA5-FE2E-46B5-99D1-EFB165282770}"/>
    <cellStyle name="Warning Text 3 28" xfId="8259" xr:uid="{D67FFFF4-8783-491D-9E6B-04113C086915}"/>
    <cellStyle name="Warning Text 3 29" xfId="8260" xr:uid="{9DAA76CE-16DD-49EA-8EF6-9FC73E28D4C7}"/>
    <cellStyle name="Warning Text 3 3" xfId="8261" xr:uid="{78A45808-E9DA-487F-8CB3-82BDFC3F27E0}"/>
    <cellStyle name="Warning Text 3 30" xfId="8262" xr:uid="{9B3E6B2C-A85D-4F01-A117-52844C5E095C}"/>
    <cellStyle name="Warning Text 3 31" xfId="8263" xr:uid="{30DDB9CE-E123-4CC9-AA66-BC6BECC7552A}"/>
    <cellStyle name="Warning Text 3 32" xfId="8264" xr:uid="{B50AB7AC-2784-4683-BF5E-08F8FE692E21}"/>
    <cellStyle name="Warning Text 3 33" xfId="8265" xr:uid="{86BACFD1-6F7D-4D71-BB0B-89B8E12F0F9D}"/>
    <cellStyle name="Warning Text 3 34" xfId="8266" xr:uid="{77BA1657-619E-4A0B-A19B-45E4D13DE581}"/>
    <cellStyle name="Warning Text 3 35" xfId="8267" xr:uid="{BCE2768E-67C6-4C5C-A613-FA8F54F40E5E}"/>
    <cellStyle name="Warning Text 3 4" xfId="8268" xr:uid="{3046D4F0-A3C0-414F-9520-7F9F7A8AD7C1}"/>
    <cellStyle name="Warning Text 3 5" xfId="8269" xr:uid="{AA394407-40AD-44BC-B853-D12553CB924F}"/>
    <cellStyle name="Warning Text 3 6" xfId="8270" xr:uid="{4C62C2CA-C445-47C0-AA08-8C3B5743B117}"/>
    <cellStyle name="Warning Text 3 7" xfId="8271" xr:uid="{32DE4A4C-6BE9-4F8B-87B7-B3258074B488}"/>
    <cellStyle name="Warning Text 3 8" xfId="8272" xr:uid="{C9B56838-EE30-49B3-B224-0C6BEDA6846B}"/>
    <cellStyle name="Warning Text 3 9" xfId="8273" xr:uid="{5E2FFC70-D826-4390-B9AF-C6A41E6E8FA8}"/>
    <cellStyle name="Warning Text 4" xfId="8373" xr:uid="{DE4C8D6A-E854-431D-A2A1-36CD29047AEA}"/>
    <cellStyle name="WHead - Style2" xfId="1083" xr:uid="{BD97EC6E-62A6-4DFB-A88A-2FC1DF27CA1D}"/>
    <cellStyle name="WHead - Style2 2" xfId="8613" xr:uid="{AEDBCAE3-32B9-49D1-8604-FB3835F2B95F}"/>
    <cellStyle name="WHead - Style2 2 2" xfId="10171" xr:uid="{EE689277-345E-44CD-9A49-CFFC1C38E6E8}"/>
    <cellStyle name="WHead - Style2 3" xfId="8616" xr:uid="{21B0F73E-FC34-4F28-9C76-DE13A3BCF362}"/>
    <cellStyle name="wrap" xfId="1084" xr:uid="{CE98925E-D7ED-4927-BC06-94962FFC06EA}"/>
    <cellStyle name="Wไhrung [0]_35ERI8T2gbIEMixb4v26icuOo" xfId="1085" xr:uid="{4E7EDAF7-08F2-436D-9499-EBAD36CECB4D}"/>
    <cellStyle name="Wไhrung_35ERI8T2gbIEMixb4v26icuOo" xfId="1086" xr:uid="{B2A28B38-93E1-41CC-B830-3B25170FEAFD}"/>
    <cellStyle name="เครื่องหมายเปอร์เซ็นต์_CR-GL" xfId="1102" xr:uid="{4B2DA606-47BF-4C36-BFE1-3B5ED63656D1}"/>
    <cellStyle name="เครื่องหมายจุลภาค [0]_A,JJ" xfId="8282" xr:uid="{5B1991C2-BD49-4F06-8110-2E0E0B97424E}"/>
    <cellStyle name="เครื่องหมายจุลภาค 10" xfId="1091" xr:uid="{C305BBD7-263D-44DC-BF29-75CEDA4707A0}"/>
    <cellStyle name="เครื่องหมายจุลภาค 11" xfId="1092" xr:uid="{63CF323F-B591-4055-A63F-E3A63A07E7AD}"/>
    <cellStyle name="เครื่องหมายจุลภาค 11 2" xfId="8547" xr:uid="{61FC1631-FF9D-4C14-9EC8-7AE2BA823D49}"/>
    <cellStyle name="เครื่องหมายจุลภาค 2" xfId="1093" xr:uid="{5AC78B96-5CD1-46D8-8316-C0C71FB64C24}"/>
    <cellStyle name="เครื่องหมายจุลภาค 2 2" xfId="8283" xr:uid="{AF19F714-D361-4701-8433-A7D56ADBB30E}"/>
    <cellStyle name="เครื่องหมายจุลภาค 2 3" xfId="8284" xr:uid="{C7324D87-32EA-4949-B38A-632156368605}"/>
    <cellStyle name="เครื่องหมายจุลภาค 2 4" xfId="8285" xr:uid="{900E5F7D-D529-40A0-9198-541B4EE001DD}"/>
    <cellStyle name="เครื่องหมายจุลภาค 2 5" xfId="8548" xr:uid="{ECDEA5EA-3A2D-40B0-B855-7F0B925AAED5}"/>
    <cellStyle name="เครื่องหมายจุลภาค 2 5 2" xfId="10159" xr:uid="{8BF46FCC-3EDB-4741-AAB6-503542FC1075}"/>
    <cellStyle name="เครื่องหมายจุลภาค 2_ING TBF LEAD 08" xfId="8286" xr:uid="{AECD7261-BAD7-408D-82C9-0DB6870FAA16}"/>
    <cellStyle name="เครื่องหมายจุลภาค 3" xfId="1094" xr:uid="{E05E4508-7F4C-40E2-81BA-9080C7FDDB93}"/>
    <cellStyle name="เครื่องหมายจุลภาค 3 2" xfId="1095" xr:uid="{A899C6FE-B6B2-4F4C-B001-FD26ED380E13}"/>
    <cellStyle name="เครื่องหมายจุลภาค 3 3" xfId="8549" xr:uid="{A75F20B9-A9A1-466D-8065-C36751C40B47}"/>
    <cellStyle name="เครื่องหมายจุลภาค 3_ING TBF LEAD 08" xfId="8287" xr:uid="{5E88C6CE-C734-45D6-8435-99ECE065A6C8}"/>
    <cellStyle name="เครื่องหมายจุลภาค 4" xfId="1096" xr:uid="{DDF401F6-007E-409C-B767-735A6E13A350}"/>
    <cellStyle name="เครื่องหมายจุลภาค 5" xfId="1097" xr:uid="{549CCCC8-409E-45C5-BE52-6996DDC8E5C8}"/>
    <cellStyle name="เครื่องหมายจุลภาค 5 2" xfId="8288" xr:uid="{F29AF036-873F-44F7-8257-E63F43807B1F}"/>
    <cellStyle name="เครื่องหมายจุลภาค 5_SAN LEAD-08.." xfId="8289" xr:uid="{419AD181-26AF-48C5-8466-CAE88B9E7B53}"/>
    <cellStyle name="เครื่องหมายจุลภาค 6" xfId="1098" xr:uid="{651A1BC5-A4ED-4139-ABFA-B4CE2513B2B4}"/>
    <cellStyle name="เครื่องหมายจุลภาค 7" xfId="1099" xr:uid="{6385C28B-D4A1-4065-BD5E-F545984A980F}"/>
    <cellStyle name="เครื่องหมายจุลภาค 7 2" xfId="8290" xr:uid="{9CAD6556-7406-4C44-B881-E6F7109EFCAE}"/>
    <cellStyle name="เครื่องหมายจุลภาค 7 3" xfId="61" xr:uid="{DBF061A1-902B-4915-9A7A-E15F889C35C1}"/>
    <cellStyle name="เครื่องหมายจุลภาค 7 3 2" xfId="81" xr:uid="{63F70515-5508-407D-9B20-F25516C1D4A6}"/>
    <cellStyle name="เครื่องหมายจุลภาค 7 3 3" xfId="106" xr:uid="{10BED956-9EB1-4D0E-B80A-73A091473C54}"/>
    <cellStyle name="เครื่องหมายจุลภาค 7_TISCO ทรัพย์สมดุล lead 08" xfId="8291" xr:uid="{C7BF8FA1-D4E4-4AA4-93A6-4DDB973FEA8D}"/>
    <cellStyle name="เครื่องหมายจุลภาค 8" xfId="1100" xr:uid="{A37C311D-0F53-496D-873D-06BE6722477F}"/>
    <cellStyle name="เครื่องหมายจุลภาค 9" xfId="1101" xr:uid="{521CA4FC-7DDE-4753-88F5-8D563521475B}"/>
    <cellStyle name="เครื่องหมายจุลภาค_1 Q 2009" xfId="8292" xr:uid="{51E7AC8E-375F-40DB-AFAA-01DF7D8C0EAF}"/>
    <cellStyle name="เครื่องหมายสกุลเงิน [0]_A,JJ" xfId="8293" xr:uid="{73FB1AD9-EA89-4641-B89B-66A05B66CE0B}"/>
    <cellStyle name="เครื่องหมายสกุลเงิน_A,JJ" xfId="8294" xr:uid="{77BEE496-3E85-4FA9-8F89-93F8F43B07BC}"/>
    <cellStyle name="เชื่อมโยงหลายมิติ" xfId="1104" xr:uid="{396499B3-D246-4F3B-90E2-2DB79913E1E1}"/>
    <cellStyle name="เชื่อมโยงหลายมิติ 2" xfId="8298" xr:uid="{D700F39F-82A3-4C03-8DD0-1FBEDD6E3537}"/>
    <cellStyle name="เซลล์ตรวจสอบ" xfId="8299" xr:uid="{68A3BB33-AE1F-4526-B75F-9F65E7E18B0A}"/>
    <cellStyle name="เซลล์ตรวจสอบ 2" xfId="8300" xr:uid="{718F0EB5-F155-47B4-A4C9-351F2990B8C5}"/>
    <cellStyle name="เซลล์ที่มีการเชื่อมโยง" xfId="8301" xr:uid="{44556DB0-0349-4287-B6B0-A295D89F2E21}"/>
    <cellStyle name="เซลล์ที่มีการเชื่อมโยง 2" xfId="8302" xr:uid="{77872E82-FDF1-4899-8BB1-F437C667F58A}"/>
    <cellStyle name="เปอร์เซ็นต์ 2" xfId="1134" xr:uid="{5057319B-0FB2-4774-AF45-346DEC7C0496}"/>
    <cellStyle name="เปอร์เซ็นต์ 2 2" xfId="8313" xr:uid="{9B5AEE1C-0FE0-4E38-BCC3-B02B8A404995}"/>
    <cellStyle name="เปอร์เซ็นต์ 3" xfId="1135" xr:uid="{68124AC5-9590-40CB-9047-628C8A032F62}"/>
    <cellStyle name="เปอร์เซ็นต์ 4" xfId="1136" xr:uid="{FDF095D4-76E9-44F0-BCDF-516DD449552E}"/>
    <cellStyle name="เปอร์เซ็นต์ 4 2" xfId="8314" xr:uid="{F041E62F-4301-4533-8165-20563082B832}"/>
    <cellStyle name="เปอร์เซ็นต์_Book2" xfId="8315" xr:uid="{880525DE-71AD-41CA-AB95-F6CEDB7B43D8}"/>
    <cellStyle name="แย่" xfId="8319" xr:uid="{3EC8E219-30F5-4203-9890-C814020ECB78}"/>
    <cellStyle name="แย่ 2" xfId="8320" xr:uid="{E6161EBA-9A91-465A-AAA8-E372DEEF0F00}"/>
    <cellStyle name="แสดงผล" xfId="8335" xr:uid="{8CDD559C-2CE0-419F-B214-7E77D658F9B2}"/>
    <cellStyle name="แสดงผล 2" xfId="1146" xr:uid="{369C8481-3517-4A6E-A442-FCA89E932373}"/>
    <cellStyle name="แสดงผล 3" xfId="8336" xr:uid="{B06DBA87-106C-4B33-93B7-8C89DC9E3E24}"/>
    <cellStyle name="แสดงผล_Book2" xfId="8337" xr:uid="{93ECCE6D-7ABC-4B89-9C56-545D94507684}"/>
    <cellStyle name="การคำนวณ" xfId="8274" xr:uid="{51E80F48-1C8C-467C-A2AD-AD2DB3553BAA}"/>
    <cellStyle name="การคำนวณ 2" xfId="1087" xr:uid="{F0A8DFB8-50ED-4792-B85A-7B9CC43FCEA2}"/>
    <cellStyle name="การคำนวณ 3" xfId="8275" xr:uid="{6C720C62-19D0-440F-B2C0-19482E3C1913}"/>
    <cellStyle name="การคำนวณ_Book2" xfId="8276" xr:uid="{E685A32E-731D-4228-A62E-D80104488F96}"/>
    <cellStyle name="ข้อความเตือน" xfId="8277" xr:uid="{CEB985F7-6150-45F5-B46A-9C8AF82759C2}"/>
    <cellStyle name="ข้อความเตือน 2" xfId="8278" xr:uid="{A9C1BBBF-165F-4BC6-9A40-8CE2CEEB7C17}"/>
    <cellStyle name="ข้อความเตือน 3" xfId="8279" xr:uid="{27483A6A-C6FC-4FC7-BCF2-29D1CBA7453D}"/>
    <cellStyle name="ข้อความอธิบาย" xfId="8280" xr:uid="{65C76545-7FEF-4944-A275-036E5CB4A6E0}"/>
    <cellStyle name="ข้อความอธิบาย 2" xfId="8281" xr:uid="{BE243552-B01F-4B2E-8C48-ECF31F9D068C}"/>
    <cellStyle name="ค@ฏ๋_1111D2111DQ2" xfId="1088" xr:uid="{7FEDA300-0441-4FA2-94CE-80084241699A}"/>
    <cellStyle name="คdคภฆ์[0]_1111D2111DQ2" xfId="1089" xr:uid="{99297F21-9B77-4DBF-851D-59D74017641A}"/>
    <cellStyle name="คdคภฆ์_1111D2111DQ1" xfId="1090" xr:uid="{7E172AEB-688F-4169-B056-E7CAE0F302FB}"/>
    <cellStyle name="ชื่อเรื่อง" xfId="8295" xr:uid="{97400E05-DD5D-4DD7-AB0A-9FFF89F167B0}"/>
    <cellStyle name="ชื่อเรื่อง 2" xfId="1103" xr:uid="{8E5E6CE8-726E-4B80-A436-5F2516728B6E}"/>
    <cellStyle name="ชื่อเรื่อง 3" xfId="8296" xr:uid="{E2775C5C-036D-483A-B6E5-33023B578258}"/>
    <cellStyle name="ชื่อเรื่อง_Book2" xfId="8297" xr:uid="{03A7A4C6-3C2E-4833-912B-CD02AC6788FF}"/>
    <cellStyle name="ณfน๔ [0]_Book1" xfId="1105" xr:uid="{984DD0FE-D058-4C3D-A757-6CF8B5F4DF22}"/>
    <cellStyle name="ณfน๔_Book1" xfId="1106" xr:uid="{1991A751-6591-424F-A03B-EA89C7CD1022}"/>
    <cellStyle name="ดี" xfId="8303" xr:uid="{97D5C721-DCC7-4B99-A12E-9D7BC2B79D16}"/>
    <cellStyle name="ดี 2" xfId="8304" xr:uid="{37406962-0A50-42E3-B46F-C0C1936A15E1}"/>
    <cellStyle name="ตามการเชื่อมโยงหลายมิติ" xfId="1107" xr:uid="{AE06F64C-E4DF-4C79-A645-4D7E540BBF32}"/>
    <cellStyle name="ตามการเชื่อมโยงหลายมิติ 2" xfId="8305" xr:uid="{9BFAF9B2-1567-43D3-A732-0439709DDAF3}"/>
    <cellStyle name="น้บะภฒ_95" xfId="1108" xr:uid="{8F99E9AF-BCFA-4233-A1BE-C881492A79FD}"/>
    <cellStyle name="ปกติ 10" xfId="1109" xr:uid="{794F2069-88D7-4CA2-A0B3-8E5328C4195A}"/>
    <cellStyle name="ปกติ 10 2" xfId="1110" xr:uid="{CC63A956-93C6-4F60-B3F1-354AAEC458E2}"/>
    <cellStyle name="ปกติ 11" xfId="1111" xr:uid="{E54AED41-21CE-415D-A8FF-19F8E5520EA1}"/>
    <cellStyle name="ปกติ 12" xfId="1112" xr:uid="{20CF73DE-A4DA-41C0-B9E4-A95FE558A4A9}"/>
    <cellStyle name="ปกติ 13" xfId="1113" xr:uid="{D047524B-9FD5-484E-B043-47164EA0BEB5}"/>
    <cellStyle name="ปกติ 14" xfId="1114" xr:uid="{9605186D-3C96-4628-9BEC-9559620DD0E0}"/>
    <cellStyle name="ปกติ 15" xfId="1115" xr:uid="{306AFD50-336F-4CB4-A2AB-89543EA242A7}"/>
    <cellStyle name="ปกติ 16" xfId="1116" xr:uid="{44EC9883-C2FA-4841-9222-25DB3C471088}"/>
    <cellStyle name="ปกติ 17" xfId="1117" xr:uid="{1AE52C31-DF68-46D1-A70A-04747B800B91}"/>
    <cellStyle name="ปกติ 18" xfId="1118" xr:uid="{0E6835FD-8EEC-4351-BC92-B9091AC83B1B}"/>
    <cellStyle name="ปกติ 19" xfId="1119" xr:uid="{CCA46999-430C-48BE-BA26-7F6BDF3A4E2C}"/>
    <cellStyle name="ปกติ 2" xfId="62" xr:uid="{E3DABA74-C475-46E8-BB22-AFB384539369}"/>
    <cellStyle name="ปกติ 2 2" xfId="1121" xr:uid="{2F88BD29-6B00-435E-8274-429FC0CF38AE}"/>
    <cellStyle name="ปกติ 2 3" xfId="1177" xr:uid="{FED5B584-F490-4AAC-9745-2F349887E5A9}"/>
    <cellStyle name="ปกติ 2 4" xfId="8550" xr:uid="{9572E428-E24F-46D0-A1A5-7142624E2920}"/>
    <cellStyle name="ปกติ 2 5" xfId="1120" xr:uid="{658EEE35-E9EC-4E5C-A2C3-8E998624FA20}"/>
    <cellStyle name="ปกติ 2_AC_WP_03.31.10_tong" xfId="1122" xr:uid="{1B38ACD4-BF82-4395-8357-5119A0F3E236}"/>
    <cellStyle name="ปกติ 20" xfId="1123" xr:uid="{6D5DD037-F601-446D-8F5C-A4FD111C441E}"/>
    <cellStyle name="ปกติ 21" xfId="1124" xr:uid="{8ACE870C-E98E-4B42-A97C-EEC6FE64B15C}"/>
    <cellStyle name="ปกติ 22" xfId="1125" xr:uid="{79220317-668D-44AA-9FEF-4DC6A9AE1CE5}"/>
    <cellStyle name="ปกติ 3" xfId="1126" xr:uid="{BD65C2EF-D889-4F7E-97BA-D4F04E8D9060}"/>
    <cellStyle name="ปกติ 3 2" xfId="8306" xr:uid="{CBCCEAFD-73F9-4197-8F98-1C34F74677FF}"/>
    <cellStyle name="ปกติ 3 3" xfId="8553" xr:uid="{DDC3D543-321D-4578-8ABE-EB1494E23FBE}"/>
    <cellStyle name="ปกติ 3_ING HARVEST LEAD2008" xfId="8307" xr:uid="{2D6509B0-585F-4C82-ACF4-6CAB84513A86}"/>
    <cellStyle name="ปกติ 4" xfId="1127" xr:uid="{99245ED1-F057-486C-9437-F256F986D6AD}"/>
    <cellStyle name="ปกติ 5" xfId="1128" xr:uid="{B56D3F9A-9A1D-44A7-8E09-D5F9512F1358}"/>
    <cellStyle name="ปกติ 6" xfId="1129" xr:uid="{7E508C39-FBD2-4A56-8200-432FF1B8D6F1}"/>
    <cellStyle name="ปกติ 6 2" xfId="8554" xr:uid="{FE584BF7-2C3B-4FC4-BDD4-9F72EE6555F0}"/>
    <cellStyle name="ปกติ 7" xfId="1130" xr:uid="{E13D1934-4D32-4468-B1EF-4C7BD9577605}"/>
    <cellStyle name="ปกติ 8" xfId="1131" xr:uid="{BBBFEEEA-016A-4BD2-977E-4B491A0CF187}"/>
    <cellStyle name="ปกติ 8 2" xfId="1132" xr:uid="{0EB89A09-6CDD-402C-BBCD-16CA4FFEADCF}"/>
    <cellStyle name="ปกติ 9" xfId="1133" xr:uid="{0EEE152A-E068-4CEB-B92E-ECC2069516CE}"/>
    <cellStyle name="ปกติ_1 Q 2009" xfId="8308" xr:uid="{CE5005FA-F087-463F-A17D-A8960B0A219F}"/>
    <cellStyle name="ป้อนค่า" xfId="8309" xr:uid="{B627C72E-EF2D-4AC1-A39C-E64243B78D1D}"/>
    <cellStyle name="ป้อนค่า 2" xfId="8310" xr:uid="{A0EF1B17-56BB-4AD2-99C2-BEB7F20BA8D8}"/>
    <cellStyle name="ปานกลาง" xfId="8311" xr:uid="{5ABFED37-9881-4C38-86F5-35F4331F13B2}"/>
    <cellStyle name="ปานกลาง 2" xfId="8312" xr:uid="{9FCB33C5-9A28-4AAB-A799-CCEC36AAFC11}"/>
    <cellStyle name="ผลรวม" xfId="8316" xr:uid="{F6C4B24F-64ED-4382-9B07-71AB2CEA9C25}"/>
    <cellStyle name="ผลรวม 2" xfId="1137" xr:uid="{50DBE350-BC4D-4D7C-8AAA-6ECC3BA28CE6}"/>
    <cellStyle name="ผลรวม 3" xfId="8317" xr:uid="{E8004846-7113-4371-A5B8-9EC04BF446C0}"/>
    <cellStyle name="ผลรวม_Book2" xfId="8318" xr:uid="{68EE94FD-1CB7-4A49-A934-EDF9F040306D}"/>
    <cellStyle name="ฤธถ [0]_10' 0.26D MS" xfId="1138" xr:uid="{EBD202E5-A1A8-47DD-83E7-5F7E533B9A31}"/>
    <cellStyle name="ฤธถ_10' 0.26D MS" xfId="1139" xr:uid="{F627BD0A-4C6A-4259-B3AC-E87EB82A1156}"/>
    <cellStyle name="ล๋ศญ [0]_10' 0.26D MS" xfId="1140" xr:uid="{D4D23EE8-1527-450B-B406-5C78D7D0D193}"/>
    <cellStyle name="ล๋ศญ_10' 0.26D MS" xfId="1141" xr:uid="{0D7992E6-839F-45A9-B180-0DBC050E9E64}"/>
    <cellStyle name="ลักษณะ 1" xfId="1142" xr:uid="{B08A4A47-B5FA-48CF-9AA3-E9E1A72985F5}"/>
    <cellStyle name="วฅมุ_#2(M17)_1" xfId="1143" xr:uid="{AFE44509-E736-466F-96F3-2141763EB462}"/>
    <cellStyle name="ส่วนที่ถูกเน้น1" xfId="8321" xr:uid="{F9D71E2A-01A3-4240-8BE4-53ED9FC44ED7}"/>
    <cellStyle name="ส่วนที่ถูกเน้น1 2" xfId="1144" xr:uid="{06884211-8BAE-4494-A485-984A7428AABC}"/>
    <cellStyle name="ส่วนที่ถูกเน้น1 3" xfId="8322" xr:uid="{306D39EA-5C9B-465E-9091-B834DAC18072}"/>
    <cellStyle name="ส่วนที่ถูกเน้น1_Book2" xfId="8323" xr:uid="{41A8D8D1-BC62-43B2-9971-1D53EC5D2450}"/>
    <cellStyle name="ส่วนที่ถูกเน้น2" xfId="8324" xr:uid="{7198AB3F-34B3-4903-8318-EE5E69C980F5}"/>
    <cellStyle name="ส่วนที่ถูกเน้น2 2" xfId="8325" xr:uid="{E04040E8-7E23-43AF-B6CF-16EF1F017E98}"/>
    <cellStyle name="ส่วนที่ถูกเน้น3" xfId="8326" xr:uid="{9471CC0B-A9B2-4B4C-BE57-78535D278B97}"/>
    <cellStyle name="ส่วนที่ถูกเน้น3 2" xfId="8327" xr:uid="{D5A6C9E2-859D-44C3-87C0-5A883E0455D2}"/>
    <cellStyle name="ส่วนที่ถูกเน้น4" xfId="8328" xr:uid="{492F2D47-5927-412E-8CF8-FCF05F7390F7}"/>
    <cellStyle name="ส่วนที่ถูกเน้น4 2" xfId="1145" xr:uid="{6814B7FF-62F8-43C2-84EF-F38FE97685A0}"/>
    <cellStyle name="ส่วนที่ถูกเน้น4 3" xfId="8329" xr:uid="{9BB0C1A3-87E7-4354-8D3F-435589F9907F}"/>
    <cellStyle name="ส่วนที่ถูกเน้น4_Book2" xfId="8330" xr:uid="{CBABF6A5-D128-48D5-8D82-DB2E1BED7457}"/>
    <cellStyle name="ส่วนที่ถูกเน้น5" xfId="8331" xr:uid="{42CFE924-CFA9-4435-8C4D-C6BD99C82E22}"/>
    <cellStyle name="ส่วนที่ถูกเน้น5 2" xfId="8332" xr:uid="{0A3E8D86-3511-4E7A-921C-BF7214A497D2}"/>
    <cellStyle name="ส่วนที่ถูกเน้น6" xfId="8333" xr:uid="{93971DE5-B030-413B-907C-2AB0F8A5AFC1}"/>
    <cellStyle name="ส่วนที่ถูกเน้น6 2" xfId="8334" xr:uid="{D8578888-301A-4438-B8D6-DC7FB98B4A0E}"/>
    <cellStyle name="หมายเหตุ" xfId="8338" xr:uid="{1DC62272-3B43-4F19-AA34-ED0380A28197}"/>
    <cellStyle name="หมายเหตุ 2" xfId="1147" xr:uid="{110F58DE-4FB4-44EE-96DD-57E1D8E71E88}"/>
    <cellStyle name="หมายเหตุ 3" xfId="8339" xr:uid="{E192A276-DB87-40CB-A4C7-51E6ED6BFC2E}"/>
    <cellStyle name="หมายเหตุ_MME_WP_Q1'10_FRI" xfId="8340" xr:uid="{8F6D4E30-9F84-48C6-BD25-E420C2E50466}"/>
    <cellStyle name="หัวเรื่อง 1" xfId="8341" xr:uid="{59360C83-A9DD-4498-A978-186D60805107}"/>
    <cellStyle name="หัวเรื่อง 1 2" xfId="1148" xr:uid="{3EC40B4E-0D77-4DD2-82CD-36F26521144F}"/>
    <cellStyle name="หัวเรื่อง 1 3" xfId="8342" xr:uid="{C69DDB46-9D66-41B4-B02B-0C04CB6910CC}"/>
    <cellStyle name="หัวเรื่อง 1_Book2" xfId="8343" xr:uid="{092AC0CD-BD6D-4B3F-ABBB-7909C7322B14}"/>
    <cellStyle name="หัวเรื่อง 2" xfId="8344" xr:uid="{C8062660-4F01-4B0D-BA56-F48780D4FE6A}"/>
    <cellStyle name="หัวเรื่อง 2 2" xfId="1149" xr:uid="{B60A9FE1-1307-45B5-B8C2-FE50CEFAA3A9}"/>
    <cellStyle name="หัวเรื่อง 2 3" xfId="8345" xr:uid="{B6A33E5D-865B-4C14-A394-7EBC34C32925}"/>
    <cellStyle name="หัวเรื่อง 2_Book2" xfId="8346" xr:uid="{195EC95F-3E90-48D1-8E9C-F8DD883F41A2}"/>
    <cellStyle name="หัวเรื่อง 3" xfId="8347" xr:uid="{3C024F9F-5645-4901-BFE5-0DCF844F1B89}"/>
    <cellStyle name="หัวเรื่อง 3 2" xfId="1150" xr:uid="{5F479D62-3F79-491F-8706-D320C930CFDD}"/>
    <cellStyle name="หัวเรื่อง 3 3" xfId="8348" xr:uid="{43AB44FB-FA0A-485D-A8F3-A6643D083497}"/>
    <cellStyle name="หัวเรื่อง 3_Book2" xfId="8349" xr:uid="{ECAEFD40-6E5F-416A-A2BF-A4E3C224491D}"/>
    <cellStyle name="หัวเรื่อง 4" xfId="8350" xr:uid="{A805D368-143E-4475-8751-5B484FB7056B}"/>
    <cellStyle name="หัวเรื่อง 4 2" xfId="1151" xr:uid="{CFE3BFA2-23B0-432A-BEB3-16821F61409C}"/>
    <cellStyle name="หัวเรื่อง 4 3" xfId="8351" xr:uid="{A621D2CB-47B5-4CAC-BC14-E153640E4F24}"/>
    <cellStyle name="หัวเรื่อง 4_Book2" xfId="8352" xr:uid="{1F9DC7B3-2D40-4761-97FE-6784097BD623}"/>
    <cellStyle name="_x001d_๐'_x000c_๏๗_x000c_โU_x0001_ช_x0005_๙_x0011__x0007__x0001__x0001_" xfId="1152" xr:uid="{A56AB989-47FD-42A1-B1ED-3EF9585E10DD}"/>
    <cellStyle name="표준_991026" xfId="8353" xr:uid="{E52F747E-3189-4730-851D-27B3347822A0}"/>
    <cellStyle name="一般_Analysis_code" xfId="8354" xr:uid="{6A5C0052-7655-49ED-BBE8-0F534997399A}"/>
    <cellStyle name="千分位[0]_liz-ss" xfId="1153" xr:uid="{A0B8ED5B-209F-4900-B266-423E143C7934}"/>
    <cellStyle name="千分位_CHCGLformat" xfId="8355" xr:uid="{BFC47EFB-A961-4BC0-9C61-78517AAA46EA}"/>
    <cellStyle name="常规_สต๊อกเดือน 12" xfId="1154" xr:uid="{A9F4CB1C-AEF8-4F17-A1A6-E6AB51FB4BBC}"/>
    <cellStyle name="样式 1" xfId="8556" xr:uid="{ACA30FD6-2531-4E2D-AD57-A13E8DB6949E}"/>
    <cellStyle name="桁区切り [0.00]_part price" xfId="1155" xr:uid="{C8F0F00F-A2D2-40F0-9228-804A20077725}"/>
    <cellStyle name="桁区切り_part price" xfId="1156" xr:uid="{0BDEF48F-C061-4103-86A3-DD79216D821F}"/>
    <cellStyle name="標準_(3)売掛金" xfId="1157" xr:uid="{C21CBFCD-2C6D-4D43-A6B1-7A4D9115A50C}"/>
    <cellStyle name="貨幣 [0]_liz-ss" xfId="1158" xr:uid="{448660EB-C326-43F7-B55C-613B36BD1BEB}"/>
    <cellStyle name="貨幣_liz-ss" xfId="1159" xr:uid="{7D59C23F-4751-453A-A685-34F133516799}"/>
    <cellStyle name="通貨 [0.00]_part price" xfId="1160" xr:uid="{D7E4B0B1-FF7D-435D-BCE6-1B64C7F0D00D}"/>
    <cellStyle name="通貨_part price" xfId="1161" xr:uid="{AAD9CC9C-156C-481B-883B-101616619C97}"/>
  </cellStyles>
  <dxfs count="0"/>
  <tableStyles count="1" defaultTableStyle="TableStyleMedium9" defaultPivotStyle="PivotStyleLight16">
    <tableStyle name="Invisible" pivot="0" table="0" count="0" xr9:uid="{5119800D-AED6-4224-B6A1-C6E7CBB3356D}"/>
  </tableStyles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7"/>
  <sheetViews>
    <sheetView showGridLines="0" tabSelected="1" view="pageBreakPreview" zoomScale="68" zoomScaleNormal="53" zoomScaleSheetLayoutView="68" workbookViewId="0">
      <selection activeCell="G11" sqref="G11"/>
    </sheetView>
  </sheetViews>
  <sheetFormatPr defaultColWidth="10.5546875" defaultRowHeight="24" customHeight="1"/>
  <cols>
    <col min="1" max="1" width="43.33203125" style="8" customWidth="1"/>
    <col min="2" max="2" width="2.6640625" style="13" customWidth="1"/>
    <col min="3" max="3" width="7.88671875" style="8" customWidth="1"/>
    <col min="4" max="4" width="1.6640625" style="13" customWidth="1"/>
    <col min="5" max="5" width="14.5546875" style="27" customWidth="1"/>
    <col min="6" max="6" width="1.5546875" style="27" customWidth="1"/>
    <col min="7" max="7" width="14.5546875" style="27" customWidth="1"/>
    <col min="8" max="8" width="1.5546875" style="27" customWidth="1"/>
    <col min="9" max="9" width="14.5546875" style="27" customWidth="1"/>
    <col min="10" max="10" width="1.5546875" style="27" customWidth="1"/>
    <col min="11" max="11" width="14.5546875" style="32" customWidth="1"/>
    <col min="12" max="16384" width="10.5546875" style="13"/>
  </cols>
  <sheetData>
    <row r="1" spans="1:11" s="5" customFormat="1" ht="22.95" customHeight="1">
      <c r="A1" s="1" t="s">
        <v>109</v>
      </c>
      <c r="B1" s="2"/>
      <c r="C1" s="3"/>
      <c r="D1" s="4"/>
      <c r="E1" s="69"/>
      <c r="F1" s="69"/>
      <c r="G1" s="69"/>
      <c r="H1" s="69"/>
      <c r="I1" s="69"/>
      <c r="J1" s="69"/>
      <c r="K1" s="32"/>
    </row>
    <row r="2" spans="1:11" s="5" customFormat="1" ht="22.95" customHeight="1">
      <c r="A2" s="7" t="s">
        <v>110</v>
      </c>
      <c r="B2" s="2"/>
      <c r="C2" s="3"/>
      <c r="D2" s="4"/>
      <c r="E2" s="70"/>
      <c r="F2" s="69"/>
      <c r="G2" s="70"/>
      <c r="H2" s="69"/>
      <c r="I2" s="70"/>
      <c r="J2" s="69"/>
      <c r="K2" s="71"/>
    </row>
    <row r="3" spans="1:11" s="5" customFormat="1" ht="22.95" customHeight="1">
      <c r="A3" s="7" t="s">
        <v>177</v>
      </c>
      <c r="B3" s="2"/>
      <c r="C3" s="3"/>
      <c r="D3" s="4"/>
      <c r="E3" s="70"/>
      <c r="F3" s="69"/>
      <c r="G3" s="70"/>
      <c r="H3" s="69"/>
      <c r="I3" s="70"/>
      <c r="J3" s="69"/>
      <c r="K3" s="71"/>
    </row>
    <row r="4" spans="1:11" ht="22.95" customHeight="1">
      <c r="A4" s="3"/>
      <c r="B4" s="4"/>
      <c r="C4" s="3"/>
      <c r="D4" s="4"/>
      <c r="E4" s="69"/>
      <c r="F4" s="69"/>
      <c r="G4" s="69"/>
      <c r="H4" s="69"/>
      <c r="I4" s="69"/>
      <c r="J4" s="69"/>
      <c r="K4" s="35" t="s">
        <v>67</v>
      </c>
    </row>
    <row r="5" spans="1:11" ht="22.95" customHeight="1">
      <c r="A5" s="3"/>
      <c r="B5" s="4"/>
      <c r="C5" s="3"/>
      <c r="D5" s="4"/>
      <c r="E5" s="49"/>
      <c r="F5" s="57" t="s">
        <v>112</v>
      </c>
      <c r="G5" s="49"/>
      <c r="H5" s="50"/>
      <c r="I5" s="39"/>
      <c r="J5" s="39" t="s">
        <v>113</v>
      </c>
      <c r="K5" s="40"/>
    </row>
    <row r="6" spans="1:11" ht="22.95" customHeight="1">
      <c r="C6" s="9" t="s">
        <v>0</v>
      </c>
      <c r="D6" s="10"/>
      <c r="E6" s="72" t="s">
        <v>178</v>
      </c>
      <c r="F6" s="73"/>
      <c r="G6" s="72" t="s">
        <v>179</v>
      </c>
      <c r="H6" s="73"/>
      <c r="I6" s="72" t="s">
        <v>178</v>
      </c>
      <c r="J6" s="73"/>
      <c r="K6" s="72" t="s">
        <v>179</v>
      </c>
    </row>
    <row r="7" spans="1:11" ht="22.95" customHeight="1">
      <c r="C7" s="12"/>
      <c r="D7" s="10"/>
      <c r="E7" s="32" t="s">
        <v>1</v>
      </c>
      <c r="F7" s="73"/>
      <c r="G7" s="32" t="s">
        <v>2</v>
      </c>
      <c r="H7" s="73"/>
      <c r="I7" s="32" t="s">
        <v>1</v>
      </c>
      <c r="J7" s="73"/>
      <c r="K7" s="32" t="s">
        <v>2</v>
      </c>
    </row>
    <row r="8" spans="1:11" ht="22.95" customHeight="1">
      <c r="C8" s="12"/>
      <c r="D8" s="10"/>
      <c r="E8" s="32" t="s">
        <v>3</v>
      </c>
      <c r="F8" s="73"/>
      <c r="G8" s="32"/>
      <c r="H8" s="73"/>
      <c r="I8" s="32" t="s">
        <v>3</v>
      </c>
      <c r="J8" s="73"/>
    </row>
    <row r="9" spans="1:11" ht="22.95" customHeight="1">
      <c r="A9" s="14" t="s">
        <v>4</v>
      </c>
    </row>
    <row r="10" spans="1:11" ht="22.95" customHeight="1">
      <c r="A10" s="14" t="s">
        <v>5</v>
      </c>
      <c r="C10" s="15"/>
    </row>
    <row r="11" spans="1:11" ht="22.95" customHeight="1">
      <c r="A11" s="8" t="s">
        <v>6</v>
      </c>
      <c r="C11" s="15"/>
      <c r="E11" s="22">
        <v>66513</v>
      </c>
      <c r="F11" s="64"/>
      <c r="G11" s="22">
        <v>75427</v>
      </c>
      <c r="H11" s="64"/>
      <c r="I11" s="22">
        <v>54920</v>
      </c>
      <c r="J11" s="64"/>
      <c r="K11" s="22">
        <v>61328</v>
      </c>
    </row>
    <row r="12" spans="1:11" ht="22.95" customHeight="1">
      <c r="A12" s="8" t="s">
        <v>157</v>
      </c>
      <c r="C12" s="15">
        <v>3</v>
      </c>
      <c r="E12" s="22">
        <v>148963</v>
      </c>
      <c r="F12" s="64"/>
      <c r="G12" s="22">
        <v>94238</v>
      </c>
      <c r="H12" s="64"/>
      <c r="I12" s="22">
        <v>148814</v>
      </c>
      <c r="J12" s="64"/>
      <c r="K12" s="22">
        <v>94119</v>
      </c>
    </row>
    <row r="13" spans="1:11" s="37" customFormat="1" ht="22.95" customHeight="1">
      <c r="A13" s="65" t="s">
        <v>68</v>
      </c>
      <c r="B13" s="13"/>
      <c r="C13" s="15">
        <v>2</v>
      </c>
      <c r="D13" s="13"/>
      <c r="E13" s="22">
        <v>1557</v>
      </c>
      <c r="F13" s="64"/>
      <c r="G13" s="22">
        <v>1557</v>
      </c>
      <c r="H13" s="64"/>
      <c r="I13" s="22">
        <v>1557</v>
      </c>
      <c r="J13" s="64"/>
      <c r="K13" s="22">
        <v>1557</v>
      </c>
    </row>
    <row r="14" spans="1:11" s="37" customFormat="1" ht="22.95" customHeight="1">
      <c r="A14" s="65" t="s">
        <v>142</v>
      </c>
      <c r="B14" s="13"/>
      <c r="C14" s="15"/>
      <c r="D14" s="13"/>
      <c r="E14" s="22"/>
      <c r="F14" s="64"/>
      <c r="G14" s="22"/>
      <c r="H14" s="64"/>
      <c r="I14" s="22"/>
      <c r="J14" s="64"/>
      <c r="K14" s="22"/>
    </row>
    <row r="15" spans="1:11" ht="22.95" customHeight="1">
      <c r="A15" s="74" t="s">
        <v>62</v>
      </c>
      <c r="C15" s="15">
        <v>4</v>
      </c>
      <c r="E15" s="22">
        <v>167385</v>
      </c>
      <c r="F15" s="64"/>
      <c r="G15" s="22">
        <v>166108</v>
      </c>
      <c r="H15" s="64"/>
      <c r="I15" s="22">
        <v>167385</v>
      </c>
      <c r="J15" s="64"/>
      <c r="K15" s="22">
        <v>166108</v>
      </c>
    </row>
    <row r="16" spans="1:11" ht="22.95" customHeight="1">
      <c r="A16" s="65" t="s">
        <v>133</v>
      </c>
      <c r="C16" s="15">
        <v>5</v>
      </c>
      <c r="E16" s="22">
        <v>4200</v>
      </c>
      <c r="F16" s="64"/>
      <c r="G16" s="22">
        <v>25000</v>
      </c>
      <c r="H16" s="64"/>
      <c r="I16" s="22">
        <v>4200</v>
      </c>
      <c r="J16" s="64"/>
      <c r="K16" s="22">
        <v>25000</v>
      </c>
    </row>
    <row r="17" spans="1:11" ht="22.95" customHeight="1">
      <c r="A17" s="65" t="s">
        <v>128</v>
      </c>
      <c r="C17" s="15">
        <v>6</v>
      </c>
      <c r="E17" s="22">
        <v>78475</v>
      </c>
      <c r="F17" s="64"/>
      <c r="G17" s="22">
        <v>43318</v>
      </c>
      <c r="H17" s="64"/>
      <c r="I17" s="22">
        <v>73991</v>
      </c>
      <c r="J17" s="64"/>
      <c r="K17" s="22">
        <v>38903</v>
      </c>
    </row>
    <row r="18" spans="1:11" ht="22.95" customHeight="1">
      <c r="A18" s="74" t="s">
        <v>165</v>
      </c>
      <c r="C18" s="15"/>
      <c r="E18" s="22">
        <v>19639</v>
      </c>
      <c r="F18" s="64"/>
      <c r="G18" s="22">
        <v>19418</v>
      </c>
      <c r="H18" s="64"/>
      <c r="I18" s="22">
        <v>19639</v>
      </c>
      <c r="J18" s="64"/>
      <c r="K18" s="22">
        <v>19418</v>
      </c>
    </row>
    <row r="19" spans="1:11" ht="22.95" customHeight="1">
      <c r="A19" s="65" t="s">
        <v>70</v>
      </c>
      <c r="C19" s="13"/>
      <c r="E19" s="22">
        <v>7261</v>
      </c>
      <c r="F19" s="64"/>
      <c r="G19" s="22">
        <v>6184</v>
      </c>
      <c r="H19" s="64"/>
      <c r="I19" s="22">
        <v>7217</v>
      </c>
      <c r="J19" s="64"/>
      <c r="K19" s="22">
        <v>6140</v>
      </c>
    </row>
    <row r="20" spans="1:11" ht="22.95" customHeight="1">
      <c r="A20" s="8" t="s">
        <v>148</v>
      </c>
      <c r="C20" s="15"/>
      <c r="E20" s="22">
        <v>53013</v>
      </c>
      <c r="F20" s="64"/>
      <c r="G20" s="22">
        <v>73136</v>
      </c>
      <c r="H20" s="64"/>
      <c r="I20" s="22">
        <v>52955</v>
      </c>
      <c r="J20" s="64"/>
      <c r="K20" s="22">
        <v>73078</v>
      </c>
    </row>
    <row r="21" spans="1:11" ht="22.95" customHeight="1">
      <c r="A21" s="8" t="s">
        <v>69</v>
      </c>
      <c r="C21" s="15"/>
      <c r="D21" s="75"/>
      <c r="E21" s="22">
        <v>25125</v>
      </c>
      <c r="F21" s="76"/>
      <c r="G21" s="22">
        <v>4011</v>
      </c>
      <c r="H21" s="76"/>
      <c r="I21" s="22">
        <v>25125</v>
      </c>
      <c r="J21" s="76"/>
      <c r="K21" s="22">
        <v>4011</v>
      </c>
    </row>
    <row r="22" spans="1:11" ht="22.95" customHeight="1">
      <c r="A22" s="8" t="s">
        <v>7</v>
      </c>
      <c r="C22" s="15"/>
      <c r="D22" s="75"/>
      <c r="E22" s="22">
        <v>16040</v>
      </c>
      <c r="F22" s="76"/>
      <c r="G22" s="22">
        <v>11593</v>
      </c>
      <c r="H22" s="76"/>
      <c r="I22" s="22">
        <v>11068</v>
      </c>
      <c r="J22" s="76"/>
      <c r="K22" s="22">
        <v>6564</v>
      </c>
    </row>
    <row r="23" spans="1:11" ht="22.95" customHeight="1">
      <c r="A23" s="14" t="s">
        <v>8</v>
      </c>
      <c r="C23" s="15"/>
      <c r="E23" s="77">
        <f>SUM(E11:E22)</f>
        <v>588171</v>
      </c>
      <c r="F23" s="64"/>
      <c r="G23" s="77">
        <f>SUM(G11:G22)</f>
        <v>519990</v>
      </c>
      <c r="H23" s="64"/>
      <c r="I23" s="77">
        <f>SUM(I11:I22)</f>
        <v>566871</v>
      </c>
      <c r="J23" s="64"/>
      <c r="K23" s="17">
        <f>SUM(K11:K22)</f>
        <v>496226</v>
      </c>
    </row>
    <row r="24" spans="1:11" ht="22.95" customHeight="1">
      <c r="A24" s="14" t="s">
        <v>9</v>
      </c>
      <c r="C24" s="15"/>
      <c r="E24" s="64"/>
      <c r="F24" s="64"/>
      <c r="G24" s="64"/>
      <c r="H24" s="64"/>
      <c r="I24" s="64"/>
      <c r="J24" s="64"/>
      <c r="K24" s="36"/>
    </row>
    <row r="25" spans="1:11" ht="22.95" customHeight="1">
      <c r="A25" s="8" t="s">
        <v>71</v>
      </c>
      <c r="C25" s="15">
        <v>7</v>
      </c>
      <c r="E25" s="64">
        <v>44934</v>
      </c>
      <c r="F25" s="64"/>
      <c r="G25" s="64">
        <v>92616</v>
      </c>
      <c r="H25" s="64"/>
      <c r="I25" s="64">
        <v>44934</v>
      </c>
      <c r="J25" s="64"/>
      <c r="K25" s="64">
        <v>92616</v>
      </c>
    </row>
    <row r="26" spans="1:11" ht="22.95" customHeight="1">
      <c r="A26" s="8" t="s">
        <v>114</v>
      </c>
      <c r="C26" s="15">
        <v>8</v>
      </c>
      <c r="E26" s="64">
        <v>0</v>
      </c>
      <c r="F26" s="64"/>
      <c r="G26" s="64">
        <v>0</v>
      </c>
      <c r="H26" s="64"/>
      <c r="I26" s="64">
        <v>17750</v>
      </c>
      <c r="J26" s="64"/>
      <c r="K26" s="64">
        <v>17750</v>
      </c>
    </row>
    <row r="27" spans="1:11" ht="22.95" customHeight="1">
      <c r="A27" s="8" t="s">
        <v>93</v>
      </c>
      <c r="C27" s="15"/>
      <c r="E27" s="64"/>
      <c r="F27" s="64"/>
      <c r="G27" s="64"/>
      <c r="H27" s="64"/>
      <c r="I27" s="64"/>
      <c r="J27" s="64"/>
      <c r="K27" s="64"/>
    </row>
    <row r="28" spans="1:11" ht="22.95" customHeight="1">
      <c r="A28" s="65" t="s">
        <v>62</v>
      </c>
      <c r="C28" s="15">
        <v>4</v>
      </c>
      <c r="E28" s="64">
        <v>1026881</v>
      </c>
      <c r="F28" s="64"/>
      <c r="G28" s="64">
        <v>1066192</v>
      </c>
      <c r="H28" s="64"/>
      <c r="I28" s="64">
        <v>1026881</v>
      </c>
      <c r="J28" s="64"/>
      <c r="K28" s="64">
        <v>1066192</v>
      </c>
    </row>
    <row r="29" spans="1:11" ht="22.95" customHeight="1">
      <c r="A29" s="65" t="s">
        <v>183</v>
      </c>
      <c r="C29" s="15">
        <v>5</v>
      </c>
      <c r="E29" s="64">
        <v>20800</v>
      </c>
      <c r="F29" s="64"/>
      <c r="G29" s="64">
        <v>0</v>
      </c>
      <c r="H29" s="64"/>
      <c r="I29" s="64">
        <v>20800</v>
      </c>
      <c r="J29" s="64"/>
      <c r="K29" s="64">
        <v>0</v>
      </c>
    </row>
    <row r="30" spans="1:11" ht="22.95" customHeight="1">
      <c r="A30" s="65" t="s">
        <v>166</v>
      </c>
      <c r="C30" s="15"/>
      <c r="E30" s="64"/>
      <c r="F30" s="64"/>
      <c r="G30" s="64"/>
      <c r="H30" s="64"/>
      <c r="I30" s="64"/>
      <c r="J30" s="64"/>
      <c r="K30" s="64"/>
    </row>
    <row r="31" spans="1:11" ht="22.95" customHeight="1">
      <c r="A31" s="65" t="s">
        <v>62</v>
      </c>
      <c r="C31" s="15"/>
      <c r="E31" s="64">
        <v>46360</v>
      </c>
      <c r="F31" s="64"/>
      <c r="G31" s="64">
        <v>50219</v>
      </c>
      <c r="H31" s="64"/>
      <c r="I31" s="64">
        <v>46360</v>
      </c>
      <c r="J31" s="64"/>
      <c r="K31" s="64">
        <v>50219</v>
      </c>
    </row>
    <row r="32" spans="1:11" ht="22.95" customHeight="1">
      <c r="A32" s="65" t="s">
        <v>149</v>
      </c>
      <c r="C32" s="15"/>
      <c r="E32" s="64">
        <v>7697</v>
      </c>
      <c r="F32" s="64"/>
      <c r="G32" s="64">
        <v>9601</v>
      </c>
      <c r="H32" s="64"/>
      <c r="I32" s="64">
        <v>7697</v>
      </c>
      <c r="J32" s="64"/>
      <c r="K32" s="64">
        <v>9601</v>
      </c>
    </row>
    <row r="33" spans="1:11" ht="22.95" customHeight="1">
      <c r="A33" s="65" t="s">
        <v>61</v>
      </c>
      <c r="B33" s="16"/>
      <c r="E33" s="22">
        <v>4082</v>
      </c>
      <c r="F33" s="64"/>
      <c r="G33" s="22">
        <v>4351</v>
      </c>
      <c r="H33" s="64"/>
      <c r="I33" s="22">
        <v>3781</v>
      </c>
      <c r="J33" s="64"/>
      <c r="K33" s="22">
        <v>4099</v>
      </c>
    </row>
    <row r="34" spans="1:11" ht="22.95" customHeight="1">
      <c r="A34" s="65" t="s">
        <v>63</v>
      </c>
      <c r="B34" s="16"/>
      <c r="C34" s="15"/>
      <c r="E34" s="22">
        <v>7318</v>
      </c>
      <c r="F34" s="64"/>
      <c r="G34" s="22">
        <v>9759</v>
      </c>
      <c r="H34" s="64"/>
      <c r="I34" s="22">
        <v>6148</v>
      </c>
      <c r="J34" s="64"/>
      <c r="K34" s="22">
        <v>7362</v>
      </c>
    </row>
    <row r="35" spans="1:11" ht="22.95" customHeight="1">
      <c r="A35" s="18" t="s">
        <v>10</v>
      </c>
      <c r="B35" s="16"/>
      <c r="C35" s="15"/>
      <c r="E35" s="22">
        <v>966</v>
      </c>
      <c r="F35" s="64"/>
      <c r="G35" s="22">
        <v>1111</v>
      </c>
      <c r="H35" s="64"/>
      <c r="I35" s="22">
        <v>715</v>
      </c>
      <c r="J35" s="64"/>
      <c r="K35" s="22">
        <v>834</v>
      </c>
    </row>
    <row r="36" spans="1:11" ht="22.95" customHeight="1">
      <c r="A36" s="18" t="s">
        <v>11</v>
      </c>
      <c r="B36" s="16"/>
      <c r="C36" s="15"/>
      <c r="E36" s="22">
        <v>29277</v>
      </c>
      <c r="F36" s="64"/>
      <c r="G36" s="22">
        <v>26236</v>
      </c>
      <c r="H36" s="64"/>
      <c r="I36" s="22">
        <v>29270</v>
      </c>
      <c r="J36" s="64"/>
      <c r="K36" s="22">
        <v>26225</v>
      </c>
    </row>
    <row r="37" spans="1:11" ht="22.95" customHeight="1">
      <c r="A37" s="18" t="s">
        <v>156</v>
      </c>
      <c r="B37" s="16"/>
      <c r="C37" s="15"/>
      <c r="E37" s="22">
        <v>11196</v>
      </c>
      <c r="F37" s="64"/>
      <c r="G37" s="22">
        <v>11500</v>
      </c>
      <c r="H37" s="64"/>
      <c r="I37" s="22">
        <v>11196</v>
      </c>
      <c r="J37" s="64"/>
      <c r="K37" s="22">
        <v>11500</v>
      </c>
    </row>
    <row r="38" spans="1:11" s="37" customFormat="1" ht="22.95" customHeight="1">
      <c r="A38" s="18" t="s">
        <v>167</v>
      </c>
      <c r="B38" s="13"/>
      <c r="C38" s="15"/>
      <c r="D38" s="13"/>
      <c r="E38" s="19">
        <v>7254</v>
      </c>
      <c r="F38" s="64"/>
      <c r="G38" s="19">
        <v>0</v>
      </c>
      <c r="H38" s="64"/>
      <c r="I38" s="19">
        <v>7211</v>
      </c>
      <c r="J38" s="64"/>
      <c r="K38" s="19">
        <v>0</v>
      </c>
    </row>
    <row r="39" spans="1:11" ht="22.95" customHeight="1">
      <c r="A39" s="14" t="s">
        <v>12</v>
      </c>
      <c r="C39" s="15"/>
      <c r="E39" s="36">
        <f>SUM(E25:E38)</f>
        <v>1206765</v>
      </c>
      <c r="F39" s="64"/>
      <c r="G39" s="36">
        <f>SUM(G25:G38)</f>
        <v>1271585</v>
      </c>
      <c r="H39" s="64"/>
      <c r="I39" s="36">
        <f>SUM(I25:I38)</f>
        <v>1222743</v>
      </c>
      <c r="J39" s="64"/>
      <c r="K39" s="36">
        <f>SUM(K25:K38)</f>
        <v>1286398</v>
      </c>
    </row>
    <row r="40" spans="1:11" ht="22.95" customHeight="1" thickBot="1">
      <c r="A40" s="14" t="s">
        <v>13</v>
      </c>
      <c r="E40" s="20">
        <f>E23+E39</f>
        <v>1794936</v>
      </c>
      <c r="F40" s="64"/>
      <c r="G40" s="20">
        <f>G23+G39</f>
        <v>1791575</v>
      </c>
      <c r="H40" s="64"/>
      <c r="I40" s="20">
        <f>I23+I39</f>
        <v>1789614</v>
      </c>
      <c r="J40" s="64"/>
      <c r="K40" s="20">
        <f>K23+K39</f>
        <v>1782624</v>
      </c>
    </row>
    <row r="41" spans="1:11" ht="22.95" customHeight="1" thickTop="1"/>
    <row r="42" spans="1:11" ht="22.95" customHeight="1">
      <c r="A42" s="8" t="s">
        <v>14</v>
      </c>
    </row>
    <row r="43" spans="1:11" s="5" customFormat="1" ht="22.5" customHeight="1">
      <c r="A43" s="1" t="s">
        <v>109</v>
      </c>
      <c r="B43" s="2"/>
      <c r="C43" s="3"/>
      <c r="D43" s="4"/>
      <c r="E43" s="69"/>
      <c r="F43" s="69"/>
      <c r="G43" s="69"/>
      <c r="H43" s="69"/>
      <c r="I43" s="69"/>
      <c r="J43" s="69"/>
      <c r="K43" s="32"/>
    </row>
    <row r="44" spans="1:11" s="5" customFormat="1" ht="22.5" customHeight="1">
      <c r="A44" s="7" t="s">
        <v>111</v>
      </c>
      <c r="B44" s="2"/>
      <c r="C44" s="3"/>
      <c r="D44" s="4"/>
      <c r="E44" s="70"/>
      <c r="F44" s="69"/>
      <c r="G44" s="70"/>
      <c r="H44" s="69"/>
      <c r="I44" s="70"/>
      <c r="J44" s="69"/>
      <c r="K44" s="71"/>
    </row>
    <row r="45" spans="1:11" s="5" customFormat="1" ht="22.5" customHeight="1">
      <c r="A45" s="7" t="s">
        <v>177</v>
      </c>
      <c r="B45" s="2"/>
      <c r="C45" s="3"/>
      <c r="D45" s="4"/>
      <c r="E45" s="70"/>
      <c r="F45" s="69"/>
      <c r="G45" s="70"/>
      <c r="H45" s="69"/>
      <c r="I45" s="70"/>
      <c r="J45" s="69"/>
      <c r="K45" s="71"/>
    </row>
    <row r="46" spans="1:11" ht="22.95" customHeight="1">
      <c r="A46" s="3"/>
      <c r="B46" s="4"/>
      <c r="C46" s="3"/>
      <c r="D46" s="4"/>
      <c r="E46" s="69"/>
      <c r="F46" s="69"/>
      <c r="G46" s="69"/>
      <c r="H46" s="69"/>
      <c r="I46" s="69"/>
      <c r="J46" s="69"/>
      <c r="K46" s="35" t="s">
        <v>67</v>
      </c>
    </row>
    <row r="47" spans="1:11" ht="22.95" customHeight="1">
      <c r="A47" s="3"/>
      <c r="B47" s="4"/>
      <c r="C47" s="3"/>
      <c r="D47" s="4"/>
      <c r="E47" s="49"/>
      <c r="F47" s="57" t="s">
        <v>112</v>
      </c>
      <c r="G47" s="49"/>
      <c r="H47" s="50"/>
      <c r="I47" s="39"/>
      <c r="J47" s="39" t="s">
        <v>113</v>
      </c>
      <c r="K47" s="40"/>
    </row>
    <row r="48" spans="1:11" ht="22.95" customHeight="1">
      <c r="C48" s="9" t="s">
        <v>0</v>
      </c>
      <c r="D48" s="10"/>
      <c r="E48" s="72" t="s">
        <v>178</v>
      </c>
      <c r="F48" s="73"/>
      <c r="G48" s="72" t="s">
        <v>179</v>
      </c>
      <c r="H48" s="73"/>
      <c r="I48" s="72" t="s">
        <v>178</v>
      </c>
      <c r="J48" s="73"/>
      <c r="K48" s="72" t="s">
        <v>179</v>
      </c>
    </row>
    <row r="49" spans="1:11" ht="22.95" customHeight="1">
      <c r="C49" s="12"/>
      <c r="D49" s="10"/>
      <c r="E49" s="32" t="s">
        <v>1</v>
      </c>
      <c r="F49" s="73"/>
      <c r="G49" s="32" t="s">
        <v>2</v>
      </c>
      <c r="H49" s="73"/>
      <c r="I49" s="32" t="s">
        <v>1</v>
      </c>
      <c r="J49" s="73"/>
      <c r="K49" s="32" t="s">
        <v>2</v>
      </c>
    </row>
    <row r="50" spans="1:11" ht="22.95" customHeight="1">
      <c r="C50" s="12"/>
      <c r="D50" s="10"/>
      <c r="E50" s="32" t="s">
        <v>3</v>
      </c>
      <c r="F50" s="73"/>
      <c r="G50" s="32"/>
      <c r="H50" s="73"/>
      <c r="I50" s="32" t="s">
        <v>3</v>
      </c>
      <c r="J50" s="73"/>
    </row>
    <row r="51" spans="1:11" ht="22.5" customHeight="1">
      <c r="A51" s="14" t="s">
        <v>15</v>
      </c>
    </row>
    <row r="52" spans="1:11" ht="22.5" customHeight="1">
      <c r="A52" s="14" t="s">
        <v>16</v>
      </c>
    </row>
    <row r="53" spans="1:11" ht="22.5" customHeight="1">
      <c r="A53" s="65" t="s">
        <v>100</v>
      </c>
      <c r="E53" s="22">
        <v>30000</v>
      </c>
      <c r="G53" s="22">
        <v>30000</v>
      </c>
      <c r="I53" s="22">
        <v>30000</v>
      </c>
      <c r="K53" s="22">
        <v>30000</v>
      </c>
    </row>
    <row r="54" spans="1:11" s="37" customFormat="1" ht="22.5" customHeight="1">
      <c r="A54" s="65" t="s">
        <v>158</v>
      </c>
      <c r="B54" s="13"/>
      <c r="C54" s="15"/>
      <c r="D54" s="13"/>
      <c r="E54" s="22">
        <v>106411</v>
      </c>
      <c r="F54" s="36"/>
      <c r="G54" s="22">
        <v>34887</v>
      </c>
      <c r="H54" s="36"/>
      <c r="I54" s="22">
        <v>106146</v>
      </c>
      <c r="J54" s="36"/>
      <c r="K54" s="22">
        <v>34550</v>
      </c>
    </row>
    <row r="55" spans="1:11" s="37" customFormat="1" ht="22.5" customHeight="1">
      <c r="A55" s="65" t="s">
        <v>146</v>
      </c>
      <c r="B55" s="13"/>
      <c r="C55" s="15">
        <v>2</v>
      </c>
      <c r="D55" s="13"/>
      <c r="E55" s="22">
        <v>6505</v>
      </c>
      <c r="F55" s="36"/>
      <c r="G55" s="22">
        <v>824</v>
      </c>
      <c r="H55" s="36"/>
      <c r="I55" s="22">
        <v>6505</v>
      </c>
      <c r="J55" s="36"/>
      <c r="K55" s="22">
        <v>824</v>
      </c>
    </row>
    <row r="56" spans="1:11" ht="22.5" customHeight="1">
      <c r="A56" s="65" t="s">
        <v>134</v>
      </c>
      <c r="C56" s="78"/>
      <c r="E56" s="22"/>
      <c r="G56" s="22"/>
      <c r="I56" s="22"/>
      <c r="K56" s="22"/>
    </row>
    <row r="57" spans="1:11" ht="22.5" customHeight="1">
      <c r="A57" s="65" t="s">
        <v>135</v>
      </c>
      <c r="C57" s="15">
        <v>2</v>
      </c>
      <c r="E57" s="22">
        <v>22291</v>
      </c>
      <c r="G57" s="22">
        <v>27478</v>
      </c>
      <c r="I57" s="22">
        <v>22291</v>
      </c>
      <c r="K57" s="22">
        <v>27478</v>
      </c>
    </row>
    <row r="58" spans="1:11" ht="22.5" customHeight="1">
      <c r="A58" s="65" t="s">
        <v>136</v>
      </c>
      <c r="E58" s="22">
        <v>54467</v>
      </c>
      <c r="F58" s="36"/>
      <c r="G58" s="22">
        <v>84694</v>
      </c>
      <c r="H58" s="36"/>
      <c r="I58" s="22">
        <v>54226</v>
      </c>
      <c r="J58" s="36"/>
      <c r="K58" s="22">
        <v>84506</v>
      </c>
    </row>
    <row r="59" spans="1:11" ht="22.5" customHeight="1">
      <c r="A59" s="18" t="s">
        <v>96</v>
      </c>
      <c r="E59" s="22">
        <v>134843</v>
      </c>
      <c r="F59" s="36"/>
      <c r="G59" s="22">
        <v>150178</v>
      </c>
      <c r="H59" s="36"/>
      <c r="I59" s="22">
        <v>130937</v>
      </c>
      <c r="J59" s="36"/>
      <c r="K59" s="22">
        <v>146301</v>
      </c>
    </row>
    <row r="60" spans="1:11" ht="22.5" customHeight="1">
      <c r="A60" s="65" t="s">
        <v>150</v>
      </c>
      <c r="E60" s="22">
        <v>90863</v>
      </c>
      <c r="F60" s="36"/>
      <c r="G60" s="22">
        <v>87691</v>
      </c>
      <c r="H60" s="36"/>
      <c r="I60" s="22">
        <v>90863</v>
      </c>
      <c r="J60" s="36"/>
      <c r="K60" s="22">
        <v>87691</v>
      </c>
    </row>
    <row r="61" spans="1:11" ht="22.5" customHeight="1">
      <c r="A61" s="65" t="s">
        <v>95</v>
      </c>
      <c r="C61" s="15"/>
      <c r="E61" s="22"/>
      <c r="F61" s="36"/>
      <c r="G61" s="22"/>
      <c r="H61" s="36"/>
      <c r="I61" s="22"/>
      <c r="J61" s="36"/>
      <c r="K61" s="36"/>
    </row>
    <row r="62" spans="1:11" ht="22.5" customHeight="1">
      <c r="A62" s="65" t="s">
        <v>62</v>
      </c>
      <c r="B62" s="15"/>
      <c r="C62" s="15"/>
      <c r="E62" s="22">
        <v>19197</v>
      </c>
      <c r="F62" s="36"/>
      <c r="G62" s="22">
        <v>20714</v>
      </c>
      <c r="H62" s="36"/>
      <c r="I62" s="22">
        <v>18664</v>
      </c>
      <c r="J62" s="36"/>
      <c r="K62" s="22">
        <v>19714</v>
      </c>
    </row>
    <row r="63" spans="1:11" s="37" customFormat="1" ht="22.5" customHeight="1">
      <c r="A63" s="79" t="s">
        <v>168</v>
      </c>
      <c r="B63" s="15"/>
      <c r="C63" s="15"/>
      <c r="D63" s="13"/>
      <c r="E63" s="22">
        <v>3360</v>
      </c>
      <c r="F63" s="36"/>
      <c r="G63" s="22">
        <v>0</v>
      </c>
      <c r="H63" s="36"/>
      <c r="I63" s="22">
        <v>3360</v>
      </c>
      <c r="J63" s="36"/>
      <c r="K63" s="22">
        <v>0</v>
      </c>
    </row>
    <row r="64" spans="1:11" ht="22.5" customHeight="1">
      <c r="A64" s="8" t="s">
        <v>97</v>
      </c>
      <c r="E64" s="22">
        <v>10246</v>
      </c>
      <c r="F64" s="36"/>
      <c r="G64" s="22">
        <v>13581</v>
      </c>
      <c r="H64" s="36"/>
      <c r="I64" s="22">
        <v>10189</v>
      </c>
      <c r="J64" s="36"/>
      <c r="K64" s="22">
        <v>13487</v>
      </c>
    </row>
    <row r="65" spans="1:11" ht="22.5" customHeight="1">
      <c r="A65" s="14" t="s">
        <v>17</v>
      </c>
      <c r="C65" s="15"/>
      <c r="E65" s="17">
        <f>SUM(E53:E64)</f>
        <v>478183</v>
      </c>
      <c r="F65" s="36"/>
      <c r="G65" s="17">
        <f>SUM(G53:G64)</f>
        <v>450047</v>
      </c>
      <c r="H65" s="36"/>
      <c r="I65" s="17">
        <f>SUM(I53:I64)</f>
        <v>473181</v>
      </c>
      <c r="J65" s="36"/>
      <c r="K65" s="17">
        <f>SUM(K53:K64)</f>
        <v>444551</v>
      </c>
    </row>
    <row r="66" spans="1:11" ht="22.5" customHeight="1">
      <c r="A66" s="14" t="s">
        <v>18</v>
      </c>
      <c r="C66" s="15"/>
      <c r="E66" s="36"/>
      <c r="F66" s="36"/>
      <c r="G66" s="36"/>
      <c r="H66" s="36"/>
      <c r="I66" s="36"/>
      <c r="J66" s="36"/>
      <c r="K66" s="36"/>
    </row>
    <row r="67" spans="1:11" ht="22.5" customHeight="1">
      <c r="A67" s="65" t="s">
        <v>129</v>
      </c>
      <c r="C67" s="15"/>
      <c r="E67" s="36"/>
      <c r="F67" s="36"/>
      <c r="G67" s="36"/>
      <c r="H67" s="36"/>
      <c r="I67" s="36"/>
      <c r="J67" s="36"/>
      <c r="K67" s="36"/>
    </row>
    <row r="68" spans="1:11" ht="22.5" customHeight="1">
      <c r="A68" s="65" t="s">
        <v>94</v>
      </c>
      <c r="C68" s="15"/>
      <c r="E68" s="36">
        <v>4348</v>
      </c>
      <c r="F68" s="36"/>
      <c r="G68" s="36">
        <v>5398</v>
      </c>
      <c r="H68" s="36"/>
      <c r="I68" s="36">
        <v>4348</v>
      </c>
      <c r="J68" s="36"/>
      <c r="K68" s="36">
        <v>5398</v>
      </c>
    </row>
    <row r="69" spans="1:11" ht="22.5" customHeight="1">
      <c r="A69" s="65" t="s">
        <v>151</v>
      </c>
      <c r="C69" s="15"/>
      <c r="E69" s="36"/>
      <c r="F69" s="36"/>
      <c r="G69" s="36"/>
      <c r="H69" s="36"/>
      <c r="I69" s="36"/>
      <c r="J69" s="36"/>
      <c r="K69" s="36"/>
    </row>
    <row r="70" spans="1:11" ht="22.5" customHeight="1">
      <c r="A70" s="65" t="s">
        <v>94</v>
      </c>
      <c r="C70" s="15"/>
      <c r="E70" s="36">
        <v>607050</v>
      </c>
      <c r="F70" s="36"/>
      <c r="G70" s="36">
        <v>631976</v>
      </c>
      <c r="H70" s="36"/>
      <c r="I70" s="36">
        <v>607050</v>
      </c>
      <c r="J70" s="36"/>
      <c r="K70" s="36">
        <v>631976</v>
      </c>
    </row>
    <row r="71" spans="1:11" ht="22.5" customHeight="1">
      <c r="A71" s="8" t="s">
        <v>107</v>
      </c>
      <c r="C71" s="15"/>
      <c r="E71" s="36"/>
      <c r="F71" s="36"/>
      <c r="G71" s="36"/>
      <c r="H71" s="36"/>
      <c r="I71" s="36"/>
      <c r="J71" s="36"/>
      <c r="K71" s="36"/>
    </row>
    <row r="72" spans="1:11" ht="22.5" customHeight="1">
      <c r="A72" s="8" t="s">
        <v>94</v>
      </c>
      <c r="C72" s="15"/>
      <c r="E72" s="36">
        <v>45850</v>
      </c>
      <c r="F72" s="36"/>
      <c r="G72" s="36">
        <v>50621</v>
      </c>
      <c r="H72" s="36"/>
      <c r="I72" s="36">
        <v>45180</v>
      </c>
      <c r="J72" s="36"/>
      <c r="K72" s="36">
        <v>49170</v>
      </c>
    </row>
    <row r="73" spans="1:11" ht="22.5" customHeight="1">
      <c r="A73" s="8" t="s">
        <v>159</v>
      </c>
      <c r="C73" s="15"/>
      <c r="E73" s="36">
        <v>14711</v>
      </c>
      <c r="F73" s="36"/>
      <c r="G73" s="36">
        <v>14085</v>
      </c>
      <c r="H73" s="36"/>
      <c r="I73" s="36">
        <v>14711</v>
      </c>
      <c r="J73" s="36"/>
      <c r="K73" s="36">
        <v>14085</v>
      </c>
    </row>
    <row r="74" spans="1:11" ht="22.5" customHeight="1">
      <c r="A74" s="14" t="s">
        <v>19</v>
      </c>
      <c r="C74" s="15"/>
      <c r="E74" s="17">
        <f>SUM(E67:E73)</f>
        <v>671959</v>
      </c>
      <c r="F74" s="36"/>
      <c r="G74" s="17">
        <f>SUM(G67:G73)</f>
        <v>702080</v>
      </c>
      <c r="H74" s="36"/>
      <c r="I74" s="17">
        <f>SUM(I67:I73)</f>
        <v>671289</v>
      </c>
      <c r="J74" s="36"/>
      <c r="K74" s="17">
        <f>SUM(K67:K73)</f>
        <v>700629</v>
      </c>
    </row>
    <row r="75" spans="1:11" ht="22.5" customHeight="1">
      <c r="A75" s="14" t="s">
        <v>20</v>
      </c>
      <c r="E75" s="17">
        <f>E65+E74</f>
        <v>1150142</v>
      </c>
      <c r="F75" s="36"/>
      <c r="G75" s="17">
        <f>G65+G74</f>
        <v>1152127</v>
      </c>
      <c r="H75" s="36"/>
      <c r="I75" s="17">
        <f>I65+I74</f>
        <v>1144470</v>
      </c>
      <c r="J75" s="36"/>
      <c r="K75" s="17">
        <f>K65+K74</f>
        <v>1145180</v>
      </c>
    </row>
    <row r="76" spans="1:11" ht="11.4" customHeight="1"/>
    <row r="77" spans="1:11" ht="22.95" customHeight="1">
      <c r="A77" s="8" t="s">
        <v>14</v>
      </c>
    </row>
    <row r="78" spans="1:11" s="5" customFormat="1" ht="24" customHeight="1">
      <c r="A78" s="1" t="s">
        <v>109</v>
      </c>
      <c r="B78" s="2"/>
      <c r="C78" s="3"/>
      <c r="D78" s="4"/>
      <c r="E78" s="69"/>
      <c r="F78" s="69"/>
      <c r="G78" s="69"/>
      <c r="H78" s="69"/>
      <c r="I78" s="69"/>
      <c r="J78" s="69"/>
      <c r="K78" s="32"/>
    </row>
    <row r="79" spans="1:11" s="5" customFormat="1" ht="24" customHeight="1">
      <c r="A79" s="7" t="s">
        <v>111</v>
      </c>
      <c r="B79" s="2"/>
      <c r="C79" s="3"/>
      <c r="D79" s="4"/>
      <c r="E79" s="70"/>
      <c r="F79" s="69"/>
      <c r="G79" s="70"/>
      <c r="H79" s="69"/>
      <c r="I79" s="70"/>
      <c r="J79" s="69"/>
      <c r="K79" s="71"/>
    </row>
    <row r="80" spans="1:11" s="5" customFormat="1" ht="24" customHeight="1">
      <c r="A80" s="7" t="s">
        <v>177</v>
      </c>
      <c r="B80" s="2"/>
      <c r="C80" s="3"/>
      <c r="D80" s="4"/>
      <c r="E80" s="70"/>
      <c r="F80" s="69"/>
      <c r="G80" s="70"/>
      <c r="H80" s="69"/>
      <c r="I80" s="70"/>
      <c r="J80" s="69"/>
      <c r="K80" s="71"/>
    </row>
    <row r="81" spans="1:11" ht="22.95" customHeight="1">
      <c r="A81" s="3"/>
      <c r="B81" s="4"/>
      <c r="C81" s="3"/>
      <c r="D81" s="4"/>
      <c r="E81" s="69"/>
      <c r="F81" s="69"/>
      <c r="G81" s="69"/>
      <c r="H81" s="69"/>
      <c r="I81" s="69"/>
      <c r="J81" s="69"/>
      <c r="K81" s="35" t="s">
        <v>67</v>
      </c>
    </row>
    <row r="82" spans="1:11" ht="22.95" customHeight="1">
      <c r="A82" s="3"/>
      <c r="B82" s="4"/>
      <c r="C82" s="3"/>
      <c r="D82" s="4"/>
      <c r="E82" s="49"/>
      <c r="F82" s="57" t="s">
        <v>112</v>
      </c>
      <c r="G82" s="49"/>
      <c r="H82" s="50"/>
      <c r="I82" s="39"/>
      <c r="J82" s="39" t="s">
        <v>113</v>
      </c>
      <c r="K82" s="40"/>
    </row>
    <row r="83" spans="1:11" ht="22.95" customHeight="1">
      <c r="C83" s="60"/>
      <c r="D83" s="10"/>
      <c r="E83" s="72" t="s">
        <v>178</v>
      </c>
      <c r="F83" s="73"/>
      <c r="G83" s="72" t="s">
        <v>179</v>
      </c>
      <c r="H83" s="73"/>
      <c r="I83" s="72" t="s">
        <v>178</v>
      </c>
      <c r="J83" s="73"/>
      <c r="K83" s="72" t="s">
        <v>179</v>
      </c>
    </row>
    <row r="84" spans="1:11" ht="22.95" customHeight="1">
      <c r="C84" s="12"/>
      <c r="D84" s="10"/>
      <c r="E84" s="32" t="s">
        <v>1</v>
      </c>
      <c r="F84" s="73"/>
      <c r="G84" s="32" t="s">
        <v>2</v>
      </c>
      <c r="H84" s="73"/>
      <c r="I84" s="32" t="s">
        <v>1</v>
      </c>
      <c r="J84" s="73"/>
      <c r="K84" s="32" t="s">
        <v>2</v>
      </c>
    </row>
    <row r="85" spans="1:11" ht="22.95" customHeight="1">
      <c r="C85" s="12"/>
      <c r="D85" s="10"/>
      <c r="E85" s="32" t="s">
        <v>3</v>
      </c>
      <c r="F85" s="73"/>
      <c r="G85" s="32"/>
      <c r="H85" s="73"/>
      <c r="I85" s="32" t="s">
        <v>3</v>
      </c>
      <c r="J85" s="73"/>
    </row>
    <row r="86" spans="1:11" ht="24" customHeight="1">
      <c r="A86" s="14" t="s">
        <v>21</v>
      </c>
      <c r="E86" s="64"/>
      <c r="F86" s="64"/>
      <c r="G86" s="64"/>
      <c r="H86" s="64"/>
      <c r="I86" s="64"/>
      <c r="J86" s="64"/>
      <c r="K86" s="36"/>
    </row>
    <row r="87" spans="1:11" ht="24" customHeight="1">
      <c r="A87" s="8" t="s">
        <v>22</v>
      </c>
      <c r="C87" s="15"/>
      <c r="E87" s="64"/>
      <c r="F87" s="64"/>
      <c r="G87" s="64"/>
      <c r="H87" s="64"/>
      <c r="I87" s="64"/>
      <c r="J87" s="64"/>
      <c r="K87" s="36"/>
    </row>
    <row r="88" spans="1:11" ht="24" customHeight="1">
      <c r="A88" s="18" t="s">
        <v>23</v>
      </c>
      <c r="B88" s="16"/>
      <c r="C88" s="15"/>
      <c r="E88" s="64"/>
      <c r="F88" s="64"/>
      <c r="G88" s="64"/>
      <c r="H88" s="64"/>
      <c r="I88" s="64"/>
      <c r="J88" s="64"/>
      <c r="K88" s="36"/>
    </row>
    <row r="89" spans="1:11" ht="24" customHeight="1" thickBot="1">
      <c r="A89" s="80" t="s">
        <v>72</v>
      </c>
      <c r="B89" s="16"/>
      <c r="C89" s="15"/>
      <c r="E89" s="81">
        <v>210000</v>
      </c>
      <c r="F89" s="22"/>
      <c r="G89" s="81">
        <v>210000</v>
      </c>
      <c r="H89" s="22"/>
      <c r="I89" s="81">
        <v>210000</v>
      </c>
      <c r="J89" s="22"/>
      <c r="K89" s="81">
        <v>210000</v>
      </c>
    </row>
    <row r="90" spans="1:11" ht="24" customHeight="1" thickTop="1">
      <c r="A90" s="18" t="s">
        <v>59</v>
      </c>
      <c r="B90" s="16"/>
      <c r="C90" s="15"/>
      <c r="E90" s="64"/>
      <c r="F90" s="22"/>
      <c r="G90" s="64"/>
      <c r="H90" s="22"/>
      <c r="I90" s="64"/>
      <c r="J90" s="22"/>
      <c r="K90" s="64"/>
    </row>
    <row r="91" spans="1:11" ht="24" customHeight="1">
      <c r="A91" s="80" t="s">
        <v>72</v>
      </c>
      <c r="B91" s="16"/>
      <c r="C91" s="15"/>
      <c r="E91" s="64">
        <f>consolidiated!E23</f>
        <v>210000</v>
      </c>
      <c r="F91" s="22"/>
      <c r="G91" s="64">
        <f>consolidiated!E19</f>
        <v>210000</v>
      </c>
      <c r="H91" s="22"/>
      <c r="I91" s="64">
        <f>'company only'!E20</f>
        <v>210000</v>
      </c>
      <c r="J91" s="22"/>
      <c r="K91" s="64">
        <f>'company only'!E16</f>
        <v>210000</v>
      </c>
    </row>
    <row r="92" spans="1:11" ht="24" customHeight="1">
      <c r="A92" s="80" t="s">
        <v>24</v>
      </c>
      <c r="B92" s="5"/>
      <c r="E92" s="22">
        <f>consolidiated!G23</f>
        <v>297511</v>
      </c>
      <c r="F92" s="22"/>
      <c r="G92" s="22">
        <f>consolidiated!G19</f>
        <v>297511</v>
      </c>
      <c r="H92" s="22"/>
      <c r="I92" s="22">
        <f>'company only'!G20</f>
        <v>297511</v>
      </c>
      <c r="J92" s="22"/>
      <c r="K92" s="64">
        <f>'company only'!G16</f>
        <v>297511</v>
      </c>
    </row>
    <row r="93" spans="1:11" ht="24" customHeight="1">
      <c r="A93" s="18" t="s">
        <v>98</v>
      </c>
      <c r="B93" s="5"/>
      <c r="C93" s="15"/>
      <c r="E93" s="64"/>
      <c r="F93" s="22"/>
      <c r="G93" s="64"/>
      <c r="H93" s="22"/>
      <c r="I93" s="64"/>
      <c r="J93" s="22"/>
      <c r="K93" s="64"/>
    </row>
    <row r="94" spans="1:11" ht="24" customHeight="1">
      <c r="A94" s="18" t="s">
        <v>25</v>
      </c>
      <c r="B94" s="5"/>
      <c r="C94" s="15"/>
      <c r="E94" s="22">
        <f>consolidiated!I23</f>
        <v>17500</v>
      </c>
      <c r="F94" s="22"/>
      <c r="G94" s="22">
        <f>consolidiated!I19</f>
        <v>17500</v>
      </c>
      <c r="H94" s="22"/>
      <c r="I94" s="22">
        <f>'company only'!I20</f>
        <v>17500</v>
      </c>
      <c r="J94" s="22"/>
      <c r="K94" s="64">
        <f>'company only'!I16</f>
        <v>17500</v>
      </c>
    </row>
    <row r="95" spans="1:11" ht="24" customHeight="1">
      <c r="A95" s="18" t="s">
        <v>99</v>
      </c>
      <c r="B95" s="5"/>
      <c r="C95" s="15"/>
      <c r="E95" s="19">
        <f>consolidiated!K23</f>
        <v>112799</v>
      </c>
      <c r="F95" s="22"/>
      <c r="G95" s="19">
        <f>consolidiated!K19</f>
        <v>106482</v>
      </c>
      <c r="H95" s="22"/>
      <c r="I95" s="19">
        <f>'company only'!K20</f>
        <v>120133</v>
      </c>
      <c r="J95" s="22"/>
      <c r="K95" s="82">
        <f>'company only'!K16</f>
        <v>112433</v>
      </c>
    </row>
    <row r="96" spans="1:11" ht="24" customHeight="1">
      <c r="A96" s="24" t="s">
        <v>115</v>
      </c>
      <c r="B96" s="5"/>
      <c r="C96" s="15"/>
      <c r="E96" s="22">
        <f>SUM(E91:E95)</f>
        <v>637810</v>
      </c>
      <c r="F96" s="22"/>
      <c r="G96" s="22">
        <f>SUM(G91:G95)</f>
        <v>631493</v>
      </c>
      <c r="H96" s="22"/>
      <c r="I96" s="22">
        <f>SUM(I91:I95)</f>
        <v>645144</v>
      </c>
      <c r="J96" s="22"/>
      <c r="K96" s="22">
        <f>SUM(K91:K95)</f>
        <v>637444</v>
      </c>
    </row>
    <row r="97" spans="1:11" ht="24" customHeight="1">
      <c r="A97" s="18" t="s">
        <v>116</v>
      </c>
      <c r="B97" s="5"/>
      <c r="C97" s="15"/>
      <c r="E97" s="19">
        <f>consolidiated!O23</f>
        <v>6984</v>
      </c>
      <c r="F97" s="22"/>
      <c r="G97" s="19">
        <f>consolidiated!O19</f>
        <v>7955</v>
      </c>
      <c r="H97" s="22"/>
      <c r="I97" s="19">
        <v>0</v>
      </c>
      <c r="J97" s="22"/>
      <c r="K97" s="82">
        <v>0</v>
      </c>
    </row>
    <row r="98" spans="1:11" ht="24" customHeight="1">
      <c r="A98" s="24" t="s">
        <v>26</v>
      </c>
      <c r="B98" s="5"/>
      <c r="E98" s="82">
        <f>SUM(E96:E97)</f>
        <v>644794</v>
      </c>
      <c r="F98" s="64"/>
      <c r="G98" s="82">
        <f>SUM(G96:G97)</f>
        <v>639448</v>
      </c>
      <c r="H98" s="64"/>
      <c r="I98" s="82">
        <f>SUM(I96:I97)</f>
        <v>645144</v>
      </c>
      <c r="J98" s="64"/>
      <c r="K98" s="82">
        <f>SUM(K96:K97)</f>
        <v>637444</v>
      </c>
    </row>
    <row r="99" spans="1:11" ht="24" customHeight="1" thickBot="1">
      <c r="A99" s="14" t="s">
        <v>27</v>
      </c>
      <c r="E99" s="81">
        <f>E75+E98</f>
        <v>1794936</v>
      </c>
      <c r="F99" s="64"/>
      <c r="G99" s="81">
        <f>G75+G98</f>
        <v>1791575</v>
      </c>
      <c r="H99" s="64"/>
      <c r="I99" s="81">
        <f>I75+I98</f>
        <v>1789614</v>
      </c>
      <c r="J99" s="64"/>
      <c r="K99" s="25">
        <f>K75+K98</f>
        <v>1782624</v>
      </c>
    </row>
    <row r="100" spans="1:11" ht="24" customHeight="1" thickTop="1">
      <c r="C100" s="26"/>
      <c r="E100" s="36">
        <f>E99-E40</f>
        <v>0</v>
      </c>
      <c r="F100" s="22"/>
      <c r="G100" s="36">
        <f>G99-G40</f>
        <v>0</v>
      </c>
      <c r="H100" s="22"/>
      <c r="I100" s="36">
        <f>I99-I40</f>
        <v>0</v>
      </c>
      <c r="J100" s="22"/>
      <c r="K100" s="36">
        <f>K99-K40</f>
        <v>0</v>
      </c>
    </row>
    <row r="101" spans="1:11" ht="24" customHeight="1">
      <c r="A101" s="8" t="s">
        <v>14</v>
      </c>
      <c r="C101" s="26"/>
    </row>
    <row r="102" spans="1:11" ht="24" customHeight="1">
      <c r="C102" s="26"/>
      <c r="K102" s="27"/>
    </row>
    <row r="103" spans="1:11" ht="24" customHeight="1">
      <c r="A103" s="83"/>
      <c r="B103" s="83"/>
      <c r="C103" s="13"/>
      <c r="D103" s="27"/>
      <c r="K103" s="13"/>
    </row>
    <row r="104" spans="1:11" ht="24" customHeight="1">
      <c r="C104" s="13"/>
      <c r="D104" s="27"/>
      <c r="K104" s="13"/>
    </row>
    <row r="105" spans="1:11" ht="24" customHeight="1">
      <c r="C105" s="18" t="s">
        <v>28</v>
      </c>
      <c r="D105" s="27"/>
      <c r="K105" s="13"/>
    </row>
    <row r="106" spans="1:11" ht="24" customHeight="1">
      <c r="A106" s="83"/>
      <c r="B106" s="83"/>
      <c r="C106" s="13"/>
      <c r="D106" s="27"/>
      <c r="K106" s="13"/>
    </row>
    <row r="107" spans="1:11" ht="24" customHeight="1">
      <c r="K107" s="27"/>
    </row>
  </sheetData>
  <pageMargins left="0.78740157480314965" right="0.31496062992125984" top="0.78740157480314965" bottom="0.19685039370078741" header="0.31496062992125984" footer="0.31496062992125984"/>
  <pageSetup paperSize="9" scale="78" fitToWidth="0" fitToHeight="0" orientation="portrait" r:id="rId1"/>
  <headerFooter differentOddEven="1"/>
  <rowBreaks count="2" manualBreakCount="2">
    <brk id="42" max="16383" man="1"/>
    <brk id="77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5"/>
  <sheetViews>
    <sheetView showGridLines="0" view="pageBreakPreview" topLeftCell="A7" zoomScale="90" zoomScaleNormal="92" zoomScaleSheetLayoutView="90" workbookViewId="0">
      <selection activeCell="B17" sqref="B17"/>
    </sheetView>
  </sheetViews>
  <sheetFormatPr defaultColWidth="10.5546875" defaultRowHeight="19.95" customHeight="1"/>
  <cols>
    <col min="1" max="1" width="26.5546875" style="8" customWidth="1"/>
    <col min="2" max="2" width="11" style="13" customWidth="1"/>
    <col min="3" max="3" width="7.33203125" style="8" customWidth="1"/>
    <col min="4" max="4" width="1.5546875" style="13" customWidth="1"/>
    <col min="5" max="5" width="13.6640625" style="13" customWidth="1"/>
    <col min="6" max="6" width="1.109375" style="13" customWidth="1"/>
    <col min="7" max="7" width="13.6640625" style="13" customWidth="1"/>
    <col min="8" max="8" width="1.109375" style="13" customWidth="1"/>
    <col min="9" max="9" width="13.6640625" style="13" customWidth="1"/>
    <col min="10" max="10" width="1.109375" style="13" customWidth="1"/>
    <col min="11" max="11" width="13.6640625" style="6" customWidth="1"/>
    <col min="12" max="12" width="15.6640625" style="13" bestFit="1" customWidth="1"/>
    <col min="13" max="16384" width="10.5546875" style="13"/>
  </cols>
  <sheetData>
    <row r="1" spans="1:13" ht="19.95" customHeight="1">
      <c r="K1" s="28" t="s">
        <v>29</v>
      </c>
    </row>
    <row r="2" spans="1:13" s="5" customFormat="1" ht="19.95" customHeight="1">
      <c r="A2" s="1" t="s">
        <v>109</v>
      </c>
      <c r="B2" s="2"/>
      <c r="C2" s="3"/>
      <c r="D2" s="4"/>
      <c r="E2" s="4"/>
      <c r="F2" s="4"/>
      <c r="G2" s="4"/>
      <c r="H2" s="4"/>
      <c r="I2" s="4"/>
      <c r="J2" s="4"/>
      <c r="K2" s="6"/>
    </row>
    <row r="3" spans="1:13" s="5" customFormat="1" ht="19.95" customHeight="1">
      <c r="A3" s="1" t="s">
        <v>30</v>
      </c>
      <c r="B3" s="2"/>
      <c r="C3" s="3"/>
      <c r="D3" s="4"/>
      <c r="E3" s="4"/>
      <c r="F3" s="4"/>
      <c r="G3" s="4"/>
      <c r="H3" s="4"/>
      <c r="I3" s="4"/>
      <c r="J3" s="4"/>
      <c r="K3" s="6"/>
    </row>
    <row r="4" spans="1:13" s="5" customFormat="1" ht="19.95" customHeight="1">
      <c r="A4" s="1" t="s">
        <v>180</v>
      </c>
      <c r="B4" s="2"/>
      <c r="C4" s="3"/>
      <c r="D4" s="4"/>
      <c r="E4" s="4"/>
      <c r="F4" s="4"/>
      <c r="G4" s="4"/>
      <c r="H4" s="4"/>
      <c r="I4" s="4"/>
      <c r="J4" s="4"/>
      <c r="K4" s="6"/>
    </row>
    <row r="5" spans="1:13" s="5" customFormat="1" ht="19.95" customHeight="1">
      <c r="B5" s="29"/>
      <c r="C5" s="30"/>
      <c r="D5" s="4"/>
      <c r="E5" s="2"/>
      <c r="F5" s="4"/>
      <c r="G5" s="2"/>
      <c r="H5" s="4"/>
      <c r="I5" s="2"/>
      <c r="J5" s="4"/>
      <c r="K5" s="35" t="s">
        <v>108</v>
      </c>
    </row>
    <row r="6" spans="1:13" s="5" customFormat="1" ht="19.95" customHeight="1">
      <c r="B6" s="29"/>
      <c r="C6" s="30"/>
      <c r="D6" s="4"/>
      <c r="E6" s="49"/>
      <c r="F6" s="57" t="s">
        <v>112</v>
      </c>
      <c r="G6" s="49"/>
      <c r="H6" s="50"/>
      <c r="I6" s="39"/>
      <c r="J6" s="39" t="s">
        <v>113</v>
      </c>
      <c r="K6" s="40"/>
    </row>
    <row r="7" spans="1:13" ht="19.95" customHeight="1">
      <c r="C7" s="9" t="s">
        <v>0</v>
      </c>
      <c r="D7" s="10"/>
      <c r="E7" s="9">
        <v>2569</v>
      </c>
      <c r="F7" s="11"/>
      <c r="G7" s="9">
        <v>2568</v>
      </c>
      <c r="H7" s="11"/>
      <c r="I7" s="9">
        <v>2569</v>
      </c>
      <c r="J7" s="11"/>
      <c r="K7" s="9">
        <v>2568</v>
      </c>
    </row>
    <row r="8" spans="1:13" ht="19.95" customHeight="1">
      <c r="A8" s="14" t="s">
        <v>31</v>
      </c>
      <c r="C8" s="12"/>
      <c r="D8" s="10"/>
      <c r="E8" s="12"/>
      <c r="F8" s="11"/>
      <c r="G8" s="12"/>
      <c r="H8" s="11"/>
      <c r="I8" s="44"/>
      <c r="J8" s="11"/>
      <c r="K8" s="12"/>
      <c r="M8" s="36"/>
    </row>
    <row r="9" spans="1:13" ht="19.95" customHeight="1">
      <c r="A9" s="14" t="s">
        <v>32</v>
      </c>
      <c r="E9" s="27"/>
      <c r="F9" s="27"/>
      <c r="G9" s="27"/>
      <c r="H9" s="27"/>
      <c r="I9" s="27"/>
      <c r="J9" s="27"/>
      <c r="K9" s="27"/>
      <c r="M9" s="36"/>
    </row>
    <row r="10" spans="1:13" ht="19.95" customHeight="1">
      <c r="A10" s="18" t="s">
        <v>73</v>
      </c>
      <c r="B10" s="16"/>
      <c r="C10" s="15">
        <v>10</v>
      </c>
      <c r="E10" s="36">
        <v>216062</v>
      </c>
      <c r="F10" s="36"/>
      <c r="G10" s="36">
        <v>138897</v>
      </c>
      <c r="H10" s="36"/>
      <c r="I10" s="36">
        <v>215504</v>
      </c>
      <c r="J10" s="36"/>
      <c r="K10" s="36">
        <v>138458</v>
      </c>
      <c r="M10" s="36"/>
    </row>
    <row r="11" spans="1:13" ht="19.95" customHeight="1">
      <c r="A11" s="18" t="s">
        <v>33</v>
      </c>
      <c r="B11" s="16"/>
      <c r="C11" s="15"/>
      <c r="E11" s="36">
        <v>775</v>
      </c>
      <c r="F11" s="36"/>
      <c r="G11" s="36">
        <v>1110</v>
      </c>
      <c r="H11" s="36"/>
      <c r="I11" s="36">
        <v>775</v>
      </c>
      <c r="J11" s="36"/>
      <c r="K11" s="36">
        <v>1110</v>
      </c>
      <c r="M11" s="36"/>
    </row>
    <row r="12" spans="1:13" ht="19.95" customHeight="1">
      <c r="A12" s="14" t="s">
        <v>34</v>
      </c>
      <c r="E12" s="17">
        <f>SUM(E10:E11)</f>
        <v>216837</v>
      </c>
      <c r="F12" s="36"/>
      <c r="G12" s="17">
        <f>SUM(G10:G11)</f>
        <v>140007</v>
      </c>
      <c r="H12" s="36"/>
      <c r="I12" s="17">
        <f>SUM(I10:I11)</f>
        <v>216279</v>
      </c>
      <c r="J12" s="36"/>
      <c r="K12" s="17">
        <f>SUM(K10:K11)</f>
        <v>139568</v>
      </c>
      <c r="M12" s="36"/>
    </row>
    <row r="13" spans="1:13" ht="19.95" customHeight="1">
      <c r="A13" s="14" t="s">
        <v>35</v>
      </c>
      <c r="E13" s="36"/>
      <c r="F13" s="36"/>
      <c r="G13" s="36"/>
      <c r="H13" s="36"/>
      <c r="I13" s="36"/>
      <c r="J13" s="36"/>
      <c r="K13" s="36"/>
      <c r="M13" s="36"/>
    </row>
    <row r="14" spans="1:13" ht="19.95" customHeight="1">
      <c r="A14" s="18" t="s">
        <v>74</v>
      </c>
      <c r="B14" s="16"/>
      <c r="C14" s="15"/>
      <c r="E14" s="36">
        <v>180075</v>
      </c>
      <c r="F14" s="36"/>
      <c r="G14" s="36">
        <v>119346</v>
      </c>
      <c r="H14" s="36"/>
      <c r="I14" s="36">
        <v>179587</v>
      </c>
      <c r="J14" s="36"/>
      <c r="K14" s="36">
        <v>118887</v>
      </c>
      <c r="M14" s="36"/>
    </row>
    <row r="15" spans="1:13" ht="19.95" customHeight="1">
      <c r="A15" s="18" t="s">
        <v>75</v>
      </c>
      <c r="B15" s="16"/>
      <c r="C15" s="15"/>
      <c r="E15" s="36">
        <v>7019</v>
      </c>
      <c r="F15" s="36"/>
      <c r="G15" s="36">
        <v>7586</v>
      </c>
      <c r="H15" s="36"/>
      <c r="I15" s="36">
        <v>6730</v>
      </c>
      <c r="J15" s="36"/>
      <c r="K15" s="36">
        <v>7254</v>
      </c>
      <c r="M15" s="36"/>
    </row>
    <row r="16" spans="1:13" ht="19.95" customHeight="1">
      <c r="A16" s="18" t="s">
        <v>36</v>
      </c>
      <c r="B16" s="16"/>
      <c r="C16" s="15"/>
      <c r="E16" s="36">
        <v>23851</v>
      </c>
      <c r="F16" s="36"/>
      <c r="G16" s="36">
        <v>14258</v>
      </c>
      <c r="H16" s="36"/>
      <c r="I16" s="53">
        <v>21755</v>
      </c>
      <c r="J16" s="36"/>
      <c r="K16" s="53">
        <v>13460</v>
      </c>
      <c r="M16" s="36"/>
    </row>
    <row r="17" spans="1:13" ht="19.95" customHeight="1">
      <c r="A17" s="14" t="s">
        <v>37</v>
      </c>
      <c r="E17" s="17">
        <f>SUM(E14:E16)</f>
        <v>210945</v>
      </c>
      <c r="F17" s="36"/>
      <c r="G17" s="17">
        <f>SUM(G14:G16)</f>
        <v>141190</v>
      </c>
      <c r="H17" s="36"/>
      <c r="I17" s="17">
        <f>SUM(I14:I16)</f>
        <v>208072</v>
      </c>
      <c r="J17" s="36"/>
      <c r="K17" s="17">
        <f>SUM(K14:K16)</f>
        <v>139601</v>
      </c>
      <c r="M17" s="36"/>
    </row>
    <row r="18" spans="1:13" ht="19.95" customHeight="1">
      <c r="A18" s="24" t="s">
        <v>169</v>
      </c>
      <c r="B18" s="5"/>
      <c r="E18" s="36">
        <f>+E12-E17</f>
        <v>5892</v>
      </c>
      <c r="F18" s="36"/>
      <c r="G18" s="36">
        <f>+G12-G17</f>
        <v>-1183</v>
      </c>
      <c r="H18" s="36"/>
      <c r="I18" s="36">
        <f>+I12-I17</f>
        <v>8207</v>
      </c>
      <c r="J18" s="36"/>
      <c r="K18" s="36">
        <f>+K12-K17</f>
        <v>-33</v>
      </c>
      <c r="M18" s="36"/>
    </row>
    <row r="19" spans="1:13" ht="19.95" customHeight="1">
      <c r="A19" s="18" t="s">
        <v>137</v>
      </c>
      <c r="B19" s="5"/>
      <c r="E19" s="36">
        <v>11017</v>
      </c>
      <c r="F19" s="36"/>
      <c r="G19" s="36">
        <v>12183</v>
      </c>
      <c r="H19" s="36"/>
      <c r="I19" s="36">
        <v>11017</v>
      </c>
      <c r="J19" s="36"/>
      <c r="K19" s="36">
        <v>12183</v>
      </c>
      <c r="M19" s="36"/>
    </row>
    <row r="20" spans="1:13" ht="19.95" customHeight="1">
      <c r="A20" s="18" t="s">
        <v>76</v>
      </c>
      <c r="B20" s="5"/>
      <c r="E20" s="23">
        <v>-9528</v>
      </c>
      <c r="F20" s="36"/>
      <c r="G20" s="23">
        <v>-9901</v>
      </c>
      <c r="H20" s="36"/>
      <c r="I20" s="23">
        <v>-9493</v>
      </c>
      <c r="J20" s="36"/>
      <c r="K20" s="23">
        <v>-9901</v>
      </c>
      <c r="M20" s="36"/>
    </row>
    <row r="21" spans="1:13" ht="19.95" customHeight="1">
      <c r="A21" s="24" t="s">
        <v>77</v>
      </c>
      <c r="B21" s="5"/>
      <c r="E21" s="36">
        <f>SUM(E18:E20)</f>
        <v>7381</v>
      </c>
      <c r="F21" s="36"/>
      <c r="G21" s="36">
        <f>SUM(G18:G20)</f>
        <v>1099</v>
      </c>
      <c r="H21" s="36"/>
      <c r="I21" s="36">
        <f>SUM(I18:I20)</f>
        <v>9731</v>
      </c>
      <c r="J21" s="36"/>
      <c r="K21" s="36">
        <f>SUM(K18:K20)</f>
        <v>2249</v>
      </c>
      <c r="M21" s="36"/>
    </row>
    <row r="22" spans="1:13" ht="19.95" customHeight="1">
      <c r="A22" s="18" t="s">
        <v>78</v>
      </c>
      <c r="B22" s="5"/>
      <c r="C22" s="15"/>
      <c r="D22" s="13">
        <v>-2033</v>
      </c>
      <c r="E22" s="23">
        <v>-2035</v>
      </c>
      <c r="F22" s="36"/>
      <c r="G22" s="23">
        <v>-604</v>
      </c>
      <c r="H22" s="36"/>
      <c r="I22" s="23">
        <v>-2031</v>
      </c>
      <c r="J22" s="36"/>
      <c r="K22" s="23">
        <v>-604</v>
      </c>
    </row>
    <row r="23" spans="1:13" ht="19.95" customHeight="1">
      <c r="A23" s="14" t="s">
        <v>79</v>
      </c>
      <c r="E23" s="23">
        <f>SUM(E21:E22)</f>
        <v>5346</v>
      </c>
      <c r="F23" s="36"/>
      <c r="G23" s="23">
        <f>SUM(G21:G22)</f>
        <v>495</v>
      </c>
      <c r="H23" s="36"/>
      <c r="I23" s="23">
        <f>SUM(I21:I22)</f>
        <v>7700</v>
      </c>
      <c r="J23" s="36"/>
      <c r="K23" s="23">
        <f>SUM(K21:K22)</f>
        <v>1645</v>
      </c>
    </row>
    <row r="24" spans="1:13" ht="12" customHeight="1">
      <c r="A24" s="14"/>
      <c r="E24" s="36"/>
      <c r="F24" s="36"/>
      <c r="G24" s="36"/>
      <c r="H24" s="36"/>
      <c r="I24" s="36"/>
      <c r="J24" s="36"/>
      <c r="K24" s="36"/>
    </row>
    <row r="25" spans="1:13" ht="19.95" customHeight="1">
      <c r="A25" s="14" t="s">
        <v>60</v>
      </c>
      <c r="E25" s="36"/>
      <c r="F25" s="36"/>
      <c r="G25" s="36"/>
      <c r="H25" s="36"/>
      <c r="I25" s="36"/>
      <c r="J25" s="36"/>
      <c r="K25" s="36"/>
    </row>
    <row r="26" spans="1:13" ht="19.95" customHeight="1">
      <c r="A26" s="8" t="s">
        <v>38</v>
      </c>
      <c r="E26" s="36">
        <v>0</v>
      </c>
      <c r="F26" s="36"/>
      <c r="G26" s="36">
        <v>0</v>
      </c>
      <c r="H26" s="36"/>
      <c r="I26" s="36">
        <v>0</v>
      </c>
      <c r="J26" s="36"/>
      <c r="K26" s="36">
        <v>0</v>
      </c>
    </row>
    <row r="27" spans="1:13" ht="19.95" customHeight="1" thickBot="1">
      <c r="A27" s="14" t="s">
        <v>39</v>
      </c>
      <c r="E27" s="20">
        <f>SUM(E23:E26)</f>
        <v>5346</v>
      </c>
      <c r="F27" s="36"/>
      <c r="G27" s="20">
        <f>SUM(G23:G26)</f>
        <v>495</v>
      </c>
      <c r="H27" s="36"/>
      <c r="I27" s="20">
        <f>SUM(I23:I26)</f>
        <v>7700</v>
      </c>
      <c r="J27" s="36"/>
      <c r="K27" s="20">
        <f>SUM(K23:K26)</f>
        <v>1645</v>
      </c>
    </row>
    <row r="28" spans="1:13" ht="12" customHeight="1" thickTop="1">
      <c r="A28" s="14"/>
      <c r="E28" s="36"/>
      <c r="F28" s="36"/>
      <c r="G28" s="36"/>
      <c r="H28" s="36"/>
      <c r="I28" s="36"/>
      <c r="J28" s="36"/>
      <c r="K28" s="36"/>
    </row>
    <row r="29" spans="1:13" ht="19.95" customHeight="1">
      <c r="A29" s="45" t="s">
        <v>122</v>
      </c>
      <c r="E29" s="36"/>
      <c r="F29" s="36"/>
      <c r="G29" s="36"/>
      <c r="H29" s="36"/>
      <c r="I29" s="36"/>
      <c r="J29" s="36"/>
      <c r="K29" s="36"/>
    </row>
    <row r="30" spans="1:13" ht="19.95" customHeight="1" thickBot="1">
      <c r="A30" s="46" t="s">
        <v>170</v>
      </c>
      <c r="E30" s="36">
        <f>E27-E32</f>
        <v>6317</v>
      </c>
      <c r="F30" s="36"/>
      <c r="G30" s="36">
        <f>G27-G32</f>
        <v>983</v>
      </c>
      <c r="H30" s="36"/>
      <c r="I30" s="25">
        <f>I27</f>
        <v>7700</v>
      </c>
      <c r="J30" s="36"/>
      <c r="K30" s="25">
        <f>K27</f>
        <v>1645</v>
      </c>
    </row>
    <row r="31" spans="1:13" ht="19.95" customHeight="1" thickTop="1">
      <c r="A31" s="47" t="s">
        <v>185</v>
      </c>
      <c r="E31" s="36"/>
      <c r="F31" s="36"/>
      <c r="G31" s="36"/>
      <c r="H31" s="36"/>
      <c r="I31" s="36"/>
      <c r="J31" s="36"/>
      <c r="K31" s="36"/>
    </row>
    <row r="32" spans="1:13" ht="19.95" customHeight="1">
      <c r="A32" s="13" t="s">
        <v>127</v>
      </c>
      <c r="E32" s="36">
        <v>-971</v>
      </c>
      <c r="F32" s="36"/>
      <c r="G32" s="36">
        <v>-488</v>
      </c>
      <c r="H32" s="36"/>
      <c r="I32" s="36"/>
      <c r="J32" s="36"/>
      <c r="K32" s="36"/>
    </row>
    <row r="33" spans="1:11" ht="19.95" customHeight="1" thickBot="1">
      <c r="A33" s="47"/>
      <c r="E33" s="20">
        <f>SUM(E30:E32)</f>
        <v>5346</v>
      </c>
      <c r="F33" s="36"/>
      <c r="G33" s="20">
        <f>SUM(G30:G32)</f>
        <v>495</v>
      </c>
      <c r="H33" s="36"/>
      <c r="I33" s="36"/>
      <c r="J33" s="36"/>
      <c r="K33" s="36"/>
    </row>
    <row r="34" spans="1:11" ht="12" customHeight="1" thickTop="1">
      <c r="A34" s="47"/>
      <c r="E34" s="36"/>
      <c r="F34" s="36"/>
      <c r="G34" s="36"/>
      <c r="H34" s="36"/>
      <c r="I34" s="36"/>
      <c r="J34" s="36"/>
      <c r="K34" s="36"/>
    </row>
    <row r="35" spans="1:11" ht="19.95" customHeight="1">
      <c r="A35" s="52" t="s">
        <v>143</v>
      </c>
      <c r="E35" s="36"/>
      <c r="F35" s="36"/>
      <c r="G35" s="36"/>
      <c r="H35" s="36"/>
      <c r="I35" s="36"/>
      <c r="J35" s="36"/>
      <c r="K35" s="36"/>
    </row>
    <row r="36" spans="1:11" ht="19.95" customHeight="1" thickBot="1">
      <c r="A36" s="47" t="s">
        <v>170</v>
      </c>
      <c r="E36" s="36">
        <f>E27-E38</f>
        <v>6317</v>
      </c>
      <c r="F36" s="36"/>
      <c r="G36" s="36">
        <f>G27-G38</f>
        <v>983</v>
      </c>
      <c r="H36" s="36"/>
      <c r="I36" s="25">
        <f>I27</f>
        <v>7700</v>
      </c>
      <c r="J36" s="36"/>
      <c r="K36" s="25">
        <f>K27</f>
        <v>1645</v>
      </c>
    </row>
    <row r="37" spans="1:11" ht="19.95" customHeight="1" thickTop="1">
      <c r="A37" s="47" t="s">
        <v>186</v>
      </c>
      <c r="E37" s="36"/>
      <c r="F37" s="36"/>
      <c r="G37" s="36"/>
      <c r="H37" s="36"/>
      <c r="I37" s="36"/>
      <c r="J37" s="36"/>
      <c r="K37" s="36"/>
    </row>
    <row r="38" spans="1:11" ht="19.95" customHeight="1">
      <c r="A38" s="13" t="s">
        <v>127</v>
      </c>
      <c r="E38" s="36">
        <f>E32</f>
        <v>-971</v>
      </c>
      <c r="F38" s="36"/>
      <c r="G38" s="36">
        <f>G32</f>
        <v>-488</v>
      </c>
      <c r="H38" s="36"/>
      <c r="I38" s="36"/>
      <c r="J38" s="36"/>
      <c r="K38" s="36"/>
    </row>
    <row r="39" spans="1:11" ht="19.95" customHeight="1" thickBot="1">
      <c r="A39" s="47"/>
      <c r="E39" s="20">
        <f>SUM(E36:E38)</f>
        <v>5346</v>
      </c>
      <c r="F39" s="36"/>
      <c r="G39" s="20">
        <f>SUM(G36:G38)</f>
        <v>495</v>
      </c>
      <c r="H39" s="36"/>
      <c r="I39" s="36"/>
      <c r="J39" s="36"/>
      <c r="K39" s="36"/>
    </row>
    <row r="40" spans="1:11" ht="12" customHeight="1" thickTop="1">
      <c r="A40" s="47"/>
      <c r="E40" s="36"/>
      <c r="F40" s="36"/>
      <c r="G40" s="36"/>
      <c r="H40" s="36"/>
      <c r="I40" s="36"/>
      <c r="J40" s="36"/>
      <c r="K40" s="36"/>
    </row>
    <row r="41" spans="1:11" ht="19.95" customHeight="1">
      <c r="A41" s="14" t="s">
        <v>80</v>
      </c>
      <c r="C41" s="15">
        <v>9</v>
      </c>
      <c r="E41" s="21"/>
      <c r="F41" s="21"/>
      <c r="G41" s="21"/>
      <c r="H41" s="21"/>
      <c r="I41" s="21"/>
      <c r="J41" s="21"/>
    </row>
    <row r="42" spans="1:11" ht="19.95" customHeight="1">
      <c r="A42" s="18" t="s">
        <v>81</v>
      </c>
      <c r="B42" s="16"/>
      <c r="C42" s="15"/>
      <c r="E42" s="21"/>
      <c r="F42" s="21"/>
      <c r="G42" s="21"/>
      <c r="H42" s="21"/>
      <c r="I42" s="21"/>
      <c r="J42" s="21"/>
    </row>
    <row r="43" spans="1:11" ht="19.95" customHeight="1" thickBot="1">
      <c r="A43" s="18" t="s">
        <v>82</v>
      </c>
      <c r="B43" s="5"/>
      <c r="C43" s="15"/>
      <c r="E43" s="58">
        <f>E30/420000</f>
        <v>1.5040476190476191E-2</v>
      </c>
      <c r="F43" s="31"/>
      <c r="G43" s="58">
        <f>G30/420000</f>
        <v>2.3404761904761906E-3</v>
      </c>
      <c r="H43" s="31"/>
      <c r="I43" s="58">
        <f>I30/420000</f>
        <v>1.8333333333333333E-2</v>
      </c>
      <c r="J43" s="31"/>
      <c r="K43" s="58">
        <f>K30/420000</f>
        <v>3.9166666666666664E-3</v>
      </c>
    </row>
    <row r="44" spans="1:11" ht="12" customHeight="1" thickTop="1">
      <c r="A44" s="18"/>
      <c r="B44" s="5"/>
      <c r="C44" s="15"/>
      <c r="E44" s="32"/>
      <c r="F44" s="33"/>
      <c r="G44" s="32"/>
      <c r="H44" s="33"/>
      <c r="I44" s="32"/>
      <c r="J44" s="33"/>
      <c r="K44" s="32"/>
    </row>
    <row r="45" spans="1:11" ht="19.95" customHeight="1">
      <c r="A45" s="8" t="s">
        <v>14</v>
      </c>
      <c r="C45" s="26"/>
      <c r="E45" s="21"/>
      <c r="F45" s="21"/>
      <c r="G45" s="21"/>
      <c r="H45" s="21"/>
      <c r="I45" s="21"/>
      <c r="J45" s="21"/>
    </row>
  </sheetData>
  <pageMargins left="0.78740157480314965" right="0.31496062992125984" top="0.78740157480314965" bottom="0.19685039370078741" header="0.31496062992125984" footer="0.31496062992125984"/>
  <pageSetup paperSize="9"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5"/>
  <sheetViews>
    <sheetView showGridLines="0" view="pageBreakPreview" zoomScale="64" zoomScaleNormal="81" zoomScaleSheetLayoutView="70" workbookViewId="0">
      <selection activeCell="E14" sqref="E14"/>
    </sheetView>
  </sheetViews>
  <sheetFormatPr defaultColWidth="9.33203125" defaultRowHeight="22.95" customHeight="1"/>
  <cols>
    <col min="1" max="1" width="12.6640625" style="13" customWidth="1"/>
    <col min="2" max="2" width="10.44140625" style="13" customWidth="1"/>
    <col min="3" max="3" width="4.88671875" style="13" customWidth="1"/>
    <col min="4" max="4" width="5.6640625" style="13" customWidth="1"/>
    <col min="5" max="5" width="15.6640625" style="13" customWidth="1"/>
    <col min="6" max="6" width="1.44140625" style="13" customWidth="1"/>
    <col min="7" max="7" width="15.6640625" style="13" customWidth="1"/>
    <col min="8" max="8" width="1.44140625" style="13" customWidth="1"/>
    <col min="9" max="9" width="15.6640625" style="13" customWidth="1"/>
    <col min="10" max="10" width="1.44140625" style="13" customWidth="1"/>
    <col min="11" max="11" width="15.6640625" style="13" customWidth="1"/>
    <col min="12" max="12" width="1.44140625" style="13" customWidth="1"/>
    <col min="13" max="13" width="15.6640625" style="13" customWidth="1"/>
    <col min="14" max="14" width="1.44140625" style="13" customWidth="1"/>
    <col min="15" max="15" width="15.6640625" style="13" customWidth="1"/>
    <col min="16" max="16" width="1.44140625" style="13" customWidth="1"/>
    <col min="17" max="17" width="15.6640625" style="13" customWidth="1"/>
    <col min="18" max="18" width="0.6640625" style="13" customWidth="1"/>
    <col min="19" max="19" width="9.5546875" style="13" bestFit="1" customWidth="1"/>
    <col min="20" max="20" width="9.33203125" style="13"/>
    <col min="21" max="21" width="10.5546875" style="13" bestFit="1" customWidth="1"/>
    <col min="22" max="16384" width="9.33203125" style="13"/>
  </cols>
  <sheetData>
    <row r="1" spans="1:17" ht="22.95" customHeight="1">
      <c r="Q1" s="28" t="s">
        <v>29</v>
      </c>
    </row>
    <row r="2" spans="1:17" ht="22.95" customHeight="1">
      <c r="A2" s="1" t="s">
        <v>109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2.95" customHeight="1">
      <c r="A3" s="7" t="s">
        <v>117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22.95" customHeight="1">
      <c r="A4" s="7" t="s">
        <v>180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ht="22.95" customHeight="1"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5" t="s">
        <v>67</v>
      </c>
    </row>
    <row r="6" spans="1:17" ht="22.95" customHeight="1">
      <c r="B6" s="38"/>
      <c r="C6" s="38"/>
      <c r="D6" s="38"/>
      <c r="E6" s="43" t="s">
        <v>112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2"/>
    </row>
    <row r="7" spans="1:17" ht="22.95" customHeight="1">
      <c r="B7" s="38"/>
      <c r="C7" s="38"/>
      <c r="D7" s="38"/>
      <c r="E7" s="54" t="s">
        <v>115</v>
      </c>
      <c r="F7" s="54"/>
      <c r="G7" s="54"/>
      <c r="H7" s="54"/>
      <c r="I7" s="54"/>
      <c r="J7" s="54"/>
      <c r="K7" s="54"/>
      <c r="L7" s="54"/>
      <c r="M7" s="54"/>
      <c r="N7" s="55"/>
      <c r="O7" s="55"/>
      <c r="P7" s="55"/>
      <c r="Q7" s="56"/>
    </row>
    <row r="8" spans="1:17" s="6" customFormat="1" ht="22.95" customHeight="1">
      <c r="I8" s="88" t="s">
        <v>98</v>
      </c>
      <c r="J8" s="88"/>
      <c r="K8" s="88"/>
      <c r="M8" s="6" t="s">
        <v>123</v>
      </c>
      <c r="O8" s="6" t="s">
        <v>118</v>
      </c>
    </row>
    <row r="9" spans="1:17" s="6" customFormat="1" ht="22.95" customHeight="1">
      <c r="E9" s="6" t="s">
        <v>22</v>
      </c>
      <c r="G9" s="6" t="s">
        <v>41</v>
      </c>
      <c r="I9" s="34" t="s">
        <v>65</v>
      </c>
      <c r="K9" s="34"/>
      <c r="M9" s="6" t="s">
        <v>124</v>
      </c>
      <c r="O9" s="6" t="s">
        <v>119</v>
      </c>
      <c r="Q9" s="6" t="s">
        <v>40</v>
      </c>
    </row>
    <row r="10" spans="1:17" s="6" customFormat="1" ht="22.95" customHeight="1">
      <c r="E10" s="48" t="s">
        <v>42</v>
      </c>
      <c r="G10" s="48" t="s">
        <v>43</v>
      </c>
      <c r="I10" s="48" t="s">
        <v>66</v>
      </c>
      <c r="K10" s="48" t="s">
        <v>83</v>
      </c>
      <c r="M10" s="48" t="s">
        <v>152</v>
      </c>
      <c r="O10" s="48" t="s">
        <v>120</v>
      </c>
      <c r="Q10" s="48" t="s">
        <v>21</v>
      </c>
    </row>
    <row r="11" spans="1:17" ht="22.95" customHeight="1">
      <c r="A11" s="14" t="s">
        <v>154</v>
      </c>
      <c r="E11" s="22">
        <v>210000</v>
      </c>
      <c r="F11" s="22"/>
      <c r="G11" s="36">
        <v>297511</v>
      </c>
      <c r="H11" s="36"/>
      <c r="I11" s="22">
        <v>16607</v>
      </c>
      <c r="J11" s="22"/>
      <c r="K11" s="22">
        <v>124937</v>
      </c>
      <c r="L11" s="22"/>
      <c r="M11" s="22">
        <v>649055</v>
      </c>
      <c r="N11" s="22"/>
      <c r="O11" s="36">
        <v>-39</v>
      </c>
      <c r="P11" s="36"/>
      <c r="Q11" s="22">
        <v>649016</v>
      </c>
    </row>
    <row r="12" spans="1:17" ht="22.95" customHeight="1">
      <c r="A12" s="51" t="s">
        <v>138</v>
      </c>
      <c r="D12" s="6"/>
      <c r="E12" s="22">
        <v>0</v>
      </c>
      <c r="F12" s="22"/>
      <c r="G12" s="22">
        <v>0</v>
      </c>
      <c r="H12" s="22"/>
      <c r="I12" s="36">
        <v>0</v>
      </c>
      <c r="J12" s="22"/>
      <c r="K12" s="36">
        <f>PL!G30</f>
        <v>983</v>
      </c>
      <c r="L12" s="36"/>
      <c r="M12" s="22">
        <f>SUM(E12:L12)</f>
        <v>983</v>
      </c>
      <c r="N12" s="36"/>
      <c r="O12" s="22">
        <f>PL!G32</f>
        <v>-488</v>
      </c>
      <c r="P12" s="22"/>
      <c r="Q12" s="22">
        <f>SUM(M12:O12)</f>
        <v>495</v>
      </c>
    </row>
    <row r="13" spans="1:17" ht="22.95" customHeight="1">
      <c r="A13" s="8" t="s">
        <v>38</v>
      </c>
      <c r="D13" s="6"/>
      <c r="E13" s="23">
        <v>0</v>
      </c>
      <c r="F13" s="22"/>
      <c r="G13" s="23">
        <v>0</v>
      </c>
      <c r="H13" s="36"/>
      <c r="I13" s="23">
        <v>0</v>
      </c>
      <c r="J13" s="22"/>
      <c r="K13" s="19">
        <f>PL!I26</f>
        <v>0</v>
      </c>
      <c r="L13" s="22"/>
      <c r="M13" s="19">
        <f>SUM(E13:L13)</f>
        <v>0</v>
      </c>
      <c r="N13" s="22"/>
      <c r="O13" s="23">
        <v>0</v>
      </c>
      <c r="P13" s="36"/>
      <c r="Q13" s="19">
        <f>SUM(M13:O13)</f>
        <v>0</v>
      </c>
    </row>
    <row r="14" spans="1:17" ht="22.95" customHeight="1">
      <c r="A14" s="8" t="s">
        <v>39</v>
      </c>
      <c r="D14" s="6"/>
      <c r="E14" s="22">
        <f>SUM(E12:E13)</f>
        <v>0</v>
      </c>
      <c r="F14" s="22"/>
      <c r="G14" s="22">
        <f>SUM(G12:G13)</f>
        <v>0</v>
      </c>
      <c r="H14" s="36"/>
      <c r="I14" s="22">
        <f>SUM(I12:I13)</f>
        <v>0</v>
      </c>
      <c r="J14" s="22"/>
      <c r="K14" s="22">
        <f>SUM(K12:K13)</f>
        <v>983</v>
      </c>
      <c r="L14" s="22"/>
      <c r="M14" s="22">
        <f>SUM(M12:M13)</f>
        <v>983</v>
      </c>
      <c r="N14" s="22"/>
      <c r="O14" s="22">
        <f>SUM(O12:O13)</f>
        <v>-488</v>
      </c>
      <c r="P14" s="36"/>
      <c r="Q14" s="22">
        <f>SUM(Q12:Q13)</f>
        <v>495</v>
      </c>
    </row>
    <row r="15" spans="1:17" ht="22.95" customHeight="1">
      <c r="A15" s="8" t="s">
        <v>121</v>
      </c>
      <c r="D15" s="6"/>
      <c r="E15" s="22"/>
      <c r="F15" s="22"/>
      <c r="G15" s="22"/>
      <c r="H15" s="22"/>
      <c r="I15" s="36"/>
      <c r="J15" s="22"/>
      <c r="K15" s="36"/>
      <c r="L15" s="36"/>
      <c r="M15" s="22"/>
      <c r="N15" s="36"/>
      <c r="O15" s="22"/>
      <c r="P15" s="22"/>
      <c r="Q15" s="22"/>
    </row>
    <row r="16" spans="1:17" ht="22.95" customHeight="1">
      <c r="A16" s="8" t="s">
        <v>130</v>
      </c>
      <c r="D16" s="6"/>
      <c r="E16" s="22">
        <v>0</v>
      </c>
      <c r="F16" s="22"/>
      <c r="G16" s="22">
        <v>0</v>
      </c>
      <c r="H16" s="22"/>
      <c r="I16" s="36">
        <v>0</v>
      </c>
      <c r="J16" s="22"/>
      <c r="K16" s="36">
        <f>PL!E42</f>
        <v>0</v>
      </c>
      <c r="L16" s="36"/>
      <c r="M16" s="22">
        <f>SUM(E16:K16)</f>
        <v>0</v>
      </c>
      <c r="N16" s="36"/>
      <c r="O16" s="22">
        <v>5063</v>
      </c>
      <c r="P16" s="22"/>
      <c r="Q16" s="22">
        <f>SUM(M16:O16)</f>
        <v>5063</v>
      </c>
    </row>
    <row r="17" spans="1:17" ht="22.95" customHeight="1" thickBot="1">
      <c r="A17" s="14" t="s">
        <v>155</v>
      </c>
      <c r="D17" s="6"/>
      <c r="E17" s="20">
        <f>SUM(E11,E14:E16)</f>
        <v>210000</v>
      </c>
      <c r="F17" s="36"/>
      <c r="G17" s="20">
        <f>SUM(G11,G14:G16)</f>
        <v>297511</v>
      </c>
      <c r="H17" s="36"/>
      <c r="I17" s="20">
        <f>SUM(I11,I14:I16)</f>
        <v>16607</v>
      </c>
      <c r="J17" s="36"/>
      <c r="K17" s="20">
        <f>SUM(K11,K14:K16)</f>
        <v>125920</v>
      </c>
      <c r="L17" s="36"/>
      <c r="M17" s="20">
        <f>SUM(M11,M14:M16)</f>
        <v>650038</v>
      </c>
      <c r="N17" s="36"/>
      <c r="O17" s="20">
        <f>SUM(O11,O14:O16)</f>
        <v>4536</v>
      </c>
      <c r="P17" s="36"/>
      <c r="Q17" s="20">
        <f>SUM(Q11,Q14:Q16)</f>
        <v>654574</v>
      </c>
    </row>
    <row r="18" spans="1:17" ht="22.95" customHeight="1" thickTop="1">
      <c r="A18" s="14"/>
      <c r="D18" s="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</row>
    <row r="19" spans="1:17" ht="22.95" customHeight="1">
      <c r="A19" s="14" t="s">
        <v>181</v>
      </c>
      <c r="E19" s="22">
        <v>210000</v>
      </c>
      <c r="F19" s="22"/>
      <c r="G19" s="36">
        <v>297511</v>
      </c>
      <c r="H19" s="36"/>
      <c r="I19" s="22">
        <v>17500</v>
      </c>
      <c r="J19" s="22"/>
      <c r="K19" s="22">
        <v>106482</v>
      </c>
      <c r="L19" s="22"/>
      <c r="M19" s="22">
        <f>SUM(E19:L19)</f>
        <v>631493</v>
      </c>
      <c r="N19" s="22"/>
      <c r="O19" s="36">
        <v>7955</v>
      </c>
      <c r="P19" s="36"/>
      <c r="Q19" s="22">
        <f>SUM(M19:O19)</f>
        <v>639448</v>
      </c>
    </row>
    <row r="20" spans="1:17" ht="22.95" customHeight="1">
      <c r="A20" s="51" t="s">
        <v>138</v>
      </c>
      <c r="D20" s="6"/>
      <c r="E20" s="22">
        <v>0</v>
      </c>
      <c r="F20" s="22"/>
      <c r="G20" s="22">
        <v>0</v>
      </c>
      <c r="H20" s="22"/>
      <c r="I20" s="36">
        <v>0</v>
      </c>
      <c r="J20" s="22"/>
      <c r="K20" s="36">
        <f>PL!E30</f>
        <v>6317</v>
      </c>
      <c r="L20" s="36"/>
      <c r="M20" s="22">
        <f>SUM(E20:L20)</f>
        <v>6317</v>
      </c>
      <c r="N20" s="36"/>
      <c r="O20" s="22">
        <f>PL!E32</f>
        <v>-971</v>
      </c>
      <c r="P20" s="22"/>
      <c r="Q20" s="22">
        <f>SUM(M20:O20)</f>
        <v>5346</v>
      </c>
    </row>
    <row r="21" spans="1:17" ht="22.95" customHeight="1">
      <c r="A21" s="8" t="s">
        <v>38</v>
      </c>
      <c r="D21" s="6"/>
      <c r="E21" s="23">
        <v>0</v>
      </c>
      <c r="F21" s="22"/>
      <c r="G21" s="23">
        <v>0</v>
      </c>
      <c r="H21" s="36"/>
      <c r="I21" s="23">
        <v>0</v>
      </c>
      <c r="J21" s="22"/>
      <c r="K21" s="19">
        <f>PL!I35</f>
        <v>0</v>
      </c>
      <c r="L21" s="22"/>
      <c r="M21" s="19">
        <f>SUM(E21:L21)</f>
        <v>0</v>
      </c>
      <c r="N21" s="22"/>
      <c r="O21" s="23">
        <v>0</v>
      </c>
      <c r="P21" s="36"/>
      <c r="Q21" s="19">
        <f>SUM(M21:O21)</f>
        <v>0</v>
      </c>
    </row>
    <row r="22" spans="1:17" ht="22.95" customHeight="1">
      <c r="A22" s="8" t="s">
        <v>39</v>
      </c>
      <c r="D22" s="6"/>
      <c r="E22" s="22">
        <f>SUM(E20:E21)</f>
        <v>0</v>
      </c>
      <c r="F22" s="22"/>
      <c r="G22" s="22">
        <f>SUM(G20:G21)</f>
        <v>0</v>
      </c>
      <c r="H22" s="36"/>
      <c r="I22" s="22">
        <f>SUM(I20:I21)</f>
        <v>0</v>
      </c>
      <c r="J22" s="22"/>
      <c r="K22" s="22">
        <f>SUM(K20:K21)</f>
        <v>6317</v>
      </c>
      <c r="L22" s="22"/>
      <c r="M22" s="22">
        <f>SUM(M20:M21)</f>
        <v>6317</v>
      </c>
      <c r="N22" s="22"/>
      <c r="O22" s="22">
        <f>SUM(O20:O21)</f>
        <v>-971</v>
      </c>
      <c r="P22" s="36"/>
      <c r="Q22" s="22">
        <f>SUM(Q20:Q21)</f>
        <v>5346</v>
      </c>
    </row>
    <row r="23" spans="1:17" ht="22.95" customHeight="1" thickBot="1">
      <c r="A23" s="14" t="s">
        <v>182</v>
      </c>
      <c r="D23" s="6"/>
      <c r="E23" s="20">
        <f>SUM(E19,E22:E22)</f>
        <v>210000</v>
      </c>
      <c r="F23" s="36"/>
      <c r="G23" s="20">
        <f>SUM(G19,G22:G22)</f>
        <v>297511</v>
      </c>
      <c r="H23" s="36"/>
      <c r="I23" s="20">
        <f>SUM(I19,I22:I22)</f>
        <v>17500</v>
      </c>
      <c r="J23" s="36"/>
      <c r="K23" s="20">
        <f>SUM(K19,K22:K22)</f>
        <v>112799</v>
      </c>
      <c r="L23" s="36"/>
      <c r="M23" s="20">
        <f>SUM(M19,M22:M22)</f>
        <v>637810</v>
      </c>
      <c r="N23" s="36"/>
      <c r="O23" s="20">
        <f>SUM(O19,O22:O22)</f>
        <v>6984</v>
      </c>
      <c r="P23" s="36"/>
      <c r="Q23" s="20">
        <f>SUM(Q19,Q22:Q22)</f>
        <v>644794</v>
      </c>
    </row>
    <row r="24" spans="1:17" ht="22.95" customHeight="1" thickTop="1">
      <c r="E24" s="22">
        <f>E23-BS!E91</f>
        <v>0</v>
      </c>
      <c r="F24" s="22"/>
      <c r="G24" s="22">
        <f>G23-BS!E92</f>
        <v>0</v>
      </c>
      <c r="H24" s="22"/>
      <c r="I24" s="22">
        <f>I23-BS!E94</f>
        <v>0</v>
      </c>
      <c r="J24" s="22"/>
      <c r="K24" s="22">
        <f>K23-BS!E95</f>
        <v>0</v>
      </c>
      <c r="L24" s="22"/>
      <c r="M24" s="22">
        <f>M23-BS!E96</f>
        <v>0</v>
      </c>
      <c r="N24" s="22"/>
      <c r="O24" s="22">
        <f>O23-BS!E97</f>
        <v>0</v>
      </c>
      <c r="P24" s="22"/>
      <c r="Q24" s="22">
        <f>Q23-BS!E98</f>
        <v>0</v>
      </c>
    </row>
    <row r="25" spans="1:17" ht="22.95" customHeight="1">
      <c r="A25" s="8" t="s">
        <v>14</v>
      </c>
    </row>
  </sheetData>
  <mergeCells count="1">
    <mergeCell ref="I8:K8"/>
  </mergeCells>
  <printOptions horizontalCentered="1"/>
  <pageMargins left="0.59055118110236204" right="0.196850393700787" top="0.78740157480314998" bottom="0.118110236220472" header="0.31496062992126" footer="0.31496062992126"/>
  <pageSetup paperSize="9" scale="8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793B4-242D-4C04-A107-8F295052A703}">
  <dimension ref="A1:M23"/>
  <sheetViews>
    <sheetView showGridLines="0" view="pageBreakPreview" zoomScale="73" zoomScaleNormal="81" zoomScaleSheetLayoutView="73" workbookViewId="0">
      <selection activeCell="E11" sqref="E11"/>
    </sheetView>
  </sheetViews>
  <sheetFormatPr defaultColWidth="9.33203125" defaultRowHeight="21.45" customHeight="1"/>
  <cols>
    <col min="1" max="1" width="12.6640625" style="13" customWidth="1"/>
    <col min="2" max="2" width="10.44140625" style="13" customWidth="1"/>
    <col min="3" max="3" width="4.88671875" style="13" customWidth="1"/>
    <col min="4" max="4" width="18.109375" style="13" customWidth="1"/>
    <col min="5" max="5" width="16.6640625" style="13" customWidth="1"/>
    <col min="6" max="6" width="1.109375" style="13" customWidth="1"/>
    <col min="7" max="7" width="16.6640625" style="13" customWidth="1"/>
    <col min="8" max="8" width="1.109375" style="13" customWidth="1"/>
    <col min="9" max="9" width="16.6640625" style="13" customWidth="1"/>
    <col min="10" max="10" width="1.109375" style="13" customWidth="1"/>
    <col min="11" max="11" width="16.6640625" style="13" customWidth="1"/>
    <col min="12" max="12" width="1.109375" style="13" customWidth="1"/>
    <col min="13" max="13" width="16.6640625" style="13" customWidth="1"/>
    <col min="14" max="14" width="0.6640625" style="13" customWidth="1"/>
    <col min="15" max="15" width="9.5546875" style="13" bestFit="1" customWidth="1"/>
    <col min="16" max="16" width="9.33203125" style="13"/>
    <col min="17" max="17" width="10.5546875" style="13" bestFit="1" customWidth="1"/>
    <col min="18" max="16384" width="9.33203125" style="13"/>
  </cols>
  <sheetData>
    <row r="1" spans="1:13" ht="21" customHeight="1">
      <c r="M1" s="28" t="s">
        <v>29</v>
      </c>
    </row>
    <row r="2" spans="1:13" ht="21" customHeight="1">
      <c r="A2" s="1" t="s">
        <v>109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1" customHeight="1">
      <c r="A3" s="7" t="s">
        <v>144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21" customHeight="1">
      <c r="A4" s="7" t="s">
        <v>180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21" customHeight="1"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5" t="s">
        <v>67</v>
      </c>
    </row>
    <row r="6" spans="1:13" ht="21" customHeight="1">
      <c r="B6" s="38"/>
      <c r="C6" s="38"/>
      <c r="D6" s="38"/>
      <c r="E6" s="43" t="s">
        <v>113</v>
      </c>
      <c r="F6" s="41"/>
      <c r="G6" s="41"/>
      <c r="H6" s="41"/>
      <c r="I6" s="41"/>
      <c r="J6" s="41"/>
      <c r="K6" s="41"/>
      <c r="L6" s="41"/>
      <c r="M6" s="42"/>
    </row>
    <row r="7" spans="1:13" s="6" customFormat="1" ht="21" customHeight="1">
      <c r="I7" s="88" t="s">
        <v>98</v>
      </c>
      <c r="J7" s="88"/>
      <c r="K7" s="88"/>
    </row>
    <row r="8" spans="1:13" s="6" customFormat="1" ht="21" customHeight="1">
      <c r="E8" s="6" t="s">
        <v>22</v>
      </c>
      <c r="G8" s="6" t="s">
        <v>41</v>
      </c>
      <c r="I8" s="34" t="s">
        <v>65</v>
      </c>
      <c r="K8" s="34"/>
      <c r="M8" s="6" t="s">
        <v>40</v>
      </c>
    </row>
    <row r="9" spans="1:13" s="6" customFormat="1" ht="21" customHeight="1">
      <c r="E9" s="48" t="s">
        <v>42</v>
      </c>
      <c r="G9" s="48" t="s">
        <v>43</v>
      </c>
      <c r="I9" s="48" t="s">
        <v>66</v>
      </c>
      <c r="K9" s="48" t="s">
        <v>83</v>
      </c>
      <c r="M9" s="48" t="s">
        <v>21</v>
      </c>
    </row>
    <row r="10" spans="1:13" ht="21" customHeight="1">
      <c r="A10" s="14" t="s">
        <v>154</v>
      </c>
      <c r="E10" s="22">
        <v>210000</v>
      </c>
      <c r="F10" s="22"/>
      <c r="G10" s="36">
        <v>297511</v>
      </c>
      <c r="H10" s="36"/>
      <c r="I10" s="22">
        <v>16607</v>
      </c>
      <c r="J10" s="22"/>
      <c r="K10" s="22">
        <v>126431</v>
      </c>
      <c r="L10" s="22"/>
      <c r="M10" s="22">
        <v>650549</v>
      </c>
    </row>
    <row r="11" spans="1:13" ht="21" customHeight="1">
      <c r="A11" s="8" t="s">
        <v>79</v>
      </c>
      <c r="D11" s="6"/>
      <c r="E11" s="22">
        <v>0</v>
      </c>
      <c r="F11" s="22"/>
      <c r="G11" s="22">
        <v>0</v>
      </c>
      <c r="H11" s="22"/>
      <c r="I11" s="36">
        <v>0</v>
      </c>
      <c r="J11" s="22"/>
      <c r="K11" s="36">
        <f>PL!K23</f>
        <v>1645</v>
      </c>
      <c r="L11" s="36"/>
      <c r="M11" s="22">
        <f>SUM(E11:L11)</f>
        <v>1645</v>
      </c>
    </row>
    <row r="12" spans="1:13" ht="21" customHeight="1">
      <c r="A12" s="8" t="s">
        <v>38</v>
      </c>
      <c r="D12" s="6"/>
      <c r="E12" s="23">
        <v>0</v>
      </c>
      <c r="F12" s="22"/>
      <c r="G12" s="23">
        <v>0</v>
      </c>
      <c r="H12" s="36"/>
      <c r="I12" s="23">
        <v>0</v>
      </c>
      <c r="J12" s="22"/>
      <c r="K12" s="19">
        <f>PL!K26</f>
        <v>0</v>
      </c>
      <c r="L12" s="22"/>
      <c r="M12" s="19">
        <f>SUM(E12:L12)</f>
        <v>0</v>
      </c>
    </row>
    <row r="13" spans="1:13" ht="21" customHeight="1">
      <c r="A13" s="8" t="s">
        <v>44</v>
      </c>
      <c r="D13" s="6"/>
      <c r="E13" s="36">
        <f>SUM(E11:E12)</f>
        <v>0</v>
      </c>
      <c r="F13" s="22"/>
      <c r="G13" s="36">
        <f>SUM(G11:G12)</f>
        <v>0</v>
      </c>
      <c r="H13" s="36"/>
      <c r="I13" s="36">
        <f>SUM(I11:I12)</f>
        <v>0</v>
      </c>
      <c r="J13" s="22"/>
      <c r="K13" s="22">
        <f>SUM(K11:K12)</f>
        <v>1645</v>
      </c>
      <c r="L13" s="22"/>
      <c r="M13" s="22">
        <f>SUM(M11:M12)</f>
        <v>1645</v>
      </c>
    </row>
    <row r="14" spans="1:13" ht="21" customHeight="1" thickBot="1">
      <c r="A14" s="14" t="s">
        <v>155</v>
      </c>
      <c r="D14" s="6"/>
      <c r="E14" s="20">
        <f>SUM(E10,E13:E13)</f>
        <v>210000</v>
      </c>
      <c r="F14" s="36"/>
      <c r="G14" s="20">
        <f>SUM(G10,G13:G13)</f>
        <v>297511</v>
      </c>
      <c r="H14" s="36"/>
      <c r="I14" s="20">
        <f>SUM(I10,I13:I13)</f>
        <v>16607</v>
      </c>
      <c r="J14" s="36"/>
      <c r="K14" s="20">
        <f>SUM(K10,K13:K13)</f>
        <v>128076</v>
      </c>
      <c r="L14" s="36"/>
      <c r="M14" s="20">
        <f>SUM(M10,M13:M13)</f>
        <v>652194</v>
      </c>
    </row>
    <row r="15" spans="1:13" ht="9.4499999999999993" customHeight="1" thickTop="1">
      <c r="A15" s="14"/>
      <c r="D15" s="6"/>
      <c r="E15" s="36"/>
      <c r="F15" s="36"/>
      <c r="G15" s="36"/>
      <c r="H15" s="36"/>
      <c r="I15" s="36"/>
      <c r="J15" s="36"/>
      <c r="K15" s="36"/>
      <c r="L15" s="36"/>
      <c r="M15" s="36"/>
    </row>
    <row r="16" spans="1:13" ht="21" customHeight="1">
      <c r="A16" s="14" t="s">
        <v>181</v>
      </c>
      <c r="E16" s="22">
        <v>210000</v>
      </c>
      <c r="F16" s="22"/>
      <c r="G16" s="36">
        <v>297511</v>
      </c>
      <c r="H16" s="36"/>
      <c r="I16" s="22">
        <v>17500</v>
      </c>
      <c r="J16" s="22"/>
      <c r="K16" s="22">
        <v>112433</v>
      </c>
      <c r="L16" s="22"/>
      <c r="M16" s="22">
        <f>SUM(E16:L16)</f>
        <v>637444</v>
      </c>
    </row>
    <row r="17" spans="1:13" ht="21" customHeight="1">
      <c r="A17" s="8" t="s">
        <v>79</v>
      </c>
      <c r="D17" s="6"/>
      <c r="E17" s="22">
        <v>0</v>
      </c>
      <c r="F17" s="22"/>
      <c r="G17" s="22">
        <v>0</v>
      </c>
      <c r="H17" s="22"/>
      <c r="I17" s="36">
        <v>0</v>
      </c>
      <c r="J17" s="22"/>
      <c r="K17" s="36">
        <f>PL!I23</f>
        <v>7700</v>
      </c>
      <c r="L17" s="36"/>
      <c r="M17" s="22">
        <f>SUM(E17:L17)</f>
        <v>7700</v>
      </c>
    </row>
    <row r="18" spans="1:13" ht="21" customHeight="1">
      <c r="A18" s="8" t="s">
        <v>38</v>
      </c>
      <c r="D18" s="6"/>
      <c r="E18" s="23">
        <v>0</v>
      </c>
      <c r="F18" s="22"/>
      <c r="G18" s="23">
        <v>0</v>
      </c>
      <c r="H18" s="36"/>
      <c r="I18" s="23">
        <v>0</v>
      </c>
      <c r="J18" s="22"/>
      <c r="K18" s="19">
        <f>PL!I26</f>
        <v>0</v>
      </c>
      <c r="L18" s="22"/>
      <c r="M18" s="19">
        <f>SUM(E18:L18)</f>
        <v>0</v>
      </c>
    </row>
    <row r="19" spans="1:13" ht="21" customHeight="1">
      <c r="A19" s="8" t="s">
        <v>44</v>
      </c>
      <c r="D19" s="6"/>
      <c r="E19" s="36">
        <f>SUM(E17:E18)</f>
        <v>0</v>
      </c>
      <c r="F19" s="22"/>
      <c r="G19" s="36">
        <f>SUM(G17:G18)</f>
        <v>0</v>
      </c>
      <c r="H19" s="36"/>
      <c r="I19" s="36">
        <f>SUM(I17:I18)</f>
        <v>0</v>
      </c>
      <c r="J19" s="22"/>
      <c r="K19" s="36">
        <f>SUM(K17:K18)</f>
        <v>7700</v>
      </c>
      <c r="L19" s="22"/>
      <c r="M19" s="36">
        <f>SUM(M17:M18)</f>
        <v>7700</v>
      </c>
    </row>
    <row r="20" spans="1:13" ht="21" customHeight="1" thickBot="1">
      <c r="A20" s="14" t="s">
        <v>182</v>
      </c>
      <c r="D20" s="6"/>
      <c r="E20" s="20">
        <f>SUM(E16,E19:E19)</f>
        <v>210000</v>
      </c>
      <c r="F20" s="36"/>
      <c r="G20" s="20">
        <f>SUM(G16,G19:G19)</f>
        <v>297511</v>
      </c>
      <c r="H20" s="36"/>
      <c r="I20" s="20">
        <f>SUM(I16,I19:I19)</f>
        <v>17500</v>
      </c>
      <c r="J20" s="36"/>
      <c r="K20" s="20">
        <f>SUM(K16,K19:K19)</f>
        <v>120133</v>
      </c>
      <c r="L20" s="36"/>
      <c r="M20" s="20">
        <f>SUM(M16,M19:M19)</f>
        <v>645144</v>
      </c>
    </row>
    <row r="21" spans="1:13" ht="12" customHeight="1" thickTop="1">
      <c r="E21" s="22">
        <f>E16-BS!K91</f>
        <v>0</v>
      </c>
      <c r="F21" s="22"/>
      <c r="G21" s="22">
        <f>G16-BS!K92</f>
        <v>0</v>
      </c>
      <c r="H21" s="22"/>
      <c r="I21" s="22">
        <f>I16-BS!K94</f>
        <v>0</v>
      </c>
      <c r="J21" s="22"/>
      <c r="K21" s="22">
        <f>K16-BS!K95</f>
        <v>0</v>
      </c>
      <c r="L21" s="22"/>
      <c r="M21" s="22">
        <f>M16-BS!K98</f>
        <v>0</v>
      </c>
    </row>
    <row r="22" spans="1:13" ht="12" customHeight="1">
      <c r="E22" s="22">
        <f>E20-BS!I91</f>
        <v>0</v>
      </c>
      <c r="F22" s="22"/>
      <c r="G22" s="22">
        <f>G20-BS!I92</f>
        <v>0</v>
      </c>
      <c r="H22" s="22"/>
      <c r="I22" s="22">
        <f>I20-BS!I94</f>
        <v>0</v>
      </c>
      <c r="J22" s="22"/>
      <c r="K22" s="22">
        <f>K20-BS!I95</f>
        <v>0</v>
      </c>
      <c r="L22" s="22"/>
      <c r="M22" s="22">
        <f>M20-BS!I98</f>
        <v>0</v>
      </c>
    </row>
    <row r="23" spans="1:13" ht="21" customHeight="1">
      <c r="A23" s="8" t="s">
        <v>14</v>
      </c>
    </row>
  </sheetData>
  <mergeCells count="1">
    <mergeCell ref="I7:K7"/>
  </mergeCells>
  <printOptions horizontalCentered="1"/>
  <pageMargins left="0.78740157480314965" right="0.31496062992125984" top="0.78740157480314965" bottom="0.11811023622047245" header="0.31496062992125984" footer="0.31496062992125984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1"/>
  <sheetViews>
    <sheetView showGridLines="0" view="pageBreakPreview" topLeftCell="A61" zoomScale="85" zoomScaleNormal="100" zoomScaleSheetLayoutView="85" workbookViewId="0">
      <selection activeCell="N75" sqref="N75"/>
    </sheetView>
  </sheetViews>
  <sheetFormatPr defaultColWidth="10.5546875" defaultRowHeight="21.6" customHeight="1"/>
  <cols>
    <col min="1" max="1" width="33.6640625" style="8" customWidth="1"/>
    <col min="2" max="2" width="7" style="13" customWidth="1"/>
    <col min="3" max="3" width="8.33203125" style="8" customWidth="1"/>
    <col min="4" max="4" width="1.6640625" style="13" customWidth="1"/>
    <col min="5" max="5" width="11.6640625" style="13" customWidth="1"/>
    <col min="6" max="6" width="1" style="13" customWidth="1"/>
    <col min="7" max="7" width="11.6640625" style="13" customWidth="1"/>
    <col min="8" max="8" width="1" style="13" customWidth="1"/>
    <col min="9" max="9" width="11.6640625" style="13" customWidth="1"/>
    <col min="10" max="10" width="1" style="13" customWidth="1"/>
    <col min="11" max="11" width="11.6640625" style="6" customWidth="1"/>
    <col min="12" max="12" width="0.6640625" style="13" customWidth="1"/>
    <col min="13" max="16384" width="10.5546875" style="13"/>
  </cols>
  <sheetData>
    <row r="1" spans="1:11" ht="21.6" customHeight="1">
      <c r="K1" s="28" t="s">
        <v>29</v>
      </c>
    </row>
    <row r="2" spans="1:11" s="5" customFormat="1" ht="21.6" customHeight="1">
      <c r="A2" s="1" t="s">
        <v>109</v>
      </c>
      <c r="B2" s="4"/>
      <c r="C2" s="3"/>
      <c r="D2" s="4"/>
      <c r="E2" s="4"/>
      <c r="F2" s="4"/>
      <c r="G2" s="4"/>
      <c r="H2" s="4"/>
      <c r="I2" s="4"/>
      <c r="J2" s="4"/>
      <c r="K2" s="6"/>
    </row>
    <row r="3" spans="1:11" s="5" customFormat="1" ht="21.6" customHeight="1">
      <c r="A3" s="24" t="s">
        <v>45</v>
      </c>
      <c r="B3" s="2"/>
      <c r="C3" s="3"/>
      <c r="D3" s="4"/>
      <c r="E3" s="4"/>
      <c r="F3" s="4"/>
      <c r="G3" s="4"/>
      <c r="H3" s="4"/>
      <c r="I3" s="4"/>
      <c r="J3" s="4"/>
      <c r="K3" s="6"/>
    </row>
    <row r="4" spans="1:11" s="5" customFormat="1" ht="21.6" customHeight="1">
      <c r="A4" s="7" t="s">
        <v>180</v>
      </c>
      <c r="B4" s="2"/>
      <c r="C4" s="3"/>
      <c r="D4" s="4"/>
      <c r="E4" s="4"/>
      <c r="F4" s="4"/>
      <c r="G4" s="4"/>
      <c r="H4" s="4"/>
      <c r="I4" s="4"/>
      <c r="J4" s="4"/>
      <c r="K4" s="6"/>
    </row>
    <row r="5" spans="1:11" s="5" customFormat="1" ht="21.6" customHeight="1">
      <c r="B5" s="2"/>
      <c r="C5" s="3"/>
      <c r="D5" s="4"/>
      <c r="E5" s="2"/>
      <c r="F5" s="4"/>
      <c r="G5" s="2"/>
      <c r="H5" s="4"/>
      <c r="I5" s="2"/>
      <c r="J5" s="4"/>
      <c r="K5" s="35" t="s">
        <v>67</v>
      </c>
    </row>
    <row r="6" spans="1:11" s="5" customFormat="1" ht="21.6" customHeight="1">
      <c r="B6" s="2"/>
      <c r="C6" s="3"/>
      <c r="D6" s="4"/>
      <c r="E6" s="49"/>
      <c r="F6" s="57" t="s">
        <v>112</v>
      </c>
      <c r="G6" s="49"/>
      <c r="H6" s="50"/>
      <c r="I6" s="39"/>
      <c r="J6" s="39" t="s">
        <v>113</v>
      </c>
      <c r="K6" s="40"/>
    </row>
    <row r="7" spans="1:11" ht="21.6" customHeight="1">
      <c r="C7" s="12"/>
      <c r="D7" s="10"/>
      <c r="E7" s="9">
        <v>2569</v>
      </c>
      <c r="F7" s="11"/>
      <c r="G7" s="9">
        <v>2568</v>
      </c>
      <c r="H7" s="11"/>
      <c r="I7" s="9">
        <v>2569</v>
      </c>
      <c r="J7" s="11"/>
      <c r="K7" s="9">
        <v>2568</v>
      </c>
    </row>
    <row r="8" spans="1:11" ht="21.6" customHeight="1">
      <c r="A8" s="14" t="s">
        <v>46</v>
      </c>
      <c r="B8" s="59"/>
      <c r="C8" s="60"/>
      <c r="E8" s="6"/>
      <c r="F8" s="6"/>
      <c r="G8" s="6"/>
      <c r="H8" s="6"/>
      <c r="I8" s="6"/>
      <c r="J8" s="6"/>
    </row>
    <row r="9" spans="1:11" ht="21.6" customHeight="1">
      <c r="A9" s="8" t="s">
        <v>84</v>
      </c>
      <c r="C9" s="60"/>
      <c r="E9" s="36">
        <f>PL!E21</f>
        <v>7381</v>
      </c>
      <c r="F9" s="36"/>
      <c r="G9" s="36">
        <f>PL!G21</f>
        <v>1099</v>
      </c>
      <c r="H9" s="36"/>
      <c r="I9" s="36">
        <f>PL!I21</f>
        <v>9731</v>
      </c>
      <c r="J9" s="36"/>
      <c r="K9" s="36">
        <f>PL!K21</f>
        <v>2249</v>
      </c>
    </row>
    <row r="10" spans="1:11" ht="21.6" customHeight="1">
      <c r="A10" s="51" t="s">
        <v>139</v>
      </c>
      <c r="C10" s="60"/>
      <c r="E10" s="36"/>
      <c r="F10" s="36"/>
      <c r="G10" s="36"/>
      <c r="H10" s="36"/>
      <c r="I10" s="36"/>
      <c r="J10" s="36"/>
      <c r="K10" s="36"/>
    </row>
    <row r="11" spans="1:11" ht="21.6" customHeight="1">
      <c r="A11" s="8" t="s">
        <v>47</v>
      </c>
      <c r="C11" s="60"/>
      <c r="E11" s="36"/>
      <c r="F11" s="36"/>
      <c r="G11" s="36"/>
      <c r="H11" s="36"/>
      <c r="J11" s="36"/>
      <c r="K11" s="13"/>
    </row>
    <row r="12" spans="1:11" ht="21.6" customHeight="1">
      <c r="A12" s="18" t="s">
        <v>48</v>
      </c>
      <c r="C12" s="60"/>
      <c r="E12" s="36">
        <v>1927</v>
      </c>
      <c r="F12" s="36"/>
      <c r="G12" s="36">
        <v>1814</v>
      </c>
      <c r="H12" s="36"/>
      <c r="I12" s="36">
        <v>1658</v>
      </c>
      <c r="J12" s="36"/>
      <c r="K12" s="36">
        <v>1800</v>
      </c>
    </row>
    <row r="13" spans="1:11" ht="21.6" customHeight="1">
      <c r="A13" s="18" t="s">
        <v>187</v>
      </c>
      <c r="C13" s="60"/>
      <c r="E13" s="36">
        <v>-31</v>
      </c>
      <c r="F13" s="36"/>
      <c r="G13" s="36">
        <v>0</v>
      </c>
      <c r="H13" s="36"/>
      <c r="I13" s="36">
        <v>0</v>
      </c>
      <c r="J13" s="36"/>
      <c r="K13" s="36">
        <v>0</v>
      </c>
    </row>
    <row r="14" spans="1:11" ht="21.6" customHeight="1">
      <c r="A14" s="18" t="s">
        <v>125</v>
      </c>
      <c r="C14" s="60"/>
      <c r="E14" s="36">
        <v>0</v>
      </c>
      <c r="F14" s="36"/>
      <c r="G14" s="61">
        <v>-457</v>
      </c>
      <c r="H14" s="36"/>
      <c r="I14" s="36">
        <v>0</v>
      </c>
      <c r="J14" s="36"/>
      <c r="K14" s="36">
        <v>-457</v>
      </c>
    </row>
    <row r="15" spans="1:11" ht="21.6" customHeight="1">
      <c r="A15" s="18" t="s">
        <v>163</v>
      </c>
      <c r="C15" s="60"/>
      <c r="E15" s="61">
        <v>12114</v>
      </c>
      <c r="F15" s="36"/>
      <c r="G15" s="61">
        <v>286</v>
      </c>
      <c r="H15" s="36"/>
      <c r="I15" s="61">
        <v>12114</v>
      </c>
      <c r="J15" s="36"/>
      <c r="K15" s="36">
        <v>286</v>
      </c>
    </row>
    <row r="16" spans="1:11" ht="21.6" customHeight="1">
      <c r="A16" s="18" t="s">
        <v>173</v>
      </c>
      <c r="C16" s="60"/>
      <c r="E16" s="36">
        <v>0</v>
      </c>
      <c r="F16" s="36"/>
      <c r="G16" s="61">
        <v>441</v>
      </c>
      <c r="H16" s="36"/>
      <c r="I16" s="36">
        <v>0</v>
      </c>
      <c r="J16" s="36"/>
      <c r="K16" s="36">
        <v>441</v>
      </c>
    </row>
    <row r="17" spans="1:11" ht="21.6" customHeight="1">
      <c r="A17" s="18" t="s">
        <v>195</v>
      </c>
      <c r="C17" s="60"/>
      <c r="E17" s="61">
        <v>626</v>
      </c>
      <c r="F17" s="36"/>
      <c r="G17" s="61">
        <v>465</v>
      </c>
      <c r="H17" s="36"/>
      <c r="I17" s="36">
        <v>626</v>
      </c>
      <c r="J17" s="36"/>
      <c r="K17" s="36">
        <v>465</v>
      </c>
    </row>
    <row r="18" spans="1:11" ht="21.6" customHeight="1">
      <c r="A18" s="8" t="s">
        <v>140</v>
      </c>
      <c r="C18" s="60"/>
      <c r="E18" s="61">
        <v>-11017</v>
      </c>
      <c r="F18" s="36"/>
      <c r="G18" s="61">
        <v>-12183</v>
      </c>
      <c r="H18" s="36"/>
      <c r="I18" s="36">
        <v>-11017</v>
      </c>
      <c r="J18" s="36"/>
      <c r="K18" s="36">
        <v>-12183</v>
      </c>
    </row>
    <row r="19" spans="1:11" ht="21.6" customHeight="1">
      <c r="A19" s="8" t="s">
        <v>85</v>
      </c>
      <c r="B19" s="5"/>
      <c r="C19" s="60"/>
      <c r="E19" s="62">
        <v>9528</v>
      </c>
      <c r="F19" s="36"/>
      <c r="G19" s="62">
        <v>9901</v>
      </c>
      <c r="H19" s="36"/>
      <c r="I19" s="63">
        <v>9493</v>
      </c>
      <c r="J19" s="36"/>
      <c r="K19" s="23">
        <v>9901</v>
      </c>
    </row>
    <row r="20" spans="1:11" ht="21.6" customHeight="1">
      <c r="A20" s="8" t="s">
        <v>86</v>
      </c>
      <c r="C20" s="60"/>
      <c r="E20" s="36"/>
      <c r="F20" s="36"/>
      <c r="G20" s="36"/>
      <c r="H20" s="36"/>
      <c r="I20" s="36"/>
      <c r="J20" s="36"/>
      <c r="K20" s="36"/>
    </row>
    <row r="21" spans="1:11" ht="21.6" customHeight="1">
      <c r="A21" s="8" t="s">
        <v>49</v>
      </c>
      <c r="C21" s="60"/>
      <c r="E21" s="36">
        <f>SUM(E9:E19)</f>
        <v>20528</v>
      </c>
      <c r="F21" s="36"/>
      <c r="G21" s="36">
        <f>SUM(G9:G19)</f>
        <v>1366</v>
      </c>
      <c r="H21" s="36"/>
      <c r="I21" s="36">
        <f>SUM(I9:I19)</f>
        <v>22605</v>
      </c>
      <c r="J21" s="36"/>
      <c r="K21" s="36">
        <f>SUM(K9:K19)</f>
        <v>2502</v>
      </c>
    </row>
    <row r="22" spans="1:11" ht="21.6" customHeight="1">
      <c r="A22" s="8" t="s">
        <v>50</v>
      </c>
      <c r="C22" s="60"/>
      <c r="E22" s="36"/>
      <c r="F22" s="36"/>
      <c r="G22" s="36"/>
      <c r="H22" s="36"/>
      <c r="I22" s="36"/>
      <c r="J22" s="36"/>
      <c r="K22" s="36"/>
    </row>
    <row r="23" spans="1:11" ht="21.6" customHeight="1">
      <c r="A23" s="8" t="s">
        <v>160</v>
      </c>
      <c r="C23" s="60"/>
      <c r="E23" s="61">
        <v>-74472</v>
      </c>
      <c r="F23" s="36"/>
      <c r="G23" s="61">
        <v>50667</v>
      </c>
      <c r="H23" s="36"/>
      <c r="I23" s="61">
        <v>-74399</v>
      </c>
      <c r="J23" s="36"/>
      <c r="K23" s="61">
        <v>50667</v>
      </c>
    </row>
    <row r="24" spans="1:11" ht="21.6" customHeight="1">
      <c r="A24" s="8" t="s">
        <v>101</v>
      </c>
      <c r="C24" s="60"/>
      <c r="E24" s="36">
        <v>0</v>
      </c>
      <c r="F24" s="36"/>
      <c r="G24" s="61">
        <v>-579</v>
      </c>
      <c r="H24" s="36"/>
      <c r="I24" s="36">
        <v>0</v>
      </c>
      <c r="J24" s="36"/>
      <c r="K24" s="36">
        <v>-579</v>
      </c>
    </row>
    <row r="25" spans="1:11" ht="21.6" customHeight="1">
      <c r="A25" s="8" t="s">
        <v>131</v>
      </c>
      <c r="C25" s="60"/>
      <c r="E25" s="61">
        <v>-35157</v>
      </c>
      <c r="F25" s="36"/>
      <c r="G25" s="61">
        <v>54088</v>
      </c>
      <c r="H25" s="36"/>
      <c r="I25" s="36">
        <v>-35088</v>
      </c>
      <c r="J25" s="36"/>
      <c r="K25" s="36">
        <v>54185</v>
      </c>
    </row>
    <row r="26" spans="1:11" ht="21.6" customHeight="1">
      <c r="A26" s="8" t="s">
        <v>87</v>
      </c>
      <c r="C26" s="60"/>
      <c r="E26" s="61">
        <v>-1077</v>
      </c>
      <c r="F26" s="36"/>
      <c r="G26" s="61">
        <v>374</v>
      </c>
      <c r="H26" s="36"/>
      <c r="I26" s="36">
        <v>-1077</v>
      </c>
      <c r="J26" s="36"/>
      <c r="K26" s="36">
        <v>374</v>
      </c>
    </row>
    <row r="27" spans="1:11" ht="21.6" customHeight="1">
      <c r="A27" s="8" t="s">
        <v>102</v>
      </c>
      <c r="C27" s="60"/>
      <c r="E27" s="61">
        <v>22027</v>
      </c>
      <c r="F27" s="36"/>
      <c r="G27" s="61">
        <v>21114</v>
      </c>
      <c r="H27" s="36"/>
      <c r="I27" s="36">
        <v>22027</v>
      </c>
      <c r="J27" s="36"/>
      <c r="K27" s="36">
        <v>21114</v>
      </c>
    </row>
    <row r="28" spans="1:11" ht="21.6" customHeight="1">
      <c r="A28" s="18" t="s">
        <v>51</v>
      </c>
      <c r="B28" s="16"/>
      <c r="C28" s="60"/>
      <c r="E28" s="61">
        <v>-4447</v>
      </c>
      <c r="F28" s="36"/>
      <c r="G28" s="61">
        <v>-2082</v>
      </c>
      <c r="H28" s="36"/>
      <c r="I28" s="36">
        <v>-4504</v>
      </c>
      <c r="J28" s="36"/>
      <c r="K28" s="36">
        <v>-1980</v>
      </c>
    </row>
    <row r="29" spans="1:11" ht="21.6" customHeight="1">
      <c r="A29" s="8" t="s">
        <v>52</v>
      </c>
      <c r="C29" s="60"/>
      <c r="E29" s="22"/>
      <c r="F29" s="22"/>
      <c r="G29" s="22"/>
      <c r="H29" s="36"/>
      <c r="I29" s="36"/>
      <c r="J29" s="22"/>
      <c r="K29" s="36"/>
    </row>
    <row r="30" spans="1:11" ht="21.6" customHeight="1">
      <c r="A30" s="18" t="s">
        <v>161</v>
      </c>
      <c r="B30" s="5"/>
      <c r="C30" s="60"/>
      <c r="E30" s="36">
        <v>71524</v>
      </c>
      <c r="F30" s="36"/>
      <c r="G30" s="36">
        <v>-44925</v>
      </c>
      <c r="H30" s="22"/>
      <c r="I30" s="22">
        <v>71596</v>
      </c>
      <c r="J30" s="36"/>
      <c r="K30" s="22">
        <v>-44984</v>
      </c>
    </row>
    <row r="31" spans="1:11" ht="21.6" customHeight="1">
      <c r="A31" s="8" t="s">
        <v>147</v>
      </c>
      <c r="B31" s="5"/>
      <c r="C31" s="60"/>
      <c r="E31" s="36">
        <v>5681</v>
      </c>
      <c r="F31" s="36"/>
      <c r="G31" s="36">
        <v>5887</v>
      </c>
      <c r="H31" s="36"/>
      <c r="I31" s="36">
        <v>5681</v>
      </c>
      <c r="J31" s="36"/>
      <c r="K31" s="36">
        <v>5719</v>
      </c>
    </row>
    <row r="32" spans="1:11" ht="21.6" customHeight="1">
      <c r="A32" s="18" t="s">
        <v>132</v>
      </c>
      <c r="B32" s="5"/>
      <c r="C32" s="60"/>
      <c r="E32" s="36">
        <v>-31277</v>
      </c>
      <c r="F32" s="36"/>
      <c r="G32" s="36">
        <v>140</v>
      </c>
      <c r="H32" s="36"/>
      <c r="I32" s="36">
        <v>-31330</v>
      </c>
      <c r="J32" s="36"/>
      <c r="K32" s="36">
        <v>494</v>
      </c>
    </row>
    <row r="33" spans="1:11" ht="21.6" customHeight="1">
      <c r="A33" s="18" t="s">
        <v>103</v>
      </c>
      <c r="B33" s="5"/>
      <c r="C33" s="60"/>
      <c r="E33" s="36">
        <v>-15335</v>
      </c>
      <c r="F33" s="36"/>
      <c r="G33" s="36">
        <v>-21552</v>
      </c>
      <c r="H33" s="36"/>
      <c r="I33" s="36">
        <v>-15364</v>
      </c>
      <c r="J33" s="36"/>
      <c r="K33" s="36">
        <v>-21772</v>
      </c>
    </row>
    <row r="34" spans="1:11" ht="21.6" customHeight="1">
      <c r="A34" s="18" t="s">
        <v>104</v>
      </c>
      <c r="B34" s="5"/>
      <c r="C34" s="60"/>
      <c r="E34" s="19">
        <v>-3335</v>
      </c>
      <c r="F34" s="36"/>
      <c r="G34" s="19">
        <v>5013</v>
      </c>
      <c r="H34" s="36"/>
      <c r="I34" s="63">
        <v>-3298</v>
      </c>
      <c r="J34" s="36"/>
      <c r="K34" s="63">
        <v>5027</v>
      </c>
    </row>
    <row r="35" spans="1:11" ht="21.6" customHeight="1">
      <c r="A35" s="85" t="s">
        <v>188</v>
      </c>
      <c r="B35" s="5"/>
      <c r="C35" s="60"/>
      <c r="E35" s="36">
        <f>SUM(E21:E28,E30:E34)</f>
        <v>-45340</v>
      </c>
      <c r="F35" s="36"/>
      <c r="G35" s="36">
        <f>SUM(G21:G28,G30:G34)</f>
        <v>69511</v>
      </c>
      <c r="H35" s="36"/>
      <c r="I35" s="36">
        <f>SUM(I21:I28,I30:I34)</f>
        <v>-43151</v>
      </c>
      <c r="J35" s="36"/>
      <c r="K35" s="36">
        <f>SUM(K21:K28,K30:K34)</f>
        <v>70767</v>
      </c>
    </row>
    <row r="36" spans="1:11" ht="21.6" customHeight="1">
      <c r="A36" s="18" t="s">
        <v>88</v>
      </c>
      <c r="B36" s="5"/>
      <c r="C36" s="60"/>
      <c r="E36" s="36">
        <v>-8289</v>
      </c>
      <c r="F36" s="36"/>
      <c r="G36" s="36">
        <v>-8282</v>
      </c>
      <c r="H36" s="36"/>
      <c r="I36" s="36">
        <v>-8289</v>
      </c>
      <c r="J36" s="36"/>
      <c r="K36" s="36">
        <v>-8282</v>
      </c>
    </row>
    <row r="37" spans="1:11" ht="21.6" customHeight="1">
      <c r="A37" s="18" t="s">
        <v>53</v>
      </c>
      <c r="B37" s="5"/>
      <c r="C37" s="60"/>
      <c r="E37" s="36">
        <v>-1716</v>
      </c>
      <c r="F37" s="36"/>
      <c r="G37" s="36">
        <v>-6287</v>
      </c>
      <c r="H37" s="36"/>
      <c r="I37" s="36">
        <v>-1716</v>
      </c>
      <c r="J37" s="36"/>
      <c r="K37" s="36">
        <v>-6287</v>
      </c>
    </row>
    <row r="38" spans="1:11" ht="21.6" customHeight="1">
      <c r="A38" s="18" t="s">
        <v>162</v>
      </c>
      <c r="B38" s="5"/>
      <c r="C38" s="60"/>
      <c r="E38" s="63">
        <v>0</v>
      </c>
      <c r="F38" s="36"/>
      <c r="G38" s="63">
        <v>7046</v>
      </c>
      <c r="H38" s="36"/>
      <c r="I38" s="63">
        <v>0</v>
      </c>
      <c r="J38" s="36"/>
      <c r="K38" s="63">
        <v>7046</v>
      </c>
    </row>
    <row r="39" spans="1:11" ht="21.6" customHeight="1">
      <c r="A39" s="86" t="s">
        <v>189</v>
      </c>
      <c r="B39" s="16"/>
      <c r="C39" s="60"/>
      <c r="E39" s="23">
        <f>SUM(E35:E38)</f>
        <v>-55345</v>
      </c>
      <c r="F39" s="36"/>
      <c r="G39" s="23">
        <f>SUM(G35:G38)</f>
        <v>61988</v>
      </c>
      <c r="H39" s="36"/>
      <c r="I39" s="23">
        <f>SUM(I35:I38)</f>
        <v>-53156</v>
      </c>
      <c r="J39" s="36"/>
      <c r="K39" s="23">
        <f>SUM(K35:K38)</f>
        <v>63244</v>
      </c>
    </row>
    <row r="40" spans="1:11" ht="21.6" customHeight="1">
      <c r="C40" s="60"/>
      <c r="E40" s="64"/>
      <c r="F40" s="64"/>
      <c r="G40" s="64"/>
      <c r="H40" s="64"/>
      <c r="I40" s="64"/>
      <c r="J40" s="64"/>
      <c r="K40" s="22"/>
    </row>
    <row r="41" spans="1:11" ht="21.6" customHeight="1">
      <c r="A41" s="65" t="s">
        <v>14</v>
      </c>
      <c r="B41" s="16"/>
      <c r="C41" s="60"/>
      <c r="E41" s="22"/>
      <c r="F41" s="22"/>
      <c r="G41" s="22"/>
      <c r="H41" s="22"/>
      <c r="I41" s="22"/>
      <c r="J41" s="22"/>
      <c r="K41" s="36"/>
    </row>
    <row r="42" spans="1:11" ht="21.6" customHeight="1">
      <c r="A42" s="65"/>
      <c r="B42" s="16"/>
      <c r="C42" s="60"/>
      <c r="E42" s="22"/>
      <c r="F42" s="22"/>
      <c r="G42" s="22"/>
      <c r="H42" s="22"/>
      <c r="I42" s="22"/>
      <c r="J42" s="22"/>
      <c r="K42" s="28" t="s">
        <v>29</v>
      </c>
    </row>
    <row r="43" spans="1:11" s="5" customFormat="1" ht="21.6" customHeight="1">
      <c r="A43" s="1" t="s">
        <v>109</v>
      </c>
      <c r="B43" s="2"/>
      <c r="C43" s="3"/>
      <c r="D43" s="4"/>
      <c r="E43" s="66"/>
      <c r="F43" s="66"/>
      <c r="G43" s="66"/>
      <c r="H43" s="66"/>
      <c r="I43" s="66"/>
      <c r="J43" s="66"/>
      <c r="K43" s="36"/>
    </row>
    <row r="44" spans="1:11" s="5" customFormat="1" ht="21.6" customHeight="1">
      <c r="A44" s="24" t="s">
        <v>54</v>
      </c>
      <c r="B44" s="4"/>
      <c r="C44" s="3"/>
      <c r="D44" s="4"/>
      <c r="E44" s="66"/>
      <c r="F44" s="66"/>
      <c r="G44" s="66"/>
      <c r="H44" s="66"/>
      <c r="I44" s="66"/>
      <c r="J44" s="66"/>
      <c r="K44" s="36"/>
    </row>
    <row r="45" spans="1:11" s="5" customFormat="1" ht="21.6" customHeight="1">
      <c r="A45" s="7" t="s">
        <v>180</v>
      </c>
      <c r="B45" s="2"/>
      <c r="C45" s="3"/>
      <c r="D45" s="4"/>
      <c r="E45" s="66"/>
      <c r="F45" s="66"/>
      <c r="G45" s="66"/>
      <c r="H45" s="66"/>
      <c r="I45" s="66"/>
      <c r="J45" s="66"/>
      <c r="K45" s="36"/>
    </row>
    <row r="46" spans="1:11" s="5" customFormat="1" ht="21.6" customHeight="1">
      <c r="B46" s="2"/>
      <c r="C46" s="3"/>
      <c r="D46" s="4"/>
      <c r="E46" s="2"/>
      <c r="F46" s="4"/>
      <c r="G46" s="2"/>
      <c r="H46" s="4"/>
      <c r="I46" s="2"/>
      <c r="J46" s="4"/>
      <c r="K46" s="35" t="s">
        <v>67</v>
      </c>
    </row>
    <row r="47" spans="1:11" s="5" customFormat="1" ht="21.6" customHeight="1">
      <c r="B47" s="2"/>
      <c r="C47" s="3"/>
      <c r="D47" s="4"/>
      <c r="E47" s="49"/>
      <c r="F47" s="57" t="s">
        <v>112</v>
      </c>
      <c r="G47" s="49"/>
      <c r="H47" s="50"/>
      <c r="I47" s="39"/>
      <c r="J47" s="39" t="s">
        <v>113</v>
      </c>
      <c r="K47" s="40"/>
    </row>
    <row r="48" spans="1:11" ht="21.6" customHeight="1">
      <c r="C48" s="12"/>
      <c r="D48" s="10"/>
      <c r="E48" s="9">
        <v>2569</v>
      </c>
      <c r="F48" s="11"/>
      <c r="G48" s="9">
        <v>2568</v>
      </c>
      <c r="H48" s="11"/>
      <c r="I48" s="9">
        <v>2569</v>
      </c>
      <c r="J48" s="11"/>
      <c r="K48" s="9">
        <v>2568</v>
      </c>
    </row>
    <row r="49" spans="1:12" ht="21.6" customHeight="1">
      <c r="A49" s="14" t="s">
        <v>55</v>
      </c>
      <c r="B49" s="59"/>
      <c r="C49" s="60"/>
      <c r="E49" s="64"/>
      <c r="F49" s="64"/>
      <c r="G49" s="64"/>
      <c r="H49" s="64"/>
      <c r="I49" s="64"/>
      <c r="J49" s="64"/>
      <c r="K49" s="36"/>
    </row>
    <row r="50" spans="1:12" s="37" customFormat="1" ht="21.6" customHeight="1">
      <c r="A50" s="8" t="s">
        <v>184</v>
      </c>
      <c r="B50" s="59"/>
      <c r="C50" s="60"/>
      <c r="D50" s="13"/>
      <c r="E50" s="64">
        <v>47682</v>
      </c>
      <c r="F50" s="64"/>
      <c r="G50" s="64">
        <v>0</v>
      </c>
      <c r="H50" s="64"/>
      <c r="I50" s="64">
        <v>47682</v>
      </c>
      <c r="J50" s="64"/>
      <c r="K50" s="36">
        <v>0</v>
      </c>
      <c r="L50" s="13"/>
    </row>
    <row r="51" spans="1:12" ht="21.6" customHeight="1">
      <c r="A51" s="8" t="s">
        <v>89</v>
      </c>
      <c r="B51" s="59"/>
      <c r="C51" s="60"/>
      <c r="E51" s="64">
        <v>787</v>
      </c>
      <c r="F51" s="64"/>
      <c r="G51" s="64">
        <v>828</v>
      </c>
      <c r="H51" s="64"/>
      <c r="I51" s="64">
        <v>787</v>
      </c>
      <c r="J51" s="64"/>
      <c r="K51" s="64">
        <v>828</v>
      </c>
    </row>
    <row r="52" spans="1:12" ht="21.6" customHeight="1">
      <c r="A52" s="84" t="s">
        <v>190</v>
      </c>
      <c r="B52" s="59"/>
      <c r="C52" s="60"/>
      <c r="E52" s="64">
        <v>386</v>
      </c>
      <c r="F52" s="64"/>
      <c r="G52" s="64" t="s">
        <v>192</v>
      </c>
      <c r="H52" s="64"/>
      <c r="I52" s="64">
        <v>386</v>
      </c>
      <c r="J52" s="64"/>
      <c r="K52" s="64" t="s">
        <v>192</v>
      </c>
    </row>
    <row r="53" spans="1:12" ht="21.6" customHeight="1">
      <c r="A53" s="84" t="s">
        <v>191</v>
      </c>
      <c r="B53" s="59"/>
      <c r="C53" s="60"/>
      <c r="E53" s="64">
        <v>-21106</v>
      </c>
      <c r="F53" s="64"/>
      <c r="G53" s="64">
        <v>-64000</v>
      </c>
      <c r="H53" s="64"/>
      <c r="I53" s="64">
        <v>-21106</v>
      </c>
      <c r="J53" s="64"/>
      <c r="K53" s="64">
        <v>-64000</v>
      </c>
    </row>
    <row r="54" spans="1:12" ht="21.6" customHeight="1">
      <c r="A54" s="8" t="s">
        <v>64</v>
      </c>
      <c r="C54" s="60"/>
      <c r="E54" s="36">
        <v>-84</v>
      </c>
      <c r="F54" s="36"/>
      <c r="G54" s="36">
        <v>-216</v>
      </c>
      <c r="H54" s="36"/>
      <c r="I54" s="36">
        <v>-7</v>
      </c>
      <c r="J54" s="36"/>
      <c r="K54" s="36">
        <v>-159</v>
      </c>
    </row>
    <row r="55" spans="1:12" ht="21.6" customHeight="1">
      <c r="A55" s="8" t="s">
        <v>90</v>
      </c>
      <c r="C55" s="60"/>
      <c r="E55" s="36">
        <v>0</v>
      </c>
      <c r="F55" s="36"/>
      <c r="G55" s="36">
        <v>-114</v>
      </c>
      <c r="H55" s="36"/>
      <c r="I55" s="36">
        <v>0</v>
      </c>
      <c r="J55" s="36"/>
      <c r="K55" s="36">
        <v>0</v>
      </c>
    </row>
    <row r="56" spans="1:12" ht="21.6" customHeight="1">
      <c r="A56" s="51" t="s">
        <v>141</v>
      </c>
      <c r="C56" s="60"/>
      <c r="E56" s="36">
        <v>0</v>
      </c>
      <c r="F56" s="36"/>
      <c r="G56" s="36">
        <v>0</v>
      </c>
      <c r="H56" s="36"/>
      <c r="I56" s="36">
        <v>0</v>
      </c>
      <c r="J56" s="36"/>
      <c r="K56" s="36">
        <v>-1437</v>
      </c>
    </row>
    <row r="57" spans="1:12" ht="21.6" customHeight="1">
      <c r="A57" s="87" t="s">
        <v>193</v>
      </c>
      <c r="C57" s="60"/>
      <c r="E57" s="17">
        <f>SUM(E50:E56)</f>
        <v>27665</v>
      </c>
      <c r="F57" s="36"/>
      <c r="G57" s="17">
        <f>SUM(G50:G56)</f>
        <v>-63502</v>
      </c>
      <c r="H57" s="36"/>
      <c r="I57" s="17">
        <f>SUM(I50:I56)</f>
        <v>27742</v>
      </c>
      <c r="J57" s="36"/>
      <c r="K57" s="17">
        <f>SUM(K50:K56)</f>
        <v>-64768</v>
      </c>
    </row>
    <row r="58" spans="1:12" ht="21.6" customHeight="1">
      <c r="A58" s="14" t="s">
        <v>56</v>
      </c>
      <c r="B58" s="59"/>
      <c r="C58" s="60"/>
      <c r="E58" s="36"/>
      <c r="F58" s="36"/>
      <c r="G58" s="36"/>
      <c r="H58" s="36"/>
      <c r="I58" s="36"/>
      <c r="J58" s="36"/>
      <c r="K58" s="36"/>
    </row>
    <row r="59" spans="1:12" ht="21.6" customHeight="1">
      <c r="A59" s="18" t="s">
        <v>105</v>
      </c>
      <c r="B59" s="5"/>
      <c r="C59" s="60"/>
      <c r="E59" s="36">
        <v>47608</v>
      </c>
      <c r="F59" s="36"/>
      <c r="G59" s="61">
        <v>48891</v>
      </c>
      <c r="H59" s="36"/>
      <c r="I59" s="36">
        <v>47608</v>
      </c>
      <c r="J59" s="36"/>
      <c r="K59" s="67">
        <v>48891</v>
      </c>
    </row>
    <row r="60" spans="1:12" s="37" customFormat="1" ht="21.6" customHeight="1">
      <c r="A60" s="18" t="s">
        <v>197</v>
      </c>
      <c r="B60" s="5"/>
      <c r="C60" s="60"/>
      <c r="D60" s="13"/>
      <c r="E60" s="36">
        <v>4583</v>
      </c>
      <c r="F60" s="36"/>
      <c r="G60" s="36">
        <v>0</v>
      </c>
      <c r="H60" s="36"/>
      <c r="I60" s="36">
        <v>4583</v>
      </c>
      <c r="J60" s="36"/>
      <c r="K60" s="67">
        <v>0</v>
      </c>
      <c r="L60" s="13"/>
    </row>
    <row r="61" spans="1:12" ht="21.6" customHeight="1">
      <c r="A61" s="8" t="s">
        <v>171</v>
      </c>
      <c r="B61" s="59"/>
      <c r="C61" s="60"/>
      <c r="E61" s="36">
        <v>0</v>
      </c>
      <c r="F61" s="36"/>
      <c r="G61" s="36">
        <v>-1391</v>
      </c>
      <c r="H61" s="36"/>
      <c r="I61" s="36">
        <v>0</v>
      </c>
      <c r="J61" s="36"/>
      <c r="K61" s="36">
        <v>-1391</v>
      </c>
    </row>
    <row r="62" spans="1:12" ht="21.6" customHeight="1">
      <c r="A62" s="18" t="s">
        <v>106</v>
      </c>
      <c r="B62" s="5"/>
      <c r="C62" s="60"/>
      <c r="E62" s="67">
        <v>-5371</v>
      </c>
      <c r="F62" s="36"/>
      <c r="G62" s="67">
        <v>-11514</v>
      </c>
      <c r="H62" s="36"/>
      <c r="I62" s="67">
        <v>-5371</v>
      </c>
      <c r="J62" s="36"/>
      <c r="K62" s="67">
        <v>-11514</v>
      </c>
    </row>
    <row r="63" spans="1:12" ht="21.6" customHeight="1">
      <c r="A63" s="18" t="s">
        <v>172</v>
      </c>
      <c r="B63" s="5"/>
      <c r="C63" s="60"/>
      <c r="E63" s="67">
        <v>-22171</v>
      </c>
      <c r="F63" s="36"/>
      <c r="G63" s="67">
        <v>-22372</v>
      </c>
      <c r="H63" s="36"/>
      <c r="I63" s="67">
        <v>-22171</v>
      </c>
      <c r="J63" s="36"/>
      <c r="K63" s="67">
        <v>-22372</v>
      </c>
    </row>
    <row r="64" spans="1:12" ht="21.6" customHeight="1">
      <c r="A64" s="18" t="s">
        <v>145</v>
      </c>
      <c r="B64" s="5"/>
      <c r="C64" s="60"/>
      <c r="E64" s="67">
        <v>-5883</v>
      </c>
      <c r="F64" s="36"/>
      <c r="G64" s="67">
        <v>-1449</v>
      </c>
      <c r="H64" s="36"/>
      <c r="I64" s="67">
        <v>-5643</v>
      </c>
      <c r="J64" s="36"/>
      <c r="K64" s="67">
        <v>-1449</v>
      </c>
    </row>
    <row r="65" spans="1:12" ht="21.6" customHeight="1">
      <c r="A65" s="68" t="s">
        <v>126</v>
      </c>
      <c r="B65" s="5"/>
      <c r="C65" s="60"/>
      <c r="E65" s="67"/>
      <c r="F65" s="36"/>
      <c r="G65" s="67"/>
      <c r="H65" s="36"/>
      <c r="I65" s="67"/>
      <c r="J65" s="36"/>
      <c r="K65" s="67"/>
    </row>
    <row r="66" spans="1:12" ht="21.6" customHeight="1">
      <c r="A66" s="68" t="s">
        <v>127</v>
      </c>
      <c r="B66" s="5"/>
      <c r="C66" s="60"/>
      <c r="E66" s="67">
        <v>0</v>
      </c>
      <c r="F66" s="36"/>
      <c r="G66" s="67">
        <v>1063</v>
      </c>
      <c r="H66" s="36"/>
      <c r="I66" s="67">
        <v>0</v>
      </c>
      <c r="J66" s="36"/>
      <c r="K66" s="67">
        <v>0</v>
      </c>
    </row>
    <row r="67" spans="1:12" ht="21.6" customHeight="1">
      <c r="A67" s="14" t="s">
        <v>194</v>
      </c>
      <c r="C67" s="60"/>
      <c r="E67" s="17">
        <f>SUM(E59:E66)</f>
        <v>18766</v>
      </c>
      <c r="F67" s="36"/>
      <c r="G67" s="17">
        <f>SUM(G59:G66)</f>
        <v>13228</v>
      </c>
      <c r="H67" s="36"/>
      <c r="I67" s="17">
        <f>SUM(I59:I66)</f>
        <v>19006</v>
      </c>
      <c r="J67" s="36"/>
      <c r="K67" s="17">
        <f>SUM(K59:K66)</f>
        <v>12165</v>
      </c>
    </row>
    <row r="68" spans="1:12" ht="21.6" customHeight="1">
      <c r="A68" s="14" t="s">
        <v>153</v>
      </c>
      <c r="C68" s="60"/>
      <c r="E68" s="36">
        <f>SUM(E39,E57,E67)</f>
        <v>-8914</v>
      </c>
      <c r="F68" s="36"/>
      <c r="G68" s="36">
        <f>SUM(G39,G57,G67)</f>
        <v>11714</v>
      </c>
      <c r="H68" s="36"/>
      <c r="I68" s="36">
        <f>SUM(I39,I57,I67)</f>
        <v>-6408</v>
      </c>
      <c r="J68" s="36"/>
      <c r="K68" s="36">
        <f>SUM(K39,K57,K67)</f>
        <v>10641</v>
      </c>
    </row>
    <row r="69" spans="1:12" ht="21.6" customHeight="1">
      <c r="A69" s="18" t="s">
        <v>57</v>
      </c>
      <c r="B69" s="5"/>
      <c r="C69" s="60"/>
      <c r="E69" s="23">
        <f>BS!G11</f>
        <v>75427</v>
      </c>
      <c r="F69" s="36"/>
      <c r="G69" s="23">
        <v>80260</v>
      </c>
      <c r="H69" s="36"/>
      <c r="I69" s="23">
        <f>BS!K11</f>
        <v>61328</v>
      </c>
      <c r="J69" s="36"/>
      <c r="K69" s="23">
        <v>80076</v>
      </c>
    </row>
    <row r="70" spans="1:12" ht="21.6" customHeight="1" thickBot="1">
      <c r="A70" s="1" t="s">
        <v>58</v>
      </c>
      <c r="B70" s="16"/>
      <c r="C70" s="60"/>
      <c r="E70" s="25">
        <f t="shared" ref="E70:K70" si="0">SUM(E68:E69)</f>
        <v>66513</v>
      </c>
      <c r="F70" s="36">
        <f t="shared" si="0"/>
        <v>0</v>
      </c>
      <c r="G70" s="25">
        <f t="shared" ref="G70:H70" si="1">SUM(G68:G69)</f>
        <v>91974</v>
      </c>
      <c r="H70" s="36">
        <f t="shared" si="1"/>
        <v>0</v>
      </c>
      <c r="I70" s="25">
        <f t="shared" si="0"/>
        <v>54920</v>
      </c>
      <c r="J70" s="36">
        <f t="shared" si="0"/>
        <v>0</v>
      </c>
      <c r="K70" s="25">
        <f t="shared" si="0"/>
        <v>90717</v>
      </c>
    </row>
    <row r="71" spans="1:12" ht="21.6" customHeight="1" thickTop="1">
      <c r="C71" s="60"/>
      <c r="D71" s="6"/>
      <c r="E71" s="36">
        <f>SUM(E70-BS!E11)</f>
        <v>0</v>
      </c>
      <c r="F71" s="36"/>
      <c r="G71" s="36"/>
      <c r="H71" s="36"/>
      <c r="I71" s="36">
        <f>SUM(I70-BS!I11)</f>
        <v>0</v>
      </c>
      <c r="J71" s="36"/>
      <c r="K71" s="36"/>
    </row>
    <row r="72" spans="1:12" ht="21.6" customHeight="1">
      <c r="A72" s="1" t="s">
        <v>91</v>
      </c>
      <c r="C72" s="60"/>
      <c r="D72" s="6"/>
      <c r="E72" s="36"/>
      <c r="F72" s="36"/>
      <c r="G72" s="36"/>
      <c r="H72" s="36"/>
      <c r="I72" s="36"/>
      <c r="J72" s="36"/>
      <c r="K72" s="36"/>
      <c r="L72" s="36"/>
    </row>
    <row r="73" spans="1:12" ht="21.6" customHeight="1">
      <c r="A73" s="8" t="s">
        <v>92</v>
      </c>
      <c r="C73" s="60"/>
      <c r="D73" s="6"/>
      <c r="E73" s="36"/>
      <c r="F73" s="36"/>
      <c r="G73" s="36"/>
      <c r="H73" s="36"/>
      <c r="I73" s="36"/>
      <c r="J73" s="36"/>
      <c r="K73" s="36"/>
      <c r="L73" s="36"/>
    </row>
    <row r="74" spans="1:12" ht="21.6" customHeight="1">
      <c r="A74" s="8" t="s">
        <v>174</v>
      </c>
      <c r="C74" s="60"/>
      <c r="D74" s="6"/>
      <c r="E74" s="36"/>
      <c r="F74" s="36"/>
      <c r="G74" s="36"/>
      <c r="H74" s="36"/>
      <c r="I74" s="36"/>
      <c r="J74" s="36"/>
      <c r="K74" s="36"/>
      <c r="L74" s="36"/>
    </row>
    <row r="75" spans="1:12" ht="21.6" customHeight="1">
      <c r="A75" s="8" t="s">
        <v>164</v>
      </c>
      <c r="C75" s="60"/>
      <c r="D75" s="6"/>
      <c r="E75" s="36">
        <v>0</v>
      </c>
      <c r="F75" s="36"/>
      <c r="G75" s="36">
        <v>4000</v>
      </c>
      <c r="H75" s="36"/>
      <c r="I75" s="36">
        <v>0</v>
      </c>
      <c r="J75" s="36"/>
      <c r="K75" s="36">
        <v>0</v>
      </c>
      <c r="L75" s="36"/>
    </row>
    <row r="76" spans="1:12" ht="21.6" customHeight="1">
      <c r="A76" s="8" t="s">
        <v>198</v>
      </c>
      <c r="C76" s="60"/>
      <c r="D76" s="6"/>
      <c r="E76" s="36">
        <v>0</v>
      </c>
      <c r="F76" s="36"/>
      <c r="G76" s="36">
        <v>85455</v>
      </c>
      <c r="H76" s="36"/>
      <c r="I76" s="36">
        <v>0</v>
      </c>
      <c r="J76" s="36"/>
      <c r="K76" s="36">
        <v>85455</v>
      </c>
      <c r="L76" s="36"/>
    </row>
    <row r="77" spans="1:12" ht="21.6" customHeight="1">
      <c r="A77" s="8" t="s">
        <v>175</v>
      </c>
      <c r="C77" s="60"/>
      <c r="D77" s="6"/>
      <c r="E77" s="36">
        <v>0</v>
      </c>
      <c r="F77" s="36"/>
      <c r="G77" s="36">
        <v>0</v>
      </c>
      <c r="H77" s="36"/>
      <c r="I77" s="36">
        <v>0</v>
      </c>
      <c r="J77" s="36"/>
      <c r="K77" s="36">
        <v>6000</v>
      </c>
      <c r="L77" s="36"/>
    </row>
    <row r="78" spans="1:12" ht="21.6" customHeight="1">
      <c r="A78" s="8" t="s">
        <v>176</v>
      </c>
      <c r="C78" s="60"/>
      <c r="D78" s="6"/>
      <c r="E78" s="36">
        <v>0</v>
      </c>
      <c r="F78" s="36"/>
      <c r="G78" s="36">
        <v>1000</v>
      </c>
      <c r="H78" s="36"/>
      <c r="I78" s="36">
        <v>0</v>
      </c>
      <c r="J78" s="36"/>
      <c r="K78" s="36">
        <v>1000</v>
      </c>
      <c r="L78" s="36"/>
    </row>
    <row r="79" spans="1:12" ht="21.6" customHeight="1">
      <c r="A79" s="8" t="s">
        <v>196</v>
      </c>
      <c r="C79" s="60"/>
      <c r="D79" s="6"/>
      <c r="E79" s="36">
        <v>0</v>
      </c>
      <c r="F79" s="36"/>
      <c r="G79" s="36">
        <v>85076</v>
      </c>
      <c r="H79" s="36"/>
      <c r="I79" s="36">
        <v>0</v>
      </c>
      <c r="J79" s="36"/>
      <c r="K79" s="36">
        <v>85076</v>
      </c>
      <c r="L79" s="36"/>
    </row>
    <row r="80" spans="1:12" ht="21.6" customHeight="1">
      <c r="C80" s="60"/>
      <c r="D80" s="6"/>
      <c r="E80" s="36"/>
      <c r="F80" s="36"/>
      <c r="G80" s="36"/>
      <c r="H80" s="36"/>
      <c r="I80" s="36"/>
      <c r="J80" s="36"/>
      <c r="K80" s="36"/>
    </row>
    <row r="81" spans="1:3" ht="21.6" customHeight="1">
      <c r="A81" s="65" t="s">
        <v>14</v>
      </c>
      <c r="B81" s="16"/>
      <c r="C81" s="60"/>
    </row>
  </sheetData>
  <pageMargins left="0.78740157480314965" right="0.31496062992125984" top="0.78740157480314965" bottom="0.19685039370078741" header="0.31496062992125984" footer="0.31496062992125984"/>
  <pageSetup paperSize="9" scale="90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44CEB79B8C254E87623D41C77B4154" ma:contentTypeVersion="16" ma:contentTypeDescription="Create a new document." ma:contentTypeScope="" ma:versionID="10954b2f86161eb96560c30de5a9f7df">
  <xsd:schema xmlns:xsd="http://www.w3.org/2001/XMLSchema" xmlns:xs="http://www.w3.org/2001/XMLSchema" xmlns:p="http://schemas.microsoft.com/office/2006/metadata/properties" xmlns:ns2="22d035ed-7aa0-4a9d-8f0c-4beaae0a30ff" xmlns:ns3="9cb7ebfb-f86a-4d12-a5e5-948bd853b5fa" targetNamespace="http://schemas.microsoft.com/office/2006/metadata/properties" ma:root="true" ma:fieldsID="d94cc63eef5d7db4fdd9a515376de2dd" ns2:_="" ns3:_="">
    <xsd:import namespace="22d035ed-7aa0-4a9d-8f0c-4beaae0a30ff"/>
    <xsd:import namespace="9cb7ebfb-f86a-4d12-a5e5-948bd853b5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d035ed-7aa0-4a9d-8f0c-4beaae0a30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a4b7ac9-c766-490f-981f-923545362be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b7ebfb-f86a-4d12-a5e5-948bd853b5f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c0d222b-4a49-4976-882f-773c6168e570}" ma:internalName="TaxCatchAll" ma:showField="CatchAllData" ma:web="9cb7ebfb-f86a-4d12-a5e5-948bd853b5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2d035ed-7aa0-4a9d-8f0c-4beaae0a30ff">
      <Terms xmlns="http://schemas.microsoft.com/office/infopath/2007/PartnerControls"/>
    </lcf76f155ced4ddcb4097134ff3c332f>
    <TaxCatchAll xmlns="9cb7ebfb-f86a-4d12-a5e5-948bd853b5fa" xsi:nil="true"/>
  </documentManagement>
</p:properties>
</file>

<file path=customXml/itemProps1.xml><?xml version="1.0" encoding="utf-8"?>
<ds:datastoreItem xmlns:ds="http://schemas.openxmlformats.org/officeDocument/2006/customXml" ds:itemID="{2E6745DF-9BD7-4984-A52E-61048C7231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028ADD-869D-4086-8A47-1632EFE073DD}"/>
</file>

<file path=customXml/itemProps3.xml><?xml version="1.0" encoding="utf-8"?>
<ds:datastoreItem xmlns:ds="http://schemas.openxmlformats.org/officeDocument/2006/customXml" ds:itemID="{DCBDAC43-FA76-4D53-BDB0-56BFB4170857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consolidiated</vt:lpstr>
      <vt:lpstr>company only</vt:lpstr>
      <vt:lpstr>CF</vt:lpstr>
      <vt:lpstr>BS!Print_Area</vt:lpstr>
      <vt:lpstr>CF!Print_Area</vt:lpstr>
      <vt:lpstr>'company only'!Print_Area</vt:lpstr>
      <vt:lpstr>consolidiated!Print_Area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Pakamart Poopalai</cp:lastModifiedBy>
  <cp:revision/>
  <cp:lastPrinted>2026-05-08T08:14:06Z</cp:lastPrinted>
  <dcterms:created xsi:type="dcterms:W3CDTF">2011-03-08T09:02:15Z</dcterms:created>
  <dcterms:modified xsi:type="dcterms:W3CDTF">2026-05-15T01:51:55Z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0x010100B844CEB79B8C254E87623D41C77B4154</vt:lpwstr>
  </property>
  <property fmtid="{D5CDD505-2E9C-101B-9397-08002B2CF9AE}" pid="3" name="FileName">
    <vt:lpwstr/>
  </property>
</Properties>
</file>