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I2 Enterprise\2026\Q1'26\SET\"/>
    </mc:Choice>
  </mc:AlternateContent>
  <xr:revisionPtr revIDLastSave="0" documentId="13_ncr:1_{1E41D3BF-CD9D-4172-8C2E-AE872EE2FEAD}" xr6:coauthVersionLast="47" xr6:coauthVersionMax="47" xr10:uidLastSave="{00000000-0000-0000-0000-000000000000}"/>
  <bookViews>
    <workbookView xWindow="-108" yWindow="-108" windowWidth="23256" windowHeight="12456" tabRatio="778" xr2:uid="{00000000-000D-0000-FFFF-FFFF00000000}"/>
  </bookViews>
  <sheets>
    <sheet name="BS" sheetId="1" r:id="rId1"/>
    <sheet name="PL" sheetId="3" r:id="rId2"/>
    <sheet name="consolidated" sheetId="2" r:id="rId3"/>
    <sheet name="company only" sheetId="4" r:id="rId4"/>
    <sheet name="CF" sheetId="5" r:id="rId5"/>
  </sheets>
  <definedNames>
    <definedName name="_xlnm.Print_Area" localSheetId="0">BS!$A$1:$N$101</definedName>
    <definedName name="_xlnm.Print_Area" localSheetId="4">CF!$A$1:$M$83</definedName>
    <definedName name="_xlnm.Print_Area" localSheetId="3">'company only'!$A$1:$L$23</definedName>
    <definedName name="_xlnm.Print_Area" localSheetId="2">consolidated!$A$1:$P$27</definedName>
    <definedName name="_xlnm.Print_Area" localSheetId="1">PL!$A$1:$M$43</definedName>
    <definedName name="_xlnm.Print_Titles" localSheetId="3">'company only'!$2:$9</definedName>
    <definedName name="_xlnm.Print_Titles" localSheetId="2">consolidated!$2:$11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5" l="1"/>
  <c r="I9" i="5"/>
  <c r="K9" i="5"/>
  <c r="J71" i="5"/>
  <c r="F71" i="5"/>
  <c r="L69" i="5"/>
  <c r="J69" i="5"/>
  <c r="H69" i="5"/>
  <c r="F69" i="5"/>
  <c r="L59" i="5"/>
  <c r="J59" i="5"/>
  <c r="H59" i="5"/>
  <c r="F59" i="5"/>
  <c r="I92" i="1"/>
  <c r="M25" i="2" s="1"/>
  <c r="I90" i="1"/>
  <c r="I25" i="2" s="1"/>
  <c r="I89" i="1"/>
  <c r="G25" i="2" s="1"/>
  <c r="I87" i="1"/>
  <c r="E25" i="2" s="1"/>
  <c r="I86" i="1"/>
  <c r="C25" i="2" s="1"/>
  <c r="M13" i="2"/>
  <c r="M15" i="2" s="1"/>
  <c r="M18" i="2" s="1"/>
  <c r="I17" i="2"/>
  <c r="K17" i="2" s="1"/>
  <c r="O17" i="2" s="1"/>
  <c r="G15" i="2"/>
  <c r="G18" i="2" s="1"/>
  <c r="E15" i="2"/>
  <c r="E18" i="2" s="1"/>
  <c r="C15" i="2"/>
  <c r="C18" i="2" s="1"/>
  <c r="K14" i="2"/>
  <c r="O14" i="2" s="1"/>
  <c r="H36" i="3"/>
  <c r="H17" i="3"/>
  <c r="H12" i="3"/>
  <c r="H18" i="3" l="1"/>
  <c r="H21" i="3" s="1"/>
  <c r="H23" i="3" l="1"/>
  <c r="H27" i="3" s="1"/>
  <c r="H35" i="3" s="1"/>
  <c r="H37" i="3" s="1"/>
  <c r="H9" i="5"/>
  <c r="H22" i="5" s="1"/>
  <c r="H37" i="5" s="1"/>
  <c r="H41" i="5" s="1"/>
  <c r="H70" i="5" s="1"/>
  <c r="H72" i="5" s="1"/>
  <c r="H30" i="3"/>
  <c r="I13" i="2" s="1"/>
  <c r="I15" i="2" l="1"/>
  <c r="I18" i="2" s="1"/>
  <c r="K13" i="2"/>
  <c r="H41" i="3"/>
  <c r="H32" i="3"/>
  <c r="O13" i="2" l="1"/>
  <c r="O15" i="2" s="1"/>
  <c r="O18" i="2" s="1"/>
  <c r="K15" i="2"/>
  <c r="K18" i="2" s="1"/>
  <c r="I38" i="1"/>
  <c r="K38" i="1"/>
  <c r="M38" i="1"/>
  <c r="I69" i="1"/>
  <c r="I63" i="1"/>
  <c r="I23" i="1"/>
  <c r="I70" i="1" l="1"/>
  <c r="I39" i="1"/>
  <c r="F36" i="3"/>
  <c r="G19" i="4"/>
  <c r="G20" i="4" s="1"/>
  <c r="E19" i="4"/>
  <c r="E20" i="4" s="1"/>
  <c r="C19" i="4"/>
  <c r="C20" i="4" s="1"/>
  <c r="M21" i="2" l="1"/>
  <c r="K22" i="2"/>
  <c r="O22" i="2" s="1"/>
  <c r="G63" i="1" l="1"/>
  <c r="K63" i="1"/>
  <c r="M63" i="1"/>
  <c r="G23" i="1"/>
  <c r="K23" i="1"/>
  <c r="M23" i="1"/>
  <c r="M23" i="2"/>
  <c r="M24" i="2" l="1"/>
  <c r="M90" i="1"/>
  <c r="I21" i="4" s="1"/>
  <c r="M89" i="1"/>
  <c r="G21" i="4" s="1"/>
  <c r="M87" i="1"/>
  <c r="E21" i="4" s="1"/>
  <c r="M86" i="1"/>
  <c r="K89" i="1"/>
  <c r="K87" i="1"/>
  <c r="K86" i="1"/>
  <c r="K18" i="4"/>
  <c r="G13" i="4"/>
  <c r="G14" i="4" s="1"/>
  <c r="E13" i="4"/>
  <c r="E14" i="4" s="1"/>
  <c r="C13" i="4"/>
  <c r="K12" i="4"/>
  <c r="F17" i="3"/>
  <c r="F12" i="3"/>
  <c r="G92" i="1" l="1"/>
  <c r="M26" i="2" s="1"/>
  <c r="C21" i="4"/>
  <c r="M91" i="1"/>
  <c r="M93" i="1" s="1"/>
  <c r="F18" i="3"/>
  <c r="F21" i="3" s="1"/>
  <c r="E22" i="4"/>
  <c r="G22" i="4"/>
  <c r="C22" i="4"/>
  <c r="C14" i="4"/>
  <c r="G69" i="1"/>
  <c r="G38" i="1"/>
  <c r="F23" i="3" l="1"/>
  <c r="F9" i="5"/>
  <c r="F22" i="5" s="1"/>
  <c r="F37" i="5" s="1"/>
  <c r="F41" i="5" s="1"/>
  <c r="F70" i="5" s="1"/>
  <c r="F72" i="5" s="1"/>
  <c r="F73" i="5" s="1"/>
  <c r="G70" i="1"/>
  <c r="G39" i="1"/>
  <c r="F27" i="3" l="1"/>
  <c r="M69" i="1"/>
  <c r="F30" i="3" l="1"/>
  <c r="F41" i="3" s="1"/>
  <c r="F35" i="3"/>
  <c r="F37" i="3" s="1"/>
  <c r="F32" i="3" l="1"/>
  <c r="I21" i="2"/>
  <c r="K21" i="2" s="1"/>
  <c r="K23" i="2" s="1"/>
  <c r="K24" i="2" s="1"/>
  <c r="G23" i="2"/>
  <c r="E23" i="2"/>
  <c r="C23" i="2"/>
  <c r="K69" i="1"/>
  <c r="O21" i="2" l="1"/>
  <c r="O23" i="2" s="1"/>
  <c r="E24" i="2"/>
  <c r="C24" i="2"/>
  <c r="G24" i="2"/>
  <c r="L17" i="3"/>
  <c r="L12" i="3"/>
  <c r="G89" i="1" l="1"/>
  <c r="G26" i="2" s="1"/>
  <c r="G86" i="1"/>
  <c r="C26" i="2" s="1"/>
  <c r="G87" i="1"/>
  <c r="E26" i="2" s="1"/>
  <c r="L18" i="3"/>
  <c r="M39" i="1"/>
  <c r="L21" i="3" l="1"/>
  <c r="L23" i="3" l="1"/>
  <c r="I11" i="4" s="1"/>
  <c r="L9" i="5"/>
  <c r="L22" i="5" s="1"/>
  <c r="L37" i="5" s="1"/>
  <c r="L41" i="5" s="1"/>
  <c r="L70" i="5" s="1"/>
  <c r="L72" i="5" s="1"/>
  <c r="L27" i="3" l="1"/>
  <c r="L30" i="3" s="1"/>
  <c r="L41" i="3" s="1"/>
  <c r="L35" i="3"/>
  <c r="K11" i="4"/>
  <c r="I13" i="4"/>
  <c r="K21" i="4"/>
  <c r="K70" i="1"/>
  <c r="I14" i="4" l="1"/>
  <c r="K13" i="4"/>
  <c r="K14" i="4" s="1"/>
  <c r="M70" i="1" l="1"/>
  <c r="J17" i="3" l="1"/>
  <c r="J12" i="3"/>
  <c r="J18" i="3" l="1"/>
  <c r="J21" i="3" s="1"/>
  <c r="K39" i="1"/>
  <c r="J23" i="3" l="1"/>
  <c r="I17" i="4" s="1"/>
  <c r="I19" i="4" s="1"/>
  <c r="I20" i="4" s="1"/>
  <c r="J9" i="5"/>
  <c r="J22" i="5" s="1"/>
  <c r="J37" i="5" s="1"/>
  <c r="J41" i="5" s="1"/>
  <c r="J70" i="5" s="1"/>
  <c r="J72" i="5" s="1"/>
  <c r="J73" i="5" s="1"/>
  <c r="I23" i="2"/>
  <c r="J27" i="3" l="1"/>
  <c r="J30" i="3" s="1"/>
  <c r="J41" i="3" s="1"/>
  <c r="I24" i="2"/>
  <c r="K17" i="4"/>
  <c r="K19" i="4" s="1"/>
  <c r="K20" i="4" s="1"/>
  <c r="O24" i="2"/>
  <c r="J35" i="3" l="1"/>
  <c r="I91" i="1"/>
  <c r="G90" i="1"/>
  <c r="G91" i="1" s="1"/>
  <c r="G93" i="1" s="1"/>
  <c r="G94" i="1" s="1"/>
  <c r="G95" i="1" s="1"/>
  <c r="I93" i="1"/>
  <c r="I94" i="1" l="1"/>
  <c r="I95" i="1" s="1"/>
  <c r="O25" i="2"/>
  <c r="I26" i="2"/>
  <c r="O26" i="2"/>
  <c r="K90" i="1"/>
  <c r="K91" i="1" s="1"/>
  <c r="K93" i="1" s="1"/>
  <c r="I22" i="4" l="1"/>
  <c r="M94" i="1" l="1"/>
  <c r="M95" i="1" s="1"/>
  <c r="K22" i="4" l="1"/>
  <c r="K94" i="1" l="1"/>
  <c r="K95" i="1" s="1"/>
</calcChain>
</file>

<file path=xl/sharedStrings.xml><?xml version="1.0" encoding="utf-8"?>
<sst xmlns="http://schemas.openxmlformats.org/spreadsheetml/2006/main" count="302" uniqueCount="204">
  <si>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</si>
  <si>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</si>
  <si>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</si>
  <si>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</si>
  <si>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</si>
  <si>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</si>
  <si>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</si>
  <si>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</si>
  <si>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</si>
  <si>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</si>
  <si>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</si>
  <si>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</si>
  <si>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</si>
  <si>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</si>
  <si>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</si>
  <si>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</si>
  <si>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</si>
  <si>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</si>
  <si>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</si>
  <si>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</si>
  <si>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</si>
  <si>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</si>
  <si>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</si>
  <si>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</si>
  <si>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</si>
  <si>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</si>
  <si>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</si>
  <si>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</si>
  <si>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</si>
  <si>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</si>
  <si>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</si>
  <si>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</si>
  <si>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</si>
  <si>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</si>
  <si>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Retained earnings</t>
  </si>
  <si>
    <t>share capital</t>
  </si>
  <si>
    <t>Unappropriated</t>
  </si>
  <si>
    <t>Total</t>
  </si>
  <si>
    <t>Intangible assets</t>
  </si>
  <si>
    <t>Income tax expenses</t>
  </si>
  <si>
    <t>Profit before income tax expenses</t>
  </si>
  <si>
    <t>paid-up</t>
  </si>
  <si>
    <t>Deferred tax assets</t>
  </si>
  <si>
    <t>Profit or loss:</t>
  </si>
  <si>
    <t>Other comprehensive income:</t>
  </si>
  <si>
    <t>Basic earnings per share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</si>
  <si>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</si>
  <si>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</si>
  <si>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</si>
  <si>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 </t>
  </si>
  <si>
    <t xml:space="preserve">   Depreciation and amortisation</t>
  </si>
  <si>
    <t xml:space="preserve">Profit from operating activities before changes  </t>
  </si>
  <si>
    <t xml:space="preserve">  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</si>
  <si>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</si>
  <si>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</si>
  <si>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</si>
  <si>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</si>
  <si>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income tax</t>
  </si>
  <si>
    <t>Cash flows from investing activities</t>
  </si>
  <si>
    <t>Cash flows from financing activities</t>
  </si>
  <si>
    <t>Supplemental cash flows information:</t>
  </si>
  <si>
    <t>shareholders' equity</t>
  </si>
  <si>
    <t>(Unit: Thousand Baht)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</si>
  <si>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</si>
  <si>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</si>
  <si>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</si>
  <si>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</si>
  <si>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</si>
  <si>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</si>
  <si>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</si>
  <si>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</si>
  <si>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 xml:space="preserve">Profit for the period </t>
  </si>
  <si>
    <t xml:space="preserve">Other comprehensive income for the period </t>
  </si>
  <si>
    <t>Issued and</t>
  </si>
  <si>
    <t>Other current financial assets</t>
  </si>
  <si>
    <t>Right-of-use assets</t>
  </si>
  <si>
    <t>Current portion of lease liabilities</t>
  </si>
  <si>
    <t>Lease liabilities, net of current portion</t>
  </si>
  <si>
    <t>Finance cost</t>
  </si>
  <si>
    <t>Profit for the period</t>
  </si>
  <si>
    <t xml:space="preserve">Appropriated </t>
  </si>
  <si>
    <t>- statutory reserve</t>
  </si>
  <si>
    <t xml:space="preserve">   Finance cost</t>
  </si>
  <si>
    <t xml:space="preserve">   Issued and fully paid-up</t>
  </si>
  <si>
    <t xml:space="preserve">      420,000,000 ordinary shares of Baht 0.50 each</t>
  </si>
  <si>
    <t xml:space="preserve">   Cash paid for interest</t>
  </si>
  <si>
    <t>Revenues from sale and services</t>
  </si>
  <si>
    <t>Cost of sale and services</t>
  </si>
  <si>
    <t>Selling and distribution expenses</t>
  </si>
  <si>
    <t>Amounts due from related parties</t>
  </si>
  <si>
    <t>Installment receivables, net of current portion</t>
  </si>
  <si>
    <t>Building improvement and equipment</t>
  </si>
  <si>
    <t>Short-term loans from financial institutions</t>
  </si>
  <si>
    <t>Unbilled payables</t>
  </si>
  <si>
    <t>Earnings per share</t>
  </si>
  <si>
    <t xml:space="preserve">   from related party</t>
  </si>
  <si>
    <t>Current portion of installment payable</t>
  </si>
  <si>
    <t xml:space="preserve">   Amounts due from related parties</t>
  </si>
  <si>
    <t xml:space="preserve">   Unbilled payables</t>
  </si>
  <si>
    <t>Cash received from interest income</t>
  </si>
  <si>
    <t>Cash paid for purchase of equipment</t>
  </si>
  <si>
    <t>Cash paid for purchase of intangible assets</t>
  </si>
  <si>
    <t>Cash received under installment receivables</t>
  </si>
  <si>
    <t>Cash paid under installment payable</t>
  </si>
  <si>
    <t>(Unit: Thousand Baht except earnings per share expressed in Baht)</t>
  </si>
  <si>
    <t xml:space="preserve">   Inventories</t>
  </si>
  <si>
    <t>Inventories</t>
  </si>
  <si>
    <t>I2 Enterprise Public Company Limited and its subsidiaries</t>
  </si>
  <si>
    <t>Consolidated financial statements</t>
  </si>
  <si>
    <t>Separate financial statements</t>
  </si>
  <si>
    <t>Investments in subsidiaries</t>
  </si>
  <si>
    <t>Equity attributable to owners of the Company</t>
  </si>
  <si>
    <t>Non-controlling interests of the subsidiaries</t>
  </si>
  <si>
    <t>Non-controlling</t>
  </si>
  <si>
    <t>interests of</t>
  </si>
  <si>
    <t>the subsidiaries</t>
  </si>
  <si>
    <t>Proceed from share capital of non-controlling</t>
  </si>
  <si>
    <t>Unbilled receivables</t>
  </si>
  <si>
    <t>Current portion of deferred revenue</t>
  </si>
  <si>
    <t>Deferred revenue, net of current portion</t>
  </si>
  <si>
    <t>Profit (loss) attributable to:</t>
  </si>
  <si>
    <t>Equity holders of the Company</t>
  </si>
  <si>
    <t xml:space="preserve">   Unbilled receivables</t>
  </si>
  <si>
    <t xml:space="preserve">   Deferred revenue</t>
  </si>
  <si>
    <t>to owner</t>
  </si>
  <si>
    <t>of the Company</t>
  </si>
  <si>
    <t>Increase in non-controlling interests</t>
  </si>
  <si>
    <t>attributable</t>
  </si>
  <si>
    <t xml:space="preserve">Total equity </t>
  </si>
  <si>
    <t>equity</t>
  </si>
  <si>
    <t xml:space="preserve">shareholders' </t>
  </si>
  <si>
    <t>Current portion of installment receivables</t>
  </si>
  <si>
    <t>Finance income</t>
  </si>
  <si>
    <t xml:space="preserve">   Finance income</t>
  </si>
  <si>
    <t>Cash paid for investment in subsidiaries</t>
  </si>
  <si>
    <t>Non-cash item consist of:</t>
  </si>
  <si>
    <t>Short-term loan to other company</t>
  </si>
  <si>
    <t xml:space="preserve">   Profit attributable to equity holders of the Company</t>
  </si>
  <si>
    <t>Total comprehensive income attributable to :</t>
  </si>
  <si>
    <t xml:space="preserve">Profit (loss) for the period </t>
  </si>
  <si>
    <t xml:space="preserve">   Gain on fair value adjustments of financial assets</t>
  </si>
  <si>
    <t>Amounts due to related parties</t>
  </si>
  <si>
    <t xml:space="preserve">   Amounts due to related parties</t>
  </si>
  <si>
    <t xml:space="preserve">    of subsidiaries</t>
  </si>
  <si>
    <t xml:space="preserve">    interest of the subsidiaries</t>
  </si>
  <si>
    <t>Short-term costs relating to advance payment</t>
  </si>
  <si>
    <t xml:space="preserve">   for goods and services</t>
  </si>
  <si>
    <t>Long-term costs relating to advance payment</t>
  </si>
  <si>
    <t xml:space="preserve">   for services</t>
  </si>
  <si>
    <t xml:space="preserve">   Cost relating to advance payment</t>
  </si>
  <si>
    <t xml:space="preserve">      for goods and services</t>
  </si>
  <si>
    <t>Cash paid for lease agreements</t>
  </si>
  <si>
    <t>Net increase (decrease) in cash and cash equivalents</t>
  </si>
  <si>
    <t>Balance as at 1 January 2025</t>
  </si>
  <si>
    <t>Balance as at 31 March 2025</t>
  </si>
  <si>
    <t>Trade and other current receivables</t>
  </si>
  <si>
    <t>Trade and other current payables</t>
  </si>
  <si>
    <t>Corporate income tax payable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</si>
  <si>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</si>
  <si>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</si>
  <si>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</si>
  <si>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Allowance for expected credit losses</t>
  </si>
  <si>
    <t xml:space="preserve">   Cash refund from income tax</t>
  </si>
  <si>
    <t xml:space="preserve">      from financial assets</t>
  </si>
  <si>
    <t xml:space="preserve">      interest of the subsidiary</t>
  </si>
  <si>
    <t>Other non-current financial assets</t>
  </si>
  <si>
    <t>Other non-current assets</t>
  </si>
  <si>
    <t>Current portion of long-term loans</t>
  </si>
  <si>
    <t>Long-term loans, net of current portion</t>
  </si>
  <si>
    <t>Current portion of finance lease receivable</t>
  </si>
  <si>
    <t>Finance lease receivable, net of current portion</t>
  </si>
  <si>
    <t>Operating profit (loss)</t>
  </si>
  <si>
    <t xml:space="preserve">   Write-off on income tax</t>
  </si>
  <si>
    <t>Decrease in short-term loans from financial institutions</t>
  </si>
  <si>
    <t>Repayment of long-term loans</t>
  </si>
  <si>
    <t xml:space="preserve">   Share subscription receivable of non-controlling</t>
  </si>
  <si>
    <t xml:space="preserve">   Finance lease receivable</t>
  </si>
  <si>
    <t xml:space="preserve">   Payable for investment in subsidiary</t>
  </si>
  <si>
    <t xml:space="preserve">   Payable for investment in other company</t>
  </si>
  <si>
    <t xml:space="preserve">   Finance lease liabilities</t>
  </si>
  <si>
    <t>As at 31 March 2026</t>
  </si>
  <si>
    <t>31 March 2026</t>
  </si>
  <si>
    <t>31 December 2025</t>
  </si>
  <si>
    <t>For the three-month period ended 31 March 2026</t>
  </si>
  <si>
    <t>Balance as at 1 January 2026</t>
  </si>
  <si>
    <t>Balance as at 31 March 2026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</si>
  <si>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</si>
  <si>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</si>
  <si>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</si>
  <si>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</si>
  <si>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</si>
  <si>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</si>
  <si>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</si>
  <si>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Long-term loan to other company</t>
  </si>
  <si>
    <t xml:space="preserve">   Gain on terminate lease agreement</t>
  </si>
  <si>
    <t>Cash flows from (used in) operating activities</t>
  </si>
  <si>
    <t>Net cash flows from (used in) operating activities</t>
  </si>
  <si>
    <t>Decrease in restricted bank deposits</t>
  </si>
  <si>
    <t>Cash received from investment in financial assets</t>
  </si>
  <si>
    <t>Cash paid for investment in financial assets</t>
  </si>
  <si>
    <t>Net cash flows from (used in) investing activities</t>
  </si>
  <si>
    <t>Cash received from finance lease receivable</t>
  </si>
  <si>
    <t>Net cash flows from financing activities</t>
  </si>
  <si>
    <t xml:space="preserve">   Non-current provision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</si>
</sst>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#,##0;[Red]\(#,##0\)"/>
    <numFmt numFmtId="165" formatCode="_(* #,##0.000_);_(* \(#,##0.000\);_(* &quot;-&quot;_);_(@_)"/>
  </numFmts>
  <fonts count="12"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name val="Cordia New"/>
      <family val="2"/>
    </font>
    <font>
      <i/>
      <sz val="11"/>
      <color theme="1"/>
      <name val="Arial"/>
      <family val="2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1" fillId="0" borderId="0"/>
  </cellStyleXfs>
  <cellXfs count="11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4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vertical="center"/>
    </xf>
    <xf numFmtId="41" fontId="4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2" xfId="1" applyNumberFormat="1" applyFont="1" applyBorder="1" applyAlignment="1">
      <alignment vertical="center"/>
    </xf>
    <xf numFmtId="41" fontId="3" fillId="0" borderId="3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2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1" fontId="3" fillId="0" borderId="0" xfId="1" applyNumberFormat="1" applyFont="1" applyAlignment="1">
      <alignment horizontal="left" vertical="center"/>
    </xf>
    <xf numFmtId="41" fontId="4" fillId="0" borderId="0" xfId="1" applyNumberFormat="1" applyFont="1" applyAlignment="1">
      <alignment horizontal="left" vertical="center"/>
    </xf>
    <xf numFmtId="41" fontId="3" fillId="0" borderId="1" xfId="1" applyNumberFormat="1" applyFont="1" applyBorder="1" applyAlignment="1">
      <alignment horizontal="left" vertical="center"/>
    </xf>
    <xf numFmtId="41" fontId="3" fillId="0" borderId="2" xfId="1" applyNumberFormat="1" applyFont="1" applyBorder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7" fillId="0" borderId="1" xfId="0" applyNumberFormat="1" applyFont="1" applyBorder="1" applyAlignment="1">
      <alignment horizontal="left" vertical="center"/>
    </xf>
    <xf numFmtId="41" fontId="7" fillId="0" borderId="3" xfId="0" applyNumberFormat="1" applyFont="1" applyBorder="1" applyAlignment="1">
      <alignment horizontal="left" vertical="center"/>
    </xf>
    <xf numFmtId="41" fontId="7" fillId="0" borderId="5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3" fillId="0" borderId="3" xfId="1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0" fontId="7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37" fontId="4" fillId="0" borderId="0" xfId="2" applyNumberFormat="1" applyFont="1" applyAlignment="1">
      <alignment horizontal="centerContinuous" vertical="center"/>
    </xf>
    <xf numFmtId="0" fontId="2" fillId="0" borderId="0" xfId="2" applyFont="1" applyAlignment="1">
      <alignment vertical="center"/>
    </xf>
    <xf numFmtId="37" fontId="5" fillId="0" borderId="0" xfId="2" applyNumberFormat="1" applyFont="1" applyAlignment="1">
      <alignment horizontal="centerContinuous" vertical="center"/>
    </xf>
    <xf numFmtId="0" fontId="3" fillId="0" borderId="0" xfId="2" applyFont="1" applyAlignment="1">
      <alignment vertical="center"/>
    </xf>
    <xf numFmtId="3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3" fontId="5" fillId="0" borderId="0" xfId="2" applyNumberFormat="1" applyFont="1" applyAlignment="1">
      <alignment horizontal="center" vertical="center"/>
    </xf>
    <xf numFmtId="3" fontId="2" fillId="0" borderId="0" xfId="2" applyNumberFormat="1" applyFont="1" applyAlignment="1">
      <alignment horizontal="left" vertical="center"/>
    </xf>
    <xf numFmtId="41" fontId="3" fillId="0" borderId="0" xfId="2" applyNumberFormat="1" applyFont="1" applyAlignment="1">
      <alignment horizontal="right" vertical="center"/>
    </xf>
    <xf numFmtId="3" fontId="4" fillId="0" borderId="0" xfId="2" applyNumberFormat="1" applyFont="1" applyAlignment="1">
      <alignment horizontal="center" vertical="center"/>
    </xf>
    <xf numFmtId="3" fontId="3" fillId="0" borderId="0" xfId="2" applyNumberFormat="1" applyFont="1" applyAlignment="1">
      <alignment horizontal="left" vertical="center"/>
    </xf>
    <xf numFmtId="41" fontId="3" fillId="0" borderId="5" xfId="2" applyNumberFormat="1" applyFont="1" applyBorder="1" applyAlignment="1">
      <alignment horizontal="right" vertical="center"/>
    </xf>
    <xf numFmtId="41" fontId="3" fillId="0" borderId="1" xfId="2" applyNumberFormat="1" applyFont="1" applyBorder="1" applyAlignment="1">
      <alignment horizontal="right" vertical="center"/>
    </xf>
    <xf numFmtId="41" fontId="3" fillId="2" borderId="0" xfId="1" applyNumberFormat="1" applyFont="1" applyFill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41" fontId="3" fillId="0" borderId="6" xfId="2" applyNumberFormat="1" applyFont="1" applyBorder="1" applyAlignment="1">
      <alignment horizontal="right" vertical="center"/>
    </xf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41" fontId="3" fillId="2" borderId="0" xfId="1" applyNumberFormat="1" applyFont="1" applyFill="1" applyAlignment="1">
      <alignment horizontal="left" vertical="center"/>
    </xf>
    <xf numFmtId="41" fontId="4" fillId="2" borderId="0" xfId="1" applyNumberFormat="1" applyFont="1" applyFill="1" applyAlignment="1">
      <alignment horizontal="left" vertical="center"/>
    </xf>
    <xf numFmtId="41" fontId="3" fillId="2" borderId="1" xfId="1" applyNumberFormat="1" applyFont="1" applyFill="1" applyBorder="1" applyAlignment="1">
      <alignment horizontal="left" vertical="center"/>
    </xf>
    <xf numFmtId="0" fontId="2" fillId="2" borderId="0" xfId="1" applyFont="1" applyFill="1" applyAlignment="1">
      <alignment horizontal="left" vertical="center"/>
    </xf>
    <xf numFmtId="3" fontId="3" fillId="0" borderId="1" xfId="2" quotePrefix="1" applyNumberFormat="1" applyFont="1" applyBorder="1" applyAlignment="1">
      <alignment horizontal="center" vertical="center"/>
    </xf>
    <xf numFmtId="41" fontId="6" fillId="0" borderId="1" xfId="1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4" fillId="0" borderId="1" xfId="1" applyFont="1" applyBorder="1" applyAlignment="1">
      <alignment horizontal="centerContinuous" vertical="center"/>
    </xf>
    <xf numFmtId="0" fontId="3" fillId="0" borderId="1" xfId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3" fillId="0" borderId="1" xfId="2" applyFont="1" applyBorder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41" fontId="6" fillId="0" borderId="0" xfId="1" applyNumberFormat="1" applyFont="1" applyAlignment="1">
      <alignment horizontal="right" vertical="center"/>
    </xf>
    <xf numFmtId="41" fontId="3" fillId="0" borderId="5" xfId="1" applyNumberFormat="1" applyFont="1" applyBorder="1" applyAlignment="1">
      <alignment horizontal="left" vertical="center"/>
    </xf>
    <xf numFmtId="0" fontId="2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Continuous"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Continuous" vertical="center"/>
    </xf>
    <xf numFmtId="0" fontId="7" fillId="0" borderId="0" xfId="1" applyFont="1" applyAlignment="1">
      <alignment vertical="center"/>
    </xf>
    <xf numFmtId="0" fontId="3" fillId="0" borderId="3" xfId="2" applyFont="1" applyBorder="1" applyAlignment="1">
      <alignment horizontal="centerContinuous" vertical="center"/>
    </xf>
    <xf numFmtId="0" fontId="3" fillId="0" borderId="6" xfId="2" applyFont="1" applyBorder="1" applyAlignment="1">
      <alignment vertical="center"/>
    </xf>
    <xf numFmtId="165" fontId="3" fillId="0" borderId="2" xfId="1" applyNumberFormat="1" applyFont="1" applyBorder="1" applyAlignment="1">
      <alignment horizontal="left" vertical="center"/>
    </xf>
    <xf numFmtId="164" fontId="3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3" fillId="0" borderId="0" xfId="2" applyFont="1" applyAlignment="1">
      <alignment horizontal="right" vertical="center"/>
    </xf>
    <xf numFmtId="3" fontId="3" fillId="0" borderId="1" xfId="2" applyNumberFormat="1" applyFont="1" applyBorder="1" applyAlignment="1">
      <alignment horizontal="center" vertical="center"/>
    </xf>
  </cellXfs>
  <cellStyles count="6">
    <cellStyle name="0,0_x000d__x000a_NA_x000d__x000a_" xfId="4" xr:uid="{2CB5B0EE-240F-417B-90C4-43E37CB6A11C}"/>
    <cellStyle name="Normal" xfId="0" builtinId="0"/>
    <cellStyle name="Normal 2" xfId="1" xr:uid="{00000000-0005-0000-0000-000001000000}"/>
    <cellStyle name="Normal 3" xfId="2" xr:uid="{00000000-0005-0000-0000-000002000000}"/>
    <cellStyle name="Normal 4" xfId="5" xr:uid="{D5F4D63F-2B9B-49CB-BF6F-F57473A9806F}"/>
    <cellStyle name="Normal 6" xfId="3" xr:uid="{71978BBF-E39D-4BCE-93D9-B14C227C373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"/>
  <sheetViews>
    <sheetView showGridLines="0" tabSelected="1" view="pageBreakPreview" zoomScale="80" zoomScaleNormal="84" zoomScaleSheetLayoutView="80" workbookViewId="0">
      <selection activeCell="G6" sqref="G6"/>
    </sheetView>
  </sheetViews>
  <sheetFormatPr defaultColWidth="9.109375" defaultRowHeight="23.55" customHeight="1"/>
  <cols>
    <col min="1" max="2" width="9.109375" style="50"/>
    <col min="3" max="3" width="17.6640625" style="50" customWidth="1"/>
    <col min="4" max="4" width="7.77734375" style="50" customWidth="1"/>
    <col min="5" max="5" width="5.109375" style="50" customWidth="1"/>
    <col min="6" max="6" width="1.21875" style="50" customWidth="1"/>
    <col min="7" max="7" width="15.33203125" style="50" customWidth="1"/>
    <col min="8" max="8" width="1.21875" style="50" customWidth="1"/>
    <col min="9" max="9" width="15.33203125" style="50" customWidth="1"/>
    <col min="10" max="10" width="1.21875" style="50" customWidth="1"/>
    <col min="11" max="11" width="15.33203125" style="50" customWidth="1"/>
    <col min="12" max="12" width="1.21875" style="50" customWidth="1"/>
    <col min="13" max="13" width="17.5546875" style="50" customWidth="1"/>
    <col min="14" max="14" width="0.6640625" style="50" customWidth="1"/>
    <col min="15" max="15" width="12.33203125" style="50" bestFit="1" customWidth="1"/>
    <col min="16" max="16384" width="9.109375" style="50"/>
  </cols>
  <sheetData>
    <row r="1" spans="1:14" ht="23.55" customHeight="1">
      <c r="A1" s="1" t="s">
        <v>107</v>
      </c>
      <c r="B1" s="48"/>
      <c r="C1" s="48"/>
      <c r="D1" s="48"/>
      <c r="E1" s="49"/>
      <c r="F1" s="49"/>
      <c r="G1" s="49"/>
      <c r="H1" s="49"/>
      <c r="I1" s="49"/>
      <c r="J1" s="49"/>
      <c r="K1" s="49"/>
      <c r="L1" s="49"/>
      <c r="M1" s="49"/>
    </row>
    <row r="2" spans="1:14" ht="23.55" customHeight="1">
      <c r="A2" s="1" t="s">
        <v>186</v>
      </c>
      <c r="B2" s="48"/>
      <c r="C2" s="48"/>
      <c r="D2" s="48"/>
      <c r="E2" s="49"/>
      <c r="F2" s="49"/>
      <c r="G2" s="49"/>
      <c r="H2" s="49"/>
      <c r="I2" s="49"/>
      <c r="J2" s="49"/>
      <c r="K2" s="49"/>
      <c r="L2" s="49"/>
      <c r="M2" s="49"/>
    </row>
    <row r="3" spans="1:14" ht="23.55" customHeight="1">
      <c r="A3" s="1" t="s">
        <v>180</v>
      </c>
      <c r="B3" s="48"/>
      <c r="C3" s="48"/>
      <c r="D3" s="48"/>
      <c r="E3" s="49"/>
      <c r="F3" s="49"/>
      <c r="G3" s="49"/>
      <c r="H3" s="49"/>
      <c r="I3" s="49"/>
      <c r="J3" s="49"/>
      <c r="K3" s="49"/>
      <c r="L3" s="49"/>
      <c r="M3" s="49"/>
    </row>
    <row r="4" spans="1:14" ht="23.55" customHeight="1">
      <c r="A4" s="51"/>
      <c r="B4" s="48"/>
      <c r="C4" s="48"/>
      <c r="D4" s="48"/>
      <c r="E4" s="49"/>
      <c r="F4" s="49"/>
      <c r="G4" s="49"/>
      <c r="H4" s="49"/>
      <c r="I4" s="49"/>
      <c r="J4" s="49"/>
      <c r="K4" s="49"/>
      <c r="L4" s="49"/>
      <c r="M4" s="2"/>
      <c r="N4" s="2" t="s">
        <v>62</v>
      </c>
    </row>
    <row r="5" spans="1:14" ht="23.55" customHeight="1">
      <c r="A5" s="51"/>
      <c r="B5" s="48"/>
      <c r="C5" s="48"/>
      <c r="D5" s="48"/>
      <c r="E5" s="49"/>
      <c r="F5" s="49"/>
      <c r="G5" s="98"/>
      <c r="H5" s="90" t="s">
        <v>108</v>
      </c>
      <c r="I5" s="98"/>
      <c r="J5" s="97"/>
      <c r="K5" s="88"/>
      <c r="L5" s="90" t="s">
        <v>109</v>
      </c>
      <c r="M5" s="89"/>
      <c r="N5" s="2"/>
    </row>
    <row r="6" spans="1:14" ht="23.55" customHeight="1">
      <c r="A6" s="51"/>
      <c r="B6" s="51"/>
      <c r="C6" s="51"/>
      <c r="D6" s="51"/>
      <c r="E6" s="74" t="s">
        <v>0</v>
      </c>
      <c r="F6" s="3"/>
      <c r="G6" s="75" t="s">
        <v>181</v>
      </c>
      <c r="H6" s="3"/>
      <c r="I6" s="75" t="s">
        <v>182</v>
      </c>
      <c r="J6" s="3"/>
      <c r="K6" s="75" t="s">
        <v>181</v>
      </c>
      <c r="L6" s="3"/>
      <c r="M6" s="75" t="s">
        <v>182</v>
      </c>
    </row>
    <row r="7" spans="1:14" ht="23.55" customHeight="1">
      <c r="A7" s="51"/>
      <c r="B7" s="51"/>
      <c r="C7" s="51"/>
      <c r="D7" s="51"/>
      <c r="E7" s="3"/>
      <c r="F7" s="3"/>
      <c r="G7" s="45" t="s">
        <v>63</v>
      </c>
      <c r="H7" s="46"/>
      <c r="I7" s="45" t="s">
        <v>64</v>
      </c>
      <c r="J7" s="46"/>
      <c r="K7" s="45" t="s">
        <v>63</v>
      </c>
      <c r="L7" s="46"/>
      <c r="M7" s="45" t="s">
        <v>64</v>
      </c>
    </row>
    <row r="8" spans="1:14" ht="23.55" customHeight="1">
      <c r="A8" s="51"/>
      <c r="B8" s="51"/>
      <c r="C8" s="51"/>
      <c r="D8" s="51"/>
      <c r="E8" s="3"/>
      <c r="F8" s="3"/>
      <c r="G8" s="45" t="s">
        <v>65</v>
      </c>
      <c r="H8" s="46"/>
      <c r="I8" s="45"/>
      <c r="J8" s="46"/>
      <c r="K8" s="45" t="s">
        <v>65</v>
      </c>
      <c r="L8" s="46"/>
      <c r="M8" s="45"/>
    </row>
    <row r="9" spans="1:14" ht="23.55" customHeight="1">
      <c r="A9" s="1" t="s">
        <v>1</v>
      </c>
      <c r="B9" s="51"/>
      <c r="C9" s="51"/>
      <c r="D9" s="51"/>
      <c r="E9" s="51"/>
      <c r="F9" s="51"/>
      <c r="G9" s="45"/>
      <c r="H9" s="46"/>
      <c r="I9" s="45"/>
      <c r="J9" s="46"/>
      <c r="K9" s="45"/>
      <c r="L9" s="46"/>
      <c r="M9" s="45"/>
    </row>
    <row r="10" spans="1:14" ht="23.55" customHeight="1">
      <c r="A10" s="1" t="s">
        <v>2</v>
      </c>
      <c r="B10" s="51"/>
      <c r="C10" s="51"/>
      <c r="D10" s="52"/>
      <c r="E10" s="53"/>
      <c r="F10" s="53"/>
      <c r="G10" s="53"/>
      <c r="H10" s="53"/>
      <c r="I10" s="53"/>
      <c r="J10" s="53"/>
      <c r="K10" s="53"/>
      <c r="L10" s="53"/>
      <c r="M10" s="53"/>
    </row>
    <row r="11" spans="1:14" ht="23.55" customHeight="1">
      <c r="A11" s="51" t="s">
        <v>3</v>
      </c>
      <c r="B11" s="51"/>
      <c r="C11" s="51"/>
      <c r="D11" s="52"/>
      <c r="E11" s="53"/>
      <c r="F11" s="53"/>
      <c r="G11" s="4">
        <v>66513</v>
      </c>
      <c r="H11" s="5"/>
      <c r="I11" s="4">
        <v>75427</v>
      </c>
      <c r="J11" s="5"/>
      <c r="K11" s="4">
        <v>54920</v>
      </c>
      <c r="L11" s="5"/>
      <c r="M11" s="4">
        <v>61328</v>
      </c>
    </row>
    <row r="12" spans="1:14" ht="23.55" customHeight="1">
      <c r="A12" s="51" t="s">
        <v>155</v>
      </c>
      <c r="B12" s="51"/>
      <c r="C12" s="51"/>
      <c r="D12" s="52"/>
      <c r="E12" s="53">
        <v>3</v>
      </c>
      <c r="F12" s="53"/>
      <c r="G12" s="6">
        <v>148963</v>
      </c>
      <c r="H12" s="5"/>
      <c r="I12" s="6">
        <v>94238</v>
      </c>
      <c r="J12" s="5"/>
      <c r="K12" s="6">
        <v>148814</v>
      </c>
      <c r="L12" s="5"/>
      <c r="M12" s="6">
        <v>94119</v>
      </c>
    </row>
    <row r="13" spans="1:14" ht="23.55" customHeight="1">
      <c r="A13" s="51" t="s">
        <v>89</v>
      </c>
      <c r="B13" s="51"/>
      <c r="C13" s="51"/>
      <c r="D13" s="52"/>
      <c r="E13" s="53">
        <v>2</v>
      </c>
      <c r="F13" s="53"/>
      <c r="G13" s="4">
        <v>1557</v>
      </c>
      <c r="H13" s="5"/>
      <c r="I13" s="4">
        <v>1557</v>
      </c>
      <c r="J13" s="5"/>
      <c r="K13" s="4">
        <v>1557</v>
      </c>
      <c r="L13" s="5"/>
      <c r="M13" s="4">
        <v>1557</v>
      </c>
    </row>
    <row r="14" spans="1:14" ht="23.55" customHeight="1">
      <c r="A14" s="99" t="s">
        <v>131</v>
      </c>
      <c r="B14" s="51"/>
      <c r="C14" s="51"/>
      <c r="D14" s="52"/>
      <c r="E14" s="53">
        <v>4</v>
      </c>
      <c r="F14" s="53"/>
      <c r="G14" s="4">
        <v>167385</v>
      </c>
      <c r="H14" s="5"/>
      <c r="I14" s="4">
        <v>166108</v>
      </c>
      <c r="J14" s="5"/>
      <c r="K14" s="4">
        <v>167385</v>
      </c>
      <c r="L14" s="5"/>
      <c r="M14" s="4">
        <v>166108</v>
      </c>
    </row>
    <row r="15" spans="1:14" ht="23.55" customHeight="1">
      <c r="A15" s="51" t="s">
        <v>136</v>
      </c>
      <c r="B15" s="51"/>
      <c r="C15" s="51"/>
      <c r="D15" s="52"/>
      <c r="E15" s="53">
        <v>5</v>
      </c>
      <c r="F15" s="53"/>
      <c r="G15" s="4">
        <v>4200</v>
      </c>
      <c r="H15" s="5"/>
      <c r="I15" s="4">
        <v>25000</v>
      </c>
      <c r="J15" s="5"/>
      <c r="K15" s="4">
        <v>4200</v>
      </c>
      <c r="L15" s="5"/>
      <c r="M15" s="4">
        <v>25000</v>
      </c>
    </row>
    <row r="16" spans="1:14" ht="23.55" customHeight="1">
      <c r="A16" s="51" t="s">
        <v>117</v>
      </c>
      <c r="B16" s="51"/>
      <c r="C16" s="51"/>
      <c r="D16" s="52"/>
      <c r="E16" s="53">
        <v>6</v>
      </c>
      <c r="F16" s="53"/>
      <c r="G16" s="4">
        <v>78475</v>
      </c>
      <c r="H16" s="5"/>
      <c r="I16" s="4">
        <v>43318</v>
      </c>
      <c r="J16" s="5"/>
      <c r="K16" s="4">
        <v>73991</v>
      </c>
      <c r="L16" s="5"/>
      <c r="M16" s="4">
        <v>38903</v>
      </c>
    </row>
    <row r="17" spans="1:13" ht="23.55" customHeight="1">
      <c r="A17" s="51" t="s">
        <v>169</v>
      </c>
      <c r="B17" s="51"/>
      <c r="C17" s="51"/>
      <c r="D17" s="52"/>
      <c r="E17" s="53"/>
      <c r="F17" s="53"/>
      <c r="G17" s="4">
        <v>19639</v>
      </c>
      <c r="H17" s="5"/>
      <c r="I17" s="4">
        <v>19418</v>
      </c>
      <c r="J17" s="5"/>
      <c r="K17" s="4">
        <v>19639</v>
      </c>
      <c r="L17" s="5"/>
      <c r="M17" s="4">
        <v>19418</v>
      </c>
    </row>
    <row r="18" spans="1:13" ht="23.55" customHeight="1">
      <c r="A18" s="51" t="s">
        <v>106</v>
      </c>
      <c r="B18" s="51"/>
      <c r="C18" s="51"/>
      <c r="D18" s="52"/>
      <c r="F18" s="53"/>
      <c r="G18" s="4">
        <v>7261</v>
      </c>
      <c r="H18" s="5"/>
      <c r="I18" s="4">
        <v>6184</v>
      </c>
      <c r="J18" s="5"/>
      <c r="K18" s="4">
        <v>7217</v>
      </c>
      <c r="L18" s="5"/>
      <c r="M18" s="4">
        <v>6140</v>
      </c>
    </row>
    <row r="19" spans="1:13" ht="23.55" customHeight="1">
      <c r="A19" s="51" t="s">
        <v>145</v>
      </c>
      <c r="B19" s="51"/>
      <c r="C19" s="51"/>
      <c r="D19" s="52"/>
      <c r="E19" s="53"/>
      <c r="F19" s="53"/>
      <c r="G19" s="4"/>
      <c r="H19" s="5"/>
    </row>
    <row r="20" spans="1:13" ht="23.55" customHeight="1">
      <c r="A20" s="51" t="s">
        <v>146</v>
      </c>
      <c r="B20" s="51"/>
      <c r="C20" s="51"/>
      <c r="D20" s="52"/>
      <c r="E20" s="53"/>
      <c r="F20" s="53"/>
      <c r="G20" s="4">
        <v>53013</v>
      </c>
      <c r="H20" s="5"/>
      <c r="I20" s="4">
        <v>73136</v>
      </c>
      <c r="J20" s="5"/>
      <c r="K20" s="4">
        <v>52955</v>
      </c>
      <c r="L20" s="5"/>
      <c r="M20" s="4">
        <v>73078</v>
      </c>
    </row>
    <row r="21" spans="1:13" ht="23.55" customHeight="1">
      <c r="A21" s="51" t="s">
        <v>74</v>
      </c>
      <c r="B21" s="51"/>
      <c r="C21" s="51"/>
      <c r="D21" s="52"/>
      <c r="E21" s="53"/>
      <c r="F21" s="53"/>
      <c r="G21" s="4">
        <v>25125</v>
      </c>
      <c r="H21" s="5"/>
      <c r="I21" s="4">
        <v>4011</v>
      </c>
      <c r="J21" s="5"/>
      <c r="K21" s="4">
        <v>25125</v>
      </c>
      <c r="L21" s="5"/>
      <c r="M21" s="4">
        <v>4011</v>
      </c>
    </row>
    <row r="22" spans="1:13" ht="23.55" customHeight="1">
      <c r="A22" s="51" t="s">
        <v>4</v>
      </c>
      <c r="B22" s="51"/>
      <c r="C22" s="51"/>
      <c r="D22" s="52"/>
      <c r="E22" s="53"/>
      <c r="F22" s="53"/>
      <c r="G22" s="7">
        <v>16040</v>
      </c>
      <c r="H22" s="5"/>
      <c r="I22" s="7">
        <v>11593</v>
      </c>
      <c r="J22" s="5"/>
      <c r="K22" s="7">
        <v>11068</v>
      </c>
      <c r="L22" s="5"/>
      <c r="M22" s="7">
        <v>6564</v>
      </c>
    </row>
    <row r="23" spans="1:13" ht="23.55" customHeight="1">
      <c r="A23" s="1" t="s">
        <v>5</v>
      </c>
      <c r="B23" s="51"/>
      <c r="C23" s="51"/>
      <c r="D23" s="51"/>
      <c r="E23" s="51"/>
      <c r="F23" s="51"/>
      <c r="G23" s="8">
        <f>SUM(G11:G22)</f>
        <v>588171</v>
      </c>
      <c r="H23" s="9"/>
      <c r="I23" s="8">
        <f>SUM(I11:I22)</f>
        <v>519990</v>
      </c>
      <c r="J23" s="9"/>
      <c r="K23" s="8">
        <f>SUM(K11:K22)</f>
        <v>566871</v>
      </c>
      <c r="L23" s="9"/>
      <c r="M23" s="8">
        <f>SUM(M11:M22)</f>
        <v>496226</v>
      </c>
    </row>
    <row r="24" spans="1:13" ht="23.55" customHeight="1">
      <c r="A24" s="1" t="s">
        <v>6</v>
      </c>
      <c r="B24" s="51"/>
      <c r="C24" s="51"/>
      <c r="D24" s="51"/>
      <c r="E24" s="51"/>
      <c r="F24" s="51"/>
      <c r="G24" s="10"/>
      <c r="H24" s="9"/>
      <c r="I24" s="10"/>
      <c r="J24" s="9"/>
      <c r="K24" s="10"/>
      <c r="L24" s="9"/>
      <c r="M24" s="10"/>
    </row>
    <row r="25" spans="1:13" ht="23.55" customHeight="1">
      <c r="A25" s="51" t="s">
        <v>7</v>
      </c>
      <c r="B25" s="51"/>
      <c r="C25" s="51"/>
      <c r="D25" s="52"/>
      <c r="E25" s="53">
        <v>7</v>
      </c>
      <c r="F25" s="53"/>
      <c r="G25" s="4">
        <v>44934</v>
      </c>
      <c r="H25" s="5"/>
      <c r="I25" s="4">
        <v>92616</v>
      </c>
      <c r="J25" s="5"/>
      <c r="K25" s="4">
        <v>44934</v>
      </c>
      <c r="L25" s="5"/>
      <c r="M25" s="73">
        <v>92616</v>
      </c>
    </row>
    <row r="26" spans="1:13" ht="23.55" customHeight="1">
      <c r="A26" s="51" t="s">
        <v>110</v>
      </c>
      <c r="B26" s="51"/>
      <c r="C26" s="51"/>
      <c r="D26" s="52"/>
      <c r="E26" s="53">
        <v>8</v>
      </c>
      <c r="F26" s="53"/>
      <c r="G26" s="4">
        <v>0</v>
      </c>
      <c r="H26" s="5"/>
      <c r="I26" s="4">
        <v>0</v>
      </c>
      <c r="J26" s="5"/>
      <c r="K26" s="4">
        <v>17750</v>
      </c>
      <c r="L26" s="5"/>
      <c r="M26" s="4">
        <v>17750</v>
      </c>
    </row>
    <row r="27" spans="1:13" ht="23.55" customHeight="1">
      <c r="A27" s="51" t="s">
        <v>90</v>
      </c>
      <c r="B27" s="51"/>
      <c r="C27" s="51"/>
      <c r="D27" s="51"/>
      <c r="E27" s="53">
        <v>4</v>
      </c>
      <c r="F27" s="53"/>
      <c r="G27" s="4">
        <v>1026881</v>
      </c>
      <c r="H27" s="5"/>
      <c r="I27" s="4">
        <v>1066192</v>
      </c>
      <c r="J27" s="5"/>
      <c r="K27" s="4">
        <v>1026881</v>
      </c>
      <c r="L27" s="5"/>
      <c r="M27" s="4">
        <v>1066192</v>
      </c>
    </row>
    <row r="28" spans="1:13" ht="23.55" customHeight="1">
      <c r="A28" s="51" t="s">
        <v>193</v>
      </c>
      <c r="B28" s="51"/>
      <c r="C28" s="51"/>
      <c r="D28" s="51"/>
      <c r="E28" s="53">
        <v>5</v>
      </c>
      <c r="F28" s="53"/>
      <c r="G28" s="4">
        <v>20800</v>
      </c>
      <c r="H28" s="5"/>
      <c r="I28" s="4">
        <v>0</v>
      </c>
      <c r="J28" s="5"/>
      <c r="K28" s="4">
        <v>20800</v>
      </c>
      <c r="L28" s="5"/>
      <c r="M28" s="4">
        <v>0</v>
      </c>
    </row>
    <row r="29" spans="1:13" ht="23.55" customHeight="1">
      <c r="A29" s="51" t="s">
        <v>170</v>
      </c>
      <c r="B29" s="51"/>
      <c r="C29" s="51"/>
      <c r="D29" s="51"/>
      <c r="E29" s="53"/>
      <c r="F29" s="53"/>
      <c r="G29" s="4">
        <v>46360</v>
      </c>
      <c r="H29" s="5"/>
      <c r="I29" s="4">
        <v>50219</v>
      </c>
      <c r="J29" s="5"/>
      <c r="K29" s="4">
        <v>46360</v>
      </c>
      <c r="L29" s="5"/>
      <c r="M29" s="4">
        <v>50219</v>
      </c>
    </row>
    <row r="30" spans="1:13" ht="23.55" customHeight="1">
      <c r="A30" s="51" t="s">
        <v>147</v>
      </c>
      <c r="B30" s="51"/>
      <c r="C30" s="51"/>
      <c r="D30" s="51"/>
      <c r="E30" s="53"/>
      <c r="F30" s="53"/>
      <c r="G30" s="4"/>
      <c r="H30" s="5"/>
      <c r="I30" s="4"/>
      <c r="J30" s="5"/>
      <c r="K30" s="4"/>
      <c r="L30" s="5"/>
      <c r="M30" s="4"/>
    </row>
    <row r="31" spans="1:13" ht="23.55" customHeight="1">
      <c r="A31" s="51" t="s">
        <v>148</v>
      </c>
      <c r="B31" s="51"/>
      <c r="C31" s="51"/>
      <c r="D31" s="51"/>
      <c r="E31" s="53"/>
      <c r="F31" s="53"/>
      <c r="G31" s="4">
        <v>7697</v>
      </c>
      <c r="H31" s="5"/>
      <c r="I31" s="4">
        <v>9601</v>
      </c>
      <c r="J31" s="5"/>
      <c r="K31" s="4">
        <v>7697</v>
      </c>
      <c r="L31" s="5"/>
      <c r="M31" s="4">
        <v>9601</v>
      </c>
    </row>
    <row r="32" spans="1:13" ht="23.55" customHeight="1">
      <c r="A32" s="51" t="s">
        <v>91</v>
      </c>
      <c r="B32" s="51"/>
      <c r="C32" s="51"/>
      <c r="D32" s="51"/>
      <c r="E32" s="53"/>
      <c r="F32" s="53"/>
      <c r="G32" s="4">
        <v>4082</v>
      </c>
      <c r="H32" s="5"/>
      <c r="I32" s="4">
        <v>4351</v>
      </c>
      <c r="J32" s="5"/>
      <c r="K32" s="4">
        <v>3781</v>
      </c>
      <c r="L32" s="5"/>
      <c r="M32" s="4">
        <v>4099</v>
      </c>
    </row>
    <row r="33" spans="1:14" ht="23.55" customHeight="1">
      <c r="A33" s="51" t="s">
        <v>75</v>
      </c>
      <c r="B33" s="51"/>
      <c r="C33" s="51"/>
      <c r="D33" s="51"/>
      <c r="E33" s="53"/>
      <c r="F33" s="53"/>
      <c r="G33" s="4">
        <v>7318</v>
      </c>
      <c r="H33" s="5"/>
      <c r="I33" s="4">
        <v>9759</v>
      </c>
      <c r="J33" s="5"/>
      <c r="K33" s="4">
        <v>6148</v>
      </c>
      <c r="L33" s="5"/>
      <c r="M33" s="4">
        <v>7362</v>
      </c>
    </row>
    <row r="34" spans="1:14" ht="23.55" customHeight="1">
      <c r="A34" s="51" t="s">
        <v>38</v>
      </c>
      <c r="B34" s="51"/>
      <c r="C34" s="51"/>
      <c r="D34" s="51"/>
      <c r="E34" s="53"/>
      <c r="F34" s="53"/>
      <c r="G34" s="4">
        <v>966</v>
      </c>
      <c r="H34" s="5"/>
      <c r="I34" s="4">
        <v>1111</v>
      </c>
      <c r="J34" s="5"/>
      <c r="K34" s="4">
        <v>715</v>
      </c>
      <c r="L34" s="5"/>
      <c r="M34" s="4">
        <v>834</v>
      </c>
    </row>
    <row r="35" spans="1:14" ht="23.55" customHeight="1">
      <c r="A35" s="13" t="s">
        <v>42</v>
      </c>
      <c r="B35" s="51"/>
      <c r="C35" s="51"/>
      <c r="D35" s="51"/>
      <c r="E35" s="53"/>
      <c r="F35" s="53"/>
      <c r="G35" s="4">
        <v>29277</v>
      </c>
      <c r="H35" s="5"/>
      <c r="I35" s="4">
        <v>26236</v>
      </c>
      <c r="J35" s="5"/>
      <c r="K35" s="4">
        <v>29270</v>
      </c>
      <c r="L35" s="5"/>
      <c r="M35" s="4">
        <v>26225</v>
      </c>
    </row>
    <row r="36" spans="1:14" ht="23.55" customHeight="1">
      <c r="A36" s="13" t="s">
        <v>165</v>
      </c>
      <c r="B36" s="51"/>
      <c r="C36" s="51"/>
      <c r="D36" s="51"/>
      <c r="E36" s="53"/>
      <c r="F36" s="53"/>
      <c r="G36" s="4">
        <v>11196</v>
      </c>
      <c r="H36" s="5"/>
      <c r="I36" s="4">
        <v>11500</v>
      </c>
      <c r="J36" s="5"/>
      <c r="K36" s="4">
        <v>11196</v>
      </c>
      <c r="L36" s="5"/>
      <c r="M36" s="4">
        <v>11500</v>
      </c>
    </row>
    <row r="37" spans="1:14" ht="23.55" customHeight="1">
      <c r="A37" s="13" t="s">
        <v>166</v>
      </c>
      <c r="B37" s="51"/>
      <c r="C37" s="51"/>
      <c r="D37" s="51"/>
      <c r="E37" s="53"/>
      <c r="F37" s="53"/>
      <c r="G37" s="7">
        <v>7254</v>
      </c>
      <c r="H37" s="5"/>
      <c r="I37" s="7">
        <v>0</v>
      </c>
      <c r="J37" s="5"/>
      <c r="K37" s="7">
        <v>7211</v>
      </c>
      <c r="L37" s="5"/>
      <c r="M37" s="7">
        <v>0</v>
      </c>
    </row>
    <row r="38" spans="1:14" ht="23.55" customHeight="1">
      <c r="A38" s="1" t="s">
        <v>8</v>
      </c>
      <c r="B38" s="51"/>
      <c r="C38" s="51"/>
      <c r="D38" s="51"/>
      <c r="E38" s="51"/>
      <c r="F38" s="51"/>
      <c r="G38" s="8">
        <f>SUM(G25:G37)</f>
        <v>1206765</v>
      </c>
      <c r="H38" s="9"/>
      <c r="I38" s="8">
        <f>SUM(I25:I37)</f>
        <v>1271585</v>
      </c>
      <c r="J38" s="9"/>
      <c r="K38" s="8">
        <f>SUM(K25:K37)</f>
        <v>1222743</v>
      </c>
      <c r="L38" s="9"/>
      <c r="M38" s="8">
        <f>SUM(M25:M37)</f>
        <v>1286398</v>
      </c>
    </row>
    <row r="39" spans="1:14" ht="23.55" customHeight="1" thickBot="1">
      <c r="A39" s="1" t="s">
        <v>9</v>
      </c>
      <c r="B39" s="51"/>
      <c r="C39" s="51"/>
      <c r="D39" s="51"/>
      <c r="E39" s="53"/>
      <c r="F39" s="53"/>
      <c r="G39" s="11">
        <f>SUM(G38,G23)</f>
        <v>1794936</v>
      </c>
      <c r="H39" s="5"/>
      <c r="I39" s="11">
        <f>SUM(I38,I23)</f>
        <v>1791575</v>
      </c>
      <c r="J39" s="5"/>
      <c r="K39" s="11">
        <f>SUM(K38,K23)</f>
        <v>1789614</v>
      </c>
      <c r="L39" s="5"/>
      <c r="M39" s="11">
        <f>SUM(M38,M23)</f>
        <v>1782624</v>
      </c>
    </row>
    <row r="40" spans="1:14" ht="23.55" customHeight="1" thickTop="1">
      <c r="A40" s="51"/>
      <c r="B40" s="51"/>
      <c r="C40" s="51"/>
      <c r="D40" s="51"/>
      <c r="E40" s="53"/>
      <c r="F40" s="53"/>
      <c r="G40" s="53"/>
      <c r="H40" s="53"/>
      <c r="I40" s="53"/>
      <c r="J40" s="53"/>
      <c r="K40" s="53"/>
      <c r="L40" s="53"/>
      <c r="M40" s="53"/>
    </row>
    <row r="41" spans="1:14" ht="23.55" customHeight="1">
      <c r="A41" s="51" t="s">
        <v>10</v>
      </c>
      <c r="B41" s="51"/>
      <c r="C41" s="51"/>
      <c r="D41" s="51"/>
      <c r="E41" s="53"/>
      <c r="F41" s="53"/>
      <c r="G41" s="53"/>
      <c r="H41" s="53"/>
      <c r="I41" s="53"/>
      <c r="J41" s="53"/>
      <c r="K41" s="53"/>
      <c r="L41" s="53"/>
      <c r="M41" s="53"/>
    </row>
    <row r="42" spans="1:14" ht="23.55" customHeight="1">
      <c r="A42" s="1" t="s">
        <v>107</v>
      </c>
      <c r="B42" s="48"/>
      <c r="C42" s="48"/>
      <c r="D42" s="48"/>
      <c r="E42" s="49"/>
      <c r="F42" s="49"/>
      <c r="G42" s="49"/>
      <c r="H42" s="49"/>
      <c r="I42" s="49"/>
      <c r="J42" s="49"/>
      <c r="K42" s="49"/>
      <c r="L42" s="49"/>
      <c r="M42" s="49"/>
    </row>
    <row r="43" spans="1:14" ht="23.55" customHeight="1">
      <c r="A43" s="1" t="s">
        <v>187</v>
      </c>
      <c r="B43" s="48"/>
      <c r="C43" s="48"/>
      <c r="D43" s="48"/>
      <c r="E43" s="49"/>
      <c r="F43" s="49"/>
      <c r="G43" s="49"/>
      <c r="H43" s="49"/>
      <c r="I43" s="49"/>
      <c r="J43" s="49"/>
      <c r="K43" s="49"/>
      <c r="L43" s="49"/>
      <c r="M43" s="49"/>
    </row>
    <row r="44" spans="1:14" ht="23.55" customHeight="1">
      <c r="A44" s="1" t="s">
        <v>180</v>
      </c>
      <c r="B44" s="48"/>
      <c r="C44" s="48"/>
      <c r="D44" s="48"/>
      <c r="E44" s="49"/>
      <c r="F44" s="49"/>
      <c r="G44" s="49"/>
      <c r="H44" s="49"/>
      <c r="I44" s="49"/>
      <c r="J44" s="49"/>
      <c r="K44" s="49"/>
      <c r="L44" s="49"/>
      <c r="M44" s="49"/>
    </row>
    <row r="45" spans="1:14" ht="23.55" customHeight="1">
      <c r="A45" s="51"/>
      <c r="B45" s="48"/>
      <c r="C45" s="48"/>
      <c r="D45" s="48"/>
      <c r="E45" s="49"/>
      <c r="F45" s="49"/>
      <c r="G45" s="49"/>
      <c r="H45" s="49"/>
      <c r="I45" s="49"/>
      <c r="J45" s="49"/>
      <c r="K45" s="49"/>
      <c r="L45" s="49"/>
      <c r="M45" s="2"/>
      <c r="N45" s="2" t="s">
        <v>62</v>
      </c>
    </row>
    <row r="46" spans="1:14" ht="23.55" customHeight="1">
      <c r="A46" s="51"/>
      <c r="B46" s="48"/>
      <c r="C46" s="48"/>
      <c r="D46" s="48"/>
      <c r="E46" s="49"/>
      <c r="F46" s="49"/>
      <c r="G46" s="98"/>
      <c r="H46" s="90" t="s">
        <v>108</v>
      </c>
      <c r="I46" s="98"/>
      <c r="J46" s="97"/>
      <c r="K46" s="88"/>
      <c r="L46" s="90" t="s">
        <v>109</v>
      </c>
      <c r="M46" s="89"/>
      <c r="N46" s="2"/>
    </row>
    <row r="47" spans="1:14" ht="23.55" customHeight="1">
      <c r="A47" s="51"/>
      <c r="B47" s="51"/>
      <c r="C47" s="51"/>
      <c r="D47" s="51"/>
      <c r="E47" s="74" t="s">
        <v>0</v>
      </c>
      <c r="F47" s="3"/>
      <c r="G47" s="75" t="s">
        <v>181</v>
      </c>
      <c r="H47" s="3"/>
      <c r="I47" s="75" t="s">
        <v>182</v>
      </c>
      <c r="J47" s="3"/>
      <c r="K47" s="75" t="s">
        <v>181</v>
      </c>
      <c r="L47" s="3"/>
      <c r="M47" s="75" t="s">
        <v>182</v>
      </c>
    </row>
    <row r="48" spans="1:14" ht="23.55" customHeight="1">
      <c r="A48" s="51"/>
      <c r="B48" s="51"/>
      <c r="C48" s="51"/>
      <c r="D48" s="51"/>
      <c r="E48" s="3"/>
      <c r="F48" s="3"/>
      <c r="G48" s="45" t="s">
        <v>63</v>
      </c>
      <c r="H48" s="46"/>
      <c r="I48" s="45" t="s">
        <v>64</v>
      </c>
      <c r="J48" s="46"/>
      <c r="K48" s="45" t="s">
        <v>63</v>
      </c>
      <c r="L48" s="46"/>
      <c r="M48" s="45" t="s">
        <v>64</v>
      </c>
    </row>
    <row r="49" spans="1:15" ht="23.55" customHeight="1">
      <c r="A49" s="51"/>
      <c r="B49" s="51"/>
      <c r="C49" s="51"/>
      <c r="D49" s="51"/>
      <c r="E49" s="3"/>
      <c r="F49" s="3"/>
      <c r="G49" s="45" t="s">
        <v>65</v>
      </c>
      <c r="H49" s="46"/>
      <c r="I49" s="45"/>
      <c r="J49" s="46"/>
      <c r="K49" s="45" t="s">
        <v>65</v>
      </c>
      <c r="L49" s="46"/>
      <c r="M49" s="45"/>
    </row>
    <row r="50" spans="1:15" ht="23.55" customHeight="1">
      <c r="A50" s="1" t="s">
        <v>11</v>
      </c>
      <c r="B50" s="54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</row>
    <row r="51" spans="1:15" ht="23.55" customHeight="1">
      <c r="A51" s="1" t="s">
        <v>12</v>
      </c>
      <c r="B51" s="51"/>
      <c r="C51" s="51"/>
      <c r="D51" s="52"/>
      <c r="E51" s="53"/>
      <c r="F51" s="53"/>
      <c r="G51" s="53"/>
      <c r="H51" s="53"/>
      <c r="I51" s="53"/>
      <c r="J51" s="53"/>
      <c r="K51" s="53"/>
      <c r="L51" s="53"/>
      <c r="M51" s="53"/>
    </row>
    <row r="52" spans="1:15" ht="23.55" customHeight="1">
      <c r="A52" s="51" t="s">
        <v>92</v>
      </c>
      <c r="B52" s="51"/>
      <c r="C52" s="51"/>
      <c r="D52" s="52"/>
      <c r="E52" s="53"/>
      <c r="F52" s="53"/>
      <c r="G52" s="4">
        <v>30000</v>
      </c>
      <c r="H52" s="5"/>
      <c r="I52" s="4">
        <v>30000</v>
      </c>
      <c r="J52" s="5"/>
      <c r="K52" s="4">
        <v>30000</v>
      </c>
      <c r="L52" s="5"/>
      <c r="M52" s="4">
        <v>30000</v>
      </c>
      <c r="O52" s="55"/>
    </row>
    <row r="53" spans="1:15" ht="23.55" customHeight="1">
      <c r="A53" s="51" t="s">
        <v>156</v>
      </c>
      <c r="B53" s="51"/>
      <c r="C53" s="51"/>
      <c r="D53" s="52"/>
      <c r="E53" s="53"/>
      <c r="F53" s="53"/>
      <c r="G53" s="4">
        <v>106411</v>
      </c>
      <c r="H53" s="5"/>
      <c r="I53" s="4">
        <v>34887</v>
      </c>
      <c r="J53" s="5"/>
      <c r="K53" s="4">
        <v>106146</v>
      </c>
      <c r="L53" s="5"/>
      <c r="M53" s="4">
        <v>34550</v>
      </c>
      <c r="O53" s="55"/>
    </row>
    <row r="54" spans="1:15" ht="23.55" customHeight="1">
      <c r="A54" s="51" t="s">
        <v>141</v>
      </c>
      <c r="B54" s="51"/>
      <c r="C54" s="51"/>
      <c r="D54" s="52"/>
      <c r="E54" s="53">
        <v>2</v>
      </c>
      <c r="F54" s="53"/>
      <c r="G54" s="4">
        <v>6505</v>
      </c>
      <c r="H54" s="5"/>
      <c r="I54" s="4">
        <v>824</v>
      </c>
      <c r="J54" s="5"/>
      <c r="K54" s="4">
        <v>6505</v>
      </c>
      <c r="L54" s="5"/>
      <c r="M54" s="4">
        <v>824</v>
      </c>
      <c r="O54" s="55"/>
    </row>
    <row r="55" spans="1:15" ht="23.55" customHeight="1">
      <c r="A55" s="51" t="s">
        <v>96</v>
      </c>
      <c r="B55" s="51"/>
      <c r="C55" s="51"/>
      <c r="D55" s="52"/>
      <c r="E55" s="53"/>
      <c r="F55" s="53"/>
      <c r="G55" s="4"/>
      <c r="H55" s="5"/>
      <c r="I55" s="4"/>
      <c r="J55" s="5"/>
      <c r="K55" s="4"/>
      <c r="L55" s="5"/>
      <c r="M55" s="4"/>
      <c r="O55" s="55"/>
    </row>
    <row r="56" spans="1:15" ht="23.55" customHeight="1">
      <c r="A56" s="51" t="s">
        <v>95</v>
      </c>
      <c r="B56" s="51"/>
      <c r="C56" s="51"/>
      <c r="D56" s="52"/>
      <c r="E56" s="53">
        <v>2</v>
      </c>
      <c r="F56" s="53"/>
      <c r="G56" s="4">
        <v>22291</v>
      </c>
      <c r="H56" s="5"/>
      <c r="I56" s="4">
        <v>27478</v>
      </c>
      <c r="J56" s="5"/>
      <c r="K56" s="4">
        <v>22291</v>
      </c>
      <c r="L56" s="5"/>
      <c r="M56" s="4">
        <v>27478</v>
      </c>
      <c r="O56" s="55"/>
    </row>
    <row r="57" spans="1:15" ht="23.55" customHeight="1">
      <c r="A57" s="51" t="s">
        <v>118</v>
      </c>
      <c r="B57" s="51"/>
      <c r="C57" s="51"/>
      <c r="D57" s="52"/>
      <c r="E57" s="53"/>
      <c r="F57" s="53"/>
      <c r="G57" s="4">
        <v>54467</v>
      </c>
      <c r="H57" s="5"/>
      <c r="I57" s="4">
        <v>84694</v>
      </c>
      <c r="J57" s="5"/>
      <c r="K57" s="4">
        <v>54226</v>
      </c>
      <c r="L57" s="5"/>
      <c r="M57" s="4">
        <v>84506</v>
      </c>
      <c r="O57" s="55"/>
    </row>
    <row r="58" spans="1:15" ht="23.55" customHeight="1">
      <c r="A58" s="51" t="s">
        <v>93</v>
      </c>
      <c r="B58" s="51"/>
      <c r="C58" s="51"/>
      <c r="D58" s="52"/>
      <c r="E58" s="53"/>
      <c r="F58" s="53"/>
      <c r="G58" s="4">
        <v>134843</v>
      </c>
      <c r="H58" s="5"/>
      <c r="I58" s="4">
        <v>150178</v>
      </c>
      <c r="J58" s="5"/>
      <c r="K58" s="4">
        <v>130937</v>
      </c>
      <c r="L58" s="5"/>
      <c r="M58" s="4">
        <v>146301</v>
      </c>
      <c r="O58" s="55"/>
    </row>
    <row r="59" spans="1:15" ht="23.55" customHeight="1">
      <c r="A59" s="51" t="s">
        <v>167</v>
      </c>
      <c r="B59" s="51"/>
      <c r="C59" s="51"/>
      <c r="D59" s="52"/>
      <c r="E59" s="53"/>
      <c r="F59" s="53"/>
      <c r="G59" s="4">
        <v>90863</v>
      </c>
      <c r="H59" s="5"/>
      <c r="I59" s="4">
        <v>87691</v>
      </c>
      <c r="J59" s="5"/>
      <c r="K59" s="4">
        <v>90863</v>
      </c>
      <c r="L59" s="5"/>
      <c r="M59" s="4">
        <v>87691</v>
      </c>
      <c r="O59" s="55"/>
    </row>
    <row r="60" spans="1:15" ht="23.55" customHeight="1">
      <c r="A60" s="51" t="s">
        <v>76</v>
      </c>
      <c r="B60" s="51"/>
      <c r="C60" s="51"/>
      <c r="D60" s="52"/>
      <c r="E60" s="53"/>
      <c r="F60" s="53"/>
      <c r="G60" s="4">
        <v>19197</v>
      </c>
      <c r="H60" s="5"/>
      <c r="I60" s="4">
        <v>20714</v>
      </c>
      <c r="J60" s="5"/>
      <c r="K60" s="4">
        <v>18664</v>
      </c>
      <c r="L60" s="5"/>
      <c r="M60" s="4">
        <v>19714</v>
      </c>
      <c r="O60" s="55"/>
    </row>
    <row r="61" spans="1:15" ht="23.55" customHeight="1">
      <c r="A61" s="51" t="s">
        <v>157</v>
      </c>
      <c r="B61" s="51"/>
      <c r="C61" s="51"/>
      <c r="D61" s="52"/>
      <c r="E61" s="53"/>
      <c r="F61" s="53"/>
      <c r="G61" s="4">
        <v>3360</v>
      </c>
      <c r="H61" s="5"/>
      <c r="I61" s="4">
        <v>0</v>
      </c>
      <c r="J61" s="5"/>
      <c r="K61" s="4">
        <v>3360</v>
      </c>
      <c r="L61" s="5"/>
      <c r="M61" s="4">
        <v>0</v>
      </c>
    </row>
    <row r="62" spans="1:15" ht="23.55" customHeight="1">
      <c r="A62" s="51" t="s">
        <v>13</v>
      </c>
      <c r="B62" s="51"/>
      <c r="C62" s="51"/>
      <c r="D62" s="52"/>
      <c r="E62" s="53"/>
      <c r="F62" s="53"/>
      <c r="G62" s="7">
        <v>10246</v>
      </c>
      <c r="H62" s="5"/>
      <c r="I62" s="7">
        <v>13581</v>
      </c>
      <c r="J62" s="5"/>
      <c r="K62" s="7">
        <v>10189</v>
      </c>
      <c r="L62" s="5"/>
      <c r="M62" s="7">
        <v>13487</v>
      </c>
    </row>
    <row r="63" spans="1:15" ht="23.55" customHeight="1">
      <c r="A63" s="1" t="s">
        <v>14</v>
      </c>
      <c r="B63" s="51"/>
      <c r="C63" s="51"/>
      <c r="D63" s="52"/>
      <c r="E63" s="53"/>
      <c r="F63" s="53"/>
      <c r="G63" s="12">
        <f>SUM(G52:G62)</f>
        <v>478183</v>
      </c>
      <c r="H63" s="5"/>
      <c r="I63" s="12">
        <f>SUM(I52:I62)</f>
        <v>450047</v>
      </c>
      <c r="J63" s="5"/>
      <c r="K63" s="12">
        <f>SUM(K52:K62)</f>
        <v>473181</v>
      </c>
      <c r="L63" s="5"/>
      <c r="M63" s="12">
        <f>SUM(M52:M62)</f>
        <v>444551</v>
      </c>
    </row>
    <row r="64" spans="1:15" ht="23.55" customHeight="1">
      <c r="A64" s="1" t="s">
        <v>15</v>
      </c>
      <c r="B64" s="51"/>
      <c r="C64" s="51"/>
      <c r="D64" s="52"/>
      <c r="E64" s="53"/>
      <c r="F64" s="53"/>
      <c r="G64" s="6"/>
      <c r="H64" s="5"/>
      <c r="I64" s="6"/>
      <c r="J64" s="5"/>
      <c r="K64" s="6"/>
      <c r="L64" s="5"/>
      <c r="M64" s="6"/>
    </row>
    <row r="65" spans="1:14" ht="23.55" customHeight="1">
      <c r="A65" s="51" t="s">
        <v>119</v>
      </c>
      <c r="B65" s="51"/>
      <c r="C65" s="51"/>
      <c r="D65" s="52"/>
      <c r="E65" s="53"/>
      <c r="F65" s="53"/>
      <c r="G65" s="6">
        <v>4348</v>
      </c>
      <c r="H65" s="5"/>
      <c r="I65" s="6">
        <v>5398</v>
      </c>
      <c r="J65" s="5"/>
      <c r="K65" s="6">
        <v>4348</v>
      </c>
      <c r="L65" s="5"/>
      <c r="M65" s="6">
        <v>5398</v>
      </c>
    </row>
    <row r="66" spans="1:14" ht="23.55" customHeight="1">
      <c r="A66" s="51" t="s">
        <v>168</v>
      </c>
      <c r="B66" s="51"/>
      <c r="C66" s="51"/>
      <c r="D66" s="52"/>
      <c r="E66" s="53"/>
      <c r="F66" s="53"/>
      <c r="G66" s="6">
        <v>607050</v>
      </c>
      <c r="H66" s="5"/>
      <c r="I66" s="6">
        <v>631976</v>
      </c>
      <c r="J66" s="5"/>
      <c r="K66" s="6">
        <v>607050</v>
      </c>
      <c r="L66" s="5"/>
      <c r="M66" s="6">
        <v>631976</v>
      </c>
    </row>
    <row r="67" spans="1:14" ht="23.55" customHeight="1">
      <c r="A67" s="51" t="s">
        <v>77</v>
      </c>
      <c r="B67" s="51"/>
      <c r="C67" s="51"/>
      <c r="D67" s="52"/>
      <c r="E67" s="53"/>
      <c r="F67" s="53"/>
      <c r="G67" s="6">
        <v>45850</v>
      </c>
      <c r="H67" s="5"/>
      <c r="I67" s="6">
        <v>50621</v>
      </c>
      <c r="J67" s="5"/>
      <c r="K67" s="6">
        <v>45180</v>
      </c>
      <c r="L67" s="5"/>
      <c r="M67" s="6">
        <v>49170</v>
      </c>
    </row>
    <row r="68" spans="1:14" ht="23.55" customHeight="1">
      <c r="A68" s="51" t="s">
        <v>158</v>
      </c>
      <c r="B68" s="51"/>
      <c r="C68" s="51"/>
      <c r="D68" s="52"/>
      <c r="E68" s="53"/>
      <c r="F68" s="53"/>
      <c r="G68" s="7">
        <v>14711</v>
      </c>
      <c r="H68" s="5"/>
      <c r="I68" s="7">
        <v>14085</v>
      </c>
      <c r="J68" s="5"/>
      <c r="K68" s="7">
        <v>14711</v>
      </c>
      <c r="L68" s="5"/>
      <c r="M68" s="7">
        <v>14085</v>
      </c>
    </row>
    <row r="69" spans="1:14" ht="23.55" customHeight="1">
      <c r="A69" s="1" t="s">
        <v>16</v>
      </c>
      <c r="B69" s="51"/>
      <c r="C69" s="51"/>
      <c r="D69" s="52"/>
      <c r="E69" s="53"/>
      <c r="F69" s="53"/>
      <c r="G69" s="6">
        <f>SUM(G65:G68)</f>
        <v>671959</v>
      </c>
      <c r="H69" s="5"/>
      <c r="I69" s="6">
        <f>SUM(I65:I68)</f>
        <v>702080</v>
      </c>
      <c r="J69" s="5"/>
      <c r="K69" s="6">
        <f>SUM(K65:K68)</f>
        <v>671289</v>
      </c>
      <c r="L69" s="5"/>
      <c r="M69" s="6">
        <f>SUM(M65:M68)</f>
        <v>700629</v>
      </c>
    </row>
    <row r="70" spans="1:14" ht="23.55" customHeight="1">
      <c r="A70" s="1" t="s">
        <v>17</v>
      </c>
      <c r="B70" s="51"/>
      <c r="C70" s="51"/>
      <c r="D70" s="52"/>
      <c r="E70" s="53"/>
      <c r="F70" s="53"/>
      <c r="G70" s="12">
        <f>SUM(G69,G63)</f>
        <v>1150142</v>
      </c>
      <c r="H70" s="5"/>
      <c r="I70" s="12">
        <f>SUM(I69,I63)</f>
        <v>1152127</v>
      </c>
      <c r="J70" s="5"/>
      <c r="K70" s="12">
        <f>SUM(K69,K63)</f>
        <v>1144470</v>
      </c>
      <c r="L70" s="5"/>
      <c r="M70" s="12">
        <f>SUM(M69,M63)</f>
        <v>1145180</v>
      </c>
    </row>
    <row r="71" spans="1:14" ht="23.55" customHeight="1">
      <c r="A71" s="1"/>
      <c r="B71" s="51"/>
      <c r="C71" s="51"/>
      <c r="D71" s="52"/>
      <c r="E71" s="53"/>
      <c r="F71" s="53"/>
      <c r="G71" s="6"/>
      <c r="H71" s="5"/>
      <c r="I71" s="6"/>
      <c r="J71" s="5"/>
      <c r="K71" s="6"/>
      <c r="L71" s="5"/>
      <c r="M71" s="6"/>
    </row>
    <row r="72" spans="1:14" ht="23.55" customHeight="1">
      <c r="A72" s="51" t="s">
        <v>10</v>
      </c>
      <c r="B72" s="51"/>
      <c r="C72" s="51"/>
      <c r="D72" s="52"/>
      <c r="E72" s="53"/>
      <c r="F72" s="53"/>
      <c r="G72" s="6"/>
      <c r="H72" s="5"/>
      <c r="I72" s="6"/>
      <c r="J72" s="5"/>
      <c r="K72" s="6"/>
      <c r="L72" s="5"/>
      <c r="M72" s="6"/>
    </row>
    <row r="73" spans="1:14" ht="23.55" customHeight="1">
      <c r="A73" s="1" t="s">
        <v>107</v>
      </c>
      <c r="B73" s="48"/>
      <c r="C73" s="48"/>
      <c r="D73" s="48"/>
      <c r="E73" s="49"/>
      <c r="F73" s="49"/>
      <c r="G73" s="49"/>
      <c r="H73" s="49"/>
      <c r="I73" s="49"/>
      <c r="J73" s="49"/>
      <c r="K73" s="49"/>
      <c r="L73" s="49"/>
      <c r="M73" s="49"/>
    </row>
    <row r="74" spans="1:14" ht="23.55" customHeight="1">
      <c r="A74" s="1" t="s">
        <v>187</v>
      </c>
      <c r="B74" s="48"/>
      <c r="C74" s="48"/>
      <c r="D74" s="48"/>
      <c r="E74" s="49"/>
      <c r="F74" s="49"/>
      <c r="G74" s="49"/>
      <c r="H74" s="49"/>
      <c r="I74" s="49"/>
      <c r="J74" s="49"/>
      <c r="K74" s="49"/>
      <c r="L74" s="49"/>
      <c r="M74" s="49"/>
    </row>
    <row r="75" spans="1:14" ht="23.55" customHeight="1">
      <c r="A75" s="1" t="s">
        <v>180</v>
      </c>
      <c r="B75" s="48"/>
      <c r="C75" s="48"/>
      <c r="D75" s="48"/>
      <c r="E75" s="49"/>
      <c r="F75" s="49"/>
      <c r="G75" s="49"/>
      <c r="H75" s="49"/>
      <c r="I75" s="49"/>
      <c r="J75" s="49"/>
      <c r="K75" s="49"/>
      <c r="L75" s="49"/>
      <c r="M75" s="49"/>
    </row>
    <row r="76" spans="1:14" ht="23.55" customHeight="1">
      <c r="A76" s="51"/>
      <c r="B76" s="48"/>
      <c r="C76" s="48"/>
      <c r="D76" s="48"/>
      <c r="E76" s="49"/>
      <c r="F76" s="49"/>
      <c r="G76" s="49"/>
      <c r="H76" s="49"/>
      <c r="I76" s="49"/>
      <c r="J76" s="49"/>
      <c r="K76" s="49"/>
      <c r="L76" s="49"/>
      <c r="M76" s="2"/>
      <c r="N76" s="2" t="s">
        <v>62</v>
      </c>
    </row>
    <row r="77" spans="1:14" ht="23.55" customHeight="1">
      <c r="A77" s="51"/>
      <c r="B77" s="48"/>
      <c r="C77" s="48"/>
      <c r="D77" s="48"/>
      <c r="E77" s="49"/>
      <c r="F77" s="49"/>
      <c r="G77" s="98"/>
      <c r="H77" s="90" t="s">
        <v>108</v>
      </c>
      <c r="I77" s="98"/>
      <c r="J77" s="97"/>
      <c r="K77" s="88"/>
      <c r="L77" s="90" t="s">
        <v>109</v>
      </c>
      <c r="M77" s="89"/>
      <c r="N77" s="2"/>
    </row>
    <row r="78" spans="1:14" ht="23.55" customHeight="1">
      <c r="A78" s="51"/>
      <c r="B78" s="51"/>
      <c r="C78" s="51"/>
      <c r="D78" s="51"/>
      <c r="E78" s="3"/>
      <c r="F78" s="3"/>
      <c r="G78" s="75" t="s">
        <v>181</v>
      </c>
      <c r="H78" s="3"/>
      <c r="I78" s="75" t="s">
        <v>182</v>
      </c>
      <c r="J78" s="3"/>
      <c r="K78" s="75" t="s">
        <v>181</v>
      </c>
      <c r="L78" s="3"/>
      <c r="M78" s="75" t="s">
        <v>182</v>
      </c>
    </row>
    <row r="79" spans="1:14" ht="23.55" customHeight="1">
      <c r="A79" s="51"/>
      <c r="B79" s="51"/>
      <c r="C79" s="51"/>
      <c r="D79" s="51"/>
      <c r="E79" s="3"/>
      <c r="F79" s="3"/>
      <c r="G79" s="45" t="s">
        <v>63</v>
      </c>
      <c r="H79" s="46"/>
      <c r="I79" s="45" t="s">
        <v>64</v>
      </c>
      <c r="J79" s="46"/>
      <c r="K79" s="45" t="s">
        <v>63</v>
      </c>
      <c r="L79" s="46"/>
      <c r="M79" s="45" t="s">
        <v>64</v>
      </c>
    </row>
    <row r="80" spans="1:14" ht="23.55" customHeight="1">
      <c r="A80" s="51"/>
      <c r="B80" s="51"/>
      <c r="C80" s="51"/>
      <c r="D80" s="51"/>
      <c r="E80" s="3"/>
      <c r="F80" s="3"/>
      <c r="G80" s="45" t="s">
        <v>65</v>
      </c>
      <c r="H80" s="46"/>
      <c r="I80" s="45"/>
      <c r="J80" s="46"/>
      <c r="K80" s="45" t="s">
        <v>65</v>
      </c>
      <c r="L80" s="46"/>
      <c r="M80" s="45"/>
    </row>
    <row r="81" spans="1:13" ht="23.55" customHeight="1">
      <c r="A81" s="1" t="s">
        <v>18</v>
      </c>
      <c r="B81" s="51"/>
      <c r="C81" s="51"/>
      <c r="D81" s="52"/>
      <c r="E81" s="53"/>
      <c r="F81" s="53"/>
      <c r="G81" s="6"/>
      <c r="H81" s="5"/>
      <c r="I81" s="6"/>
      <c r="J81" s="5"/>
      <c r="K81" s="6"/>
      <c r="L81" s="5"/>
      <c r="M81" s="6"/>
    </row>
    <row r="82" spans="1:13" ht="23.55" customHeight="1">
      <c r="A82" s="51" t="s">
        <v>19</v>
      </c>
      <c r="B82" s="51"/>
      <c r="C82" s="51"/>
      <c r="D82" s="52"/>
      <c r="E82" s="53"/>
      <c r="F82" s="53"/>
      <c r="G82" s="6"/>
      <c r="H82" s="10"/>
      <c r="I82" s="6"/>
      <c r="J82" s="10"/>
      <c r="K82" s="6"/>
      <c r="L82" s="10"/>
      <c r="M82" s="6"/>
    </row>
    <row r="83" spans="1:13" ht="23.55" customHeight="1">
      <c r="A83" s="51" t="s">
        <v>20</v>
      </c>
      <c r="B83" s="51"/>
      <c r="C83" s="51"/>
      <c r="D83" s="52"/>
      <c r="E83" s="52"/>
      <c r="F83" s="53"/>
      <c r="G83" s="6"/>
      <c r="H83" s="10"/>
      <c r="I83" s="6"/>
      <c r="J83" s="10"/>
      <c r="K83" s="6"/>
      <c r="L83" s="10"/>
      <c r="M83" s="6"/>
    </row>
    <row r="84" spans="1:13" ht="23.55" customHeight="1" thickBot="1">
      <c r="A84" s="51" t="s">
        <v>84</v>
      </c>
      <c r="B84" s="51"/>
      <c r="C84" s="51"/>
      <c r="D84" s="52"/>
      <c r="E84" s="52"/>
      <c r="F84" s="53"/>
      <c r="G84" s="14">
        <v>210000</v>
      </c>
      <c r="H84" s="10"/>
      <c r="I84" s="14">
        <v>210000</v>
      </c>
      <c r="J84" s="10"/>
      <c r="K84" s="14">
        <v>210000</v>
      </c>
      <c r="L84" s="10"/>
      <c r="M84" s="14">
        <v>210000</v>
      </c>
    </row>
    <row r="85" spans="1:13" ht="23.55" customHeight="1" thickTop="1">
      <c r="A85" s="51" t="s">
        <v>83</v>
      </c>
      <c r="B85" s="51"/>
      <c r="C85" s="51"/>
      <c r="D85" s="52"/>
      <c r="E85" s="53"/>
      <c r="F85" s="53"/>
      <c r="G85" s="6"/>
      <c r="H85" s="10"/>
      <c r="I85" s="6"/>
      <c r="J85" s="10"/>
      <c r="K85" s="6"/>
      <c r="L85" s="10"/>
      <c r="M85" s="6"/>
    </row>
    <row r="86" spans="1:13" ht="23.55" customHeight="1">
      <c r="A86" s="51" t="s">
        <v>84</v>
      </c>
      <c r="B86" s="51"/>
      <c r="C86" s="51"/>
      <c r="D86" s="52"/>
      <c r="E86" s="53"/>
      <c r="F86" s="53"/>
      <c r="G86" s="4">
        <f>consolidated!C24</f>
        <v>210000</v>
      </c>
      <c r="H86" s="6"/>
      <c r="I86" s="4">
        <f>consolidated!C20</f>
        <v>210000</v>
      </c>
      <c r="J86" s="6"/>
      <c r="K86" s="4">
        <f>'company only'!C20</f>
        <v>210000</v>
      </c>
      <c r="L86" s="6"/>
      <c r="M86" s="4">
        <f>'company only'!C16</f>
        <v>210000</v>
      </c>
    </row>
    <row r="87" spans="1:13" ht="23.55" customHeight="1">
      <c r="A87" s="51" t="s">
        <v>21</v>
      </c>
      <c r="B87" s="51"/>
      <c r="C87" s="51"/>
      <c r="D87" s="52"/>
      <c r="E87" s="53"/>
      <c r="F87" s="53"/>
      <c r="G87" s="4">
        <f>consolidated!E24</f>
        <v>297511</v>
      </c>
      <c r="H87" s="5"/>
      <c r="I87" s="4">
        <f>consolidated!E20</f>
        <v>297511</v>
      </c>
      <c r="J87" s="5"/>
      <c r="K87" s="4">
        <f>'company only'!E20</f>
        <v>297511</v>
      </c>
      <c r="L87" s="5"/>
      <c r="M87" s="4">
        <f>'company only'!E16</f>
        <v>297511</v>
      </c>
    </row>
    <row r="88" spans="1:13" ht="23.55" customHeight="1">
      <c r="A88" s="51" t="s">
        <v>22</v>
      </c>
      <c r="B88" s="51"/>
      <c r="C88" s="51"/>
      <c r="D88" s="52"/>
      <c r="E88" s="53"/>
      <c r="F88" s="53"/>
      <c r="G88" s="4"/>
      <c r="H88" s="5"/>
      <c r="I88" s="4"/>
      <c r="J88" s="5"/>
      <c r="K88" s="4"/>
      <c r="L88" s="5"/>
      <c r="M88" s="4"/>
    </row>
    <row r="89" spans="1:13" ht="23.55" customHeight="1">
      <c r="A89" s="51" t="s">
        <v>23</v>
      </c>
      <c r="B89" s="51"/>
      <c r="C89" s="51"/>
      <c r="D89" s="52"/>
      <c r="E89" s="53"/>
      <c r="F89" s="53"/>
      <c r="G89" s="4">
        <f>consolidated!G24</f>
        <v>17500</v>
      </c>
      <c r="H89" s="5"/>
      <c r="I89" s="4">
        <f>consolidated!G20</f>
        <v>17500</v>
      </c>
      <c r="J89" s="5"/>
      <c r="K89" s="4">
        <f>'company only'!G20</f>
        <v>17500</v>
      </c>
      <c r="L89" s="5"/>
      <c r="M89" s="4">
        <f>'company only'!G16</f>
        <v>17500</v>
      </c>
    </row>
    <row r="90" spans="1:13" ht="23.55" customHeight="1">
      <c r="A90" s="51" t="s">
        <v>24</v>
      </c>
      <c r="B90" s="51"/>
      <c r="C90" s="51"/>
      <c r="D90" s="52"/>
      <c r="E90" s="53"/>
      <c r="F90" s="53"/>
      <c r="G90" s="84">
        <f>consolidated!I24</f>
        <v>112799</v>
      </c>
      <c r="H90" s="5"/>
      <c r="I90" s="84">
        <f>consolidated!I20</f>
        <v>106482</v>
      </c>
      <c r="J90" s="5"/>
      <c r="K90" s="84">
        <f>'company only'!I20</f>
        <v>120133</v>
      </c>
      <c r="L90" s="5"/>
      <c r="M90" s="84">
        <f>'company only'!I16</f>
        <v>112433</v>
      </c>
    </row>
    <row r="91" spans="1:13" ht="23.55" customHeight="1">
      <c r="A91" s="1" t="s">
        <v>111</v>
      </c>
      <c r="B91" s="51"/>
      <c r="C91" s="51"/>
      <c r="D91" s="52"/>
      <c r="E91" s="53"/>
      <c r="F91" s="53"/>
      <c r="G91" s="93">
        <f>SUM(G86:G90)</f>
        <v>637810</v>
      </c>
      <c r="H91" s="5"/>
      <c r="I91" s="93">
        <f>SUM(I86:I90)</f>
        <v>631493</v>
      </c>
      <c r="J91" s="5"/>
      <c r="K91" s="93">
        <f>SUM(K86:K90)</f>
        <v>645144</v>
      </c>
      <c r="L91" s="5"/>
      <c r="M91" s="93">
        <f>SUM(M86:M90)</f>
        <v>637444</v>
      </c>
    </row>
    <row r="92" spans="1:13" ht="23.55" customHeight="1">
      <c r="A92" s="51" t="s">
        <v>112</v>
      </c>
      <c r="B92" s="51"/>
      <c r="C92" s="51"/>
      <c r="D92" s="52"/>
      <c r="E92" s="53"/>
      <c r="F92" s="53"/>
      <c r="G92" s="84">
        <f>consolidated!M24</f>
        <v>6984</v>
      </c>
      <c r="H92" s="5"/>
      <c r="I92" s="84">
        <f>consolidated!M20</f>
        <v>7955</v>
      </c>
      <c r="J92" s="5"/>
      <c r="K92" s="84">
        <v>0</v>
      </c>
      <c r="L92" s="5"/>
      <c r="M92" s="84">
        <v>0</v>
      </c>
    </row>
    <row r="93" spans="1:13" ht="23.55" customHeight="1">
      <c r="A93" s="1" t="s">
        <v>25</v>
      </c>
      <c r="B93" s="51"/>
      <c r="C93" s="51"/>
      <c r="D93" s="52"/>
      <c r="E93" s="53"/>
      <c r="F93" s="53"/>
      <c r="G93" s="15">
        <f>SUM(G91:G92)</f>
        <v>644794</v>
      </c>
      <c r="H93" s="5"/>
      <c r="I93" s="15">
        <f>SUM(I91:I92)</f>
        <v>639448</v>
      </c>
      <c r="J93" s="5"/>
      <c r="K93" s="15">
        <f>SUM(K91:K92)</f>
        <v>645144</v>
      </c>
      <c r="L93" s="5"/>
      <c r="M93" s="15">
        <f>SUM(M91:M92)</f>
        <v>637444</v>
      </c>
    </row>
    <row r="94" spans="1:13" ht="23.55" customHeight="1" thickBot="1">
      <c r="A94" s="1" t="s">
        <v>26</v>
      </c>
      <c r="B94" s="51"/>
      <c r="C94" s="51"/>
      <c r="D94" s="52"/>
      <c r="E94" s="53"/>
      <c r="F94" s="53"/>
      <c r="G94" s="16">
        <f>SUM(G93,G70)</f>
        <v>1794936</v>
      </c>
      <c r="H94" s="5"/>
      <c r="I94" s="16">
        <f>SUM(I93,I70)</f>
        <v>1791575</v>
      </c>
      <c r="J94" s="5"/>
      <c r="K94" s="16">
        <f>SUM(K93,K70)</f>
        <v>1789614</v>
      </c>
      <c r="L94" s="5"/>
      <c r="M94" s="16">
        <f>SUM(M93,M70)</f>
        <v>1782624</v>
      </c>
    </row>
    <row r="95" spans="1:13" ht="23.55" customHeight="1" thickTop="1">
      <c r="A95" s="51"/>
      <c r="B95" s="51"/>
      <c r="C95" s="51"/>
      <c r="D95" s="52"/>
      <c r="E95" s="53"/>
      <c r="F95" s="53"/>
      <c r="G95" s="10">
        <f>SUM(G94-G39)</f>
        <v>0</v>
      </c>
      <c r="H95" s="5"/>
      <c r="I95" s="10">
        <f>SUM(I94-I39)</f>
        <v>0</v>
      </c>
      <c r="J95" s="5"/>
      <c r="K95" s="10">
        <f>SUM(K94-K39)</f>
        <v>0</v>
      </c>
      <c r="L95" s="5"/>
      <c r="M95" s="10">
        <f>SUM(M94-M39)</f>
        <v>0</v>
      </c>
    </row>
    <row r="96" spans="1:13" ht="23.55" customHeight="1">
      <c r="A96" s="51" t="s">
        <v>10</v>
      </c>
      <c r="B96" s="51"/>
      <c r="C96" s="51"/>
      <c r="D96" s="52"/>
      <c r="E96" s="53"/>
      <c r="F96" s="53"/>
      <c r="G96" s="56"/>
      <c r="H96" s="57"/>
      <c r="I96" s="56"/>
      <c r="J96" s="57"/>
      <c r="K96" s="56"/>
      <c r="L96" s="57"/>
      <c r="M96" s="56"/>
    </row>
    <row r="97" spans="1:13" ht="23.55" customHeight="1">
      <c r="A97" s="51"/>
      <c r="B97" s="51"/>
      <c r="C97" s="51"/>
      <c r="D97" s="52"/>
      <c r="E97" s="53"/>
      <c r="F97" s="53"/>
      <c r="G97" s="56"/>
      <c r="H97" s="57"/>
      <c r="I97" s="56"/>
      <c r="J97" s="57"/>
      <c r="K97" s="56"/>
      <c r="L97" s="57"/>
      <c r="M97" s="56"/>
    </row>
    <row r="98" spans="1:13" ht="23.55" customHeight="1">
      <c r="A98" s="58"/>
      <c r="B98" s="58"/>
      <c r="C98" s="58"/>
      <c r="D98" s="59"/>
      <c r="E98" s="53"/>
      <c r="F98" s="53"/>
      <c r="G98" s="56"/>
      <c r="H98" s="57"/>
      <c r="I98" s="56"/>
      <c r="J98" s="57"/>
      <c r="K98" s="56"/>
      <c r="L98" s="57"/>
      <c r="M98" s="56"/>
    </row>
    <row r="99" spans="1:13" ht="23.55" customHeight="1">
      <c r="A99" s="51"/>
      <c r="B99" s="51"/>
      <c r="C99" s="51"/>
      <c r="D99" s="52"/>
      <c r="E99" s="53"/>
      <c r="F99" s="53"/>
      <c r="G99" s="56"/>
      <c r="H99" s="57"/>
      <c r="I99" s="56"/>
      <c r="J99" s="57"/>
      <c r="K99" s="56"/>
      <c r="L99" s="57"/>
      <c r="M99" s="56"/>
    </row>
    <row r="100" spans="1:13" ht="23.55" customHeight="1">
      <c r="A100" s="51"/>
      <c r="B100" s="51"/>
      <c r="C100" s="51"/>
      <c r="D100" s="51"/>
      <c r="E100" s="17" t="s">
        <v>27</v>
      </c>
      <c r="F100" s="51"/>
      <c r="G100" s="56"/>
      <c r="H100" s="57"/>
      <c r="I100" s="56"/>
      <c r="J100" s="57"/>
      <c r="K100" s="56"/>
      <c r="L100" s="57"/>
      <c r="M100" s="56"/>
    </row>
    <row r="101" spans="1:13" ht="23.55" customHeight="1">
      <c r="A101" s="58"/>
      <c r="B101" s="58"/>
      <c r="C101" s="58"/>
      <c r="D101" s="59"/>
      <c r="E101" s="53"/>
      <c r="F101" s="53"/>
      <c r="G101" s="56"/>
      <c r="H101" s="57"/>
      <c r="I101" s="56"/>
      <c r="J101" s="57"/>
      <c r="K101" s="56"/>
      <c r="L101" s="57"/>
      <c r="M101" s="56"/>
    </row>
  </sheetData>
  <pageMargins left="0.78740157480314965" right="0.31496062992125984" top="0.78740157480314965" bottom="0.31496062992125984" header="0.31496062992125984" footer="0.31496062992125984"/>
  <pageSetup paperSize="9" scale="77" fitToHeight="3" orientation="portrait" r:id="rId1"/>
  <rowBreaks count="2" manualBreakCount="2">
    <brk id="4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showGridLines="0" view="pageBreakPreview" topLeftCell="A8" zoomScale="80" zoomScaleNormal="100" zoomScaleSheetLayoutView="80" workbookViewId="0">
      <selection activeCell="C18" sqref="C18"/>
    </sheetView>
  </sheetViews>
  <sheetFormatPr defaultColWidth="9.109375" defaultRowHeight="22.95" customHeight="1"/>
  <cols>
    <col min="1" max="1" width="15" style="26" customWidth="1"/>
    <col min="2" max="2" width="9.109375" style="26"/>
    <col min="3" max="3" width="22.5546875" style="26" customWidth="1"/>
    <col min="4" max="4" width="6" style="26" customWidth="1"/>
    <col min="5" max="5" width="2.109375" style="26" customWidth="1"/>
    <col min="6" max="6" width="14.33203125" style="26" customWidth="1"/>
    <col min="7" max="7" width="1.44140625" style="26" customWidth="1"/>
    <col min="8" max="8" width="14.33203125" style="26" customWidth="1"/>
    <col min="9" max="9" width="1.44140625" style="26" customWidth="1"/>
    <col min="10" max="10" width="14.33203125" style="26" customWidth="1"/>
    <col min="11" max="11" width="1.44140625" style="26" customWidth="1"/>
    <col min="12" max="12" width="14.33203125" style="26" customWidth="1"/>
    <col min="13" max="13" width="0.6640625" style="26" customWidth="1"/>
    <col min="14" max="14" width="14.88671875" style="26" bestFit="1" customWidth="1"/>
    <col min="15" max="16384" width="9.109375" style="26"/>
  </cols>
  <sheetData>
    <row r="1" spans="1:12" ht="22.95" customHeight="1">
      <c r="L1" s="47" t="s">
        <v>66</v>
      </c>
    </row>
    <row r="2" spans="1:12" ht="22.95" customHeight="1">
      <c r="A2" s="1" t="s">
        <v>107</v>
      </c>
      <c r="B2" s="17"/>
      <c r="C2" s="17"/>
      <c r="D2" s="17"/>
      <c r="E2" s="25"/>
      <c r="F2" s="25"/>
      <c r="G2" s="25"/>
      <c r="H2" s="25"/>
      <c r="I2" s="25"/>
      <c r="J2" s="25"/>
      <c r="K2" s="25"/>
      <c r="L2" s="25"/>
    </row>
    <row r="3" spans="1:12" ht="22.95" customHeight="1">
      <c r="A3" s="24" t="s">
        <v>188</v>
      </c>
      <c r="B3" s="17"/>
      <c r="C3" s="17"/>
      <c r="D3" s="17"/>
      <c r="E3" s="25"/>
      <c r="F3" s="25"/>
      <c r="G3" s="25"/>
      <c r="H3" s="25"/>
      <c r="I3" s="25"/>
      <c r="J3" s="25"/>
      <c r="K3" s="25"/>
      <c r="L3" s="25"/>
    </row>
    <row r="4" spans="1:12" ht="22.95" customHeight="1">
      <c r="A4" s="24" t="s">
        <v>183</v>
      </c>
      <c r="B4" s="17"/>
      <c r="C4" s="17"/>
      <c r="D4" s="17"/>
      <c r="E4" s="25"/>
      <c r="F4" s="25"/>
      <c r="G4" s="25"/>
      <c r="H4" s="25"/>
      <c r="I4" s="25"/>
      <c r="J4" s="25"/>
      <c r="K4" s="25"/>
      <c r="L4" s="25"/>
    </row>
    <row r="5" spans="1:12" ht="22.95" customHeight="1">
      <c r="A5" s="17"/>
      <c r="B5" s="17"/>
      <c r="C5" s="17"/>
      <c r="D5" s="17"/>
      <c r="E5" s="27"/>
      <c r="F5" s="27"/>
      <c r="G5" s="27"/>
      <c r="H5" s="27"/>
      <c r="I5" s="27"/>
      <c r="J5" s="27"/>
      <c r="K5" s="27"/>
      <c r="L5" s="2" t="s">
        <v>104</v>
      </c>
    </row>
    <row r="6" spans="1:12" ht="22.95" customHeight="1">
      <c r="A6" s="17"/>
      <c r="B6" s="17"/>
      <c r="C6" s="17"/>
      <c r="D6" s="17"/>
      <c r="E6" s="27"/>
      <c r="F6" s="98"/>
      <c r="G6" s="90" t="s">
        <v>108</v>
      </c>
      <c r="H6" s="98"/>
      <c r="I6" s="97"/>
      <c r="J6" s="88"/>
      <c r="K6" s="90" t="s">
        <v>109</v>
      </c>
      <c r="L6" s="89"/>
    </row>
    <row r="7" spans="1:12" ht="22.95" customHeight="1">
      <c r="A7" s="17"/>
      <c r="B7" s="17"/>
      <c r="C7" s="17"/>
      <c r="D7" s="74" t="s">
        <v>0</v>
      </c>
      <c r="E7" s="3"/>
      <c r="F7" s="74">
        <v>2026</v>
      </c>
      <c r="G7" s="3"/>
      <c r="H7" s="74">
        <v>2025</v>
      </c>
      <c r="I7" s="3"/>
      <c r="J7" s="74">
        <v>2026</v>
      </c>
      <c r="K7" s="3"/>
      <c r="L7" s="74">
        <v>2025</v>
      </c>
    </row>
    <row r="8" spans="1:12" ht="22.95" customHeight="1">
      <c r="A8" s="24" t="s">
        <v>43</v>
      </c>
      <c r="B8" s="17"/>
      <c r="C8" s="17"/>
      <c r="D8" s="17"/>
      <c r="E8" s="27"/>
      <c r="F8" s="27"/>
      <c r="G8" s="27"/>
      <c r="H8" s="27"/>
      <c r="I8" s="27"/>
      <c r="J8" s="27"/>
      <c r="K8" s="27"/>
      <c r="L8" s="28"/>
    </row>
    <row r="9" spans="1:12" ht="22.95" customHeight="1">
      <c r="A9" s="24" t="s">
        <v>28</v>
      </c>
      <c r="B9" s="17"/>
      <c r="C9" s="17"/>
      <c r="D9" s="17"/>
      <c r="E9" s="25"/>
      <c r="F9" s="25"/>
      <c r="G9" s="25"/>
      <c r="H9" s="25"/>
      <c r="I9" s="25"/>
      <c r="J9" s="25"/>
      <c r="K9" s="25"/>
      <c r="L9" s="25"/>
    </row>
    <row r="10" spans="1:12" ht="22.95" customHeight="1">
      <c r="A10" s="77" t="s">
        <v>86</v>
      </c>
      <c r="B10" s="77"/>
      <c r="C10" s="77"/>
      <c r="D10" s="85">
        <v>10</v>
      </c>
      <c r="E10" s="78"/>
      <c r="F10" s="79">
        <v>216062</v>
      </c>
      <c r="G10" s="80"/>
      <c r="H10" s="79">
        <v>138897</v>
      </c>
      <c r="I10" s="80"/>
      <c r="J10" s="79">
        <v>215504</v>
      </c>
      <c r="K10" s="80"/>
      <c r="L10" s="79">
        <v>138458</v>
      </c>
    </row>
    <row r="11" spans="1:12" ht="22.95" customHeight="1">
      <c r="A11" s="77" t="s">
        <v>29</v>
      </c>
      <c r="B11" s="77"/>
      <c r="C11" s="77"/>
      <c r="D11" s="85"/>
      <c r="E11" s="78"/>
      <c r="F11" s="81">
        <v>775</v>
      </c>
      <c r="G11" s="80"/>
      <c r="H11" s="81">
        <v>1110</v>
      </c>
      <c r="I11" s="80"/>
      <c r="J11" s="81">
        <v>775</v>
      </c>
      <c r="K11" s="80"/>
      <c r="L11" s="81">
        <v>1110</v>
      </c>
    </row>
    <row r="12" spans="1:12" ht="22.95" customHeight="1">
      <c r="A12" s="82" t="s">
        <v>30</v>
      </c>
      <c r="B12" s="77"/>
      <c r="C12" s="77"/>
      <c r="D12" s="77"/>
      <c r="E12" s="78"/>
      <c r="F12" s="81">
        <f>SUM(F10:F11)</f>
        <v>216837</v>
      </c>
      <c r="G12" s="80"/>
      <c r="H12" s="81">
        <f>SUM(H10:H11)</f>
        <v>140007</v>
      </c>
      <c r="I12" s="80"/>
      <c r="J12" s="81">
        <f>SUM(J10:J11)</f>
        <v>216279</v>
      </c>
      <c r="K12" s="80"/>
      <c r="L12" s="81">
        <f>SUM(L10:L11)</f>
        <v>139568</v>
      </c>
    </row>
    <row r="13" spans="1:12" ht="22.95" customHeight="1">
      <c r="A13" s="24" t="s">
        <v>31</v>
      </c>
      <c r="B13" s="17"/>
      <c r="C13" s="17"/>
      <c r="D13" s="17"/>
      <c r="E13" s="25"/>
      <c r="F13" s="29"/>
      <c r="G13" s="30"/>
      <c r="H13" s="29"/>
      <c r="I13" s="30"/>
      <c r="J13" s="29"/>
      <c r="K13" s="30"/>
      <c r="L13" s="29"/>
    </row>
    <row r="14" spans="1:12" ht="22.95" customHeight="1">
      <c r="A14" s="17" t="s">
        <v>87</v>
      </c>
      <c r="B14" s="17"/>
      <c r="C14" s="17"/>
      <c r="D14" s="17"/>
      <c r="E14" s="25"/>
      <c r="F14" s="29">
        <v>180075</v>
      </c>
      <c r="G14" s="30"/>
      <c r="H14" s="29">
        <v>119346</v>
      </c>
      <c r="I14" s="30"/>
      <c r="J14" s="29">
        <v>179587</v>
      </c>
      <c r="K14" s="30"/>
      <c r="L14" s="29">
        <v>118887</v>
      </c>
    </row>
    <row r="15" spans="1:12" ht="22.95" customHeight="1">
      <c r="A15" s="17" t="s">
        <v>88</v>
      </c>
      <c r="B15" s="17"/>
      <c r="C15" s="17"/>
      <c r="D15" s="17"/>
      <c r="E15" s="25"/>
      <c r="F15" s="29">
        <v>7019</v>
      </c>
      <c r="G15" s="30"/>
      <c r="H15" s="29">
        <v>7586</v>
      </c>
      <c r="I15" s="30"/>
      <c r="J15" s="29">
        <v>6730</v>
      </c>
      <c r="K15" s="30"/>
      <c r="L15" s="29">
        <v>7254</v>
      </c>
    </row>
    <row r="16" spans="1:12" ht="22.95" customHeight="1">
      <c r="A16" s="17" t="s">
        <v>32</v>
      </c>
      <c r="B16" s="17"/>
      <c r="C16" s="17"/>
      <c r="D16" s="17"/>
      <c r="E16" s="25"/>
      <c r="F16" s="31">
        <v>23851</v>
      </c>
      <c r="G16" s="30"/>
      <c r="H16" s="31">
        <v>14258</v>
      </c>
      <c r="I16" s="30"/>
      <c r="J16" s="31">
        <v>21755</v>
      </c>
      <c r="K16" s="30"/>
      <c r="L16" s="31">
        <v>13460</v>
      </c>
    </row>
    <row r="17" spans="1:12" ht="22.95" customHeight="1">
      <c r="A17" s="24" t="s">
        <v>33</v>
      </c>
      <c r="B17" s="17"/>
      <c r="C17" s="17"/>
      <c r="D17" s="17"/>
      <c r="E17" s="25"/>
      <c r="F17" s="31">
        <f>SUM(F14:F16)</f>
        <v>210945</v>
      </c>
      <c r="G17" s="30"/>
      <c r="H17" s="31">
        <f>SUM(H14:H16)</f>
        <v>141190</v>
      </c>
      <c r="I17" s="30"/>
      <c r="J17" s="31">
        <f>SUM(J14:J16)</f>
        <v>208072</v>
      </c>
      <c r="K17" s="30"/>
      <c r="L17" s="31">
        <f>SUM(L14:L16)</f>
        <v>139601</v>
      </c>
    </row>
    <row r="18" spans="1:12" ht="22.95" customHeight="1">
      <c r="A18" s="24" t="s">
        <v>171</v>
      </c>
      <c r="B18" s="17"/>
      <c r="C18" s="17"/>
      <c r="D18" s="17"/>
      <c r="E18" s="25"/>
      <c r="F18" s="29">
        <f>F12-F17</f>
        <v>5892</v>
      </c>
      <c r="G18" s="30"/>
      <c r="H18" s="29">
        <f>H12-H17</f>
        <v>-1183</v>
      </c>
      <c r="I18" s="30"/>
      <c r="J18" s="29">
        <f>J12-J17</f>
        <v>8207</v>
      </c>
      <c r="K18" s="30"/>
      <c r="L18" s="29">
        <f>L12-L17</f>
        <v>-33</v>
      </c>
    </row>
    <row r="19" spans="1:12" ht="22.95" customHeight="1">
      <c r="A19" s="17" t="s">
        <v>132</v>
      </c>
      <c r="B19" s="17"/>
      <c r="C19" s="17"/>
      <c r="D19" s="17"/>
      <c r="E19" s="25"/>
      <c r="F19" s="29">
        <v>11017</v>
      </c>
      <c r="G19" s="30"/>
      <c r="H19" s="29">
        <v>12183</v>
      </c>
      <c r="I19" s="30"/>
      <c r="J19" s="29">
        <v>11017</v>
      </c>
      <c r="K19" s="30"/>
      <c r="L19" s="29">
        <v>12183</v>
      </c>
    </row>
    <row r="20" spans="1:12" ht="22.95" customHeight="1">
      <c r="A20" s="17" t="s">
        <v>78</v>
      </c>
      <c r="B20" s="17"/>
      <c r="C20" s="17"/>
      <c r="D20" s="17"/>
      <c r="E20" s="25"/>
      <c r="F20" s="31">
        <v>-9528</v>
      </c>
      <c r="G20" s="30"/>
      <c r="H20" s="31">
        <v>-9901</v>
      </c>
      <c r="I20" s="30"/>
      <c r="J20" s="31">
        <v>-9493</v>
      </c>
      <c r="K20" s="30"/>
      <c r="L20" s="31">
        <v>-9901</v>
      </c>
    </row>
    <row r="21" spans="1:12" ht="22.95" customHeight="1">
      <c r="A21" s="24" t="s">
        <v>40</v>
      </c>
      <c r="B21" s="17"/>
      <c r="C21" s="17"/>
      <c r="D21" s="17"/>
      <c r="E21" s="25"/>
      <c r="F21" s="29">
        <f>SUM(F18:F20)</f>
        <v>7381</v>
      </c>
      <c r="G21" s="30"/>
      <c r="H21" s="29">
        <f>SUM(H18:H20)</f>
        <v>1099</v>
      </c>
      <c r="I21" s="30"/>
      <c r="J21" s="29">
        <f>SUM(J18:J20)</f>
        <v>9731</v>
      </c>
      <c r="K21" s="30"/>
      <c r="L21" s="29">
        <f>SUM(L18:L20)</f>
        <v>2249</v>
      </c>
    </row>
    <row r="22" spans="1:12" ht="22.95" customHeight="1">
      <c r="A22" s="17" t="s">
        <v>39</v>
      </c>
      <c r="B22" s="17"/>
      <c r="C22" s="17"/>
      <c r="D22" s="17"/>
      <c r="E22" s="25"/>
      <c r="F22" s="31">
        <v>-2035</v>
      </c>
      <c r="G22" s="30"/>
      <c r="H22" s="31">
        <v>-604</v>
      </c>
      <c r="I22" s="30"/>
      <c r="J22" s="31">
        <v>-2031</v>
      </c>
      <c r="K22" s="30"/>
      <c r="L22" s="31">
        <v>-604</v>
      </c>
    </row>
    <row r="23" spans="1:12" ht="22.95" customHeight="1">
      <c r="A23" s="24" t="s">
        <v>79</v>
      </c>
      <c r="B23" s="17"/>
      <c r="C23" s="17"/>
      <c r="D23" s="17"/>
      <c r="E23" s="25"/>
      <c r="F23" s="44">
        <f>SUM(F21:F22)</f>
        <v>5346</v>
      </c>
      <c r="G23" s="30"/>
      <c r="H23" s="44">
        <f>SUM(H21:H22)</f>
        <v>495</v>
      </c>
      <c r="I23" s="30"/>
      <c r="J23" s="44">
        <f>SUM(J21:J22)</f>
        <v>7700</v>
      </c>
      <c r="K23" s="30"/>
      <c r="L23" s="44">
        <f>SUM(L21:L22)</f>
        <v>1645</v>
      </c>
    </row>
    <row r="24" spans="1:12" ht="22.95" customHeight="1">
      <c r="A24" s="24"/>
      <c r="B24" s="17"/>
      <c r="D24" s="17"/>
      <c r="E24" s="25"/>
      <c r="F24" s="29"/>
      <c r="G24" s="30"/>
      <c r="H24" s="29"/>
      <c r="I24" s="30"/>
      <c r="J24" s="29"/>
      <c r="K24" s="30"/>
      <c r="L24" s="29"/>
    </row>
    <row r="25" spans="1:12" ht="22.95" customHeight="1">
      <c r="A25" s="33" t="s">
        <v>44</v>
      </c>
      <c r="B25" s="17"/>
      <c r="C25" s="17"/>
      <c r="D25" s="17"/>
      <c r="E25" s="25"/>
      <c r="F25" s="29"/>
      <c r="G25" s="30"/>
      <c r="H25" s="29"/>
      <c r="I25" s="30"/>
      <c r="J25" s="29"/>
      <c r="K25" s="30"/>
      <c r="L25" s="29"/>
    </row>
    <row r="26" spans="1:12" ht="22.95" customHeight="1">
      <c r="A26" s="34" t="s">
        <v>67</v>
      </c>
      <c r="B26" s="17"/>
      <c r="C26" s="17"/>
      <c r="D26" s="17"/>
      <c r="E26" s="25"/>
      <c r="F26" s="31">
        <v>0</v>
      </c>
      <c r="G26" s="30"/>
      <c r="H26" s="31">
        <v>0</v>
      </c>
      <c r="I26" s="30"/>
      <c r="J26" s="31">
        <v>0</v>
      </c>
      <c r="K26" s="30"/>
      <c r="L26" s="31">
        <v>0</v>
      </c>
    </row>
    <row r="27" spans="1:12" ht="22.95" customHeight="1" thickBot="1">
      <c r="A27" s="35" t="s">
        <v>68</v>
      </c>
      <c r="F27" s="32">
        <f>F23+F26</f>
        <v>5346</v>
      </c>
      <c r="G27" s="30"/>
      <c r="H27" s="32">
        <f>H23+H26</f>
        <v>495</v>
      </c>
      <c r="I27" s="30"/>
      <c r="J27" s="32">
        <f>J23+J26</f>
        <v>7700</v>
      </c>
      <c r="K27" s="30"/>
      <c r="L27" s="32">
        <f>L23+L26</f>
        <v>1645</v>
      </c>
    </row>
    <row r="28" spans="1:12" ht="22.95" customHeight="1" thickTop="1">
      <c r="A28" s="35"/>
      <c r="F28" s="29"/>
      <c r="G28" s="30"/>
      <c r="H28" s="29"/>
      <c r="I28" s="30"/>
      <c r="J28" s="29"/>
      <c r="K28" s="30"/>
      <c r="L28" s="29"/>
    </row>
    <row r="29" spans="1:12" ht="22.95" customHeight="1">
      <c r="A29" s="33" t="s">
        <v>120</v>
      </c>
      <c r="F29" s="29"/>
      <c r="G29" s="30"/>
      <c r="H29" s="29"/>
      <c r="I29" s="30"/>
      <c r="J29" s="29"/>
      <c r="K29" s="30"/>
      <c r="L29" s="29"/>
    </row>
    <row r="30" spans="1:12" ht="22.95" customHeight="1" thickBot="1">
      <c r="A30" s="34" t="s">
        <v>121</v>
      </c>
      <c r="F30" s="29">
        <f>F27-F31</f>
        <v>6317</v>
      </c>
      <c r="G30" s="30"/>
      <c r="H30" s="29">
        <f>H27-H31</f>
        <v>983</v>
      </c>
      <c r="I30" s="30"/>
      <c r="J30" s="32">
        <f>J27</f>
        <v>7700</v>
      </c>
      <c r="K30" s="30"/>
      <c r="L30" s="32">
        <f>L27</f>
        <v>1645</v>
      </c>
    </row>
    <row r="31" spans="1:12" ht="22.95" customHeight="1" thickTop="1">
      <c r="A31" s="34" t="s">
        <v>112</v>
      </c>
      <c r="F31" s="31">
        <v>-971</v>
      </c>
      <c r="G31" s="30"/>
      <c r="H31" s="31">
        <v>-488</v>
      </c>
      <c r="I31" s="30"/>
      <c r="J31" s="29"/>
      <c r="K31" s="30"/>
      <c r="L31" s="29"/>
    </row>
    <row r="32" spans="1:12" ht="22.95" customHeight="1" thickBot="1">
      <c r="A32" s="35"/>
      <c r="F32" s="94">
        <f>SUM(F30:F31)</f>
        <v>5346</v>
      </c>
      <c r="G32" s="30"/>
      <c r="H32" s="94">
        <f>SUM(H30:H31)</f>
        <v>495</v>
      </c>
      <c r="I32" s="30"/>
      <c r="J32" s="29"/>
      <c r="K32" s="30"/>
      <c r="L32" s="29"/>
    </row>
    <row r="33" spans="1:12" ht="22.95" customHeight="1" thickTop="1">
      <c r="A33" s="35"/>
      <c r="F33" s="29"/>
      <c r="G33" s="30"/>
      <c r="H33" s="29"/>
      <c r="I33" s="30"/>
      <c r="J33" s="29"/>
      <c r="K33" s="30"/>
      <c r="L33" s="29"/>
    </row>
    <row r="34" spans="1:12" ht="22.95" customHeight="1">
      <c r="A34" s="35" t="s">
        <v>138</v>
      </c>
      <c r="F34" s="29"/>
      <c r="G34" s="30"/>
      <c r="H34" s="29"/>
      <c r="I34" s="30"/>
      <c r="J34" s="29"/>
      <c r="K34" s="30"/>
      <c r="L34" s="29"/>
    </row>
    <row r="35" spans="1:12" ht="22.95" customHeight="1" thickBot="1">
      <c r="A35" s="34" t="s">
        <v>121</v>
      </c>
      <c r="F35" s="29">
        <f>F27-F36</f>
        <v>6317</v>
      </c>
      <c r="G35" s="30"/>
      <c r="H35" s="29">
        <f>H27-H36</f>
        <v>983</v>
      </c>
      <c r="I35" s="30"/>
      <c r="J35" s="32">
        <f>J30</f>
        <v>7700</v>
      </c>
      <c r="K35" s="30"/>
      <c r="L35" s="32">
        <f>L30</f>
        <v>1645</v>
      </c>
    </row>
    <row r="36" spans="1:12" ht="22.95" customHeight="1" thickTop="1">
      <c r="A36" s="34" t="s">
        <v>112</v>
      </c>
      <c r="F36" s="31">
        <f>F31</f>
        <v>-971</v>
      </c>
      <c r="G36" s="30"/>
      <c r="H36" s="31">
        <f>H31</f>
        <v>-488</v>
      </c>
      <c r="I36" s="30"/>
      <c r="J36" s="29"/>
      <c r="K36" s="30"/>
      <c r="L36" s="29"/>
    </row>
    <row r="37" spans="1:12" ht="22.95" customHeight="1" thickBot="1">
      <c r="A37" s="35"/>
      <c r="F37" s="94">
        <f>SUM(F35:F36)</f>
        <v>5346</v>
      </c>
      <c r="G37" s="30"/>
      <c r="H37" s="94">
        <f>SUM(H35:H36)</f>
        <v>495</v>
      </c>
      <c r="I37" s="30"/>
      <c r="J37" s="29"/>
      <c r="K37" s="30"/>
      <c r="L37" s="29"/>
    </row>
    <row r="38" spans="1:12" ht="22.95" customHeight="1" thickTop="1">
      <c r="A38" s="35"/>
      <c r="F38" s="29"/>
      <c r="G38" s="30"/>
      <c r="H38" s="29"/>
      <c r="I38" s="30"/>
      <c r="J38" s="29"/>
      <c r="K38" s="30"/>
      <c r="L38" s="29"/>
    </row>
    <row r="39" spans="1:12" ht="22.95" customHeight="1">
      <c r="A39" s="36" t="s">
        <v>94</v>
      </c>
      <c r="B39" s="17"/>
      <c r="C39" s="17"/>
      <c r="D39" s="85">
        <v>9</v>
      </c>
      <c r="E39" s="27"/>
      <c r="F39" s="27"/>
      <c r="G39" s="27"/>
      <c r="H39" s="27"/>
      <c r="I39" s="27"/>
      <c r="J39" s="27"/>
      <c r="K39" s="27"/>
      <c r="L39" s="2"/>
    </row>
    <row r="40" spans="1:12" ht="22.95" customHeight="1">
      <c r="A40" s="18" t="s">
        <v>45</v>
      </c>
      <c r="D40" s="43"/>
      <c r="F40" s="29"/>
      <c r="G40" s="30"/>
      <c r="H40" s="29"/>
      <c r="I40" s="30"/>
      <c r="J40" s="29"/>
      <c r="K40" s="30"/>
      <c r="L40" s="29"/>
    </row>
    <row r="41" spans="1:12" ht="22.95" customHeight="1" thickBot="1">
      <c r="A41" s="18" t="s">
        <v>137</v>
      </c>
      <c r="F41" s="102">
        <f>F30/420000</f>
        <v>1.5040476190476191E-2</v>
      </c>
      <c r="G41" s="30"/>
      <c r="H41" s="102">
        <f>H30/420000</f>
        <v>2.3404761904761906E-3</v>
      </c>
      <c r="I41" s="30"/>
      <c r="J41" s="102">
        <f>J30/420000</f>
        <v>1.8333333333333333E-2</v>
      </c>
      <c r="K41" s="30"/>
      <c r="L41" s="102">
        <f>L30/420000</f>
        <v>3.9166666666666664E-3</v>
      </c>
    </row>
    <row r="42" spans="1:12" ht="22.95" customHeight="1" thickTop="1">
      <c r="A42" s="36"/>
      <c r="F42" s="29"/>
      <c r="G42" s="30"/>
      <c r="H42" s="29"/>
      <c r="I42" s="30"/>
      <c r="J42" s="29"/>
      <c r="K42" s="30"/>
      <c r="L42" s="29"/>
    </row>
    <row r="43" spans="1:12" ht="22.95" customHeight="1">
      <c r="A43" s="18" t="s">
        <v>10</v>
      </c>
    </row>
  </sheetData>
  <pageMargins left="0.78740157480314965" right="0.31496062992125984" top="0.78740157480314965" bottom="0.19685039370078741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7"/>
  <sheetViews>
    <sheetView showGridLines="0" view="pageBreakPreview" zoomScale="69" zoomScaleNormal="80" zoomScaleSheetLayoutView="69" workbookViewId="0">
      <selection activeCell="B13" sqref="B13"/>
    </sheetView>
  </sheetViews>
  <sheetFormatPr defaultColWidth="9.109375" defaultRowHeight="22.05" customHeight="1"/>
  <cols>
    <col min="1" max="1" width="39.44140625" style="50" customWidth="1"/>
    <col min="2" max="2" width="2.77734375" style="50" customWidth="1"/>
    <col min="3" max="3" width="15.5546875" style="50" customWidth="1"/>
    <col min="4" max="4" width="1.6640625" style="50" customWidth="1"/>
    <col min="5" max="5" width="15.5546875" style="50" customWidth="1"/>
    <col min="6" max="6" width="1.6640625" style="50" customWidth="1"/>
    <col min="7" max="7" width="15.5546875" style="50" customWidth="1"/>
    <col min="8" max="8" width="1.6640625" style="50" customWidth="1"/>
    <col min="9" max="9" width="15.5546875" style="50" customWidth="1"/>
    <col min="10" max="10" width="1.6640625" style="50" customWidth="1"/>
    <col min="11" max="11" width="15.5546875" style="50" customWidth="1"/>
    <col min="12" max="12" width="1.6640625" style="50" customWidth="1"/>
    <col min="13" max="13" width="15.5546875" style="50" customWidth="1"/>
    <col min="14" max="14" width="1.6640625" style="50" customWidth="1"/>
    <col min="15" max="15" width="15.5546875" style="50" customWidth="1"/>
    <col min="16" max="16" width="1.77734375" style="50" customWidth="1"/>
    <col min="17" max="16384" width="9.109375" style="50"/>
  </cols>
  <sheetData>
    <row r="1" spans="1:18" s="26" customFormat="1" ht="22.05" customHeight="1">
      <c r="E1" s="43"/>
      <c r="I1" s="47"/>
      <c r="M1" s="43"/>
      <c r="O1" s="47" t="s">
        <v>66</v>
      </c>
    </row>
    <row r="2" spans="1:18" ht="22.05" customHeight="1">
      <c r="A2" s="1" t="s">
        <v>107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60"/>
      <c r="Q2" s="60"/>
      <c r="R2" s="60"/>
    </row>
    <row r="3" spans="1:18" ht="22.05" customHeight="1">
      <c r="A3" s="61" t="s">
        <v>189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60"/>
      <c r="Q3" s="60"/>
      <c r="R3" s="60"/>
    </row>
    <row r="4" spans="1:18" ht="22.05" customHeight="1">
      <c r="A4" s="24" t="s">
        <v>183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60"/>
      <c r="Q4" s="60"/>
      <c r="R4" s="60"/>
    </row>
    <row r="5" spans="1:18" ht="22.05" customHeight="1">
      <c r="A5" s="108" t="s">
        <v>62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62"/>
      <c r="Q5" s="62"/>
      <c r="R5" s="62"/>
    </row>
    <row r="6" spans="1:18" ht="22.05" customHeight="1">
      <c r="A6" s="87"/>
      <c r="B6" s="87"/>
      <c r="C6" s="92" t="s">
        <v>108</v>
      </c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62"/>
      <c r="Q6" s="62"/>
      <c r="R6" s="62"/>
    </row>
    <row r="7" spans="1:18" ht="22.05" customHeight="1">
      <c r="A7" s="87"/>
      <c r="B7" s="87"/>
      <c r="C7" s="100" t="s">
        <v>111</v>
      </c>
      <c r="D7" s="100"/>
      <c r="E7" s="100"/>
      <c r="F7" s="100"/>
      <c r="G7" s="100"/>
      <c r="H7" s="100"/>
      <c r="I7" s="100"/>
      <c r="J7" s="100"/>
      <c r="K7" s="100"/>
      <c r="L7" s="101"/>
      <c r="M7" s="101"/>
      <c r="N7" s="101"/>
      <c r="O7" s="101"/>
      <c r="P7" s="62"/>
      <c r="Q7" s="62"/>
      <c r="R7" s="62"/>
    </row>
    <row r="8" spans="1:18" ht="22.05" customHeight="1">
      <c r="A8" s="87"/>
      <c r="B8" s="87"/>
      <c r="C8" s="95"/>
      <c r="D8" s="96"/>
      <c r="E8" s="96"/>
      <c r="F8" s="96"/>
      <c r="G8" s="96"/>
      <c r="H8" s="96"/>
      <c r="I8" s="96"/>
      <c r="J8" s="96"/>
      <c r="K8" s="65" t="s">
        <v>128</v>
      </c>
      <c r="L8" s="96"/>
      <c r="M8" s="96"/>
      <c r="N8" s="96"/>
      <c r="O8" s="96"/>
      <c r="P8" s="62"/>
      <c r="Q8" s="62"/>
      <c r="R8" s="62"/>
    </row>
    <row r="9" spans="1:18" ht="22.05" customHeight="1">
      <c r="A9" s="63"/>
      <c r="B9" s="63"/>
      <c r="C9" s="64" t="s">
        <v>73</v>
      </c>
      <c r="D9" s="63"/>
      <c r="E9" s="63"/>
      <c r="F9" s="63"/>
      <c r="G9" s="109" t="s">
        <v>34</v>
      </c>
      <c r="H9" s="109"/>
      <c r="I9" s="109"/>
      <c r="J9" s="63"/>
      <c r="K9" s="65" t="s">
        <v>127</v>
      </c>
      <c r="L9" s="63"/>
      <c r="M9" s="63" t="s">
        <v>113</v>
      </c>
      <c r="N9" s="63"/>
      <c r="O9" s="65" t="s">
        <v>37</v>
      </c>
      <c r="P9" s="63"/>
      <c r="Q9" s="63"/>
      <c r="R9" s="63"/>
    </row>
    <row r="10" spans="1:18" ht="22.05" customHeight="1">
      <c r="A10" s="63"/>
      <c r="B10" s="63"/>
      <c r="C10" s="64" t="s">
        <v>41</v>
      </c>
      <c r="D10" s="63"/>
      <c r="E10" s="63"/>
      <c r="F10" s="63"/>
      <c r="G10" s="64" t="s">
        <v>80</v>
      </c>
      <c r="H10" s="64"/>
      <c r="I10" s="64"/>
      <c r="J10" s="63"/>
      <c r="K10" s="65" t="s">
        <v>124</v>
      </c>
      <c r="L10" s="63"/>
      <c r="M10" s="65" t="s">
        <v>114</v>
      </c>
      <c r="N10" s="63"/>
      <c r="O10" s="65" t="s">
        <v>130</v>
      </c>
      <c r="P10" s="63"/>
      <c r="Q10" s="63"/>
      <c r="R10" s="63"/>
    </row>
    <row r="11" spans="1:18" ht="22.05" customHeight="1">
      <c r="A11" s="64"/>
      <c r="B11" s="66"/>
      <c r="C11" s="86" t="s">
        <v>35</v>
      </c>
      <c r="D11" s="64"/>
      <c r="E11" s="86" t="s">
        <v>21</v>
      </c>
      <c r="F11" s="64"/>
      <c r="G11" s="83" t="s">
        <v>81</v>
      </c>
      <c r="H11" s="64"/>
      <c r="I11" s="86" t="s">
        <v>36</v>
      </c>
      <c r="J11" s="64"/>
      <c r="K11" s="86" t="s">
        <v>125</v>
      </c>
      <c r="L11" s="64"/>
      <c r="M11" s="86" t="s">
        <v>115</v>
      </c>
      <c r="N11" s="64"/>
      <c r="O11" s="86" t="s">
        <v>129</v>
      </c>
      <c r="P11" s="64"/>
      <c r="Q11" s="64"/>
      <c r="R11" s="64"/>
    </row>
    <row r="12" spans="1:18" ht="22.05" customHeight="1">
      <c r="A12" s="19" t="s">
        <v>153</v>
      </c>
      <c r="B12" s="66"/>
      <c r="C12" s="68">
        <v>210000</v>
      </c>
      <c r="D12" s="64"/>
      <c r="E12" s="68">
        <v>297511</v>
      </c>
      <c r="F12" s="64"/>
      <c r="G12" s="68">
        <v>16607</v>
      </c>
      <c r="H12" s="64"/>
      <c r="I12" s="68">
        <v>124937</v>
      </c>
      <c r="J12" s="64"/>
      <c r="K12" s="68">
        <v>649055</v>
      </c>
      <c r="L12" s="64"/>
      <c r="M12" s="68">
        <v>-39</v>
      </c>
      <c r="N12" s="64"/>
      <c r="O12" s="68">
        <v>649016</v>
      </c>
      <c r="P12" s="64"/>
      <c r="Q12" s="64"/>
      <c r="R12" s="64"/>
    </row>
    <row r="13" spans="1:18" ht="22.05" customHeight="1">
      <c r="A13" s="13" t="s">
        <v>139</v>
      </c>
      <c r="B13" s="67"/>
      <c r="C13" s="68">
        <v>0</v>
      </c>
      <c r="D13" s="68"/>
      <c r="E13" s="68">
        <v>0</v>
      </c>
      <c r="F13" s="68"/>
      <c r="G13" s="68">
        <v>0</v>
      </c>
      <c r="H13" s="68"/>
      <c r="I13" s="68">
        <f>PL!H30</f>
        <v>983</v>
      </c>
      <c r="J13" s="68"/>
      <c r="K13" s="68">
        <f t="shared" ref="K13:K14" si="0">SUM(C13:I13)</f>
        <v>983</v>
      </c>
      <c r="L13" s="68"/>
      <c r="M13" s="68">
        <f>PL!H31</f>
        <v>-488</v>
      </c>
      <c r="N13" s="68"/>
      <c r="O13" s="68">
        <f t="shared" ref="O13:O14" si="1">SUM(K13:M13)</f>
        <v>495</v>
      </c>
      <c r="P13" s="63"/>
      <c r="Q13" s="63"/>
      <c r="R13" s="63"/>
    </row>
    <row r="14" spans="1:18" ht="22.05" customHeight="1">
      <c r="A14" s="13" t="s">
        <v>72</v>
      </c>
      <c r="B14" s="69"/>
      <c r="C14" s="68">
        <v>0</v>
      </c>
      <c r="D14" s="68"/>
      <c r="E14" s="68">
        <v>0</v>
      </c>
      <c r="F14" s="68"/>
      <c r="G14" s="68">
        <v>0</v>
      </c>
      <c r="H14" s="68"/>
      <c r="I14" s="68">
        <v>0</v>
      </c>
      <c r="J14" s="68"/>
      <c r="K14" s="68">
        <f t="shared" si="0"/>
        <v>0</v>
      </c>
      <c r="L14" s="68"/>
      <c r="M14" s="68">
        <v>0</v>
      </c>
      <c r="N14" s="68"/>
      <c r="O14" s="68">
        <f t="shared" si="1"/>
        <v>0</v>
      </c>
    </row>
    <row r="15" spans="1:18" ht="22.05" customHeight="1">
      <c r="A15" s="13" t="s">
        <v>68</v>
      </c>
      <c r="B15" s="70"/>
      <c r="C15" s="76">
        <f>SUM(C13:C14)</f>
        <v>0</v>
      </c>
      <c r="D15" s="68"/>
      <c r="E15" s="76">
        <f>SUM(E13:E14)</f>
        <v>0</v>
      </c>
      <c r="F15" s="68"/>
      <c r="G15" s="76">
        <f>SUM(G13:G14)</f>
        <v>0</v>
      </c>
      <c r="H15" s="68"/>
      <c r="I15" s="76">
        <f>SUM(I13:I14)</f>
        <v>983</v>
      </c>
      <c r="J15" s="68"/>
      <c r="K15" s="76">
        <f>SUM(K13:K14)</f>
        <v>983</v>
      </c>
      <c r="L15" s="68"/>
      <c r="M15" s="76">
        <f>SUM(M13:M14)</f>
        <v>-488</v>
      </c>
      <c r="N15" s="68"/>
      <c r="O15" s="76">
        <f>SUM(O13:O14)</f>
        <v>495</v>
      </c>
    </row>
    <row r="16" spans="1:18" ht="22.05" customHeight="1">
      <c r="A16" s="13" t="s">
        <v>126</v>
      </c>
      <c r="B16" s="70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</row>
    <row r="17" spans="1:18" ht="22.05" customHeight="1">
      <c r="A17" s="13" t="s">
        <v>143</v>
      </c>
      <c r="B17" s="67"/>
      <c r="C17" s="68">
        <v>0</v>
      </c>
      <c r="D17" s="68"/>
      <c r="E17" s="68">
        <v>0</v>
      </c>
      <c r="F17" s="68"/>
      <c r="G17" s="68">
        <v>0</v>
      </c>
      <c r="H17" s="68"/>
      <c r="I17" s="68">
        <f>-G17</f>
        <v>0</v>
      </c>
      <c r="J17" s="68"/>
      <c r="K17" s="68">
        <f>SUM(C17:I17)</f>
        <v>0</v>
      </c>
      <c r="L17" s="68"/>
      <c r="M17" s="68">
        <v>5063</v>
      </c>
      <c r="N17" s="68"/>
      <c r="O17" s="68">
        <f>SUM(K17:M17)</f>
        <v>5063</v>
      </c>
      <c r="P17" s="63"/>
      <c r="Q17" s="63"/>
      <c r="R17" s="63"/>
    </row>
    <row r="18" spans="1:18" ht="22.05" customHeight="1" thickBot="1">
      <c r="A18" s="19" t="s">
        <v>154</v>
      </c>
      <c r="B18" s="67"/>
      <c r="C18" s="71">
        <f>SUM(C12,C15:C17)</f>
        <v>210000</v>
      </c>
      <c r="D18" s="68"/>
      <c r="E18" s="71">
        <f>SUM(E12,E15:E17)</f>
        <v>297511</v>
      </c>
      <c r="F18" s="68"/>
      <c r="G18" s="71">
        <f>SUM(G12,G15:G17)</f>
        <v>16607</v>
      </c>
      <c r="H18" s="68"/>
      <c r="I18" s="71">
        <f>SUM(I12,I15:I17)</f>
        <v>125920</v>
      </c>
      <c r="J18" s="68"/>
      <c r="K18" s="71">
        <f>SUM(K12,K15:K17)</f>
        <v>650038</v>
      </c>
      <c r="L18" s="68"/>
      <c r="M18" s="71">
        <f>SUM(M12,M15:M17)</f>
        <v>4536</v>
      </c>
      <c r="N18" s="68"/>
      <c r="O18" s="71">
        <f>SUM(O12,O15:O17)</f>
        <v>654574</v>
      </c>
    </row>
    <row r="19" spans="1:18" ht="22.05" customHeight="1" thickTop="1">
      <c r="A19" s="19"/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</row>
    <row r="20" spans="1:18" ht="22.05" customHeight="1">
      <c r="A20" s="19" t="s">
        <v>184</v>
      </c>
      <c r="B20" s="66"/>
      <c r="C20" s="68">
        <v>210000</v>
      </c>
      <c r="D20" s="64"/>
      <c r="E20" s="68">
        <v>297511</v>
      </c>
      <c r="F20" s="64"/>
      <c r="G20" s="68">
        <v>17500</v>
      </c>
      <c r="H20" s="64"/>
      <c r="I20" s="68">
        <v>106482</v>
      </c>
      <c r="J20" s="64"/>
      <c r="K20" s="68">
        <v>631493</v>
      </c>
      <c r="L20" s="64"/>
      <c r="M20" s="68">
        <v>7955</v>
      </c>
      <c r="N20" s="64"/>
      <c r="O20" s="68">
        <v>639448</v>
      </c>
      <c r="P20" s="64"/>
      <c r="Q20" s="64"/>
      <c r="R20" s="64"/>
    </row>
    <row r="21" spans="1:18" ht="22.05" customHeight="1">
      <c r="A21" s="13" t="s">
        <v>139</v>
      </c>
      <c r="B21" s="67"/>
      <c r="C21" s="68">
        <v>0</v>
      </c>
      <c r="D21" s="68"/>
      <c r="E21" s="68">
        <v>0</v>
      </c>
      <c r="F21" s="68"/>
      <c r="G21" s="68">
        <v>0</v>
      </c>
      <c r="H21" s="68"/>
      <c r="I21" s="68">
        <f>PL!F30</f>
        <v>6317</v>
      </c>
      <c r="J21" s="68"/>
      <c r="K21" s="68">
        <f t="shared" ref="K21:K22" si="2">SUM(C21:I21)</f>
        <v>6317</v>
      </c>
      <c r="L21" s="68"/>
      <c r="M21" s="68">
        <f>PL!F31</f>
        <v>-971</v>
      </c>
      <c r="N21" s="68"/>
      <c r="O21" s="68">
        <f t="shared" ref="O21:O22" si="3">SUM(K21:M21)</f>
        <v>5346</v>
      </c>
      <c r="P21" s="63"/>
      <c r="Q21" s="63"/>
      <c r="R21" s="63"/>
    </row>
    <row r="22" spans="1:18" ht="22.05" customHeight="1">
      <c r="A22" s="13" t="s">
        <v>72</v>
      </c>
      <c r="B22" s="69"/>
      <c r="C22" s="68">
        <v>0</v>
      </c>
      <c r="D22" s="68"/>
      <c r="E22" s="68">
        <v>0</v>
      </c>
      <c r="F22" s="68"/>
      <c r="G22" s="68">
        <v>0</v>
      </c>
      <c r="H22" s="68"/>
      <c r="I22" s="68">
        <v>0</v>
      </c>
      <c r="J22" s="68"/>
      <c r="K22" s="68">
        <f t="shared" si="2"/>
        <v>0</v>
      </c>
      <c r="L22" s="68"/>
      <c r="M22" s="68">
        <v>0</v>
      </c>
      <c r="N22" s="68"/>
      <c r="O22" s="68">
        <f t="shared" si="3"/>
        <v>0</v>
      </c>
    </row>
    <row r="23" spans="1:18" ht="22.05" customHeight="1">
      <c r="A23" s="13" t="s">
        <v>68</v>
      </c>
      <c r="B23" s="70"/>
      <c r="C23" s="76">
        <f>SUM(C21:C22)</f>
        <v>0</v>
      </c>
      <c r="D23" s="68"/>
      <c r="E23" s="76">
        <f>SUM(E21:E22)</f>
        <v>0</v>
      </c>
      <c r="F23" s="68"/>
      <c r="G23" s="76">
        <f>SUM(G21:G22)</f>
        <v>0</v>
      </c>
      <c r="H23" s="68"/>
      <c r="I23" s="76">
        <f>SUM(I21:I22)</f>
        <v>6317</v>
      </c>
      <c r="J23" s="68"/>
      <c r="K23" s="76">
        <f>SUM(K21:K22)</f>
        <v>6317</v>
      </c>
      <c r="L23" s="68"/>
      <c r="M23" s="76">
        <f>SUM(M21:M22)</f>
        <v>-971</v>
      </c>
      <c r="N23" s="68"/>
      <c r="O23" s="76">
        <f>SUM(O21:O22)</f>
        <v>5346</v>
      </c>
    </row>
    <row r="24" spans="1:18" ht="22.05" customHeight="1" thickBot="1">
      <c r="A24" s="19" t="s">
        <v>185</v>
      </c>
      <c r="B24" s="67"/>
      <c r="C24" s="71">
        <f>SUM(C20,C23:C23)</f>
        <v>210000</v>
      </c>
      <c r="D24" s="68"/>
      <c r="E24" s="71">
        <f>SUM(E20,E23:E23)</f>
        <v>297511</v>
      </c>
      <c r="F24" s="68"/>
      <c r="G24" s="71">
        <f>SUM(G20,G23:G23)</f>
        <v>17500</v>
      </c>
      <c r="H24" s="68"/>
      <c r="I24" s="71">
        <f>SUM(I20,I23:I23)</f>
        <v>112799</v>
      </c>
      <c r="J24" s="68"/>
      <c r="K24" s="71">
        <f>SUM(K20,K23:K23)</f>
        <v>637810</v>
      </c>
      <c r="L24" s="68"/>
      <c r="M24" s="71">
        <f>SUM(M20,M23:M23)</f>
        <v>6984</v>
      </c>
      <c r="N24" s="68"/>
      <c r="O24" s="71">
        <f>SUM(O20,O23:O23)</f>
        <v>644794</v>
      </c>
    </row>
    <row r="25" spans="1:18" ht="22.05" customHeight="1" thickTop="1">
      <c r="A25" s="19"/>
      <c r="B25" s="67"/>
      <c r="C25" s="68">
        <f>+C20-BS!I86</f>
        <v>0</v>
      </c>
      <c r="D25" s="68"/>
      <c r="E25" s="68">
        <f>+E20-BS!I87</f>
        <v>0</v>
      </c>
      <c r="F25" s="68"/>
      <c r="G25" s="68">
        <f>+G20-BS!I89</f>
        <v>0</v>
      </c>
      <c r="H25" s="68"/>
      <c r="I25" s="68">
        <f>+I20-BS!I90</f>
        <v>0</v>
      </c>
      <c r="J25" s="68"/>
      <c r="K25" s="68"/>
      <c r="L25" s="68"/>
      <c r="M25" s="68">
        <f>M20-BS!I92</f>
        <v>0</v>
      </c>
      <c r="N25" s="68"/>
      <c r="O25" s="68">
        <f>+O20-BS!I93</f>
        <v>0</v>
      </c>
    </row>
    <row r="26" spans="1:18" ht="22.05" customHeight="1">
      <c r="A26" s="19"/>
      <c r="B26" s="67"/>
      <c r="C26" s="68">
        <f>+C24-BS!G86</f>
        <v>0</v>
      </c>
      <c r="D26" s="68"/>
      <c r="E26" s="68">
        <f>+E24-BS!G87</f>
        <v>0</v>
      </c>
      <c r="F26" s="68"/>
      <c r="G26" s="68">
        <f>+G24-BS!G89</f>
        <v>0</v>
      </c>
      <c r="H26" s="68"/>
      <c r="I26" s="68">
        <f>I24-BS!G90</f>
        <v>0</v>
      </c>
      <c r="J26" s="68"/>
      <c r="K26" s="68"/>
      <c r="L26" s="68"/>
      <c r="M26" s="68">
        <f>M24-BS!G92</f>
        <v>0</v>
      </c>
      <c r="N26" s="68"/>
      <c r="O26" s="68">
        <f>O24-BS!G93</f>
        <v>0</v>
      </c>
    </row>
    <row r="27" spans="1:18" ht="22.05" customHeight="1">
      <c r="A27" s="63" t="s">
        <v>10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</sheetData>
  <mergeCells count="2">
    <mergeCell ref="A5:O5"/>
    <mergeCell ref="G9:I9"/>
  </mergeCells>
  <printOptions horizontalCentered="1"/>
  <pageMargins left="0.39370078740157499" right="0.196850393700787" top="0.78740157480314998" bottom="0.196850393700787" header="0.31496062992126" footer="0.31496062992126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56792-F120-4ADC-B36C-6D2DEA6667AB}">
  <dimension ref="A1:N23"/>
  <sheetViews>
    <sheetView showGridLines="0" view="pageBreakPreview" zoomScale="85" zoomScaleNormal="80" zoomScaleSheetLayoutView="85" workbookViewId="0">
      <selection activeCell="C13" sqref="C13"/>
    </sheetView>
  </sheetViews>
  <sheetFormatPr defaultColWidth="9.109375" defaultRowHeight="22.05" customHeight="1"/>
  <cols>
    <col min="1" max="1" width="40.5546875" style="50" customWidth="1"/>
    <col min="2" max="2" width="2" style="50" customWidth="1"/>
    <col min="3" max="3" width="18.6640625" style="50" customWidth="1"/>
    <col min="4" max="4" width="1.6640625" style="50" customWidth="1"/>
    <col min="5" max="5" width="18.6640625" style="50" customWidth="1"/>
    <col min="6" max="6" width="1.6640625" style="50" customWidth="1"/>
    <col min="7" max="7" width="18.6640625" style="50" customWidth="1"/>
    <col min="8" max="8" width="1.6640625" style="50" customWidth="1"/>
    <col min="9" max="9" width="18.6640625" style="50" customWidth="1"/>
    <col min="10" max="10" width="1.6640625" style="50" customWidth="1"/>
    <col min="11" max="11" width="18.6640625" style="50" customWidth="1"/>
    <col min="12" max="12" width="0.88671875" style="50" customWidth="1"/>
    <col min="13" max="16384" width="9.109375" style="50"/>
  </cols>
  <sheetData>
    <row r="1" spans="1:14" s="26" customFormat="1" ht="22.05" customHeight="1">
      <c r="E1" s="43"/>
      <c r="I1" s="47"/>
      <c r="K1" s="47" t="s">
        <v>66</v>
      </c>
    </row>
    <row r="2" spans="1:14" ht="22.05" customHeight="1">
      <c r="A2" s="1" t="s">
        <v>107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60"/>
      <c r="M2" s="60"/>
      <c r="N2" s="60"/>
    </row>
    <row r="3" spans="1:14" ht="22.05" customHeight="1">
      <c r="A3" s="61" t="s">
        <v>190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60"/>
      <c r="M3" s="60"/>
      <c r="N3" s="60"/>
    </row>
    <row r="4" spans="1:14" ht="22.05" customHeight="1">
      <c r="A4" s="24" t="s">
        <v>183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60"/>
      <c r="M4" s="60"/>
      <c r="N4" s="60"/>
    </row>
    <row r="5" spans="1:14" ht="22.05" customHeight="1">
      <c r="A5" s="108" t="s">
        <v>62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62"/>
      <c r="M5" s="62"/>
      <c r="N5" s="62"/>
    </row>
    <row r="6" spans="1:14" ht="22.05" customHeight="1">
      <c r="A6" s="87"/>
      <c r="B6" s="87"/>
      <c r="C6" s="92" t="s">
        <v>109</v>
      </c>
      <c r="D6" s="91"/>
      <c r="E6" s="91"/>
      <c r="F6" s="91"/>
      <c r="G6" s="91"/>
      <c r="H6" s="91"/>
      <c r="I6" s="91"/>
      <c r="J6" s="91"/>
      <c r="K6" s="91"/>
      <c r="L6" s="62"/>
      <c r="M6" s="62"/>
      <c r="N6" s="62"/>
    </row>
    <row r="7" spans="1:14" ht="22.05" customHeight="1">
      <c r="A7" s="63"/>
      <c r="B7" s="63"/>
      <c r="C7" s="64" t="s">
        <v>73</v>
      </c>
      <c r="D7" s="63"/>
      <c r="E7" s="63"/>
      <c r="F7" s="63"/>
      <c r="G7" s="109" t="s">
        <v>34</v>
      </c>
      <c r="H7" s="109"/>
      <c r="I7" s="109"/>
      <c r="J7" s="63"/>
      <c r="K7" s="63"/>
      <c r="L7" s="63"/>
      <c r="M7" s="63"/>
      <c r="N7" s="63"/>
    </row>
    <row r="8" spans="1:14" ht="22.05" customHeight="1">
      <c r="A8" s="63"/>
      <c r="B8" s="63"/>
      <c r="C8" s="64" t="s">
        <v>41</v>
      </c>
      <c r="D8" s="63"/>
      <c r="E8" s="63"/>
      <c r="F8" s="63"/>
      <c r="G8" s="64" t="s">
        <v>80</v>
      </c>
      <c r="H8" s="64"/>
      <c r="I8" s="64"/>
      <c r="J8" s="63"/>
      <c r="K8" s="65" t="s">
        <v>37</v>
      </c>
      <c r="L8" s="63"/>
      <c r="M8" s="63"/>
      <c r="N8" s="63"/>
    </row>
    <row r="9" spans="1:14" ht="22.05" customHeight="1">
      <c r="A9" s="64"/>
      <c r="B9" s="66"/>
      <c r="C9" s="86" t="s">
        <v>35</v>
      </c>
      <c r="D9" s="64"/>
      <c r="E9" s="86" t="s">
        <v>21</v>
      </c>
      <c r="F9" s="64"/>
      <c r="G9" s="83" t="s">
        <v>81</v>
      </c>
      <c r="H9" s="64"/>
      <c r="I9" s="86" t="s">
        <v>36</v>
      </c>
      <c r="J9" s="64"/>
      <c r="K9" s="86" t="s">
        <v>61</v>
      </c>
      <c r="L9" s="64"/>
      <c r="M9" s="64"/>
      <c r="N9" s="64"/>
    </row>
    <row r="10" spans="1:14" ht="22.05" customHeight="1">
      <c r="A10" s="19" t="s">
        <v>153</v>
      </c>
      <c r="B10" s="66"/>
      <c r="C10" s="68">
        <v>210000</v>
      </c>
      <c r="D10" s="64"/>
      <c r="E10" s="68">
        <v>297511</v>
      </c>
      <c r="F10" s="64"/>
      <c r="G10" s="68">
        <v>16607</v>
      </c>
      <c r="H10" s="64"/>
      <c r="I10" s="68">
        <v>126431</v>
      </c>
      <c r="J10" s="64"/>
      <c r="K10" s="68">
        <v>650549</v>
      </c>
      <c r="L10" s="64"/>
      <c r="M10" s="64"/>
      <c r="N10" s="64"/>
    </row>
    <row r="11" spans="1:14" ht="22.05" customHeight="1">
      <c r="A11" s="13" t="s">
        <v>71</v>
      </c>
      <c r="B11" s="67"/>
      <c r="C11" s="68">
        <v>0</v>
      </c>
      <c r="D11" s="68"/>
      <c r="E11" s="68">
        <v>0</v>
      </c>
      <c r="F11" s="68"/>
      <c r="G11" s="68">
        <v>0</v>
      </c>
      <c r="H11" s="68"/>
      <c r="I11" s="68">
        <f>PL!L23</f>
        <v>1645</v>
      </c>
      <c r="J11" s="68"/>
      <c r="K11" s="68">
        <f t="shared" ref="K11:K13" si="0">SUM(C11:I11)</f>
        <v>1645</v>
      </c>
      <c r="L11" s="63"/>
      <c r="M11" s="63"/>
      <c r="N11" s="63"/>
    </row>
    <row r="12" spans="1:14" ht="22.05" customHeight="1">
      <c r="A12" s="13" t="s">
        <v>72</v>
      </c>
      <c r="B12" s="69"/>
      <c r="C12" s="72">
        <v>0</v>
      </c>
      <c r="D12" s="68"/>
      <c r="E12" s="72">
        <v>0</v>
      </c>
      <c r="F12" s="68"/>
      <c r="G12" s="72">
        <v>0</v>
      </c>
      <c r="H12" s="68"/>
      <c r="I12" s="72">
        <v>0</v>
      </c>
      <c r="J12" s="68"/>
      <c r="K12" s="72">
        <f t="shared" si="0"/>
        <v>0</v>
      </c>
    </row>
    <row r="13" spans="1:14" ht="22.05" customHeight="1">
      <c r="A13" s="13" t="s">
        <v>68</v>
      </c>
      <c r="B13" s="70"/>
      <c r="C13" s="68">
        <f>SUM(C11:C12)</f>
        <v>0</v>
      </c>
      <c r="D13" s="68"/>
      <c r="E13" s="68">
        <f>SUM(E11:E12)</f>
        <v>0</v>
      </c>
      <c r="F13" s="68"/>
      <c r="G13" s="68">
        <f>SUM(G11:G12)</f>
        <v>0</v>
      </c>
      <c r="H13" s="68"/>
      <c r="I13" s="68">
        <f>SUM(I11:I12)</f>
        <v>1645</v>
      </c>
      <c r="J13" s="68"/>
      <c r="K13" s="68">
        <f t="shared" si="0"/>
        <v>1645</v>
      </c>
    </row>
    <row r="14" spans="1:14" ht="22.05" customHeight="1" thickBot="1">
      <c r="A14" s="19" t="s">
        <v>154</v>
      </c>
      <c r="B14" s="67"/>
      <c r="C14" s="71">
        <f>SUM(C10,C13:C13)</f>
        <v>210000</v>
      </c>
      <c r="D14" s="68"/>
      <c r="E14" s="71">
        <f>SUM(E10,E13:E13)</f>
        <v>297511</v>
      </c>
      <c r="F14" s="68"/>
      <c r="G14" s="71">
        <f>SUM(G10,G13:G13)</f>
        <v>16607</v>
      </c>
      <c r="H14" s="68"/>
      <c r="I14" s="71">
        <f>SUM(I10,I13:I13)</f>
        <v>128076</v>
      </c>
      <c r="J14" s="68"/>
      <c r="K14" s="71">
        <f>SUM(K10,K13:K13)</f>
        <v>652194</v>
      </c>
    </row>
    <row r="15" spans="1:14" ht="22.05" customHeight="1" thickTop="1">
      <c r="A15" s="67"/>
      <c r="B15" s="67"/>
      <c r="C15" s="68"/>
      <c r="D15" s="68"/>
      <c r="E15" s="68"/>
      <c r="F15" s="68"/>
      <c r="G15" s="68"/>
      <c r="H15" s="68"/>
      <c r="I15" s="68"/>
      <c r="J15" s="68"/>
      <c r="K15" s="68"/>
    </row>
    <row r="16" spans="1:14" ht="22.05" customHeight="1">
      <c r="A16" s="19" t="s">
        <v>184</v>
      </c>
      <c r="B16" s="66"/>
      <c r="C16" s="68">
        <v>210000</v>
      </c>
      <c r="D16" s="64"/>
      <c r="E16" s="68">
        <v>297511</v>
      </c>
      <c r="F16" s="64"/>
      <c r="G16" s="68">
        <v>17500</v>
      </c>
      <c r="H16" s="64"/>
      <c r="I16" s="68">
        <v>112433</v>
      </c>
      <c r="J16" s="64"/>
      <c r="K16" s="68">
        <v>637444</v>
      </c>
      <c r="L16" s="64"/>
      <c r="M16" s="64"/>
      <c r="N16" s="64"/>
    </row>
    <row r="17" spans="1:14" ht="22.05" customHeight="1">
      <c r="A17" s="13" t="s">
        <v>71</v>
      </c>
      <c r="B17" s="67"/>
      <c r="C17" s="68">
        <v>0</v>
      </c>
      <c r="D17" s="68"/>
      <c r="E17" s="68">
        <v>0</v>
      </c>
      <c r="F17" s="68"/>
      <c r="G17" s="68">
        <v>0</v>
      </c>
      <c r="H17" s="68"/>
      <c r="I17" s="68">
        <f>PL!J23</f>
        <v>7700</v>
      </c>
      <c r="J17" s="68"/>
      <c r="K17" s="68">
        <f t="shared" ref="K17:K18" si="1">SUM(C17:I17)</f>
        <v>7700</v>
      </c>
      <c r="L17" s="63"/>
      <c r="M17" s="63"/>
      <c r="N17" s="63"/>
    </row>
    <row r="18" spans="1:14" ht="22.05" customHeight="1">
      <c r="A18" s="13" t="s">
        <v>72</v>
      </c>
      <c r="B18" s="69"/>
      <c r="C18" s="72">
        <v>0</v>
      </c>
      <c r="D18" s="68"/>
      <c r="E18" s="72">
        <v>0</v>
      </c>
      <c r="F18" s="68"/>
      <c r="G18" s="72">
        <v>0</v>
      </c>
      <c r="H18" s="68"/>
      <c r="I18" s="72">
        <v>0</v>
      </c>
      <c r="J18" s="68"/>
      <c r="K18" s="72">
        <f t="shared" si="1"/>
        <v>0</v>
      </c>
    </row>
    <row r="19" spans="1:14" ht="22.05" customHeight="1">
      <c r="A19" s="13" t="s">
        <v>68</v>
      </c>
      <c r="B19" s="69"/>
      <c r="C19" s="68">
        <f>SUM(C17:C18)</f>
        <v>0</v>
      </c>
      <c r="D19" s="68"/>
      <c r="E19" s="68">
        <f>SUM(E17:E18)</f>
        <v>0</v>
      </c>
      <c r="F19" s="68"/>
      <c r="G19" s="68">
        <f>SUM(G17:G18)</f>
        <v>0</v>
      </c>
      <c r="H19" s="68"/>
      <c r="I19" s="68">
        <f>SUM(I17:I18)</f>
        <v>7700</v>
      </c>
      <c r="J19" s="68"/>
      <c r="K19" s="68">
        <f>SUM(K17:K18)</f>
        <v>7700</v>
      </c>
    </row>
    <row r="20" spans="1:14" ht="22.05" customHeight="1" thickBot="1">
      <c r="A20" s="19" t="s">
        <v>185</v>
      </c>
      <c r="B20" s="67"/>
      <c r="C20" s="71">
        <f>SUM(C16,C19:C19)</f>
        <v>210000</v>
      </c>
      <c r="D20" s="68"/>
      <c r="E20" s="71">
        <f>SUM(E16,E19:E19)</f>
        <v>297511</v>
      </c>
      <c r="F20" s="68"/>
      <c r="G20" s="71">
        <f>SUM(G16,G19:G19)</f>
        <v>17500</v>
      </c>
      <c r="H20" s="68"/>
      <c r="I20" s="71">
        <f>SUM(I16,I19:I19)</f>
        <v>120133</v>
      </c>
      <c r="J20" s="68"/>
      <c r="K20" s="71">
        <f>SUM(K16,K19:K19)</f>
        <v>645144</v>
      </c>
    </row>
    <row r="21" spans="1:14" ht="22.05" customHeight="1" thickTop="1">
      <c r="A21" s="19"/>
      <c r="B21" s="67"/>
      <c r="C21" s="68">
        <f>+C16-BS!M86</f>
        <v>0</v>
      </c>
      <c r="D21" s="68"/>
      <c r="E21" s="68">
        <f>+E16-BS!M87</f>
        <v>0</v>
      </c>
      <c r="F21" s="68"/>
      <c r="G21" s="68">
        <f>+G16-BS!M89</f>
        <v>0</v>
      </c>
      <c r="H21" s="68"/>
      <c r="I21" s="68">
        <f>+I16-BS!M90</f>
        <v>0</v>
      </c>
      <c r="J21" s="68"/>
      <c r="K21" s="68">
        <f>+K16-BS!M93</f>
        <v>0</v>
      </c>
    </row>
    <row r="22" spans="1:14" ht="22.05" customHeight="1">
      <c r="A22" s="19"/>
      <c r="B22" s="67"/>
      <c r="C22" s="68">
        <f>+C20-BS!K86</f>
        <v>0</v>
      </c>
      <c r="D22" s="68"/>
      <c r="E22" s="68">
        <f>+E20-BS!K87</f>
        <v>0</v>
      </c>
      <c r="F22" s="68"/>
      <c r="G22" s="68">
        <f>+G20-BS!K89</f>
        <v>0</v>
      </c>
      <c r="H22" s="68"/>
      <c r="I22" s="68">
        <f>+I20-BS!K90</f>
        <v>0</v>
      </c>
      <c r="J22" s="68"/>
      <c r="K22" s="68">
        <f>+K20-BS!K93</f>
        <v>0</v>
      </c>
    </row>
    <row r="23" spans="1:14" ht="22.05" customHeight="1">
      <c r="A23" s="63" t="s">
        <v>10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</row>
  </sheetData>
  <mergeCells count="2">
    <mergeCell ref="A5:K5"/>
    <mergeCell ref="G7:I7"/>
  </mergeCells>
  <printOptions horizontalCentered="1"/>
  <pageMargins left="0.78740157480314965" right="0.19685039370078741" top="0.78740157480314965" bottom="0.19685039370078741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6B31-80E7-4752-911D-AF14AC751CE1}">
  <dimension ref="A1:L83"/>
  <sheetViews>
    <sheetView showGridLines="0" view="pageBreakPreview" topLeftCell="A67" zoomScale="80" zoomScaleNormal="100" zoomScaleSheetLayoutView="80" workbookViewId="0">
      <selection activeCell="F75" sqref="F75"/>
    </sheetView>
  </sheetViews>
  <sheetFormatPr defaultColWidth="9.109375" defaultRowHeight="22.95" customHeight="1"/>
  <cols>
    <col min="1" max="2" width="9.109375" style="26"/>
    <col min="3" max="3" width="22.5546875" style="26" customWidth="1"/>
    <col min="4" max="4" width="8.77734375" style="26" customWidth="1"/>
    <col min="5" max="5" width="2.109375" style="26" customWidth="1"/>
    <col min="6" max="6" width="15.33203125" style="26" customWidth="1"/>
    <col min="7" max="7" width="1.44140625" style="26" customWidth="1"/>
    <col min="8" max="8" width="15.33203125" style="26" customWidth="1"/>
    <col min="9" max="9" width="1.44140625" style="26" customWidth="1"/>
    <col min="10" max="10" width="15.33203125" style="26" customWidth="1"/>
    <col min="11" max="11" width="1.44140625" style="26" customWidth="1"/>
    <col min="12" max="12" width="15.33203125" style="26" customWidth="1"/>
    <col min="13" max="13" width="0.6640625" style="26" customWidth="1"/>
    <col min="14" max="14" width="14.88671875" style="26" bestFit="1" customWidth="1"/>
    <col min="15" max="16384" width="9.109375" style="26"/>
  </cols>
  <sheetData>
    <row r="1" spans="1:12" ht="22.95" customHeight="1">
      <c r="L1" s="47" t="s">
        <v>66</v>
      </c>
    </row>
    <row r="2" spans="1:12" ht="22.95" customHeight="1">
      <c r="A2" s="1" t="s">
        <v>107</v>
      </c>
    </row>
    <row r="3" spans="1:12" ht="22.95" customHeight="1">
      <c r="A3" s="36" t="s">
        <v>191</v>
      </c>
    </row>
    <row r="4" spans="1:12" ht="22.95" customHeight="1">
      <c r="A4" s="24" t="s">
        <v>183</v>
      </c>
      <c r="B4" s="17"/>
      <c r="C4" s="17"/>
      <c r="D4" s="17"/>
    </row>
    <row r="5" spans="1:12" ht="22.95" customHeight="1">
      <c r="A5" s="17"/>
      <c r="B5" s="17"/>
      <c r="C5" s="17"/>
      <c r="D5" s="17"/>
      <c r="E5" s="27"/>
      <c r="F5" s="27"/>
      <c r="G5" s="27"/>
      <c r="H5" s="27"/>
      <c r="I5" s="27"/>
      <c r="J5" s="27"/>
      <c r="K5" s="27"/>
      <c r="L5" s="2" t="s">
        <v>62</v>
      </c>
    </row>
    <row r="6" spans="1:12" ht="22.95" customHeight="1">
      <c r="A6" s="17"/>
      <c r="B6" s="17"/>
      <c r="C6" s="17"/>
      <c r="D6" s="17"/>
      <c r="E6" s="27"/>
      <c r="F6" s="98"/>
      <c r="G6" s="90" t="s">
        <v>108</v>
      </c>
      <c r="H6" s="98"/>
      <c r="I6" s="97"/>
      <c r="J6" s="88"/>
      <c r="K6" s="90" t="s">
        <v>109</v>
      </c>
      <c r="L6" s="89"/>
    </row>
    <row r="7" spans="1:12" ht="22.95" customHeight="1">
      <c r="A7" s="17"/>
      <c r="B7" s="17"/>
      <c r="C7" s="17"/>
      <c r="D7" s="52"/>
      <c r="E7" s="3"/>
      <c r="F7" s="74">
        <v>2026</v>
      </c>
      <c r="G7" s="3"/>
      <c r="H7" s="74">
        <v>2025</v>
      </c>
      <c r="I7" s="3"/>
      <c r="J7" s="74">
        <v>2026</v>
      </c>
      <c r="K7" s="3"/>
      <c r="L7" s="74">
        <v>2025</v>
      </c>
    </row>
    <row r="8" spans="1:12" ht="22.95" customHeight="1">
      <c r="A8" s="20" t="s">
        <v>46</v>
      </c>
    </row>
    <row r="9" spans="1:12" ht="22.95" customHeight="1">
      <c r="A9" s="22" t="s">
        <v>47</v>
      </c>
      <c r="F9" s="39">
        <f>PL!F21</f>
        <v>7381</v>
      </c>
      <c r="G9" s="39">
        <f>PL!G21</f>
        <v>0</v>
      </c>
      <c r="H9" s="39">
        <f>PL!H21</f>
        <v>1099</v>
      </c>
      <c r="I9" s="39">
        <f>PL!I21</f>
        <v>0</v>
      </c>
      <c r="J9" s="39">
        <f>PL!J21</f>
        <v>9731</v>
      </c>
      <c r="K9" s="39">
        <f>PL!K21</f>
        <v>0</v>
      </c>
      <c r="L9" s="39">
        <f>PL!L21</f>
        <v>2249</v>
      </c>
    </row>
    <row r="10" spans="1:12" ht="22.95" customHeight="1">
      <c r="A10" s="22" t="s">
        <v>48</v>
      </c>
    </row>
    <row r="11" spans="1:12" ht="22.95" customHeight="1">
      <c r="A11" s="22" t="s">
        <v>49</v>
      </c>
    </row>
    <row r="12" spans="1:12" ht="22.95" customHeight="1">
      <c r="A12" s="22" t="s">
        <v>50</v>
      </c>
      <c r="F12" s="39">
        <v>1927</v>
      </c>
      <c r="H12" s="39">
        <v>1814</v>
      </c>
      <c r="J12" s="39">
        <v>1658</v>
      </c>
      <c r="L12" s="39">
        <v>1800</v>
      </c>
    </row>
    <row r="13" spans="1:12" ht="22.95" customHeight="1">
      <c r="A13" s="103" t="s">
        <v>194</v>
      </c>
      <c r="F13" s="39">
        <v>-31</v>
      </c>
      <c r="H13" s="39">
        <v>0</v>
      </c>
      <c r="J13" s="39">
        <v>0</v>
      </c>
      <c r="L13" s="39">
        <v>0</v>
      </c>
    </row>
    <row r="14" spans="1:12" ht="22.95" customHeight="1">
      <c r="A14" s="22" t="s">
        <v>140</v>
      </c>
      <c r="B14" s="22"/>
      <c r="F14" s="39">
        <v>0</v>
      </c>
      <c r="H14" s="39">
        <v>-457</v>
      </c>
      <c r="J14" s="39">
        <v>0</v>
      </c>
      <c r="L14" s="39">
        <v>-457</v>
      </c>
    </row>
    <row r="15" spans="1:12" ht="22.95" customHeight="1">
      <c r="A15" s="26" t="s">
        <v>161</v>
      </c>
      <c r="B15" s="22"/>
      <c r="F15" s="39"/>
      <c r="H15" s="39"/>
      <c r="J15" s="39"/>
      <c r="L15" s="39"/>
    </row>
    <row r="16" spans="1:12" ht="22.95" customHeight="1">
      <c r="A16" s="26" t="s">
        <v>163</v>
      </c>
      <c r="B16" s="22"/>
      <c r="F16" s="39">
        <v>12114</v>
      </c>
      <c r="H16" s="39">
        <v>286</v>
      </c>
      <c r="J16" s="39">
        <v>12114</v>
      </c>
      <c r="L16" s="39">
        <v>286</v>
      </c>
    </row>
    <row r="17" spans="1:12" ht="22.95" customHeight="1">
      <c r="A17" s="26" t="s">
        <v>172</v>
      </c>
      <c r="B17" s="22"/>
      <c r="F17" s="39">
        <v>0</v>
      </c>
      <c r="H17" s="39">
        <v>441</v>
      </c>
      <c r="J17" s="39">
        <v>0</v>
      </c>
      <c r="L17" s="39">
        <v>441</v>
      </c>
    </row>
    <row r="18" spans="1:12" ht="22.95" customHeight="1">
      <c r="A18" s="26" t="s">
        <v>203</v>
      </c>
      <c r="B18" s="22"/>
      <c r="F18" s="39">
        <v>626</v>
      </c>
      <c r="H18" s="39">
        <v>465</v>
      </c>
      <c r="J18" s="39">
        <v>626</v>
      </c>
      <c r="L18" s="39">
        <v>465</v>
      </c>
    </row>
    <row r="19" spans="1:12" ht="22.95" customHeight="1">
      <c r="A19" s="26" t="s">
        <v>133</v>
      </c>
      <c r="F19" s="39">
        <v>-11017</v>
      </c>
      <c r="H19" s="39">
        <v>-12183</v>
      </c>
      <c r="J19" s="39">
        <v>-11017</v>
      </c>
      <c r="L19" s="39">
        <v>-12183</v>
      </c>
    </row>
    <row r="20" spans="1:12" ht="22.95" customHeight="1">
      <c r="A20" s="26" t="s">
        <v>82</v>
      </c>
      <c r="F20" s="40">
        <v>9528</v>
      </c>
      <c r="H20" s="40">
        <v>9901</v>
      </c>
      <c r="J20" s="40">
        <v>9493</v>
      </c>
      <c r="L20" s="40">
        <v>9901</v>
      </c>
    </row>
    <row r="21" spans="1:12" ht="22.95" customHeight="1">
      <c r="A21" s="18" t="s">
        <v>51</v>
      </c>
    </row>
    <row r="22" spans="1:12" ht="22.95" customHeight="1">
      <c r="A22" s="18" t="s">
        <v>52</v>
      </c>
      <c r="F22" s="39">
        <f>SUM(F9:F21)</f>
        <v>20528</v>
      </c>
      <c r="H22" s="39">
        <f>SUM(H9:H21)</f>
        <v>1366</v>
      </c>
      <c r="J22" s="39">
        <f>SUM(J9:J21)</f>
        <v>22605</v>
      </c>
      <c r="L22" s="39">
        <f>SUM(L9:L21)</f>
        <v>2502</v>
      </c>
    </row>
    <row r="23" spans="1:12" ht="22.95" customHeight="1">
      <c r="A23" s="22" t="s">
        <v>53</v>
      </c>
    </row>
    <row r="24" spans="1:12" ht="22.95" customHeight="1">
      <c r="A24" s="22" t="s">
        <v>159</v>
      </c>
      <c r="B24" s="22"/>
      <c r="F24" s="39">
        <v>-74472</v>
      </c>
      <c r="H24" s="39">
        <v>50667</v>
      </c>
      <c r="J24" s="39">
        <v>-74399</v>
      </c>
      <c r="L24" s="39">
        <v>50667</v>
      </c>
    </row>
    <row r="25" spans="1:12" ht="22.95" customHeight="1">
      <c r="A25" s="22" t="s">
        <v>97</v>
      </c>
      <c r="B25" s="22"/>
      <c r="F25" s="39">
        <v>0</v>
      </c>
      <c r="H25" s="39">
        <v>-579</v>
      </c>
      <c r="J25" s="39">
        <v>0</v>
      </c>
      <c r="L25" s="39">
        <v>-579</v>
      </c>
    </row>
    <row r="26" spans="1:12" ht="22.95" customHeight="1">
      <c r="A26" s="22" t="s">
        <v>122</v>
      </c>
      <c r="B26" s="22"/>
      <c r="F26" s="39">
        <v>-35157</v>
      </c>
      <c r="H26" s="39">
        <v>54088</v>
      </c>
      <c r="J26" s="39">
        <v>-35088</v>
      </c>
      <c r="L26" s="39">
        <v>54185</v>
      </c>
    </row>
    <row r="27" spans="1:12" ht="22.95" customHeight="1">
      <c r="A27" s="22" t="s">
        <v>105</v>
      </c>
      <c r="B27" s="22"/>
      <c r="F27" s="39">
        <v>-1077</v>
      </c>
      <c r="H27" s="39">
        <v>374</v>
      </c>
      <c r="J27" s="39">
        <v>-1077</v>
      </c>
      <c r="L27" s="39">
        <v>374</v>
      </c>
    </row>
    <row r="28" spans="1:12" ht="22.95" customHeight="1">
      <c r="A28" s="22" t="s">
        <v>149</v>
      </c>
      <c r="B28" s="22"/>
      <c r="F28" s="39"/>
      <c r="H28" s="39"/>
      <c r="J28" s="39"/>
      <c r="L28" s="39"/>
    </row>
    <row r="29" spans="1:12" ht="22.95" customHeight="1">
      <c r="A29" s="22" t="s">
        <v>150</v>
      </c>
      <c r="B29" s="22"/>
      <c r="F29" s="39">
        <v>22027</v>
      </c>
      <c r="H29" s="39">
        <v>21114</v>
      </c>
      <c r="J29" s="39">
        <v>22027</v>
      </c>
      <c r="L29" s="39">
        <v>21114</v>
      </c>
    </row>
    <row r="30" spans="1:12" ht="22.95" customHeight="1">
      <c r="A30" s="22" t="s">
        <v>54</v>
      </c>
      <c r="B30" s="22"/>
      <c r="F30" s="39">
        <v>-4447</v>
      </c>
      <c r="H30" s="39">
        <v>-2082</v>
      </c>
      <c r="J30" s="39">
        <v>-4504</v>
      </c>
      <c r="L30" s="39">
        <v>-1980</v>
      </c>
    </row>
    <row r="31" spans="1:12" ht="22.95" customHeight="1">
      <c r="A31" s="22" t="s">
        <v>55</v>
      </c>
      <c r="B31" s="22"/>
      <c r="F31" s="39"/>
      <c r="H31" s="39"/>
      <c r="J31" s="39"/>
      <c r="L31" s="39"/>
    </row>
    <row r="32" spans="1:12" ht="22.95" customHeight="1">
      <c r="A32" s="22" t="s">
        <v>160</v>
      </c>
      <c r="B32" s="22"/>
      <c r="F32" s="39">
        <v>71524</v>
      </c>
      <c r="H32" s="39">
        <v>-44925</v>
      </c>
      <c r="J32" s="39">
        <v>71596</v>
      </c>
      <c r="L32" s="39">
        <v>-44984</v>
      </c>
    </row>
    <row r="33" spans="1:12" ht="22.95" customHeight="1">
      <c r="A33" s="22" t="s">
        <v>142</v>
      </c>
      <c r="B33" s="22"/>
      <c r="F33" s="39">
        <v>5681</v>
      </c>
      <c r="H33" s="39">
        <v>5887</v>
      </c>
      <c r="J33" s="39">
        <v>5681</v>
      </c>
      <c r="L33" s="39">
        <v>5719</v>
      </c>
    </row>
    <row r="34" spans="1:12" ht="22.95" customHeight="1">
      <c r="A34" s="51" t="s">
        <v>123</v>
      </c>
      <c r="B34" s="22"/>
      <c r="F34" s="39">
        <v>-31277</v>
      </c>
      <c r="H34" s="39">
        <v>140</v>
      </c>
      <c r="J34" s="39">
        <v>-31330</v>
      </c>
      <c r="L34" s="39">
        <v>494</v>
      </c>
    </row>
    <row r="35" spans="1:12" ht="22.95" customHeight="1">
      <c r="A35" s="22" t="s">
        <v>98</v>
      </c>
      <c r="B35" s="22"/>
      <c r="F35" s="39">
        <v>-15335</v>
      </c>
      <c r="H35" s="39">
        <v>-21552</v>
      </c>
      <c r="J35" s="39">
        <v>-15364</v>
      </c>
      <c r="L35" s="39">
        <v>-21772</v>
      </c>
    </row>
    <row r="36" spans="1:12" ht="22.95" customHeight="1">
      <c r="A36" s="22" t="s">
        <v>56</v>
      </c>
      <c r="B36" s="22"/>
      <c r="F36" s="40">
        <v>-3335</v>
      </c>
      <c r="H36" s="40">
        <v>5013</v>
      </c>
      <c r="J36" s="40">
        <v>-3298</v>
      </c>
      <c r="L36" s="40">
        <v>5027</v>
      </c>
    </row>
    <row r="37" spans="1:12" ht="22.95" customHeight="1">
      <c r="A37" s="103" t="s">
        <v>195</v>
      </c>
      <c r="F37" s="39">
        <f>SUM(F22:F36)</f>
        <v>-45340</v>
      </c>
      <c r="H37" s="39">
        <f>SUM(H22:H36)</f>
        <v>69511</v>
      </c>
      <c r="J37" s="39">
        <f>SUM(J22:J36)</f>
        <v>-43151</v>
      </c>
      <c r="L37" s="39">
        <f>SUM(L22:L36)</f>
        <v>70767</v>
      </c>
    </row>
    <row r="38" spans="1:12" ht="22.95" customHeight="1">
      <c r="A38" s="22" t="s">
        <v>85</v>
      </c>
      <c r="F38" s="39">
        <v>-8289</v>
      </c>
      <c r="H38" s="39">
        <v>-8282</v>
      </c>
      <c r="J38" s="39">
        <v>-8289</v>
      </c>
      <c r="L38" s="39">
        <v>-8282</v>
      </c>
    </row>
    <row r="39" spans="1:12" ht="22.95" customHeight="1">
      <c r="A39" s="22" t="s">
        <v>57</v>
      </c>
      <c r="F39" s="39">
        <v>-1716</v>
      </c>
      <c r="H39" s="39">
        <v>-6287</v>
      </c>
      <c r="J39" s="39">
        <v>-1716</v>
      </c>
      <c r="L39" s="39">
        <v>-6287</v>
      </c>
    </row>
    <row r="40" spans="1:12" ht="22.95" customHeight="1">
      <c r="A40" s="22" t="s">
        <v>162</v>
      </c>
      <c r="F40" s="40">
        <v>0</v>
      </c>
      <c r="H40" s="40">
        <v>7046</v>
      </c>
      <c r="J40" s="40">
        <v>0</v>
      </c>
      <c r="L40" s="40">
        <v>7046</v>
      </c>
    </row>
    <row r="41" spans="1:12" ht="22.95" customHeight="1">
      <c r="A41" s="104" t="s">
        <v>196</v>
      </c>
      <c r="F41" s="40">
        <f>SUM(F37:F40)</f>
        <v>-55345</v>
      </c>
      <c r="H41" s="40">
        <f>SUM(H37:H40)</f>
        <v>61988</v>
      </c>
      <c r="J41" s="40">
        <f>SUM(J37:J40)</f>
        <v>-53156</v>
      </c>
      <c r="L41" s="40">
        <f>SUM(L37:L40)</f>
        <v>63244</v>
      </c>
    </row>
    <row r="42" spans="1:12" ht="22.95" customHeight="1">
      <c r="A42" s="37"/>
    </row>
    <row r="43" spans="1:12" ht="22.95" customHeight="1">
      <c r="A43" s="18" t="s">
        <v>10</v>
      </c>
    </row>
    <row r="44" spans="1:12" ht="22.95" customHeight="1">
      <c r="L44" s="47" t="s">
        <v>66</v>
      </c>
    </row>
    <row r="45" spans="1:12" ht="22.95" customHeight="1">
      <c r="A45" s="1" t="s">
        <v>107</v>
      </c>
    </row>
    <row r="46" spans="1:12" ht="22.95" customHeight="1">
      <c r="A46" s="36" t="s">
        <v>192</v>
      </c>
    </row>
    <row r="47" spans="1:12" ht="22.95" customHeight="1">
      <c r="A47" s="24" t="s">
        <v>183</v>
      </c>
      <c r="B47" s="17"/>
      <c r="C47" s="17"/>
      <c r="D47" s="17"/>
    </row>
    <row r="48" spans="1:12" ht="22.95" customHeight="1">
      <c r="A48" s="17"/>
      <c r="B48" s="17"/>
      <c r="C48" s="17"/>
      <c r="D48" s="17"/>
      <c r="E48" s="27"/>
      <c r="F48" s="27"/>
      <c r="G48" s="27"/>
      <c r="H48" s="27"/>
      <c r="I48" s="27"/>
      <c r="J48" s="27"/>
      <c r="K48" s="27"/>
      <c r="L48" s="2" t="s">
        <v>62</v>
      </c>
    </row>
    <row r="49" spans="1:12" ht="22.95" customHeight="1">
      <c r="A49" s="17"/>
      <c r="B49" s="17"/>
      <c r="C49" s="17"/>
      <c r="D49" s="17"/>
      <c r="E49" s="27"/>
      <c r="F49" s="98"/>
      <c r="G49" s="90" t="s">
        <v>108</v>
      </c>
      <c r="H49" s="98"/>
      <c r="I49" s="97"/>
      <c r="J49" s="88"/>
      <c r="K49" s="90" t="s">
        <v>109</v>
      </c>
      <c r="L49" s="89"/>
    </row>
    <row r="50" spans="1:12" ht="22.95" customHeight="1">
      <c r="A50" s="17"/>
      <c r="B50" s="17"/>
      <c r="C50" s="17"/>
      <c r="D50" s="52"/>
      <c r="E50" s="3"/>
      <c r="F50" s="74">
        <v>2026</v>
      </c>
      <c r="G50" s="3"/>
      <c r="H50" s="74">
        <v>2025</v>
      </c>
      <c r="I50" s="3"/>
      <c r="J50" s="74">
        <v>2026</v>
      </c>
      <c r="K50" s="3"/>
      <c r="L50" s="74">
        <v>2025</v>
      </c>
    </row>
    <row r="51" spans="1:12" ht="22.95" customHeight="1">
      <c r="A51" s="20" t="s">
        <v>58</v>
      </c>
      <c r="B51" s="20"/>
    </row>
    <row r="52" spans="1:12" ht="22.95" customHeight="1">
      <c r="A52" s="103" t="s">
        <v>197</v>
      </c>
      <c r="B52" s="105"/>
      <c r="C52" s="106"/>
      <c r="F52" s="39">
        <v>47682</v>
      </c>
      <c r="H52" s="39">
        <v>0</v>
      </c>
      <c r="J52" s="39">
        <v>47682</v>
      </c>
      <c r="L52" s="39">
        <v>0</v>
      </c>
    </row>
    <row r="53" spans="1:12" ht="22.95" customHeight="1">
      <c r="A53" s="103" t="s">
        <v>99</v>
      </c>
      <c r="B53" s="103"/>
      <c r="C53" s="106"/>
      <c r="D53" s="22"/>
      <c r="F53" s="39">
        <v>787</v>
      </c>
      <c r="H53" s="39">
        <v>828</v>
      </c>
      <c r="J53" s="39">
        <v>787</v>
      </c>
      <c r="L53" s="39">
        <v>828</v>
      </c>
    </row>
    <row r="54" spans="1:12" ht="22.95" customHeight="1">
      <c r="A54" s="103" t="s">
        <v>198</v>
      </c>
      <c r="B54" s="103"/>
      <c r="C54" s="103"/>
      <c r="D54" s="22"/>
      <c r="F54" s="39">
        <v>386</v>
      </c>
      <c r="H54" s="39">
        <v>0</v>
      </c>
      <c r="J54" s="39">
        <v>386</v>
      </c>
      <c r="L54" s="39">
        <v>0</v>
      </c>
    </row>
    <row r="55" spans="1:12" ht="22.95" customHeight="1">
      <c r="A55" s="103" t="s">
        <v>199</v>
      </c>
      <c r="B55" s="103"/>
      <c r="C55" s="103"/>
      <c r="D55" s="22"/>
      <c r="F55" s="39">
        <v>-21106</v>
      </c>
      <c r="H55" s="39">
        <v>-64000</v>
      </c>
      <c r="J55" s="39">
        <v>-21106</v>
      </c>
      <c r="L55" s="39">
        <v>-64000</v>
      </c>
    </row>
    <row r="56" spans="1:12" ht="22.95" customHeight="1">
      <c r="A56" s="103" t="s">
        <v>100</v>
      </c>
      <c r="B56" s="103"/>
      <c r="C56" s="103"/>
      <c r="D56" s="22"/>
      <c r="F56" s="39">
        <v>-84</v>
      </c>
      <c r="H56" s="39">
        <v>-216</v>
      </c>
      <c r="J56" s="39">
        <v>-7</v>
      </c>
      <c r="L56" s="39">
        <v>-159</v>
      </c>
    </row>
    <row r="57" spans="1:12" ht="22.95" customHeight="1">
      <c r="A57" s="103" t="s">
        <v>101</v>
      </c>
      <c r="B57" s="103"/>
      <c r="C57" s="103"/>
      <c r="D57" s="22"/>
      <c r="F57" s="39">
        <v>0</v>
      </c>
      <c r="H57" s="39">
        <v>-114</v>
      </c>
      <c r="J57" s="39">
        <v>0</v>
      </c>
      <c r="L57" s="39">
        <v>0</v>
      </c>
    </row>
    <row r="58" spans="1:12" ht="22.95" customHeight="1">
      <c r="A58" s="22" t="s">
        <v>134</v>
      </c>
      <c r="B58" s="22"/>
      <c r="C58" s="22"/>
      <c r="D58" s="22"/>
      <c r="F58" s="39">
        <v>0</v>
      </c>
      <c r="H58" s="39">
        <v>0</v>
      </c>
      <c r="J58" s="39">
        <v>0</v>
      </c>
      <c r="L58" s="39">
        <v>-1437</v>
      </c>
    </row>
    <row r="59" spans="1:12" s="38" customFormat="1" ht="22.95" customHeight="1">
      <c r="A59" s="104" t="s">
        <v>200</v>
      </c>
      <c r="B59" s="37"/>
      <c r="F59" s="41">
        <f>SUM(F52:F58)</f>
        <v>27665</v>
      </c>
      <c r="G59" s="26"/>
      <c r="H59" s="41">
        <f>SUM(H52:H58)</f>
        <v>-63502</v>
      </c>
      <c r="I59" s="26"/>
      <c r="J59" s="41">
        <f>SUM(J52:J58)</f>
        <v>27742</v>
      </c>
      <c r="K59" s="26"/>
      <c r="L59" s="41">
        <f>SUM(L52:L58)</f>
        <v>-64768</v>
      </c>
    </row>
    <row r="60" spans="1:12" s="38" customFormat="1" ht="22.95" customHeight="1">
      <c r="A60" s="37" t="s">
        <v>59</v>
      </c>
      <c r="B60" s="37"/>
    </row>
    <row r="61" spans="1:12" s="38" customFormat="1" ht="22.95" customHeight="1">
      <c r="A61" s="22" t="s">
        <v>102</v>
      </c>
      <c r="B61" s="37"/>
      <c r="F61" s="39">
        <v>47608</v>
      </c>
      <c r="H61" s="39">
        <v>48891</v>
      </c>
      <c r="J61" s="39">
        <v>47608</v>
      </c>
      <c r="L61" s="39">
        <v>48891</v>
      </c>
    </row>
    <row r="62" spans="1:12" s="38" customFormat="1" ht="22.95" customHeight="1">
      <c r="A62" s="103" t="s">
        <v>201</v>
      </c>
      <c r="B62" s="104"/>
      <c r="C62" s="107"/>
      <c r="F62" s="39">
        <v>4583</v>
      </c>
      <c r="H62" s="39">
        <v>0</v>
      </c>
      <c r="J62" s="39">
        <v>4583</v>
      </c>
      <c r="L62" s="39">
        <v>0</v>
      </c>
    </row>
    <row r="63" spans="1:12" s="38" customFormat="1" ht="22.95" customHeight="1">
      <c r="A63" s="22" t="s">
        <v>173</v>
      </c>
      <c r="B63" s="37"/>
      <c r="F63" s="39">
        <v>0</v>
      </c>
      <c r="H63" s="39">
        <v>-1391</v>
      </c>
      <c r="J63" s="39">
        <v>0</v>
      </c>
      <c r="L63" s="39">
        <v>-1391</v>
      </c>
    </row>
    <row r="64" spans="1:12" s="38" customFormat="1" ht="22.95" customHeight="1">
      <c r="A64" s="22" t="s">
        <v>103</v>
      </c>
      <c r="B64" s="37"/>
      <c r="F64" s="39">
        <v>-5371</v>
      </c>
      <c r="H64" s="39">
        <v>-11514</v>
      </c>
      <c r="J64" s="39">
        <v>-5371</v>
      </c>
      <c r="L64" s="39">
        <v>-11514</v>
      </c>
    </row>
    <row r="65" spans="1:12" s="38" customFormat="1" ht="22.95" customHeight="1">
      <c r="A65" s="22" t="s">
        <v>174</v>
      </c>
      <c r="B65" s="37"/>
      <c r="F65" s="39">
        <v>-22171</v>
      </c>
      <c r="H65" s="39">
        <v>-22372</v>
      </c>
      <c r="J65" s="39">
        <v>-22171</v>
      </c>
      <c r="L65" s="39">
        <v>-22372</v>
      </c>
    </row>
    <row r="66" spans="1:12" s="38" customFormat="1" ht="22.95" customHeight="1">
      <c r="A66" s="22" t="s">
        <v>151</v>
      </c>
      <c r="B66" s="37"/>
      <c r="F66" s="39">
        <v>-5883</v>
      </c>
      <c r="H66" s="39">
        <v>-1449</v>
      </c>
      <c r="J66" s="39">
        <v>-5643</v>
      </c>
      <c r="L66" s="39">
        <v>-1449</v>
      </c>
    </row>
    <row r="67" spans="1:12" s="38" customFormat="1" ht="22.95" customHeight="1">
      <c r="A67" s="22" t="s">
        <v>116</v>
      </c>
      <c r="B67" s="22"/>
      <c r="C67" s="22"/>
    </row>
    <row r="68" spans="1:12" ht="22.95" customHeight="1">
      <c r="A68" s="22" t="s">
        <v>144</v>
      </c>
      <c r="B68" s="22"/>
      <c r="C68" s="22"/>
      <c r="F68" s="39">
        <v>0</v>
      </c>
      <c r="H68" s="39">
        <v>1063</v>
      </c>
      <c r="J68" s="39">
        <v>0</v>
      </c>
      <c r="L68" s="39">
        <v>0</v>
      </c>
    </row>
    <row r="69" spans="1:12" s="38" customFormat="1" ht="22.95" customHeight="1">
      <c r="A69" s="37" t="s">
        <v>202</v>
      </c>
      <c r="B69" s="37"/>
      <c r="F69" s="41">
        <f>SUM(F61:F68)</f>
        <v>18766</v>
      </c>
      <c r="G69" s="26"/>
      <c r="H69" s="41">
        <f>SUM(H61:H68)</f>
        <v>13228</v>
      </c>
      <c r="I69" s="26"/>
      <c r="J69" s="41">
        <f>SUM(J61:J68)</f>
        <v>19006</v>
      </c>
      <c r="K69" s="26"/>
      <c r="L69" s="41">
        <f>SUM(L61:L68)</f>
        <v>12165</v>
      </c>
    </row>
    <row r="70" spans="1:12" s="38" customFormat="1" ht="22.95" customHeight="1">
      <c r="A70" s="37" t="s">
        <v>152</v>
      </c>
      <c r="B70" s="37"/>
      <c r="F70" s="39">
        <f>F69+F59+F41</f>
        <v>-8914</v>
      </c>
      <c r="G70" s="26"/>
      <c r="H70" s="39">
        <f>H69+H59+H41</f>
        <v>11714</v>
      </c>
      <c r="I70" s="26"/>
      <c r="J70" s="39">
        <f>J69+J59+J41</f>
        <v>-6408</v>
      </c>
      <c r="K70" s="26"/>
      <c r="L70" s="39">
        <f>L69+L59+L41</f>
        <v>10641</v>
      </c>
    </row>
    <row r="71" spans="1:12" ht="22.95" customHeight="1">
      <c r="A71" s="22" t="s">
        <v>69</v>
      </c>
      <c r="B71" s="22"/>
      <c r="F71" s="39">
        <f>+BS!I11</f>
        <v>75427</v>
      </c>
      <c r="H71" s="39">
        <v>80260</v>
      </c>
      <c r="J71" s="39">
        <f>BS!M11</f>
        <v>61328</v>
      </c>
      <c r="L71" s="39">
        <v>80076</v>
      </c>
    </row>
    <row r="72" spans="1:12" s="38" customFormat="1" ht="22.95" customHeight="1" thickBot="1">
      <c r="A72" s="37" t="s">
        <v>70</v>
      </c>
      <c r="B72" s="37"/>
      <c r="F72" s="42">
        <f>SUM(F70:F71)</f>
        <v>66513</v>
      </c>
      <c r="G72" s="26"/>
      <c r="H72" s="42">
        <f>SUM(H70:H71)</f>
        <v>91974</v>
      </c>
      <c r="I72" s="26"/>
      <c r="J72" s="42">
        <f>SUM(J70:J71)</f>
        <v>54920</v>
      </c>
      <c r="K72" s="26"/>
      <c r="L72" s="42">
        <f>SUM(L70:L71)</f>
        <v>90717</v>
      </c>
    </row>
    <row r="73" spans="1:12" ht="22.95" customHeight="1" thickTop="1">
      <c r="F73" s="39">
        <f>F72-BS!G11</f>
        <v>0</v>
      </c>
      <c r="H73" s="39"/>
      <c r="J73" s="39">
        <f>J72-BS!K11</f>
        <v>0</v>
      </c>
      <c r="L73" s="39"/>
    </row>
    <row r="74" spans="1:12" ht="22.95" customHeight="1">
      <c r="A74" s="23" t="s">
        <v>60</v>
      </c>
    </row>
    <row r="75" spans="1:12" ht="22.95" customHeight="1">
      <c r="A75" s="21" t="s">
        <v>135</v>
      </c>
    </row>
    <row r="76" spans="1:12" ht="22.95" customHeight="1">
      <c r="A76" s="22" t="s">
        <v>175</v>
      </c>
    </row>
    <row r="77" spans="1:12" ht="22.95" customHeight="1">
      <c r="A77" s="22" t="s">
        <v>164</v>
      </c>
      <c r="F77" s="39">
        <v>0</v>
      </c>
      <c r="G77" s="39"/>
      <c r="H77" s="39">
        <v>4000</v>
      </c>
      <c r="I77" s="39"/>
      <c r="J77" s="39">
        <v>0</v>
      </c>
      <c r="K77" s="39"/>
      <c r="L77" s="39">
        <v>0</v>
      </c>
    </row>
    <row r="78" spans="1:12" ht="22.95" customHeight="1">
      <c r="A78" s="22" t="s">
        <v>176</v>
      </c>
      <c r="F78" s="39">
        <v>0</v>
      </c>
      <c r="G78" s="39"/>
      <c r="H78" s="39">
        <v>85455</v>
      </c>
      <c r="I78" s="39"/>
      <c r="J78" s="39">
        <v>0</v>
      </c>
      <c r="K78" s="39"/>
      <c r="L78" s="39">
        <v>85455</v>
      </c>
    </row>
    <row r="79" spans="1:12" ht="22.95" customHeight="1">
      <c r="A79" s="22" t="s">
        <v>177</v>
      </c>
      <c r="F79" s="39">
        <v>0</v>
      </c>
      <c r="G79" s="39"/>
      <c r="H79" s="39">
        <v>0</v>
      </c>
      <c r="I79" s="39"/>
      <c r="J79" s="39">
        <v>0</v>
      </c>
      <c r="K79" s="39"/>
      <c r="L79" s="39">
        <v>6000</v>
      </c>
    </row>
    <row r="80" spans="1:12" ht="22.95" customHeight="1">
      <c r="A80" s="22" t="s">
        <v>178</v>
      </c>
      <c r="F80" s="39">
        <v>0</v>
      </c>
      <c r="G80" s="39"/>
      <c r="H80" s="39">
        <v>1000</v>
      </c>
      <c r="I80" s="39"/>
      <c r="J80" s="39">
        <v>0</v>
      </c>
      <c r="K80" s="39"/>
      <c r="L80" s="39">
        <v>1000</v>
      </c>
    </row>
    <row r="81" spans="1:12" ht="22.95" customHeight="1">
      <c r="A81" s="22" t="s">
        <v>179</v>
      </c>
      <c r="F81" s="39">
        <v>0</v>
      </c>
      <c r="G81" s="39"/>
      <c r="H81" s="39">
        <v>85076</v>
      </c>
      <c r="I81" s="39"/>
      <c r="J81" s="39">
        <v>0</v>
      </c>
      <c r="K81" s="39"/>
      <c r="L81" s="39">
        <v>85076</v>
      </c>
    </row>
    <row r="82" spans="1:12" ht="22.95" customHeight="1">
      <c r="F82" s="39"/>
      <c r="H82" s="39"/>
      <c r="J82" s="39"/>
      <c r="L82" s="39"/>
    </row>
    <row r="83" spans="1:12" ht="22.95" customHeight="1">
      <c r="A83" s="18" t="s">
        <v>10</v>
      </c>
    </row>
  </sheetData>
  <pageMargins left="0.78740157480314965" right="0.31496062992125984" top="0.78740157480314965" bottom="0.19685039370078741" header="0.31496062992125984" footer="0.31496062992125984"/>
  <pageSetup paperSize="9" scale="78" orientation="portrait" r:id="rId1"/>
  <rowBreaks count="1" manualBreakCount="1">
    <brk id="4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44CEB79B8C254E87623D41C77B4154" ma:contentTypeVersion="16" ma:contentTypeDescription="Create a new document." ma:contentTypeScope="" ma:versionID="10954b2f86161eb96560c30de5a9f7df">
  <xsd:schema xmlns:xsd="http://www.w3.org/2001/XMLSchema" xmlns:xs="http://www.w3.org/2001/XMLSchema" xmlns:p="http://schemas.microsoft.com/office/2006/metadata/properties" xmlns:ns2="22d035ed-7aa0-4a9d-8f0c-4beaae0a30ff" xmlns:ns3="9cb7ebfb-f86a-4d12-a5e5-948bd853b5fa" targetNamespace="http://schemas.microsoft.com/office/2006/metadata/properties" ma:root="true" ma:fieldsID="d94cc63eef5d7db4fdd9a515376de2dd" ns2:_="" ns3:_="">
    <xsd:import namespace="22d035ed-7aa0-4a9d-8f0c-4beaae0a30ff"/>
    <xsd:import namespace="9cb7ebfb-f86a-4d12-a5e5-948bd853b5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035ed-7aa0-4a9d-8f0c-4beaae0a30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a4b7ac9-c766-490f-981f-923545362b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b7ebfb-f86a-4d12-a5e5-948bd853b5f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c0d222b-4a49-4976-882f-773c6168e570}" ma:internalName="TaxCatchAll" ma:showField="CatchAllData" ma:web="9cb7ebfb-f86a-4d12-a5e5-948bd853b5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2d035ed-7aa0-4a9d-8f0c-4beaae0a30ff">
      <Terms xmlns="http://schemas.microsoft.com/office/infopath/2007/PartnerControls"/>
    </lcf76f155ced4ddcb4097134ff3c332f>
    <TaxCatchAll xmlns="9cb7ebfb-f86a-4d12-a5e5-948bd853b5fa" xsi:nil="true"/>
  </documentManagement>
</p:properties>
</file>

<file path=customXml/itemProps1.xml><?xml version="1.0" encoding="utf-8"?>
<ds:datastoreItem xmlns:ds="http://schemas.openxmlformats.org/officeDocument/2006/customXml" ds:itemID="{8A2FE68B-0B21-4A39-9C64-ABC34DA4D59E}"/>
</file>

<file path=customXml/itemProps2.xml><?xml version="1.0" encoding="utf-8"?>
<ds:datastoreItem xmlns:ds="http://schemas.openxmlformats.org/officeDocument/2006/customXml" ds:itemID="{A1D4B533-6CC5-47FA-93DD-2BBDEB4985BA}"/>
</file>

<file path=customXml/itemProps3.xml><?xml version="1.0" encoding="utf-8"?>
<ds:datastoreItem xmlns:ds="http://schemas.openxmlformats.org/officeDocument/2006/customXml" ds:itemID="{498FBE0B-F903-4366-BC0A-7C2C293E77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consolidated</vt:lpstr>
      <vt:lpstr>company only</vt:lpstr>
      <vt:lpstr>CF</vt:lpstr>
      <vt:lpstr>BS!Print_Area</vt:lpstr>
      <vt:lpstr>CF!Print_Area</vt:lpstr>
      <vt:lpstr>'company only'!Print_Area</vt:lpstr>
      <vt:lpstr>consolidated!Print_Area</vt:lpstr>
      <vt:lpstr>PL!Print_Area</vt:lpstr>
      <vt:lpstr>'company only'!Print_Titles</vt:lpstr>
      <vt:lpstr>consolidated!Print_Titles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Pakamart Poopalai</cp:lastModifiedBy>
  <cp:lastPrinted>2026-05-08T08:15:02Z</cp:lastPrinted>
  <dcterms:created xsi:type="dcterms:W3CDTF">2011-01-05T04:00:17Z</dcterms:created>
  <dcterms:modified xsi:type="dcterms:W3CDTF">2026-05-15T01:51:02Z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0x010100B844CEB79B8C254E87623D41C77B4154</vt:lpwstr>
  </property>
</Properties>
</file>