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งานประจำวัน-GL\ส่งงบการเงินผ่านระบบ SETLink\15.ส่งงบการเงินผ่านระบบ SETLink Q12569 (15.5.26)\ไฟล์ส่งตลาดหลักทรัพย์ปี 2569\"/>
    </mc:Choice>
  </mc:AlternateContent>
  <xr:revisionPtr revIDLastSave="0" documentId="13_ncr:1_{CE43A159-97CC-45F0-AB69-0B9B2D828829}" xr6:coauthVersionLast="47" xr6:coauthVersionMax="47" xr10:uidLastSave="{00000000-0000-0000-0000-000000000000}"/>
  <bookViews>
    <workbookView xWindow="-108" yWindow="-108" windowWidth="23256" windowHeight="12456" tabRatio="812" activeTab="4" xr2:uid="{00000000-000D-0000-FFFF-FFFF00000000}"/>
  </bookViews>
  <sheets>
    <sheet name="งบฐานะการเงิน" sheetId="4" r:id="rId1"/>
    <sheet name="งบกำไรขาดทุนเบ็ดเสร็จ " sheetId="24" r:id="rId2"/>
    <sheet name="งบการเปลี่ยนแปลงฯ (งบรวม)" sheetId="27" r:id="rId3"/>
    <sheet name="งบการเปลี่ยนแปลงฯ(งบเฉพาะ) " sheetId="26" r:id="rId4"/>
    <sheet name="งบกระแสเงินสด" sheetId="23" r:id="rId5"/>
  </sheets>
  <externalReferences>
    <externalReference r:id="rId6"/>
  </externalReferences>
  <definedNames>
    <definedName name="_xlnm.Print_Area" localSheetId="4">งบกระแสเงินสด!$A$1:$L$92</definedName>
    <definedName name="_xlnm.Print_Area" localSheetId="2">'งบการเปลี่ยนแปลงฯ (งบรวม)'!$A$1:$Z$28</definedName>
    <definedName name="_xlnm.Print_Area" localSheetId="3">'งบการเปลี่ยนแปลงฯ(งบเฉพาะ) '!$A$1:$Q$27</definedName>
    <definedName name="_xlnm.Print_Area" localSheetId="1">'งบกำไรขาดทุนเบ็ดเสร็จ '!$A$1:$N$68</definedName>
    <definedName name="_xlnm.Print_Area" localSheetId="0">งบฐานะการเงิน!$A$1:$N$101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23" l="1"/>
  <c r="L69" i="23"/>
  <c r="J69" i="23"/>
  <c r="H69" i="23"/>
  <c r="F69" i="23"/>
  <c r="H20" i="4" l="1"/>
  <c r="R19" i="27" l="1"/>
  <c r="O26" i="26" l="1"/>
  <c r="K26" i="26"/>
  <c r="I26" i="26"/>
  <c r="G26" i="26"/>
  <c r="Z15" i="27"/>
  <c r="V15" i="27"/>
  <c r="P20" i="27"/>
  <c r="N20" i="27"/>
  <c r="L20" i="27"/>
  <c r="J20" i="27"/>
  <c r="H20" i="27"/>
  <c r="T19" i="27"/>
  <c r="T20" i="27" s="1"/>
  <c r="R20" i="27"/>
  <c r="N27" i="27"/>
  <c r="L27" i="27"/>
  <c r="X26" i="27"/>
  <c r="X27" i="27" s="1"/>
  <c r="T26" i="27"/>
  <c r="T27" i="27" s="1"/>
  <c r="P26" i="27"/>
  <c r="P27" i="27" s="1"/>
  <c r="N26" i="27"/>
  <c r="L26" i="27"/>
  <c r="J26" i="27"/>
  <c r="J27" i="27" s="1"/>
  <c r="H26" i="27"/>
  <c r="H27" i="27" s="1"/>
  <c r="V25" i="27"/>
  <c r="Z25" i="27" s="1"/>
  <c r="V23" i="27"/>
  <c r="V22" i="27"/>
  <c r="Z22" i="27" s="1"/>
  <c r="X19" i="27"/>
  <c r="X20" i="27" s="1"/>
  <c r="V18" i="27"/>
  <c r="Z18" i="27" s="1"/>
  <c r="V16" i="27"/>
  <c r="Z16" i="27" s="1"/>
  <c r="V19" i="27" l="1"/>
  <c r="R26" i="27"/>
  <c r="R27" i="27" s="1"/>
  <c r="Z27" i="27" s="1"/>
  <c r="Z23" i="27"/>
  <c r="Z26" i="27" s="1"/>
  <c r="V26" i="27"/>
  <c r="V27" i="27" s="1"/>
  <c r="V20" i="27" l="1"/>
  <c r="Z20" i="27" s="1"/>
  <c r="Z19" i="27"/>
  <c r="F61" i="23" l="1"/>
  <c r="J61" i="23"/>
  <c r="L61" i="23"/>
  <c r="H61" i="23"/>
  <c r="J31" i="23"/>
  <c r="J51" i="23" s="1"/>
  <c r="J54" i="23" s="1"/>
  <c r="F31" i="23"/>
  <c r="F51" i="23" s="1"/>
  <c r="F54" i="23" s="1"/>
  <c r="L31" i="23"/>
  <c r="L51" i="23" s="1"/>
  <c r="L54" i="23" s="1"/>
  <c r="H31" i="23"/>
  <c r="H51" i="23" s="1"/>
  <c r="H54" i="23" s="1"/>
  <c r="J70" i="23" l="1"/>
  <c r="F70" i="23"/>
  <c r="F72" i="23" s="1"/>
  <c r="Q72" i="23" s="1"/>
  <c r="H70" i="23"/>
  <c r="H72" i="23" s="1"/>
  <c r="L70" i="23"/>
  <c r="L72" i="23" s="1"/>
  <c r="O18" i="26"/>
  <c r="O19" i="26" s="1"/>
  <c r="O28" i="26" s="1"/>
  <c r="M18" i="26"/>
  <c r="M19" i="26" s="1"/>
  <c r="M28" i="26" s="1"/>
  <c r="Q17" i="26"/>
  <c r="Q15" i="26"/>
  <c r="Q14" i="26"/>
  <c r="Q18" i="26" l="1"/>
  <c r="Q19" i="26" s="1"/>
  <c r="O25" i="26"/>
  <c r="M25" i="26"/>
  <c r="M26" i="26" s="1"/>
  <c r="Q22" i="26"/>
  <c r="Q25" i="26" s="1"/>
  <c r="Q24" i="26"/>
  <c r="Q21" i="26"/>
  <c r="Q26" i="26" l="1"/>
  <c r="K19" i="26"/>
  <c r="K28" i="26" s="1"/>
  <c r="I19" i="26"/>
  <c r="I28" i="26" s="1"/>
  <c r="G19" i="26"/>
  <c r="G28" i="26" s="1"/>
  <c r="H56" i="4" l="1"/>
  <c r="L97" i="4" l="1"/>
  <c r="H65" i="4" l="1"/>
  <c r="H66" i="4" s="1"/>
  <c r="N62" i="24" l="1"/>
  <c r="L62" i="24"/>
  <c r="J62" i="24"/>
  <c r="H62" i="24"/>
  <c r="N57" i="24"/>
  <c r="L57" i="24"/>
  <c r="R15" i="26" s="1"/>
  <c r="J57" i="24"/>
  <c r="H57" i="24"/>
  <c r="N97" i="4"/>
  <c r="L99" i="4"/>
  <c r="J97" i="4"/>
  <c r="H97" i="4"/>
  <c r="H99" i="4" s="1"/>
  <c r="R19" i="26" l="1"/>
  <c r="Q28" i="26"/>
  <c r="J99" i="4"/>
  <c r="N99" i="4"/>
  <c r="R14" i="26"/>
  <c r="N27" i="24"/>
  <c r="L27" i="24" l="1"/>
  <c r="L19" i="24" l="1"/>
  <c r="L28" i="24" s="1"/>
  <c r="N38" i="24" l="1"/>
  <c r="L38" i="24"/>
  <c r="R17" i="26" s="1"/>
  <c r="J38" i="24"/>
  <c r="H38" i="24"/>
  <c r="J27" i="24"/>
  <c r="H27" i="24"/>
  <c r="N19" i="24"/>
  <c r="J19" i="24"/>
  <c r="H19" i="24"/>
  <c r="H28" i="24" l="1"/>
  <c r="H31" i="24" s="1"/>
  <c r="H33" i="24" s="1"/>
  <c r="P12" i="23" s="1"/>
  <c r="L31" i="24"/>
  <c r="L33" i="24" s="1"/>
  <c r="R12" i="23" s="1"/>
  <c r="J28" i="24"/>
  <c r="J31" i="24" s="1"/>
  <c r="J33" i="24" s="1"/>
  <c r="Q12" i="23" s="1"/>
  <c r="N28" i="24"/>
  <c r="N31" i="24" s="1"/>
  <c r="N33" i="24" s="1"/>
  <c r="S12" i="23" s="1"/>
  <c r="H39" i="24" l="1"/>
  <c r="N39" i="24"/>
  <c r="J39" i="24"/>
  <c r="L39" i="24"/>
  <c r="R18" i="26" s="1"/>
  <c r="L56" i="4"/>
  <c r="N20" i="4" l="1"/>
  <c r="L20" i="4"/>
  <c r="J20" i="4"/>
  <c r="J56" i="4" l="1"/>
  <c r="N56" i="4" l="1"/>
  <c r="J28" i="4"/>
  <c r="J65" i="4"/>
  <c r="N28" i="4"/>
  <c r="N65" i="4"/>
  <c r="L65" i="4"/>
  <c r="L28" i="4"/>
  <c r="H100" i="4"/>
  <c r="H28" i="4"/>
  <c r="H29" i="4" s="1"/>
  <c r="J66" i="4" l="1"/>
  <c r="J100" i="4" s="1"/>
  <c r="N29" i="4"/>
  <c r="J29" i="4"/>
  <c r="N66" i="4"/>
  <c r="N100" i="4" s="1"/>
  <c r="H102" i="4"/>
  <c r="L66" i="4"/>
  <c r="L100" i="4" s="1"/>
  <c r="L29" i="4"/>
  <c r="N102" i="4" l="1"/>
  <c r="L102" i="4"/>
  <c r="J102" i="4"/>
  <c r="P72" i="23" l="1"/>
</calcChain>
</file>

<file path=xl/sharedStrings.xml><?xml version="1.0" encoding="utf-8"?>
<sst xmlns="http://schemas.openxmlformats.org/spreadsheetml/2006/main" count="345" uniqueCount="206">
  <si>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</si>
  <si>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</si>
  <si>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</si>
  <si>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</si>
  <si>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</si>
  <si>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</si>
  <si>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</si>
  <si>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</si>
  <si>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</si>
  <si>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</si>
  <si>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</si>
  <si>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</si>
  <si>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</si>
  <si>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</si>
  <si>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</si>
  <si>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</si>
  <si>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</si>
  <si>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</si>
  <si>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</si>
  <si>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</si>
  <si>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</si>
  <si>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</si>
  <si>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</si>
  <si>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</si>
  <si>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</si>
  <si>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</si>
  <si>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</si>
  <si>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</si>
  <si>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</si>
  <si>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</si>
  <si>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</si>
  <si>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</si>
  <si>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</si>
  <si>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</si>
  <si>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</si>
  <si>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</si>
  <si>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</si>
  <si>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</si>
  <si>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</si>
  <si>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</si>
  <si>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</si>
  <si>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</si>
  <si>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</si>
  <si>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</si>
  <si>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</si>
  <si>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</si>
  <si>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</si>
  <si>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</si>
  <si>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</si>
  <si>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</si>
  <si>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</si>
  <si>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</si>
  <si>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</si>
  <si>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</si>
  <si>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</si>
  <si>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</si>
  <si>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</si>
  <si>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</si>
  <si>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</si>
  <si>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</si>
  <si>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</si>
  <si>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ณ วันที่ 31</t>
  </si>
  <si>
    <t>รายการปรับปรุงกระทบกำไรสำหรับงวดเป็นเงินสดรับ (จ่าย)</t>
  </si>
  <si>
    <t>สินค้าคงเหลือ</t>
  </si>
  <si>
    <t>ของส่วนของผู้ถือหุ้น</t>
  </si>
  <si>
    <t>สินทรัพย์ไม่มีตัวตน</t>
  </si>
  <si>
    <t>หนี้สินตามสัญญาเช่า</t>
  </si>
  <si>
    <t>ต้นทุนทางการเงิน</t>
  </si>
  <si>
    <t>งบการเงินรวม</t>
  </si>
  <si>
    <t>เงินลงทุนในบริษัทย่อย</t>
  </si>
  <si>
    <t>รวมส่วนของ</t>
  </si>
  <si>
    <t>ผู้ถือหุ้น</t>
  </si>
  <si>
    <t>สินทรัพย์สิทธิการใช้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</si>
  <si>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</si>
  <si>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</si>
  <si>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- 3 -</t>
  </si>
  <si>
    <t xml:space="preserve"> - 4 -</t>
  </si>
  <si>
    <t xml:space="preserve"> - 5 -</t>
  </si>
  <si>
    <t xml:space="preserve"> - 8 -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</si>
  <si>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</si>
  <si>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</si>
  <si>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</si>
  <si>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</si>
  <si>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กำไรขาดทุนเบ็ดเสร็จอื่นสำหรับงวด 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</si>
  <si>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</si>
  <si>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</si>
  <si>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</si>
  <si>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</si>
  <si>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บริษัท พรีเมียร์ควอลิตี้สตาร์ช จำกัด (มหาชน) และบริษัทย่อย</t>
  </si>
  <si>
    <t>บาท</t>
  </si>
  <si>
    <t>เงินให้กู้ยืมระยะสั้นแก่กิจการที่เกี่ยวข้องกัน</t>
  </si>
  <si>
    <t>สินทรัพย์ตราสารอนุพันธ์</t>
  </si>
  <si>
    <t>สินทรัพย์หมุนเวียนอื่น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</si>
  <si>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</si>
  <si>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</si>
  <si>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หนี้สินตามสัญญาเช่าที่ถึงกำหนดชำระในหนึ่งปี</t>
  </si>
  <si>
    <t>หนี้สินหมุนเวียนอื่น</t>
  </si>
  <si>
    <t>ส่วนที่ถึงกำหนดชำระภายในหนึ่งปี</t>
  </si>
  <si>
    <t>รายได้รอการรับรู้ - เงินอุดหนุน</t>
  </si>
  <si>
    <t>หนี้สินภาษีเงินได้รอการตัดบัญชี</t>
  </si>
  <si>
    <t>ประมาณการหนี้สินไม่หมุนเวียน</t>
  </si>
  <si>
    <t>และความช่วยเหลือจากหน่วยงานราชการ</t>
  </si>
  <si>
    <t>สำหรับผลประโยชน์พนักงาน</t>
  </si>
  <si>
    <t>หุ้นสามัญ 670,000,000 หุ้น มูลค่าหุ้นละ 1 บาท</t>
  </si>
  <si>
    <t>ส่วนต่างจากการรวมธุรกิจภายใต้การควบคุมเดียวกัน</t>
  </si>
  <si>
    <t>ส่วนต่ำจากการเปลี่ยนสัดส่วนการถือหุ้นในบริษัทย่อย</t>
  </si>
  <si>
    <t>สำรองป้องกันความเสี่ยงกระแสเงินสด</t>
  </si>
  <si>
    <t>รายได้จากการขายสินค้า</t>
  </si>
  <si>
    <t>รายได้จากการขายไฟฟ้า</t>
  </si>
  <si>
    <t>ต้นทุนขายสินค้า</t>
  </si>
  <si>
    <t>ต้นทุนขายไฟฟ้า</t>
  </si>
  <si>
    <t>ขาดทุนจากการวัดมูลค่ายุติธรรมตราสารอนุพันธ์ - สุทธิ</t>
  </si>
  <si>
    <t>ส่วนแบ่งกำไรขาดทุนเบ็ดเสร็จอื่นของบริษัทย่อย</t>
  </si>
  <si>
    <t>กำไรต่อหุ้นขั้นพื้นฐาน</t>
  </si>
  <si>
    <t>รายได้ (ค่าใช้จ่าย) ภาษีเงินได้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</si>
  <si>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</si>
  <si>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</si>
  <si>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</si>
  <si>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</si>
  <si>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</si>
  <si>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</si>
  <si>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การถือหุ้น</t>
  </si>
  <si>
    <t>ในบริษัทย่อย</t>
  </si>
  <si>
    <t>สำรองป้องกัน</t>
  </si>
  <si>
    <t>ความเสี่ยง</t>
  </si>
  <si>
    <t>กระแสเงินสด</t>
  </si>
  <si>
    <t>องค์ประกอบอื่น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</si>
  <si>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</si>
  <si>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</si>
  <si>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- สุทธิจากภาษีเงินได้</t>
  </si>
  <si>
    <t>สำรองป้องกันความเสี่ยง</t>
  </si>
  <si>
    <t xml:space="preserve">ค่าเสื่อมราคา                       </t>
  </si>
  <si>
    <t>ค่าตัดจำหน่าย</t>
  </si>
  <si>
    <t>ตัดจำหน่ายรายได้รอการรับรู้ - เงินอุดหนุน</t>
  </si>
  <si>
    <t>ส่วนแบ่งกำไรจากเงินลงทุนในบริษัทย่อย</t>
  </si>
  <si>
    <t>เงินสดรับ (จ่าย) จากกิจกรรมดำเนินงาน</t>
  </si>
  <si>
    <t>เงินสดจ่ายผลประโยชน์พนักงาน</t>
  </si>
  <si>
    <t>รวมเงินสดสุทธิได้มาจาก (ใช้ไปใน) กิจกรรมดำเนินงาน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</si>
  <si>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</si>
  <si>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</si>
  <si>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</si>
  <si>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รับดอกเบี้ย</t>
  </si>
  <si>
    <t>เงินกู้ยืมระยะสั้นจากสถาบันการเงินเพิ่มขึ้น (ลดลง)</t>
  </si>
  <si>
    <t>จ่ายต้นทุนทางการเงิน</t>
  </si>
  <si>
    <t>รวมเงินสดสุทธิได้มาจาก (ใช้ไปใน) กิจกรรมลงทุน</t>
  </si>
  <si>
    <t>หนี้สินตราสารอนุพันธ์</t>
  </si>
  <si>
    <t>เงินสดจ่ายคืนหนี้สินตามสัญญาเช่า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</si>
  <si>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</si>
  <si>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ผลขาดทุนด้านเครดิตที่คาดว่าจะเกิดขึ้น (โอนกลับ)</t>
  </si>
  <si>
    <t>ภาษีเงินได้นิติบุคคลค้างจ่าย</t>
  </si>
  <si>
    <t xml:space="preserve">กำไร (ขาดทุน) จากการป้องกันความเสี่ยงกระแสเงินสด </t>
  </si>
  <si>
    <t>รายการที่อาจถูกจัดประเภทใหม่ไว้ในกำไรหรือขาดทุนในภายหลัง</t>
  </si>
  <si>
    <t>ต้นทุนในการจัดจำหน่าย</t>
  </si>
  <si>
    <t>(กำไร) ขาดทุนจากอัตราแลกเปลี่ยนที่ยังไม่เกิดขึ้นจริง - สุทธิ</t>
  </si>
  <si>
    <t>ค่าใช้จ่ายผลประโยชน์พนักงาน</t>
  </si>
  <si>
    <t>สินทรัพย์สิทธิการใช้ที่ได้มาระหว่างงวด</t>
  </si>
  <si>
    <t>กำไรจากอัตราแลกเปลี่ยน - สุทธิ</t>
  </si>
  <si>
    <t>ที่ดิน อาคาร และอุปกรณ์</t>
  </si>
  <si>
    <t>ค่าใช้จ่าย (รายได้) ภาษีเงินได้</t>
  </si>
  <si>
    <t>กำไร (ขาดทุน) จากกิจกรรมดำเนินงาน</t>
  </si>
  <si>
    <t>เงินสดรับเงินกู้ยืมระยะยาวจากสถาบันการเงิน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</si>
  <si>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</si>
  <si>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เงินสดจ่ายคืนเงินกู้ยืมจากหน่วยงานราชการ</t>
  </si>
  <si>
    <t>เจ้าหนี้ซื้อสินทรัพย์ถาวรเพิ่มขึ้น (ลดลง)</t>
  </si>
  <si>
    <t>กำไร (ขาดทุน) สำหรับงวด</t>
  </si>
  <si>
    <t>การแบ่งปันกำไร (ขาดทุน)</t>
  </si>
  <si>
    <t>การแบ่งปันกำไรขาดทุนเบ็ดเสร็จ</t>
  </si>
  <si>
    <t>งบกำไรขาดทุนเบ็ดเสร็จ (ต่อ)</t>
  </si>
  <si>
    <t>เงินสดจ่ายซื้อสิทธิการใช้</t>
  </si>
  <si>
    <t>ส่วนที่เพิ่มขึ้นจากหนี้สินตามสัญญาเช่า</t>
  </si>
  <si>
    <t>ส่วนของบริษัทใหญ่</t>
  </si>
  <si>
    <t>ส่วนได้เสียที่ไม่มีอำนาจควบคุม</t>
  </si>
  <si>
    <t>รายได้จากการให้บริการ</t>
  </si>
  <si>
    <t>ต้นทุนการให้บริการ</t>
  </si>
  <si>
    <t>กำไร (ขาดทุน) ก่อนภาษีเงินได้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</si>
  <si>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</si>
  <si>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</si>
  <si>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ขาดทุนจากการขาย/ตัดจำหน่ายสินทรัพย์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</si>
  <si>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</si>
  <si>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</si>
  <si>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 xml:space="preserve">ขาดทุนจากมูลค่าสินค้าลดลง (โอนกลับ) </t>
  </si>
  <si>
    <t>จำนวนหุ้นสามัญถัวเฉลี่ยถ่วงน้ำหนัก (หุ้น)</t>
  </si>
  <si>
    <t>กำไรต่อหุ้น (บาท/ หุ้น)</t>
  </si>
  <si>
    <t>ณ วันที่ 31 มีนาคม 2569</t>
  </si>
  <si>
    <t>ธันวาคม 2568</t>
  </si>
  <si>
    <t>มีนาคม 2569</t>
  </si>
  <si>
    <t>สำหรับงวดสามเดือนสิ้นสุดวันที่ 31 มีนาคม 2569</t>
  </si>
  <si>
    <t xml:space="preserve"> - 7 -</t>
  </si>
  <si>
    <t>ยอดยกมา ณ วันที่ 1 มกราคม 2568</t>
  </si>
  <si>
    <t xml:space="preserve">กำไรสำหรับงวด </t>
  </si>
  <si>
    <t>ยอดคงเหลือ ณ วันที่ 31 มีนาคม 2568</t>
  </si>
  <si>
    <t>ยอดคงเหลือ ณ วันที่ 31 มีนาคม 2569</t>
  </si>
  <si>
    <t>ยอดยกมา ณ วันที่ 1 มกราคม 2569</t>
  </si>
  <si>
    <t>(กำไร) ขาดทุนจากการวัดมูลค่ายุติธรรมตราสารอนุพันธ์ - สุทธิ</t>
  </si>
  <si>
    <t>กำไรจากการวัดมูลค่ายุติธรรมตราสารอนุพันธ์ - สุทธิ</t>
  </si>
  <si>
    <t xml:space="preserve"> - 6 -</t>
  </si>
  <si>
    <t xml:space="preserve"> - 10 -</t>
  </si>
  <si>
    <t xml:space="preserve"> - 11 -</t>
  </si>
  <si>
    <t>ส่วนได้เสีย</t>
  </si>
  <si>
    <t>บริษัทใหญ่</t>
  </si>
  <si>
    <t>ที่ไม่มีอำนาจควบคุม</t>
  </si>
  <si>
    <t>(ปรับปรุงใหม่)</t>
  </si>
  <si>
    <t>3.4, 9</t>
  </si>
  <si>
    <t>กำไรสำหรับงวด - ปรับปรุงใหม่</t>
  </si>
  <si>
    <t>ตัดสินทรัพย์ถาวรเป็นค่าใช้จ่าย</t>
  </si>
  <si>
    <t xml:space="preserve"> - 12 -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</si>
</sst>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;\(#,##0\)"/>
    <numFmt numFmtId="189" formatCode="#,##0\ ;\(#,##0\);&quot;- &quot;\ \ \ "/>
    <numFmt numFmtId="190" formatCode="#,##0\ ;\(#,##0\);&quot;-  &quot;\ \ \ "/>
    <numFmt numFmtId="191" formatCode="0.00_ ;\-0.00\ "/>
    <numFmt numFmtId="192" formatCode="#,##0.0"/>
    <numFmt numFmtId="193" formatCode="#,##0_ ;\-#,##0\ "/>
    <numFmt numFmtId="194" formatCode="#,##0.000"/>
    <numFmt numFmtId="195" formatCode="#,##0.00;\(#,##0.00\)"/>
    <numFmt numFmtId="196" formatCode="#,##0;\(#,##0\)"/>
    <numFmt numFmtId="197" formatCode="_-* #,##0.0_-;\-* #,##0.0_-;_-* &quot;-&quot;??_-;_-@_-"/>
    <numFmt numFmtId="198" formatCode="_(* #,##0_);_(* \(#,##0\);_(* &quot;-&quot;??_);_(@_)"/>
    <numFmt numFmtId="199" formatCode="#,##0_);\(#,##0\)"/>
    <numFmt numFmtId="200" formatCode="#,##0.00\ ;\(#,##0.00\);&quot;-  &quot;\ \ \ "/>
  </numFmts>
  <fonts count="24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i/>
      <sz val="12"/>
      <name val="Angsana New"/>
      <family val="1"/>
    </font>
    <font>
      <sz val="10"/>
      <name val="Angsana New"/>
      <family val="1"/>
    </font>
    <font>
      <u/>
      <sz val="13"/>
      <name val="Angsana New"/>
      <family val="1"/>
    </font>
    <font>
      <b/>
      <u/>
      <sz val="14"/>
      <name val="Angsana New"/>
      <family val="1"/>
    </font>
    <font>
      <b/>
      <sz val="10.5"/>
      <name val="Angsana New"/>
      <family val="1"/>
    </font>
    <font>
      <b/>
      <u/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33">
    <xf numFmtId="0" fontId="0" fillId="0" borderId="0" xfId="0"/>
    <xf numFmtId="187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187" fontId="8" fillId="0" borderId="0" xfId="1" applyNumberFormat="1" applyFont="1" applyFill="1" applyAlignment="1">
      <alignment horizontal="right" vertical="center"/>
    </xf>
    <xf numFmtId="187" fontId="8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Alignment="1">
      <alignment horizontal="right" vertical="center"/>
    </xf>
    <xf numFmtId="187" fontId="9" fillId="0" borderId="0" xfId="1" applyNumberFormat="1" applyFont="1" applyFill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0" fontId="9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3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187" fontId="9" fillId="0" borderId="0" xfId="13" applyNumberFormat="1" applyFont="1" applyFill="1" applyBorder="1" applyAlignment="1">
      <alignment vertical="center"/>
    </xf>
    <xf numFmtId="3" fontId="4" fillId="0" borderId="0" xfId="13" applyNumberFormat="1" applyFont="1" applyFill="1" applyBorder="1" applyAlignment="1">
      <alignment horizontal="center" vertical="center"/>
    </xf>
    <xf numFmtId="193" fontId="9" fillId="0" borderId="0" xfId="13" applyNumberFormat="1" applyFont="1" applyFill="1" applyAlignment="1">
      <alignment vertical="center"/>
    </xf>
    <xf numFmtId="193" fontId="4" fillId="0" borderId="0" xfId="13" applyNumberFormat="1" applyFont="1" applyFill="1" applyAlignment="1">
      <alignment vertical="center"/>
    </xf>
    <xf numFmtId="193" fontId="8" fillId="0" borderId="0" xfId="13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horizontal="right" vertical="center"/>
    </xf>
    <xf numFmtId="187" fontId="4" fillId="0" borderId="0" xfId="6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187" fontId="8" fillId="0" borderId="0" xfId="17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190" fontId="8" fillId="0" borderId="0" xfId="13" applyNumberFormat="1" applyFont="1" applyFill="1" applyBorder="1" applyAlignment="1">
      <alignment vertical="center"/>
    </xf>
    <xf numFmtId="190" fontId="8" fillId="0" borderId="1" xfId="13" applyNumberFormat="1" applyFont="1" applyFill="1" applyBorder="1" applyAlignment="1">
      <alignment vertical="center"/>
    </xf>
    <xf numFmtId="190" fontId="8" fillId="0" borderId="2" xfId="13" applyNumberFormat="1" applyFont="1" applyFill="1" applyBorder="1" applyAlignment="1">
      <alignment vertical="center"/>
    </xf>
    <xf numFmtId="190" fontId="8" fillId="0" borderId="0" xfId="13" applyNumberFormat="1" applyFont="1" applyFill="1" applyAlignment="1">
      <alignment vertical="center"/>
    </xf>
    <xf numFmtId="193" fontId="6" fillId="0" borderId="0" xfId="10" applyNumberFormat="1" applyFont="1" applyAlignment="1">
      <alignment horizontal="right" vertical="center"/>
    </xf>
    <xf numFmtId="43" fontId="19" fillId="0" borderId="0" xfId="1" applyFont="1" applyFill="1" applyAlignment="1">
      <alignment vertical="center"/>
    </xf>
    <xf numFmtId="0" fontId="5" fillId="0" borderId="0" xfId="16" applyFont="1" applyAlignment="1">
      <alignment vertical="center"/>
    </xf>
    <xf numFmtId="43" fontId="19" fillId="0" borderId="0" xfId="1" applyFont="1" applyFill="1" applyBorder="1" applyAlignment="1">
      <alignment vertical="center"/>
    </xf>
    <xf numFmtId="187" fontId="4" fillId="0" borderId="2" xfId="1" applyNumberFormat="1" applyFont="1" applyFill="1" applyBorder="1" applyAlignment="1">
      <alignment horizontal="center" vertical="center"/>
    </xf>
    <xf numFmtId="189" fontId="9" fillId="0" borderId="0" xfId="19" applyNumberFormat="1" applyFont="1" applyFill="1" applyBorder="1" applyAlignment="1">
      <alignment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87" fontId="4" fillId="0" borderId="4" xfId="1" applyNumberFormat="1" applyFont="1" applyFill="1" applyBorder="1" applyAlignment="1">
      <alignment horizontal="right" vertical="center"/>
    </xf>
    <xf numFmtId="196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96" fontId="4" fillId="0" borderId="1" xfId="1" applyNumberFormat="1" applyFont="1" applyFill="1" applyBorder="1" applyAlignment="1">
      <alignment vertical="center"/>
    </xf>
    <xf numFmtId="189" fontId="4" fillId="0" borderId="0" xfId="13" applyNumberFormat="1" applyFont="1" applyFill="1" applyAlignment="1">
      <alignment vertical="center"/>
    </xf>
    <xf numFmtId="196" fontId="4" fillId="0" borderId="0" xfId="1" applyNumberFormat="1" applyFont="1" applyFill="1" applyBorder="1" applyAlignment="1">
      <alignment vertical="center"/>
    </xf>
    <xf numFmtId="189" fontId="4" fillId="0" borderId="3" xfId="19" applyNumberFormat="1" applyFont="1" applyFill="1" applyBorder="1" applyAlignment="1">
      <alignment vertical="center"/>
    </xf>
    <xf numFmtId="189" fontId="4" fillId="0" borderId="0" xfId="14" applyNumberFormat="1" applyFont="1" applyFill="1" applyBorder="1" applyAlignment="1">
      <alignment vertical="center"/>
    </xf>
    <xf numFmtId="187" fontId="4" fillId="0" borderId="5" xfId="1" applyNumberFormat="1" applyFont="1" applyFill="1" applyBorder="1" applyAlignment="1">
      <alignment horizontal="right" vertical="center"/>
    </xf>
    <xf numFmtId="198" fontId="4" fillId="0" borderId="0" xfId="1" applyNumberFormat="1" applyFont="1" applyFill="1" applyAlignment="1">
      <alignment horizontal="right" vertical="center"/>
    </xf>
    <xf numFmtId="3" fontId="6" fillId="0" borderId="0" xfId="16" applyNumberFormat="1" applyFont="1" applyAlignment="1">
      <alignment horizontal="center" vertical="center"/>
    </xf>
    <xf numFmtId="0" fontId="8" fillId="0" borderId="0" xfId="16" applyFont="1" applyAlignment="1">
      <alignment vertical="center"/>
    </xf>
    <xf numFmtId="191" fontId="8" fillId="0" borderId="0" xfId="16" applyNumberFormat="1" applyFont="1" applyAlignment="1">
      <alignment vertical="center"/>
    </xf>
    <xf numFmtId="0" fontId="8" fillId="0" borderId="0" xfId="16" applyFont="1" applyAlignment="1">
      <alignment horizontal="center" vertical="center"/>
    </xf>
    <xf numFmtId="3" fontId="8" fillId="0" borderId="0" xfId="16" applyNumberFormat="1" applyFont="1" applyAlignment="1">
      <alignment horizontal="right" vertical="center"/>
    </xf>
    <xf numFmtId="190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190" fontId="8" fillId="0" borderId="2" xfId="16" applyNumberFormat="1" applyFont="1" applyBorder="1" applyAlignment="1">
      <alignment vertical="center"/>
    </xf>
    <xf numFmtId="190" fontId="8" fillId="0" borderId="1" xfId="16" applyNumberFormat="1" applyFont="1" applyBorder="1" applyAlignment="1">
      <alignment vertical="center"/>
    </xf>
    <xf numFmtId="190" fontId="8" fillId="0" borderId="4" xfId="16" applyNumberFormat="1" applyFont="1" applyBorder="1" applyAlignment="1">
      <alignment vertical="center"/>
    </xf>
    <xf numFmtId="194" fontId="8" fillId="0" borderId="0" xfId="16" applyNumberFormat="1" applyFont="1" applyAlignment="1">
      <alignment vertical="center"/>
    </xf>
    <xf numFmtId="190" fontId="8" fillId="0" borderId="3" xfId="16" applyNumberFormat="1" applyFont="1" applyBorder="1" applyAlignment="1">
      <alignment vertical="center"/>
    </xf>
    <xf numFmtId="3" fontId="8" fillId="0" borderId="0" xfId="16" quotePrefix="1" applyNumberFormat="1" applyFont="1" applyAlignment="1">
      <alignment horizontal="right" vertical="center"/>
    </xf>
    <xf numFmtId="190" fontId="18" fillId="0" borderId="0" xfId="16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193" fontId="6" fillId="0" borderId="0" xfId="10" applyNumberFormat="1" applyFont="1" applyAlignment="1">
      <alignment horizontal="right" vertical="top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195" fontId="4" fillId="0" borderId="0" xfId="20" applyNumberFormat="1" applyFont="1" applyAlignment="1">
      <alignment vertical="center"/>
    </xf>
    <xf numFmtId="0" fontId="4" fillId="0" borderId="0" xfId="0" applyFont="1"/>
    <xf numFmtId="195" fontId="4" fillId="0" borderId="0" xfId="0" applyNumberFormat="1" applyFont="1"/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7" fontId="4" fillId="0" borderId="0" xfId="16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4" fillId="0" borderId="0" xfId="16" applyNumberFormat="1" applyFont="1" applyAlignment="1">
      <alignment horizontal="center" vertical="center"/>
    </xf>
    <xf numFmtId="3" fontId="9" fillId="0" borderId="0" xfId="16" applyNumberFormat="1" applyFont="1" applyAlignment="1">
      <alignment vertical="center"/>
    </xf>
    <xf numFmtId="0" fontId="9" fillId="0" borderId="0" xfId="16" applyFont="1" applyAlignment="1">
      <alignment horizontal="right" vertical="center"/>
    </xf>
    <xf numFmtId="43" fontId="9" fillId="0" borderId="0" xfId="16" applyNumberFormat="1" applyFont="1" applyAlignment="1">
      <alignment horizontal="center" vertical="center"/>
    </xf>
    <xf numFmtId="41" fontId="9" fillId="0" borderId="0" xfId="16" applyNumberFormat="1" applyFont="1" applyAlignment="1">
      <alignment vertical="center"/>
    </xf>
    <xf numFmtId="43" fontId="9" fillId="0" borderId="0" xfId="16" applyNumberFormat="1" applyFont="1" applyAlignment="1">
      <alignment vertical="center"/>
    </xf>
    <xf numFmtId="3" fontId="9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right" vertical="center"/>
    </xf>
    <xf numFmtId="41" fontId="4" fillId="0" borderId="0" xfId="16" applyNumberFormat="1" applyFont="1" applyAlignment="1">
      <alignment vertical="center"/>
    </xf>
    <xf numFmtId="3" fontId="4" fillId="0" borderId="0" xfId="16" applyNumberFormat="1" applyFont="1" applyAlignment="1">
      <alignment horizontal="left" vertical="center"/>
    </xf>
    <xf numFmtId="189" fontId="4" fillId="0" borderId="0" xfId="16" applyNumberFormat="1" applyFont="1" applyAlignment="1">
      <alignment vertical="center"/>
    </xf>
    <xf numFmtId="189" fontId="4" fillId="0" borderId="1" xfId="16" applyNumberFormat="1" applyFont="1" applyBorder="1" applyAlignment="1">
      <alignment vertical="center"/>
    </xf>
    <xf numFmtId="189" fontId="4" fillId="0" borderId="0" xfId="16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3" fontId="9" fillId="0" borderId="0" xfId="16" applyNumberFormat="1" applyFont="1" applyAlignment="1">
      <alignment horizontal="left" vertical="center"/>
    </xf>
    <xf numFmtId="189" fontId="9" fillId="0" borderId="0" xfId="16" applyNumberFormat="1" applyFont="1" applyAlignment="1">
      <alignment vertical="center"/>
    </xf>
    <xf numFmtId="0" fontId="4" fillId="0" borderId="2" xfId="16" applyFont="1" applyBorder="1" applyAlignment="1">
      <alignment horizontal="center" vertical="center"/>
    </xf>
    <xf numFmtId="189" fontId="4" fillId="0" borderId="1" xfId="16" applyNumberFormat="1" applyFont="1" applyBorder="1" applyAlignment="1">
      <alignment horizontal="right" vertical="center"/>
    </xf>
    <xf numFmtId="189" fontId="4" fillId="0" borderId="2" xfId="16" applyNumberFormat="1" applyFont="1" applyBorder="1" applyAlignment="1">
      <alignment horizontal="right" vertical="center"/>
    </xf>
    <xf numFmtId="3" fontId="20" fillId="0" borderId="0" xfId="16" applyNumberFormat="1" applyFont="1" applyAlignment="1">
      <alignment vertical="center"/>
    </xf>
    <xf numFmtId="3" fontId="4" fillId="0" borderId="0" xfId="16" quotePrefix="1" applyNumberFormat="1" applyFont="1" applyAlignment="1">
      <alignment vertical="center"/>
    </xf>
    <xf numFmtId="189" fontId="4" fillId="0" borderId="4" xfId="16" applyNumberFormat="1" applyFont="1" applyBorder="1" applyAlignment="1">
      <alignment vertical="center"/>
    </xf>
    <xf numFmtId="3" fontId="20" fillId="0" borderId="0" xfId="16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41" fontId="4" fillId="0" borderId="0" xfId="1" applyNumberFormat="1" applyFont="1" applyFill="1" applyBorder="1"/>
    <xf numFmtId="3" fontId="9" fillId="0" borderId="0" xfId="0" applyNumberFormat="1" applyFont="1" applyAlignment="1">
      <alignment horizontal="center" vertical="center"/>
    </xf>
    <xf numFmtId="197" fontId="4" fillId="0" borderId="0" xfId="1" applyNumberFormat="1" applyFont="1" applyFill="1" applyAlignment="1">
      <alignment horizontal="center" vertical="center"/>
    </xf>
    <xf numFmtId="3" fontId="4" fillId="0" borderId="0" xfId="16" applyNumberFormat="1" applyFont="1" applyAlignment="1">
      <alignment vertical="top"/>
    </xf>
    <xf numFmtId="0" fontId="4" fillId="0" borderId="0" xfId="16" applyFont="1" applyAlignment="1">
      <alignment vertical="top"/>
    </xf>
    <xf numFmtId="0" fontId="5" fillId="0" borderId="0" xfId="16" applyFont="1" applyAlignment="1">
      <alignment vertical="top"/>
    </xf>
    <xf numFmtId="0" fontId="6" fillId="0" borderId="0" xfId="16" applyFont="1" applyAlignment="1">
      <alignment vertical="top"/>
    </xf>
    <xf numFmtId="3" fontId="8" fillId="0" borderId="0" xfId="16" applyNumberFormat="1" applyFont="1" applyAlignment="1">
      <alignment horizontal="center" vertical="center"/>
    </xf>
    <xf numFmtId="43" fontId="8" fillId="0" borderId="0" xfId="16" applyNumberFormat="1" applyFont="1" applyAlignment="1">
      <alignment horizontal="center" vertical="center"/>
    </xf>
    <xf numFmtId="43" fontId="8" fillId="0" borderId="0" xfId="16" applyNumberFormat="1" applyFont="1" applyAlignment="1">
      <alignment vertical="center"/>
    </xf>
    <xf numFmtId="187" fontId="8" fillId="0" borderId="0" xfId="13" applyNumberFormat="1" applyFont="1" applyFill="1" applyBorder="1" applyAlignment="1">
      <alignment vertical="center"/>
    </xf>
    <xf numFmtId="3" fontId="6" fillId="0" borderId="0" xfId="16" applyNumberFormat="1" applyFont="1" applyAlignment="1">
      <alignment vertical="top"/>
    </xf>
    <xf numFmtId="3" fontId="12" fillId="0" borderId="0" xfId="16" applyNumberFormat="1" applyFont="1" applyAlignment="1">
      <alignment horizontal="center" vertical="top"/>
    </xf>
    <xf numFmtId="3" fontId="12" fillId="0" borderId="0" xfId="16" applyNumberFormat="1" applyFont="1" applyAlignment="1">
      <alignment vertical="top"/>
    </xf>
    <xf numFmtId="3" fontId="9" fillId="0" borderId="0" xfId="16" applyNumberFormat="1" applyFont="1" applyAlignment="1">
      <alignment vertical="top"/>
    </xf>
    <xf numFmtId="3" fontId="9" fillId="0" borderId="0" xfId="16" applyNumberFormat="1" applyFont="1" applyAlignment="1">
      <alignment horizontal="center" vertical="top"/>
    </xf>
    <xf numFmtId="3" fontId="9" fillId="0" borderId="1" xfId="16" applyNumberFormat="1" applyFont="1" applyBorder="1" applyAlignment="1">
      <alignment horizontal="center" vertical="center"/>
    </xf>
    <xf numFmtId="0" fontId="9" fillId="0" borderId="0" xfId="16" applyFont="1" applyAlignment="1">
      <alignment vertical="top"/>
    </xf>
    <xf numFmtId="3" fontId="21" fillId="0" borderId="0" xfId="16" applyNumberFormat="1" applyFont="1" applyAlignment="1">
      <alignment horizontal="center" vertical="top"/>
    </xf>
    <xf numFmtId="3" fontId="9" fillId="0" borderId="0" xfId="16" applyNumberFormat="1" applyFont="1" applyAlignment="1">
      <alignment horizontal="right" vertical="top"/>
    </xf>
    <xf numFmtId="3" fontId="9" fillId="0" borderId="1" xfId="16" applyNumberFormat="1" applyFont="1" applyBorder="1" applyAlignment="1">
      <alignment horizontal="center" vertical="top"/>
    </xf>
    <xf numFmtId="3" fontId="9" fillId="0" borderId="0" xfId="13" applyNumberFormat="1" applyFont="1" applyFill="1" applyBorder="1" applyAlignment="1">
      <alignment horizontal="center" vertical="center"/>
    </xf>
    <xf numFmtId="199" fontId="9" fillId="0" borderId="0" xfId="16" applyNumberFormat="1" applyFont="1" applyAlignment="1">
      <alignment vertical="center"/>
    </xf>
    <xf numFmtId="187" fontId="9" fillId="0" borderId="0" xfId="13" applyNumberFormat="1" applyFont="1" applyBorder="1" applyAlignment="1">
      <alignment vertical="center"/>
    </xf>
    <xf numFmtId="187" fontId="9" fillId="0" borderId="0" xfId="16" applyNumberFormat="1" applyFont="1" applyAlignment="1">
      <alignment vertical="center"/>
    </xf>
    <xf numFmtId="190" fontId="9" fillId="0" borderId="0" xfId="13" applyNumberFormat="1" applyFont="1" applyFill="1" applyBorder="1" applyAlignment="1">
      <alignment vertical="center"/>
    </xf>
    <xf numFmtId="190" fontId="9" fillId="0" borderId="0" xfId="13" applyNumberFormat="1" applyFont="1" applyBorder="1" applyAlignment="1">
      <alignment vertical="center"/>
    </xf>
    <xf numFmtId="0" fontId="9" fillId="0" borderId="0" xfId="13" applyNumberFormat="1" applyFont="1" applyFill="1" applyBorder="1" applyAlignment="1">
      <alignment horizontal="right" vertical="center"/>
    </xf>
    <xf numFmtId="41" fontId="9" fillId="0" borderId="0" xfId="16" applyNumberFormat="1" applyFont="1" applyAlignment="1">
      <alignment horizontal="right" vertical="center"/>
    </xf>
    <xf numFmtId="187" fontId="9" fillId="0" borderId="0" xfId="16" applyNumberFormat="1" applyFont="1" applyAlignment="1">
      <alignment horizontal="center" vertical="center"/>
    </xf>
    <xf numFmtId="43" fontId="9" fillId="0" borderId="0" xfId="13" applyFont="1" applyBorder="1" applyAlignment="1"/>
    <xf numFmtId="43" fontId="9" fillId="0" borderId="2" xfId="16" applyNumberFormat="1" applyFont="1" applyBorder="1" applyAlignment="1">
      <alignment horizontal="center" vertical="center"/>
    </xf>
    <xf numFmtId="187" fontId="9" fillId="0" borderId="2" xfId="13" applyNumberFormat="1" applyFont="1" applyBorder="1" applyAlignment="1">
      <alignment vertical="center"/>
    </xf>
    <xf numFmtId="43" fontId="9" fillId="0" borderId="0" xfId="13" applyFont="1" applyFill="1" applyBorder="1" applyAlignment="1"/>
    <xf numFmtId="187" fontId="9" fillId="0" borderId="3" xfId="16" applyNumberFormat="1" applyFont="1" applyBorder="1" applyAlignment="1">
      <alignment horizontal="center" vertical="center"/>
    </xf>
    <xf numFmtId="190" fontId="9" fillId="0" borderId="3" xfId="13" applyNumberFormat="1" applyFont="1" applyFill="1" applyBorder="1" applyAlignment="1">
      <alignment vertical="center"/>
    </xf>
    <xf numFmtId="187" fontId="9" fillId="0" borderId="0" xfId="13" applyNumberFormat="1" applyFont="1" applyFill="1" applyBorder="1" applyAlignment="1"/>
    <xf numFmtId="187" fontId="9" fillId="0" borderId="0" xfId="13" applyNumberFormat="1" applyFont="1" applyBorder="1" applyAlignment="1"/>
    <xf numFmtId="3" fontId="9" fillId="0" borderId="0" xfId="13" applyNumberFormat="1" applyFont="1" applyFill="1" applyBorder="1" applyAlignment="1">
      <alignment horizontal="right" vertical="center"/>
    </xf>
    <xf numFmtId="190" fontId="9" fillId="0" borderId="2" xfId="13" applyNumberFormat="1" applyFont="1" applyFill="1" applyBorder="1" applyAlignment="1">
      <alignment vertical="center"/>
    </xf>
    <xf numFmtId="43" fontId="4" fillId="0" borderId="0" xfId="1" applyFont="1" applyFill="1" applyAlignment="1">
      <alignment vertical="top"/>
    </xf>
    <xf numFmtId="43" fontId="11" fillId="0" borderId="0" xfId="1" applyFont="1" applyFill="1" applyBorder="1" applyAlignment="1">
      <alignment horizontal="center" vertical="top"/>
    </xf>
    <xf numFmtId="187" fontId="4" fillId="0" borderId="0" xfId="1" applyNumberFormat="1" applyFont="1" applyAlignment="1">
      <alignment vertical="top"/>
    </xf>
    <xf numFmtId="41" fontId="11" fillId="0" borderId="0" xfId="16" applyNumberFormat="1" applyFont="1" applyAlignment="1">
      <alignment vertical="top"/>
    </xf>
    <xf numFmtId="190" fontId="9" fillId="0" borderId="5" xfId="13" applyNumberFormat="1" applyFont="1" applyFill="1" applyBorder="1" applyAlignment="1">
      <alignment vertical="center"/>
    </xf>
    <xf numFmtId="192" fontId="8" fillId="0" borderId="0" xfId="16" applyNumberFormat="1" applyFont="1" applyAlignment="1">
      <alignment horizontal="center" vertical="center"/>
    </xf>
    <xf numFmtId="0" fontId="6" fillId="0" borderId="0" xfId="16" applyFont="1" applyAlignment="1">
      <alignment vertical="center"/>
    </xf>
    <xf numFmtId="3" fontId="22" fillId="0" borderId="0" xfId="16" applyNumberFormat="1" applyFont="1" applyAlignment="1">
      <alignment horizontal="center" vertical="center"/>
    </xf>
    <xf numFmtId="3" fontId="11" fillId="0" borderId="1" xfId="16" applyNumberFormat="1" applyFont="1" applyBorder="1" applyAlignment="1">
      <alignment horizontal="center" vertical="center"/>
    </xf>
    <xf numFmtId="0" fontId="22" fillId="0" borderId="0" xfId="16" applyFont="1" applyAlignment="1">
      <alignment vertical="center"/>
    </xf>
    <xf numFmtId="3" fontId="11" fillId="0" borderId="0" xfId="16" applyNumberFormat="1" applyFont="1" applyAlignment="1">
      <alignment vertical="center"/>
    </xf>
    <xf numFmtId="3" fontId="11" fillId="0" borderId="0" xfId="16" applyNumberFormat="1" applyFont="1" applyAlignment="1">
      <alignment horizontal="center" vertical="center"/>
    </xf>
    <xf numFmtId="0" fontId="11" fillId="0" borderId="0" xfId="16" applyFont="1" applyAlignment="1">
      <alignment vertical="center"/>
    </xf>
    <xf numFmtId="3" fontId="23" fillId="0" borderId="0" xfId="16" applyNumberFormat="1" applyFont="1" applyAlignment="1">
      <alignment horizontal="center" vertical="center"/>
    </xf>
    <xf numFmtId="0" fontId="11" fillId="0" borderId="5" xfId="16" applyFont="1" applyBorder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11" fillId="0" borderId="1" xfId="16" applyFont="1" applyBorder="1" applyAlignment="1">
      <alignment horizontal="center" vertical="center"/>
    </xf>
    <xf numFmtId="192" fontId="11" fillId="0" borderId="0" xfId="16" applyNumberFormat="1" applyFont="1" applyAlignment="1">
      <alignment horizontal="right" vertical="center"/>
    </xf>
    <xf numFmtId="41" fontId="11" fillId="0" borderId="0" xfId="16" applyNumberFormat="1" applyFont="1" applyAlignment="1">
      <alignment vertical="center"/>
    </xf>
    <xf numFmtId="188" fontId="11" fillId="0" borderId="0" xfId="16" applyNumberFormat="1" applyFont="1" applyAlignment="1">
      <alignment vertical="center"/>
    </xf>
    <xf numFmtId="43" fontId="11" fillId="0" borderId="0" xfId="16" applyNumberFormat="1" applyFont="1" applyAlignment="1">
      <alignment horizontal="center" vertical="center"/>
    </xf>
    <xf numFmtId="187" fontId="11" fillId="0" borderId="0" xfId="13" applyNumberFormat="1" applyFont="1" applyFill="1" applyBorder="1" applyAlignment="1">
      <alignment vertical="center"/>
    </xf>
    <xf numFmtId="187" fontId="11" fillId="0" borderId="0" xfId="16" applyNumberFormat="1" applyFont="1" applyAlignment="1">
      <alignment vertical="center"/>
    </xf>
    <xf numFmtId="3" fontId="11" fillId="0" borderId="0" xfId="16" quotePrefix="1" applyNumberFormat="1" applyFont="1" applyAlignment="1">
      <alignment vertical="center"/>
    </xf>
    <xf numFmtId="3" fontId="11" fillId="0" borderId="0" xfId="13" applyNumberFormat="1" applyFont="1" applyFill="1" applyBorder="1" applyAlignment="1">
      <alignment horizontal="right" vertical="center"/>
    </xf>
    <xf numFmtId="198" fontId="11" fillId="0" borderId="1" xfId="16" applyNumberFormat="1" applyFont="1" applyBorder="1" applyAlignment="1">
      <alignment vertical="center"/>
    </xf>
    <xf numFmtId="43" fontId="11" fillId="0" borderId="2" xfId="16" applyNumberFormat="1" applyFont="1" applyBorder="1" applyAlignment="1">
      <alignment horizontal="center" vertical="center"/>
    </xf>
    <xf numFmtId="198" fontId="11" fillId="0" borderId="2" xfId="16" applyNumberFormat="1" applyFont="1" applyBorder="1" applyAlignment="1">
      <alignment vertical="center"/>
    </xf>
    <xf numFmtId="3" fontId="11" fillId="0" borderId="0" xfId="13" applyNumberFormat="1" applyFont="1" applyFill="1" applyBorder="1" applyAlignment="1">
      <alignment vertical="center"/>
    </xf>
    <xf numFmtId="41" fontId="11" fillId="0" borderId="3" xfId="16" applyNumberFormat="1" applyFont="1" applyBorder="1" applyAlignment="1">
      <alignment vertical="center"/>
    </xf>
    <xf numFmtId="190" fontId="11" fillId="0" borderId="3" xfId="13" applyNumberFormat="1" applyFont="1" applyFill="1" applyBorder="1" applyAlignment="1">
      <alignment vertical="center"/>
    </xf>
    <xf numFmtId="37" fontId="11" fillId="0" borderId="0" xfId="16" applyNumberFormat="1" applyFont="1" applyAlignment="1">
      <alignment vertical="center"/>
    </xf>
    <xf numFmtId="187" fontId="11" fillId="0" borderId="2" xfId="13" applyNumberFormat="1" applyFont="1" applyFill="1" applyBorder="1" applyAlignment="1">
      <alignment vertical="center"/>
    </xf>
    <xf numFmtId="190" fontId="11" fillId="0" borderId="2" xfId="13" applyNumberFormat="1" applyFont="1" applyFill="1" applyBorder="1" applyAlignment="1">
      <alignment vertical="center"/>
    </xf>
    <xf numFmtId="41" fontId="11" fillId="0" borderId="5" xfId="16" applyNumberFormat="1" applyFont="1" applyBorder="1" applyAlignment="1">
      <alignment vertical="center"/>
    </xf>
    <xf numFmtId="3" fontId="14" fillId="0" borderId="0" xfId="16" applyNumberFormat="1" applyFont="1" applyAlignment="1">
      <alignment vertical="center"/>
    </xf>
    <xf numFmtId="0" fontId="14" fillId="0" borderId="0" xfId="16" applyFont="1" applyAlignment="1">
      <alignment vertical="center"/>
    </xf>
    <xf numFmtId="188" fontId="11" fillId="0" borderId="2" xfId="16" applyNumberFormat="1" applyFont="1" applyBorder="1" applyAlignment="1">
      <alignment vertical="center"/>
    </xf>
    <xf numFmtId="43" fontId="4" fillId="0" borderId="0" xfId="1" applyFont="1" applyAlignment="1">
      <alignment vertical="center"/>
    </xf>
    <xf numFmtId="200" fontId="8" fillId="0" borderId="4" xfId="16" applyNumberFormat="1" applyFont="1" applyBorder="1" applyAlignment="1">
      <alignment vertical="center"/>
    </xf>
    <xf numFmtId="43" fontId="11" fillId="0" borderId="3" xfId="16" applyNumberFormat="1" applyFont="1" applyBorder="1" applyAlignment="1">
      <alignment horizontal="center" vertical="center"/>
    </xf>
    <xf numFmtId="191" fontId="8" fillId="0" borderId="0" xfId="16" applyNumberFormat="1" applyFont="1" applyAlignment="1">
      <alignment horizontal="right" vertical="center"/>
    </xf>
    <xf numFmtId="187" fontId="4" fillId="0" borderId="4" xfId="1" applyNumberFormat="1" applyFont="1" applyFill="1" applyBorder="1" applyAlignment="1">
      <alignment vertical="center"/>
    </xf>
    <xf numFmtId="0" fontId="8" fillId="0" borderId="5" xfId="16" applyFont="1" applyBorder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187" fontId="11" fillId="0" borderId="0" xfId="16" applyNumberFormat="1" applyFont="1" applyAlignment="1">
      <alignment horizontal="center" vertical="center"/>
    </xf>
    <xf numFmtId="192" fontId="9" fillId="0" borderId="0" xfId="13" applyNumberFormat="1" applyFont="1" applyFill="1" applyBorder="1" applyAlignment="1">
      <alignment horizontal="center" vertical="center"/>
    </xf>
    <xf numFmtId="0" fontId="4" fillId="0" borderId="1" xfId="16" applyFont="1" applyBorder="1" applyAlignment="1">
      <alignment horizontal="center" vertical="center"/>
    </xf>
    <xf numFmtId="0" fontId="4" fillId="0" borderId="5" xfId="16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16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87" fontId="8" fillId="0" borderId="1" xfId="13" applyNumberFormat="1" applyFont="1" applyFill="1" applyBorder="1" applyAlignment="1">
      <alignment horizontal="center" vertical="center"/>
    </xf>
    <xf numFmtId="187" fontId="8" fillId="0" borderId="2" xfId="17" applyNumberFormat="1" applyFont="1" applyFill="1" applyBorder="1" applyAlignment="1">
      <alignment horizontal="center" vertical="center"/>
    </xf>
    <xf numFmtId="191" fontId="8" fillId="0" borderId="0" xfId="16" applyNumberFormat="1" applyFont="1" applyAlignment="1">
      <alignment horizontal="right" vertical="center"/>
    </xf>
    <xf numFmtId="3" fontId="11" fillId="0" borderId="1" xfId="16" applyNumberFormat="1" applyFont="1" applyBorder="1" applyAlignment="1">
      <alignment horizontal="center" vertical="center"/>
    </xf>
    <xf numFmtId="3" fontId="11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3" fontId="11" fillId="0" borderId="2" xfId="16" applyNumberFormat="1" applyFont="1" applyBorder="1" applyAlignment="1">
      <alignment horizontal="center" vertical="center"/>
    </xf>
    <xf numFmtId="3" fontId="9" fillId="0" borderId="1" xfId="16" applyNumberFormat="1" applyFont="1" applyBorder="1" applyAlignment="1">
      <alignment horizontal="center" vertical="center"/>
    </xf>
    <xf numFmtId="3" fontId="9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horizontal="center" vertical="top"/>
    </xf>
    <xf numFmtId="3" fontId="4" fillId="0" borderId="0" xfId="16" applyNumberFormat="1" applyFont="1" applyAlignment="1">
      <alignment horizontal="center" vertical="top"/>
    </xf>
    <xf numFmtId="3" fontId="9" fillId="0" borderId="2" xfId="16" applyNumberFormat="1" applyFont="1" applyBorder="1" applyAlignment="1">
      <alignment horizontal="center" vertical="center"/>
    </xf>
    <xf numFmtId="3" fontId="4" fillId="0" borderId="1" xfId="16" applyNumberFormat="1" applyFont="1" applyBorder="1" applyAlignment="1">
      <alignment horizontal="center" vertical="center"/>
    </xf>
  </cellXfs>
  <cellStyles count="21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 49 3" xfId="20" xr:uid="{427D4B8C-CEC4-4588-9EDE-4C7DA490A535}"/>
    <cellStyle name="Normal_Book1" xfId="10" xr:uid="{00000000-0005-0000-0000-00000B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.Work\1.&#3610;&#3617;&#3592;\PQS\2026\1.PQS\5.Completion\AUR\Q1Y68\FINANCIAL_STATEMENTS.XLSX" TargetMode="External"/><Relationship Id="rId1" Type="http://schemas.openxmlformats.org/officeDocument/2006/relationships/externalLinkPath" Target="file:///D:\1.Work\1.&#3610;&#3617;&#3592;\PQS\2026\1.PQS\5.Completion\AUR\Q1Y68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กำไรขาดทุนเบ็ดเสร็จ"/>
      <sheetName val="งบฐานะการเงิน"/>
      <sheetName val="งบการเปลี่ยนแปลงฯ (งบรวม)"/>
      <sheetName val="งบการเปลี่ยนแปลงฯ(งบเฉพาะ)"/>
      <sheetName val="งบกระแสเงินสด"/>
    </sheetNames>
    <sheetDataSet>
      <sheetData sheetId="0">
        <row r="29">
          <cell r="L29">
            <v>54966640</v>
          </cell>
        </row>
      </sheetData>
      <sheetData sheetId="1">
        <row r="88">
          <cell r="H88">
            <v>670000000</v>
          </cell>
          <cell r="L88">
            <v>670000000</v>
          </cell>
        </row>
        <row r="89">
          <cell r="L89">
            <v>906205723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1"/>
  <sheetViews>
    <sheetView view="pageBreakPreview" zoomScale="130" zoomScaleNormal="130" zoomScaleSheetLayoutView="130" workbookViewId="0">
      <selection activeCell="D1" sqref="D1"/>
    </sheetView>
  </sheetViews>
  <sheetFormatPr defaultColWidth="9.125" defaultRowHeight="24" customHeight="1" x14ac:dyDescent="0.6"/>
  <cols>
    <col min="1" max="3" width="1.375" style="73" customWidth="1"/>
    <col min="4" max="4" width="36.125" style="73" customWidth="1"/>
    <col min="5" max="5" width="5.75" style="93" customWidth="1"/>
    <col min="6" max="6" width="1.875" style="74" customWidth="1"/>
    <col min="7" max="7" width="0.75" style="74" customWidth="1"/>
    <col min="8" max="8" width="12.375" style="4" customWidth="1"/>
    <col min="9" max="9" width="0.75" style="4" customWidth="1"/>
    <col min="10" max="10" width="12.375" style="2" customWidth="1"/>
    <col min="11" max="11" width="0.75" style="2" customWidth="1"/>
    <col min="12" max="12" width="12.375" style="2" customWidth="1"/>
    <col min="13" max="13" width="0.75" style="2" customWidth="1"/>
    <col min="14" max="14" width="12.375" style="2" customWidth="1"/>
    <col min="15" max="16" width="9.125" style="73" customWidth="1"/>
    <col min="17" max="17" width="0.625" style="73" customWidth="1"/>
    <col min="18" max="18" width="9.125" style="73"/>
    <col min="19" max="19" width="9.375" style="73" bestFit="1" customWidth="1"/>
    <col min="20" max="16384" width="9.125" style="73"/>
  </cols>
  <sheetData>
    <row r="1" spans="1:16" ht="24" customHeight="1" x14ac:dyDescent="0.6">
      <c r="N1" s="75" t="s">
        <v>73</v>
      </c>
    </row>
    <row r="2" spans="1:16" ht="24" customHeight="1" x14ac:dyDescent="0.6">
      <c r="N2" s="75" t="s">
        <v>74</v>
      </c>
    </row>
    <row r="3" spans="1:16" s="76" customFormat="1" ht="23.1" customHeight="1" x14ac:dyDescent="0.6">
      <c r="A3" s="211" t="s">
        <v>75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6" s="76" customFormat="1" ht="23.1" customHeight="1" x14ac:dyDescent="0.6">
      <c r="A4" s="210" t="s">
        <v>88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78"/>
      <c r="P4" s="78"/>
    </row>
    <row r="5" spans="1:16" s="76" customFormat="1" ht="23.1" customHeight="1" x14ac:dyDescent="0.6">
      <c r="A5" s="210" t="s">
        <v>85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6" s="76" customFormat="1" ht="23.1" customHeight="1" x14ac:dyDescent="0.6">
      <c r="A6" s="210" t="s">
        <v>183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6" s="76" customFormat="1" ht="10.35" customHeight="1" x14ac:dyDescent="0.6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16" s="76" customFormat="1" ht="23.1" customHeight="1" x14ac:dyDescent="0.6">
      <c r="A8" s="212" t="s">
        <v>17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</row>
    <row r="9" spans="1:16" s="79" customFormat="1" ht="22.35" customHeight="1" x14ac:dyDescent="0.6">
      <c r="E9" s="81"/>
      <c r="F9" s="80"/>
      <c r="G9" s="80"/>
      <c r="H9" s="213" t="s">
        <v>89</v>
      </c>
      <c r="I9" s="213"/>
      <c r="J9" s="213"/>
      <c r="K9" s="213"/>
      <c r="L9" s="213"/>
      <c r="M9" s="213"/>
      <c r="N9" s="213"/>
    </row>
    <row r="10" spans="1:16" s="79" customFormat="1" ht="22.35" customHeight="1" x14ac:dyDescent="0.6">
      <c r="E10" s="81"/>
      <c r="F10" s="80"/>
      <c r="G10" s="80"/>
      <c r="H10" s="214" t="s">
        <v>68</v>
      </c>
      <c r="I10" s="214"/>
      <c r="J10" s="214"/>
      <c r="K10" s="20"/>
      <c r="L10" s="214" t="s">
        <v>50</v>
      </c>
      <c r="M10" s="214"/>
      <c r="N10" s="214"/>
    </row>
    <row r="11" spans="1:16" s="79" customFormat="1" ht="22.35" customHeight="1" x14ac:dyDescent="0.6">
      <c r="E11" s="81"/>
      <c r="F11" s="80"/>
      <c r="G11" s="80"/>
      <c r="H11" s="20" t="s">
        <v>61</v>
      </c>
      <c r="I11" s="20"/>
      <c r="J11" s="20" t="s">
        <v>61</v>
      </c>
      <c r="K11" s="20"/>
      <c r="L11" s="20" t="s">
        <v>61</v>
      </c>
      <c r="M11" s="20"/>
      <c r="N11" s="20" t="s">
        <v>61</v>
      </c>
    </row>
    <row r="12" spans="1:16" s="81" customFormat="1" ht="22.35" customHeight="1" x14ac:dyDescent="0.6">
      <c r="E12" s="215" t="s">
        <v>0</v>
      </c>
      <c r="F12" s="215"/>
      <c r="G12" s="80"/>
      <c r="H12" s="83" t="s">
        <v>185</v>
      </c>
      <c r="I12" s="82"/>
      <c r="J12" s="83" t="s">
        <v>184</v>
      </c>
      <c r="K12" s="82"/>
      <c r="L12" s="83" t="s">
        <v>185</v>
      </c>
      <c r="M12" s="82"/>
      <c r="N12" s="83" t="s">
        <v>184</v>
      </c>
    </row>
    <row r="13" spans="1:16" s="79" customFormat="1" ht="22.35" customHeight="1" x14ac:dyDescent="0.6">
      <c r="A13" s="79" t="s">
        <v>18</v>
      </c>
      <c r="E13" s="81"/>
      <c r="F13" s="80"/>
      <c r="G13" s="80"/>
      <c r="H13" s="21"/>
      <c r="I13" s="21"/>
      <c r="J13" s="21"/>
      <c r="K13" s="21"/>
      <c r="L13" s="21"/>
      <c r="M13" s="22"/>
      <c r="N13" s="22"/>
    </row>
    <row r="14" spans="1:16" s="79" customFormat="1" ht="22.35" customHeight="1" x14ac:dyDescent="0.6">
      <c r="B14" s="79" t="s">
        <v>19</v>
      </c>
      <c r="E14" s="82">
        <v>5</v>
      </c>
      <c r="F14" s="84"/>
      <c r="G14" s="84"/>
      <c r="H14" s="21">
        <v>288041732</v>
      </c>
      <c r="I14" s="21"/>
      <c r="J14" s="23">
        <v>299369469</v>
      </c>
      <c r="K14" s="21"/>
      <c r="L14" s="21">
        <v>131599218</v>
      </c>
      <c r="M14" s="21"/>
      <c r="N14" s="21">
        <v>136951061</v>
      </c>
    </row>
    <row r="15" spans="1:16" s="79" customFormat="1" ht="22.35" customHeight="1" x14ac:dyDescent="0.6">
      <c r="B15" s="79" t="s">
        <v>81</v>
      </c>
      <c r="E15" s="82">
        <v>6</v>
      </c>
      <c r="F15" s="84"/>
      <c r="G15" s="84"/>
      <c r="H15" s="21">
        <v>334144873</v>
      </c>
      <c r="I15" s="21"/>
      <c r="J15" s="23">
        <v>286553217</v>
      </c>
      <c r="K15" s="21"/>
      <c r="L15" s="21">
        <v>151149667</v>
      </c>
      <c r="M15" s="21"/>
      <c r="N15" s="21">
        <v>79456773</v>
      </c>
    </row>
    <row r="16" spans="1:16" s="79" customFormat="1" ht="22.35" customHeight="1" x14ac:dyDescent="0.6">
      <c r="B16" s="79" t="s">
        <v>90</v>
      </c>
      <c r="E16" s="82">
        <v>4.2</v>
      </c>
      <c r="F16" s="84"/>
      <c r="G16" s="84"/>
      <c r="H16" s="21">
        <v>0</v>
      </c>
      <c r="I16" s="21"/>
      <c r="J16" s="21">
        <v>0</v>
      </c>
      <c r="K16" s="21"/>
      <c r="L16" s="21">
        <v>195000000</v>
      </c>
      <c r="M16" s="21"/>
      <c r="N16" s="21">
        <v>150000000</v>
      </c>
    </row>
    <row r="17" spans="1:14" s="79" customFormat="1" ht="22.35" customHeight="1" x14ac:dyDescent="0.6">
      <c r="B17" s="79" t="s">
        <v>63</v>
      </c>
      <c r="E17" s="82">
        <v>7</v>
      </c>
      <c r="F17" s="84"/>
      <c r="G17" s="84"/>
      <c r="H17" s="21">
        <v>355995114</v>
      </c>
      <c r="I17" s="21"/>
      <c r="J17" s="23">
        <v>154929700</v>
      </c>
      <c r="K17" s="21"/>
      <c r="L17" s="21">
        <v>225265704</v>
      </c>
      <c r="M17" s="21"/>
      <c r="N17" s="21">
        <v>82935487</v>
      </c>
    </row>
    <row r="18" spans="1:14" s="79" customFormat="1" ht="22.35" customHeight="1" x14ac:dyDescent="0.6">
      <c r="B18" s="79" t="s">
        <v>91</v>
      </c>
      <c r="E18" s="82">
        <v>8</v>
      </c>
      <c r="F18" s="84"/>
      <c r="G18" s="84"/>
      <c r="H18" s="21">
        <v>64966</v>
      </c>
      <c r="I18" s="21"/>
      <c r="J18" s="23">
        <v>239852</v>
      </c>
      <c r="K18" s="21"/>
      <c r="L18" s="21">
        <v>59606</v>
      </c>
      <c r="M18" s="21"/>
      <c r="N18" s="21">
        <v>61431</v>
      </c>
    </row>
    <row r="19" spans="1:14" s="79" customFormat="1" ht="22.35" customHeight="1" x14ac:dyDescent="0.6">
      <c r="B19" s="79" t="s">
        <v>92</v>
      </c>
      <c r="E19" s="81"/>
      <c r="F19" s="84"/>
      <c r="G19" s="84"/>
      <c r="H19" s="21">
        <v>6336278</v>
      </c>
      <c r="I19" s="21"/>
      <c r="J19" s="23">
        <v>6033672</v>
      </c>
      <c r="K19" s="21"/>
      <c r="L19" s="21">
        <v>4406360</v>
      </c>
      <c r="M19" s="24"/>
      <c r="N19" s="21">
        <v>4115942</v>
      </c>
    </row>
    <row r="20" spans="1:14" s="79" customFormat="1" ht="22.35" customHeight="1" x14ac:dyDescent="0.6">
      <c r="C20" s="79" t="s">
        <v>20</v>
      </c>
      <c r="E20" s="82"/>
      <c r="F20" s="84"/>
      <c r="G20" s="84"/>
      <c r="H20" s="25">
        <f>SUM(H14:H19)</f>
        <v>984582963</v>
      </c>
      <c r="I20" s="21"/>
      <c r="J20" s="25">
        <f>SUM(J14:J19)</f>
        <v>747125910</v>
      </c>
      <c r="K20" s="21"/>
      <c r="L20" s="25">
        <f>SUM(L14:L19)</f>
        <v>707480555</v>
      </c>
      <c r="M20" s="24"/>
      <c r="N20" s="25">
        <f>SUM(N14:N19)</f>
        <v>453520694</v>
      </c>
    </row>
    <row r="21" spans="1:14" s="79" customFormat="1" ht="22.35" customHeight="1" x14ac:dyDescent="0.6">
      <c r="A21" s="79" t="s">
        <v>21</v>
      </c>
      <c r="E21" s="82"/>
      <c r="F21" s="84"/>
      <c r="G21" s="84"/>
      <c r="H21" s="21"/>
      <c r="I21" s="21"/>
      <c r="J21" s="23"/>
      <c r="K21" s="21"/>
      <c r="L21" s="21"/>
      <c r="M21" s="21"/>
      <c r="N21" s="23"/>
    </row>
    <row r="22" spans="1:14" s="79" customFormat="1" ht="22.35" customHeight="1" x14ac:dyDescent="0.6">
      <c r="B22" s="79" t="s">
        <v>69</v>
      </c>
      <c r="E22" s="82">
        <v>9</v>
      </c>
      <c r="F22" s="84"/>
      <c r="G22" s="84"/>
      <c r="H22" s="21">
        <v>0</v>
      </c>
      <c r="I22" s="21"/>
      <c r="J22" s="21">
        <v>0</v>
      </c>
      <c r="K22" s="21"/>
      <c r="L22" s="23">
        <v>941831988</v>
      </c>
      <c r="M22" s="21"/>
      <c r="N22" s="23">
        <v>919517168</v>
      </c>
    </row>
    <row r="23" spans="1:14" s="79" customFormat="1" ht="22.35" customHeight="1" x14ac:dyDescent="0.6">
      <c r="B23" s="79" t="s">
        <v>157</v>
      </c>
      <c r="E23" s="82">
        <v>10</v>
      </c>
      <c r="F23" s="84"/>
      <c r="G23" s="84"/>
      <c r="H23" s="26">
        <v>2010236969</v>
      </c>
      <c r="I23" s="21"/>
      <c r="J23" s="26">
        <v>2017298853</v>
      </c>
      <c r="K23" s="21"/>
      <c r="L23" s="23">
        <v>1015868698</v>
      </c>
      <c r="M23" s="21"/>
      <c r="N23" s="23">
        <v>1037469371</v>
      </c>
    </row>
    <row r="24" spans="1:14" s="79" customFormat="1" ht="22.35" customHeight="1" x14ac:dyDescent="0.6">
      <c r="B24" s="79" t="s">
        <v>72</v>
      </c>
      <c r="E24" s="82">
        <v>11</v>
      </c>
      <c r="F24" s="84"/>
      <c r="G24" s="84"/>
      <c r="H24" s="21">
        <v>36271974</v>
      </c>
      <c r="I24" s="21"/>
      <c r="J24" s="23">
        <v>18121509</v>
      </c>
      <c r="K24" s="21"/>
      <c r="L24" s="21">
        <v>0</v>
      </c>
      <c r="M24" s="21"/>
      <c r="N24" s="21">
        <v>0</v>
      </c>
    </row>
    <row r="25" spans="1:14" s="79" customFormat="1" ht="22.35" customHeight="1" x14ac:dyDescent="0.6">
      <c r="B25" s="79" t="s">
        <v>65</v>
      </c>
      <c r="E25" s="82">
        <v>12</v>
      </c>
      <c r="F25" s="84"/>
      <c r="G25" s="84"/>
      <c r="H25" s="21">
        <v>14061073</v>
      </c>
      <c r="I25" s="21"/>
      <c r="J25" s="23">
        <v>14571316</v>
      </c>
      <c r="K25" s="21"/>
      <c r="L25" s="21">
        <v>6949943</v>
      </c>
      <c r="M25" s="21"/>
      <c r="N25" s="21">
        <v>7214784</v>
      </c>
    </row>
    <row r="26" spans="1:14" s="79" customFormat="1" ht="22.35" customHeight="1" x14ac:dyDescent="0.6">
      <c r="B26" s="79" t="s">
        <v>56</v>
      </c>
      <c r="E26" s="82">
        <v>13.1</v>
      </c>
      <c r="F26" s="84"/>
      <c r="G26" s="84"/>
      <c r="H26" s="21">
        <v>11054578</v>
      </c>
      <c r="I26" s="21"/>
      <c r="J26" s="21">
        <v>10939597</v>
      </c>
      <c r="K26" s="21"/>
      <c r="L26" s="21">
        <v>10798007</v>
      </c>
      <c r="M26" s="21"/>
      <c r="N26" s="21">
        <v>10705401</v>
      </c>
    </row>
    <row r="27" spans="1:14" s="79" customFormat="1" ht="22.35" customHeight="1" x14ac:dyDescent="0.6">
      <c r="B27" s="79" t="s">
        <v>10</v>
      </c>
      <c r="E27" s="82"/>
      <c r="F27" s="84"/>
      <c r="G27" s="84"/>
      <c r="H27" s="28">
        <v>350000</v>
      </c>
      <c r="I27" s="21"/>
      <c r="J27" s="27">
        <v>350000</v>
      </c>
      <c r="K27" s="21"/>
      <c r="L27" s="28">
        <v>350000</v>
      </c>
      <c r="M27" s="21">
        <v>0</v>
      </c>
      <c r="N27" s="28">
        <v>350000</v>
      </c>
    </row>
    <row r="28" spans="1:14" s="79" customFormat="1" ht="22.35" customHeight="1" x14ac:dyDescent="0.6">
      <c r="C28" s="79" t="s">
        <v>22</v>
      </c>
      <c r="E28" s="81"/>
      <c r="F28" s="80"/>
      <c r="G28" s="80"/>
      <c r="H28" s="28">
        <f>SUM(H22:H27)</f>
        <v>2071974594</v>
      </c>
      <c r="I28" s="21"/>
      <c r="J28" s="28">
        <f>SUM(J22:J27)</f>
        <v>2061281275</v>
      </c>
      <c r="K28" s="21"/>
      <c r="L28" s="28">
        <f>SUM(L22:L27)</f>
        <v>1975798636</v>
      </c>
      <c r="M28" s="21"/>
      <c r="N28" s="28">
        <f>SUM(N22:N27)</f>
        <v>1975256724</v>
      </c>
    </row>
    <row r="29" spans="1:14" s="79" customFormat="1" ht="22.35" customHeight="1" thickBot="1" x14ac:dyDescent="0.65">
      <c r="A29" s="79" t="s">
        <v>23</v>
      </c>
      <c r="E29" s="81"/>
      <c r="F29" s="80"/>
      <c r="G29" s="80"/>
      <c r="H29" s="29">
        <f>H20+H28</f>
        <v>3056557557</v>
      </c>
      <c r="I29" s="21"/>
      <c r="J29" s="29">
        <f>J20+J28</f>
        <v>2808407185</v>
      </c>
      <c r="K29" s="21"/>
      <c r="L29" s="29">
        <f>L20+L28</f>
        <v>2683279191</v>
      </c>
      <c r="M29" s="21"/>
      <c r="N29" s="29">
        <f>N20+N28</f>
        <v>2428777418</v>
      </c>
    </row>
    <row r="30" spans="1:14" s="79" customFormat="1" ht="22.35" customHeight="1" thickTop="1" x14ac:dyDescent="0.6">
      <c r="E30" s="81"/>
      <c r="F30" s="80"/>
      <c r="G30" s="80"/>
      <c r="H30" s="24"/>
      <c r="I30" s="21"/>
      <c r="J30" s="30"/>
      <c r="K30" s="21"/>
      <c r="L30" s="30"/>
      <c r="M30" s="22"/>
      <c r="N30" s="31"/>
    </row>
    <row r="31" spans="1:14" s="79" customFormat="1" ht="22.35" customHeight="1" x14ac:dyDescent="0.6">
      <c r="E31" s="81"/>
      <c r="F31" s="80"/>
      <c r="G31" s="80"/>
      <c r="H31" s="24"/>
      <c r="I31" s="21"/>
      <c r="J31" s="30"/>
      <c r="K31" s="21"/>
      <c r="L31" s="30"/>
      <c r="M31" s="22"/>
      <c r="N31" s="31"/>
    </row>
    <row r="32" spans="1:14" s="79" customFormat="1" ht="22.35" customHeight="1" x14ac:dyDescent="0.6">
      <c r="E32" s="81"/>
      <c r="F32" s="80"/>
      <c r="G32" s="80"/>
      <c r="H32" s="24"/>
      <c r="I32" s="21"/>
      <c r="J32" s="30"/>
      <c r="K32" s="21"/>
      <c r="L32" s="30"/>
      <c r="M32" s="22"/>
      <c r="N32" s="31"/>
    </row>
    <row r="33" spans="1:17" s="79" customFormat="1" ht="22.35" customHeight="1" x14ac:dyDescent="0.6">
      <c r="E33" s="81"/>
      <c r="F33" s="80"/>
      <c r="G33" s="80"/>
      <c r="H33" s="24"/>
      <c r="I33" s="21"/>
      <c r="J33" s="30"/>
      <c r="K33" s="21"/>
      <c r="L33" s="30"/>
      <c r="M33" s="22"/>
      <c r="N33" s="31"/>
    </row>
    <row r="34" spans="1:17" s="79" customFormat="1" ht="22.35" customHeight="1" x14ac:dyDescent="0.6">
      <c r="E34" s="81"/>
      <c r="F34" s="80"/>
      <c r="G34" s="80"/>
      <c r="H34" s="24"/>
      <c r="I34" s="21"/>
      <c r="J34" s="30"/>
      <c r="K34" s="21"/>
      <c r="L34" s="30"/>
      <c r="M34" s="22"/>
      <c r="N34" s="31"/>
    </row>
    <row r="35" spans="1:17" s="76" customFormat="1" ht="24" customHeight="1" x14ac:dyDescent="0.6">
      <c r="E35" s="120"/>
      <c r="N35" s="75" t="s">
        <v>73</v>
      </c>
    </row>
    <row r="36" spans="1:17" s="76" customFormat="1" ht="24" customHeight="1" x14ac:dyDescent="0.6">
      <c r="E36" s="120"/>
      <c r="N36" s="75" t="s">
        <v>74</v>
      </c>
    </row>
    <row r="37" spans="1:17" s="76" customFormat="1" ht="24" customHeight="1" x14ac:dyDescent="0.6">
      <c r="A37" s="211" t="s">
        <v>76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85"/>
      <c r="P37" s="85"/>
      <c r="Q37" s="85"/>
    </row>
    <row r="38" spans="1:17" s="76" customFormat="1" ht="24" customHeight="1" x14ac:dyDescent="0.6">
      <c r="A38" s="210" t="s">
        <v>88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</row>
    <row r="39" spans="1:17" s="76" customFormat="1" ht="24" customHeight="1" x14ac:dyDescent="0.6">
      <c r="A39" s="210" t="s">
        <v>86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</row>
    <row r="40" spans="1:17" s="76" customFormat="1" ht="24" customHeight="1" x14ac:dyDescent="0.6">
      <c r="A40" s="210" t="s">
        <v>183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</row>
    <row r="41" spans="1:17" s="76" customFormat="1" ht="5.25" customHeight="1" x14ac:dyDescent="0.6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</row>
    <row r="42" spans="1:17" s="76" customFormat="1" ht="23.1" customHeight="1" x14ac:dyDescent="0.6">
      <c r="A42" s="212" t="s">
        <v>24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spans="1:17" s="79" customFormat="1" ht="21" customHeight="1" x14ac:dyDescent="0.6">
      <c r="E43" s="81"/>
      <c r="F43" s="80"/>
      <c r="G43" s="80"/>
      <c r="H43" s="213" t="s">
        <v>89</v>
      </c>
      <c r="I43" s="213"/>
      <c r="J43" s="213"/>
      <c r="K43" s="213"/>
      <c r="L43" s="213"/>
      <c r="M43" s="213"/>
      <c r="N43" s="213"/>
    </row>
    <row r="44" spans="1:17" s="79" customFormat="1" ht="21" customHeight="1" x14ac:dyDescent="0.6">
      <c r="E44" s="81"/>
      <c r="F44" s="80"/>
      <c r="G44" s="80"/>
      <c r="H44" s="214" t="s">
        <v>68</v>
      </c>
      <c r="I44" s="214"/>
      <c r="J44" s="214"/>
      <c r="K44" s="20"/>
      <c r="L44" s="214" t="s">
        <v>50</v>
      </c>
      <c r="M44" s="214"/>
      <c r="N44" s="214"/>
    </row>
    <row r="45" spans="1:17" s="79" customFormat="1" ht="21" customHeight="1" x14ac:dyDescent="0.6">
      <c r="E45" s="81"/>
      <c r="F45" s="80"/>
      <c r="G45" s="80"/>
      <c r="H45" s="20" t="s">
        <v>61</v>
      </c>
      <c r="I45" s="20"/>
      <c r="J45" s="20" t="s">
        <v>61</v>
      </c>
      <c r="K45" s="20"/>
      <c r="L45" s="20" t="s">
        <v>61</v>
      </c>
      <c r="M45" s="20"/>
      <c r="N45" s="20" t="s">
        <v>61</v>
      </c>
    </row>
    <row r="46" spans="1:17" s="81" customFormat="1" ht="21" customHeight="1" x14ac:dyDescent="0.6">
      <c r="E46" s="216" t="s">
        <v>0</v>
      </c>
      <c r="F46" s="216"/>
      <c r="G46" s="80"/>
      <c r="H46" s="83" t="s">
        <v>185</v>
      </c>
      <c r="I46" s="82"/>
      <c r="J46" s="83" t="s">
        <v>184</v>
      </c>
      <c r="K46" s="82"/>
      <c r="L46" s="83" t="s">
        <v>185</v>
      </c>
      <c r="M46" s="82"/>
      <c r="N46" s="83" t="s">
        <v>184</v>
      </c>
    </row>
    <row r="47" spans="1:17" s="79" customFormat="1" ht="21" customHeight="1" x14ac:dyDescent="0.6">
      <c r="A47" s="79" t="s">
        <v>25</v>
      </c>
      <c r="E47" s="81"/>
      <c r="F47" s="80"/>
      <c r="G47" s="80"/>
      <c r="H47" s="21"/>
      <c r="I47" s="21"/>
      <c r="J47" s="21"/>
      <c r="K47" s="21"/>
      <c r="L47" s="21"/>
      <c r="M47" s="22"/>
      <c r="N47" s="22"/>
    </row>
    <row r="48" spans="1:17" s="79" customFormat="1" ht="21" customHeight="1" x14ac:dyDescent="0.6">
      <c r="B48" s="79" t="s">
        <v>93</v>
      </c>
      <c r="E48" s="81">
        <v>14</v>
      </c>
      <c r="F48" s="80"/>
      <c r="G48" s="80"/>
      <c r="H48" s="21">
        <v>505000000</v>
      </c>
      <c r="I48" s="21"/>
      <c r="J48" s="22">
        <v>545000000</v>
      </c>
      <c r="K48" s="21"/>
      <c r="L48" s="21">
        <v>335000000</v>
      </c>
      <c r="M48" s="22"/>
      <c r="N48" s="22">
        <v>365000000</v>
      </c>
    </row>
    <row r="49" spans="1:14" s="79" customFormat="1" ht="21" customHeight="1" x14ac:dyDescent="0.6">
      <c r="B49" s="79" t="s">
        <v>82</v>
      </c>
      <c r="C49" s="86"/>
      <c r="E49" s="82">
        <v>15</v>
      </c>
      <c r="F49" s="84"/>
      <c r="G49" s="84"/>
      <c r="H49" s="22">
        <v>70321784</v>
      </c>
      <c r="I49" s="22"/>
      <c r="J49" s="22">
        <v>59598820</v>
      </c>
      <c r="K49" s="22"/>
      <c r="L49" s="22">
        <v>48532794</v>
      </c>
      <c r="M49" s="22"/>
      <c r="N49" s="22">
        <v>32158181</v>
      </c>
    </row>
    <row r="50" spans="1:14" s="79" customFormat="1" ht="21" customHeight="1" x14ac:dyDescent="0.6">
      <c r="B50" s="79" t="s">
        <v>94</v>
      </c>
      <c r="E50" s="82"/>
      <c r="F50" s="84"/>
      <c r="G50" s="84"/>
      <c r="H50" s="22"/>
      <c r="I50" s="22"/>
      <c r="J50" s="22"/>
      <c r="K50" s="22"/>
      <c r="L50" s="22"/>
      <c r="M50" s="22"/>
      <c r="N50" s="22"/>
    </row>
    <row r="51" spans="1:14" s="79" customFormat="1" ht="21" customHeight="1" x14ac:dyDescent="0.6">
      <c r="C51" s="79" t="s">
        <v>97</v>
      </c>
      <c r="E51" s="82">
        <v>16</v>
      </c>
      <c r="F51" s="84"/>
      <c r="G51" s="84"/>
      <c r="H51" s="22">
        <v>94513416</v>
      </c>
      <c r="I51" s="22"/>
      <c r="J51" s="22">
        <v>56233759</v>
      </c>
      <c r="K51" s="22"/>
      <c r="L51" s="22">
        <v>37690000</v>
      </c>
      <c r="M51" s="22"/>
      <c r="N51" s="22">
        <v>0</v>
      </c>
    </row>
    <row r="52" spans="1:14" s="79" customFormat="1" ht="21" customHeight="1" x14ac:dyDescent="0.6">
      <c r="B52" s="79" t="s">
        <v>95</v>
      </c>
      <c r="E52" s="82">
        <v>18</v>
      </c>
      <c r="F52" s="84"/>
      <c r="G52" s="84"/>
      <c r="H52" s="21">
        <v>6164457</v>
      </c>
      <c r="I52" s="22"/>
      <c r="J52" s="22">
        <v>3095448</v>
      </c>
      <c r="K52" s="22"/>
      <c r="L52" s="22">
        <v>0</v>
      </c>
      <c r="M52" s="22"/>
      <c r="N52" s="21">
        <v>0</v>
      </c>
    </row>
    <row r="53" spans="1:14" s="79" customFormat="1" ht="21" customHeight="1" x14ac:dyDescent="0.6">
      <c r="B53" s="79" t="s">
        <v>149</v>
      </c>
      <c r="E53" s="82"/>
      <c r="F53" s="84"/>
      <c r="G53" s="84"/>
      <c r="H53" s="22">
        <v>983874</v>
      </c>
      <c r="I53" s="22"/>
      <c r="J53" s="22">
        <v>275260</v>
      </c>
      <c r="K53" s="22"/>
      <c r="L53" s="22">
        <v>0</v>
      </c>
      <c r="M53" s="22"/>
      <c r="N53" s="21">
        <v>0</v>
      </c>
    </row>
    <row r="54" spans="1:14" s="79" customFormat="1" ht="21" customHeight="1" x14ac:dyDescent="0.6">
      <c r="B54" s="79" t="s">
        <v>145</v>
      </c>
      <c r="E54" s="82">
        <v>8</v>
      </c>
      <c r="F54" s="84"/>
      <c r="G54" s="84"/>
      <c r="H54" s="21">
        <v>13179046</v>
      </c>
      <c r="I54" s="22"/>
      <c r="J54" s="22">
        <v>303372</v>
      </c>
      <c r="K54" s="22"/>
      <c r="L54" s="22">
        <v>6789654</v>
      </c>
      <c r="M54" s="22"/>
      <c r="N54" s="22">
        <v>193639</v>
      </c>
    </row>
    <row r="55" spans="1:14" s="79" customFormat="1" ht="21" customHeight="1" x14ac:dyDescent="0.6">
      <c r="B55" s="79" t="s">
        <v>96</v>
      </c>
      <c r="E55" s="82"/>
      <c r="F55" s="84"/>
      <c r="G55" s="84"/>
      <c r="H55" s="22">
        <v>565425</v>
      </c>
      <c r="I55" s="22"/>
      <c r="J55" s="22">
        <v>559382</v>
      </c>
      <c r="K55" s="22"/>
      <c r="L55" s="22">
        <v>207090</v>
      </c>
      <c r="M55" s="22"/>
      <c r="N55" s="22">
        <v>204871</v>
      </c>
    </row>
    <row r="56" spans="1:14" s="79" customFormat="1" ht="21" customHeight="1" x14ac:dyDescent="0.6">
      <c r="C56" s="79" t="s">
        <v>26</v>
      </c>
      <c r="E56" s="82"/>
      <c r="F56" s="84"/>
      <c r="G56" s="84"/>
      <c r="H56" s="46">
        <f>SUM(H48:H55)</f>
        <v>690728002</v>
      </c>
      <c r="I56" s="22"/>
      <c r="J56" s="46">
        <f>SUM(J48:J55)</f>
        <v>665066041</v>
      </c>
      <c r="K56" s="22"/>
      <c r="L56" s="46">
        <f>SUM(L48:L55)</f>
        <v>428219538</v>
      </c>
      <c r="M56" s="22"/>
      <c r="N56" s="46">
        <f>SUM(N48:N55)</f>
        <v>397556691</v>
      </c>
    </row>
    <row r="57" spans="1:14" s="79" customFormat="1" ht="21" customHeight="1" x14ac:dyDescent="0.6">
      <c r="A57" s="79" t="s">
        <v>27</v>
      </c>
      <c r="E57" s="82"/>
      <c r="F57" s="84"/>
      <c r="G57" s="84"/>
      <c r="H57" s="22"/>
      <c r="I57" s="22"/>
      <c r="J57" s="22"/>
      <c r="K57" s="22"/>
      <c r="L57" s="22"/>
      <c r="M57" s="22"/>
      <c r="N57" s="22"/>
    </row>
    <row r="58" spans="1:14" s="79" customFormat="1" ht="21" customHeight="1" x14ac:dyDescent="0.6">
      <c r="B58" s="87" t="s">
        <v>94</v>
      </c>
      <c r="E58" s="82">
        <v>16</v>
      </c>
      <c r="F58" s="84"/>
      <c r="G58" s="84"/>
      <c r="H58" s="22">
        <v>290520329</v>
      </c>
      <c r="I58" s="22"/>
      <c r="J58" s="22">
        <v>97693185</v>
      </c>
      <c r="K58" s="22"/>
      <c r="L58" s="22">
        <v>207310000</v>
      </c>
      <c r="M58" s="22"/>
      <c r="N58" s="22">
        <v>0</v>
      </c>
    </row>
    <row r="59" spans="1:14" s="79" customFormat="1" ht="21" customHeight="1" x14ac:dyDescent="0.5">
      <c r="B59" s="88" t="s">
        <v>98</v>
      </c>
      <c r="E59" s="82"/>
      <c r="F59" s="84"/>
      <c r="G59" s="84"/>
      <c r="H59" s="22"/>
      <c r="I59" s="22"/>
      <c r="J59" s="22"/>
      <c r="K59" s="22"/>
      <c r="L59" s="22"/>
      <c r="M59" s="22"/>
      <c r="N59" s="22"/>
    </row>
    <row r="60" spans="1:14" s="79" customFormat="1" ht="21" customHeight="1" x14ac:dyDescent="0.5">
      <c r="B60" s="88"/>
      <c r="C60" s="79" t="s">
        <v>101</v>
      </c>
      <c r="E60" s="82">
        <v>17</v>
      </c>
      <c r="F60" s="84"/>
      <c r="G60" s="84"/>
      <c r="H60" s="22">
        <v>635904</v>
      </c>
      <c r="I60" s="22"/>
      <c r="J60" s="22">
        <v>745814</v>
      </c>
      <c r="K60" s="22"/>
      <c r="L60" s="22">
        <v>299825</v>
      </c>
      <c r="M60" s="22"/>
      <c r="N60" s="22">
        <v>310888</v>
      </c>
    </row>
    <row r="61" spans="1:14" s="79" customFormat="1" ht="21" customHeight="1" x14ac:dyDescent="0.5">
      <c r="B61" s="89" t="s">
        <v>66</v>
      </c>
      <c r="E61" s="82">
        <v>18</v>
      </c>
      <c r="F61" s="84"/>
      <c r="G61" s="84"/>
      <c r="H61" s="22">
        <v>25944619</v>
      </c>
      <c r="I61" s="22"/>
      <c r="J61" s="22">
        <v>13023031</v>
      </c>
      <c r="K61" s="22"/>
      <c r="L61" s="22">
        <v>0</v>
      </c>
      <c r="M61" s="22"/>
      <c r="N61" s="22">
        <v>0</v>
      </c>
    </row>
    <row r="62" spans="1:14" s="79" customFormat="1" ht="21" customHeight="1" x14ac:dyDescent="0.5">
      <c r="B62" s="89" t="s">
        <v>99</v>
      </c>
      <c r="E62" s="82">
        <v>13.2</v>
      </c>
      <c r="F62" s="84"/>
      <c r="G62" s="84"/>
      <c r="H62" s="22">
        <v>32403</v>
      </c>
      <c r="I62" s="22"/>
      <c r="J62" s="22">
        <v>45813</v>
      </c>
      <c r="K62" s="22"/>
      <c r="L62" s="22">
        <v>0</v>
      </c>
      <c r="M62" s="22"/>
      <c r="N62" s="22">
        <v>0</v>
      </c>
    </row>
    <row r="63" spans="1:14" s="79" customFormat="1" ht="21" customHeight="1" x14ac:dyDescent="0.5">
      <c r="B63" s="89" t="s">
        <v>100</v>
      </c>
      <c r="E63" s="82"/>
      <c r="F63" s="84"/>
      <c r="G63" s="84"/>
      <c r="H63" s="22"/>
      <c r="I63" s="22"/>
      <c r="J63" s="22"/>
      <c r="K63" s="22"/>
      <c r="L63" s="22"/>
      <c r="M63" s="22"/>
      <c r="N63" s="22"/>
    </row>
    <row r="64" spans="1:14" s="79" customFormat="1" ht="21" customHeight="1" x14ac:dyDescent="0.6">
      <c r="C64" s="79" t="s">
        <v>102</v>
      </c>
      <c r="E64" s="82">
        <v>19</v>
      </c>
      <c r="F64" s="84"/>
      <c r="G64" s="84"/>
      <c r="H64" s="20">
        <v>17767510</v>
      </c>
      <c r="I64" s="47"/>
      <c r="J64" s="20">
        <v>17026706</v>
      </c>
      <c r="K64" s="47"/>
      <c r="L64" s="20">
        <v>12967513</v>
      </c>
      <c r="M64" s="47"/>
      <c r="N64" s="20">
        <v>12504482</v>
      </c>
    </row>
    <row r="65" spans="1:17" s="79" customFormat="1" ht="21" customHeight="1" x14ac:dyDescent="0.6">
      <c r="C65" s="79" t="s">
        <v>44</v>
      </c>
      <c r="E65" s="81"/>
      <c r="F65" s="80"/>
      <c r="G65" s="80"/>
      <c r="H65" s="44">
        <f>SUM(H58:H64)</f>
        <v>334900765</v>
      </c>
      <c r="I65" s="22"/>
      <c r="J65" s="44">
        <f>SUM(J58:J64)</f>
        <v>128534549</v>
      </c>
      <c r="K65" s="22"/>
      <c r="L65" s="44">
        <f>SUM(L58:L64)</f>
        <v>220577338</v>
      </c>
      <c r="M65" s="22"/>
      <c r="N65" s="44">
        <f>SUM(N58:N64)</f>
        <v>12815370</v>
      </c>
    </row>
    <row r="66" spans="1:17" s="79" customFormat="1" ht="21" customHeight="1" x14ac:dyDescent="0.6">
      <c r="A66" s="79" t="s">
        <v>28</v>
      </c>
      <c r="E66" s="81"/>
      <c r="F66" s="80"/>
      <c r="G66" s="80"/>
      <c r="H66" s="46">
        <f>H56+H65</f>
        <v>1025628767</v>
      </c>
      <c r="I66" s="22"/>
      <c r="J66" s="46">
        <f>J56+J65</f>
        <v>793600590</v>
      </c>
      <c r="K66" s="22"/>
      <c r="L66" s="46">
        <f>L56+L65</f>
        <v>648796876</v>
      </c>
      <c r="M66" s="22"/>
      <c r="N66" s="46">
        <f>N56+N65</f>
        <v>410372061</v>
      </c>
    </row>
    <row r="67" spans="1:17" s="79" customFormat="1" ht="20.100000000000001" customHeight="1" x14ac:dyDescent="0.6">
      <c r="E67" s="81"/>
      <c r="F67" s="80"/>
      <c r="G67" s="80"/>
      <c r="H67" s="47"/>
      <c r="I67" s="22"/>
      <c r="J67" s="47"/>
      <c r="K67" s="21"/>
      <c r="L67" s="47"/>
      <c r="M67" s="22"/>
      <c r="N67" s="47"/>
    </row>
    <row r="68" spans="1:17" s="79" customFormat="1" ht="20.100000000000001" customHeight="1" x14ac:dyDescent="0.6">
      <c r="E68" s="81"/>
      <c r="F68" s="80"/>
      <c r="G68" s="80"/>
      <c r="H68" s="47"/>
      <c r="I68" s="22"/>
      <c r="J68" s="47"/>
      <c r="K68" s="21"/>
      <c r="L68" s="47"/>
      <c r="M68" s="22"/>
      <c r="N68" s="47"/>
    </row>
    <row r="69" spans="1:17" s="90" customFormat="1" ht="18.75" customHeight="1" x14ac:dyDescent="0.6">
      <c r="E69" s="122"/>
      <c r="F69" s="91"/>
      <c r="G69" s="91"/>
      <c r="H69" s="8"/>
      <c r="I69" s="7"/>
      <c r="J69" s="8"/>
      <c r="K69" s="6"/>
      <c r="L69" s="8"/>
      <c r="M69" s="7"/>
      <c r="N69" s="8"/>
    </row>
    <row r="70" spans="1:17" s="90" customFormat="1" ht="18.75" customHeight="1" x14ac:dyDescent="0.6">
      <c r="E70" s="122"/>
      <c r="F70" s="91"/>
      <c r="G70" s="91"/>
      <c r="H70" s="8"/>
      <c r="I70" s="7"/>
      <c r="J70" s="8"/>
      <c r="K70" s="6"/>
      <c r="L70" s="8"/>
      <c r="M70" s="7"/>
      <c r="N70" s="8"/>
    </row>
    <row r="71" spans="1:17" ht="24" customHeight="1" x14ac:dyDescent="0.6">
      <c r="H71" s="1"/>
      <c r="I71" s="2"/>
      <c r="J71" s="1"/>
      <c r="K71" s="4"/>
      <c r="L71" s="1"/>
      <c r="N71" s="75" t="s">
        <v>73</v>
      </c>
    </row>
    <row r="72" spans="1:17" ht="24" customHeight="1" x14ac:dyDescent="0.6">
      <c r="H72" s="1"/>
      <c r="I72" s="2"/>
      <c r="J72" s="1"/>
      <c r="K72" s="4"/>
      <c r="L72" s="1"/>
      <c r="N72" s="75" t="s">
        <v>74</v>
      </c>
    </row>
    <row r="73" spans="1:17" s="76" customFormat="1" ht="24" customHeight="1" x14ac:dyDescent="0.6">
      <c r="A73" s="211" t="s">
        <v>77</v>
      </c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85"/>
      <c r="P73" s="85"/>
      <c r="Q73" s="85"/>
    </row>
    <row r="74" spans="1:17" s="76" customFormat="1" ht="24" customHeight="1" x14ac:dyDescent="0.6">
      <c r="A74" s="210" t="s">
        <v>88</v>
      </c>
      <c r="B74" s="210"/>
      <c r="C74" s="210"/>
      <c r="D74" s="210"/>
      <c r="E74" s="210"/>
      <c r="F74" s="210"/>
      <c r="G74" s="210"/>
      <c r="H74" s="210"/>
      <c r="I74" s="210"/>
      <c r="J74" s="210"/>
      <c r="K74" s="210"/>
      <c r="L74" s="210"/>
      <c r="M74" s="210"/>
      <c r="N74" s="210"/>
    </row>
    <row r="75" spans="1:17" s="76" customFormat="1" ht="24" customHeight="1" x14ac:dyDescent="0.6">
      <c r="A75" s="210" t="s">
        <v>86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</row>
    <row r="76" spans="1:17" s="76" customFormat="1" ht="24" customHeight="1" x14ac:dyDescent="0.6">
      <c r="A76" s="210" t="s">
        <v>183</v>
      </c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</row>
    <row r="77" spans="1:17" s="76" customFormat="1" ht="10.35" customHeight="1" x14ac:dyDescent="0.6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</row>
    <row r="78" spans="1:17" s="76" customFormat="1" ht="23.1" customHeight="1" x14ac:dyDescent="0.6">
      <c r="A78" s="212" t="s">
        <v>147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</row>
    <row r="79" spans="1:17" s="79" customFormat="1" ht="22.35" customHeight="1" x14ac:dyDescent="0.6">
      <c r="E79" s="81"/>
      <c r="F79" s="80"/>
      <c r="G79" s="80"/>
      <c r="H79" s="213" t="s">
        <v>89</v>
      </c>
      <c r="I79" s="213"/>
      <c r="J79" s="213"/>
      <c r="K79" s="213"/>
      <c r="L79" s="213"/>
      <c r="M79" s="213"/>
      <c r="N79" s="213"/>
    </row>
    <row r="80" spans="1:17" s="79" customFormat="1" ht="22.35" customHeight="1" x14ac:dyDescent="0.6">
      <c r="E80" s="81"/>
      <c r="F80" s="80"/>
      <c r="G80" s="80"/>
      <c r="H80" s="214" t="s">
        <v>68</v>
      </c>
      <c r="I80" s="214"/>
      <c r="J80" s="214"/>
      <c r="K80" s="20"/>
      <c r="L80" s="214" t="s">
        <v>50</v>
      </c>
      <c r="M80" s="214"/>
      <c r="N80" s="214"/>
    </row>
    <row r="81" spans="1:14" s="79" customFormat="1" ht="22.35" customHeight="1" x14ac:dyDescent="0.6">
      <c r="E81" s="81"/>
      <c r="F81" s="80"/>
      <c r="G81" s="80"/>
      <c r="H81" s="20" t="s">
        <v>61</v>
      </c>
      <c r="I81" s="20"/>
      <c r="J81" s="20" t="s">
        <v>61</v>
      </c>
      <c r="K81" s="20"/>
      <c r="L81" s="20" t="s">
        <v>61</v>
      </c>
      <c r="M81" s="20"/>
      <c r="N81" s="20" t="s">
        <v>61</v>
      </c>
    </row>
    <row r="82" spans="1:14" s="81" customFormat="1" ht="22.35" customHeight="1" x14ac:dyDescent="0.6">
      <c r="E82" s="216" t="s">
        <v>0</v>
      </c>
      <c r="F82" s="216"/>
      <c r="G82" s="80"/>
      <c r="H82" s="83" t="s">
        <v>185</v>
      </c>
      <c r="I82" s="82"/>
      <c r="J82" s="83" t="s">
        <v>184</v>
      </c>
      <c r="K82" s="82"/>
      <c r="L82" s="83" t="s">
        <v>185</v>
      </c>
      <c r="M82" s="82"/>
      <c r="N82" s="83" t="s">
        <v>184</v>
      </c>
    </row>
    <row r="83" spans="1:14" s="79" customFormat="1" ht="22.35" customHeight="1" x14ac:dyDescent="0.6">
      <c r="A83" s="79" t="s">
        <v>29</v>
      </c>
      <c r="E83" s="81"/>
      <c r="F83" s="80"/>
      <c r="G83" s="80"/>
      <c r="H83" s="21"/>
      <c r="I83" s="21"/>
      <c r="J83" s="21"/>
      <c r="K83" s="21"/>
      <c r="L83" s="21"/>
      <c r="M83" s="22"/>
      <c r="N83" s="22"/>
    </row>
    <row r="84" spans="1:14" s="79" customFormat="1" ht="22.35" customHeight="1" x14ac:dyDescent="0.6">
      <c r="B84" s="79" t="s">
        <v>6</v>
      </c>
      <c r="E84" s="81"/>
      <c r="F84" s="80"/>
      <c r="G84" s="80"/>
      <c r="H84" s="21"/>
      <c r="I84" s="21"/>
      <c r="J84" s="21"/>
      <c r="K84" s="21"/>
      <c r="L84" s="21"/>
      <c r="M84" s="22"/>
      <c r="N84" s="22"/>
    </row>
    <row r="85" spans="1:14" s="79" customFormat="1" ht="22.35" customHeight="1" x14ac:dyDescent="0.6">
      <c r="C85" s="79" t="s">
        <v>30</v>
      </c>
      <c r="E85" s="81"/>
      <c r="F85" s="80"/>
      <c r="G85" s="80"/>
      <c r="H85" s="21"/>
      <c r="I85" s="21"/>
      <c r="J85" s="21"/>
      <c r="K85" s="21"/>
      <c r="L85" s="21"/>
      <c r="M85" s="22"/>
      <c r="N85" s="22"/>
    </row>
    <row r="86" spans="1:14" s="79" customFormat="1" ht="22.35" customHeight="1" thickBot="1" x14ac:dyDescent="0.65">
      <c r="D86" s="48" t="s">
        <v>103</v>
      </c>
      <c r="E86" s="81"/>
      <c r="F86" s="80"/>
      <c r="G86" s="80"/>
      <c r="H86" s="49">
        <v>670000000</v>
      </c>
      <c r="I86" s="21"/>
      <c r="J86" s="49">
        <v>670000000</v>
      </c>
      <c r="K86" s="21"/>
      <c r="L86" s="49">
        <v>670000000</v>
      </c>
      <c r="M86" s="22"/>
      <c r="N86" s="49">
        <v>670000000</v>
      </c>
    </row>
    <row r="87" spans="1:14" s="79" customFormat="1" ht="22.35" customHeight="1" thickTop="1" x14ac:dyDescent="0.6">
      <c r="C87" s="79" t="s">
        <v>31</v>
      </c>
      <c r="E87" s="81"/>
      <c r="F87" s="80"/>
      <c r="G87" s="80"/>
      <c r="H87" s="24"/>
      <c r="I87" s="21"/>
      <c r="J87" s="21"/>
      <c r="K87" s="21"/>
      <c r="M87" s="47"/>
      <c r="N87" s="21"/>
    </row>
    <row r="88" spans="1:14" s="79" customFormat="1" ht="22.35" customHeight="1" x14ac:dyDescent="0.6">
      <c r="D88" s="48" t="s">
        <v>103</v>
      </c>
      <c r="E88" s="81"/>
      <c r="F88" s="80"/>
      <c r="G88" s="80"/>
      <c r="H88" s="21">
        <v>670000000</v>
      </c>
      <c r="I88" s="21"/>
      <c r="J88" s="24">
        <v>670000000</v>
      </c>
      <c r="K88" s="21"/>
      <c r="L88" s="21">
        <v>670000000</v>
      </c>
      <c r="M88" s="47"/>
      <c r="N88" s="24">
        <v>670000000</v>
      </c>
    </row>
    <row r="89" spans="1:14" s="79" customFormat="1" ht="22.35" customHeight="1" x14ac:dyDescent="0.6">
      <c r="B89" s="79" t="s">
        <v>37</v>
      </c>
      <c r="C89" s="86"/>
      <c r="E89" s="81"/>
      <c r="F89" s="80"/>
      <c r="G89" s="80"/>
      <c r="H89" s="21">
        <v>906205723</v>
      </c>
      <c r="I89" s="21"/>
      <c r="J89" s="21">
        <v>906205723</v>
      </c>
      <c r="K89" s="21"/>
      <c r="L89" s="21">
        <v>906205723</v>
      </c>
      <c r="M89" s="21"/>
      <c r="N89" s="21">
        <v>906205723</v>
      </c>
    </row>
    <row r="90" spans="1:14" s="79" customFormat="1" ht="22.35" customHeight="1" x14ac:dyDescent="0.6">
      <c r="B90" s="79" t="s">
        <v>104</v>
      </c>
      <c r="C90" s="86"/>
      <c r="E90" s="81"/>
      <c r="F90" s="80"/>
      <c r="G90" s="80"/>
      <c r="H90" s="50">
        <v>-5675713</v>
      </c>
      <c r="I90" s="21"/>
      <c r="J90" s="50">
        <v>-5675713</v>
      </c>
      <c r="K90" s="21"/>
      <c r="L90" s="21">
        <v>0</v>
      </c>
      <c r="M90" s="21"/>
      <c r="N90" s="21">
        <v>0</v>
      </c>
    </row>
    <row r="91" spans="1:14" s="79" customFormat="1" ht="22.35" customHeight="1" x14ac:dyDescent="0.6">
      <c r="B91" s="79" t="s">
        <v>105</v>
      </c>
      <c r="C91" s="86"/>
      <c r="E91" s="81"/>
      <c r="F91" s="80"/>
      <c r="G91" s="80"/>
      <c r="H91" s="50">
        <v>-2750807</v>
      </c>
      <c r="I91" s="21"/>
      <c r="J91" s="50">
        <v>-2750807</v>
      </c>
      <c r="K91" s="21"/>
      <c r="L91" s="21">
        <v>0</v>
      </c>
      <c r="M91" s="21"/>
      <c r="N91" s="21">
        <v>0</v>
      </c>
    </row>
    <row r="92" spans="1:14" s="79" customFormat="1" ht="22.35" customHeight="1" x14ac:dyDescent="0.6">
      <c r="B92" s="79" t="s">
        <v>32</v>
      </c>
      <c r="E92" s="81"/>
      <c r="F92" s="80"/>
      <c r="G92" s="80"/>
      <c r="H92" s="21"/>
      <c r="I92" s="21"/>
      <c r="J92" s="21"/>
      <c r="K92" s="21"/>
      <c r="L92" s="21"/>
      <c r="M92" s="21"/>
      <c r="N92" s="21"/>
    </row>
    <row r="93" spans="1:14" s="79" customFormat="1" ht="22.35" customHeight="1" x14ac:dyDescent="0.6">
      <c r="C93" s="86"/>
      <c r="D93" s="79" t="s">
        <v>33</v>
      </c>
      <c r="E93" s="81"/>
      <c r="F93" s="80"/>
      <c r="G93" s="80"/>
      <c r="H93" s="21">
        <v>67000000</v>
      </c>
      <c r="I93" s="21"/>
      <c r="J93" s="21">
        <v>67000000</v>
      </c>
      <c r="K93" s="21"/>
      <c r="L93" s="21">
        <v>67000000</v>
      </c>
      <c r="M93" s="21"/>
      <c r="N93" s="21">
        <v>67000000</v>
      </c>
    </row>
    <row r="94" spans="1:14" s="79" customFormat="1" ht="22.35" customHeight="1" x14ac:dyDescent="0.6">
      <c r="C94" s="86"/>
      <c r="D94" s="79" t="s">
        <v>34</v>
      </c>
      <c r="E94" s="123"/>
      <c r="F94" s="80"/>
      <c r="G94" s="80"/>
      <c r="H94" s="21">
        <v>395178361</v>
      </c>
      <c r="I94" s="21"/>
      <c r="J94" s="21">
        <v>375332010</v>
      </c>
      <c r="K94" s="21"/>
      <c r="L94" s="21">
        <v>395178361</v>
      </c>
      <c r="M94" s="21"/>
      <c r="N94" s="21">
        <v>375332010</v>
      </c>
    </row>
    <row r="95" spans="1:14" s="79" customFormat="1" ht="22.35" customHeight="1" x14ac:dyDescent="0.6">
      <c r="B95" s="79" t="s">
        <v>54</v>
      </c>
      <c r="C95" s="86"/>
      <c r="E95" s="81"/>
      <c r="F95" s="80"/>
      <c r="G95" s="80"/>
      <c r="H95" s="92"/>
      <c r="I95" s="21"/>
      <c r="J95" s="21"/>
      <c r="K95" s="21"/>
      <c r="L95" s="92"/>
      <c r="M95" s="21"/>
      <c r="N95" s="21"/>
    </row>
    <row r="96" spans="1:14" s="79" customFormat="1" ht="22.35" customHeight="1" x14ac:dyDescent="0.6">
      <c r="C96" s="79" t="s">
        <v>106</v>
      </c>
      <c r="E96" s="81">
        <v>8</v>
      </c>
      <c r="F96" s="80"/>
      <c r="G96" s="80"/>
      <c r="H96" s="58">
        <v>-3901769</v>
      </c>
      <c r="I96" s="21"/>
      <c r="J96" s="50">
        <v>-132376</v>
      </c>
      <c r="K96" s="21"/>
      <c r="L96" s="58">
        <v>-3901769</v>
      </c>
      <c r="M96" s="21"/>
      <c r="N96" s="50">
        <v>-132376</v>
      </c>
    </row>
    <row r="97" spans="1:19" s="79" customFormat="1" ht="22.35" customHeight="1" x14ac:dyDescent="0.6">
      <c r="B97" s="79" t="s">
        <v>170</v>
      </c>
      <c r="E97" s="81"/>
      <c r="F97" s="80"/>
      <c r="G97" s="80"/>
      <c r="H97" s="57">
        <f>SUM(H88:H96)</f>
        <v>2026055795</v>
      </c>
      <c r="I97" s="21"/>
      <c r="J97" s="57">
        <f>SUM(J88:J96)</f>
        <v>2009978837</v>
      </c>
      <c r="K97" s="21"/>
      <c r="L97" s="57">
        <f>SUM(L88:L96)</f>
        <v>2034482315</v>
      </c>
      <c r="M97" s="21"/>
      <c r="N97" s="57">
        <f>SUM(N88:N96)</f>
        <v>2018405357</v>
      </c>
    </row>
    <row r="98" spans="1:19" s="79" customFormat="1" ht="22.35" customHeight="1" x14ac:dyDescent="0.5">
      <c r="B98" s="79" t="s">
        <v>171</v>
      </c>
      <c r="E98" s="81"/>
      <c r="F98" s="80"/>
      <c r="G98" s="80"/>
      <c r="H98" s="21">
        <v>4872995</v>
      </c>
      <c r="I98" s="21"/>
      <c r="J98" s="121">
        <v>4827758</v>
      </c>
      <c r="K98" s="21"/>
      <c r="L98" s="21">
        <v>0</v>
      </c>
      <c r="M98" s="21"/>
      <c r="N98" s="21">
        <v>0</v>
      </c>
    </row>
    <row r="99" spans="1:19" s="79" customFormat="1" ht="22.35" customHeight="1" x14ac:dyDescent="0.6">
      <c r="A99" s="79" t="s">
        <v>35</v>
      </c>
      <c r="E99" s="81"/>
      <c r="F99" s="80"/>
      <c r="G99" s="80"/>
      <c r="H99" s="25">
        <f>SUM(H97:H98)</f>
        <v>2030928790</v>
      </c>
      <c r="I99" s="21"/>
      <c r="J99" s="25">
        <f>SUM(J97:J98)</f>
        <v>2014806595</v>
      </c>
      <c r="K99" s="21"/>
      <c r="L99" s="25">
        <f>SUM(L97:L98)</f>
        <v>2034482315</v>
      </c>
      <c r="M99" s="21"/>
      <c r="N99" s="25">
        <f>SUM(N97:N98)</f>
        <v>2018405357</v>
      </c>
    </row>
    <row r="100" spans="1:19" s="79" customFormat="1" ht="22.35" customHeight="1" thickBot="1" x14ac:dyDescent="0.65">
      <c r="A100" s="79" t="s">
        <v>36</v>
      </c>
      <c r="E100" s="81"/>
      <c r="F100" s="80"/>
      <c r="G100" s="80"/>
      <c r="H100" s="49">
        <f>H66+H99</f>
        <v>3056557557</v>
      </c>
      <c r="I100" s="21"/>
      <c r="J100" s="49">
        <f>J66+J99</f>
        <v>2808407185</v>
      </c>
      <c r="K100" s="21"/>
      <c r="L100" s="49">
        <f>L66+L99</f>
        <v>2683279191</v>
      </c>
      <c r="M100" s="21"/>
      <c r="N100" s="49">
        <f>N66+N99</f>
        <v>2428777418</v>
      </c>
      <c r="S100" s="51"/>
    </row>
    <row r="101" spans="1:19" s="90" customFormat="1" ht="22.35" customHeight="1" thickTop="1" x14ac:dyDescent="0.6">
      <c r="E101" s="122"/>
      <c r="F101" s="91"/>
      <c r="G101" s="91"/>
      <c r="H101" s="9"/>
      <c r="I101" s="6"/>
      <c r="J101" s="9"/>
      <c r="K101" s="6"/>
      <c r="L101" s="9"/>
      <c r="M101" s="7"/>
      <c r="N101" s="9"/>
      <c r="S101" s="10"/>
    </row>
    <row r="102" spans="1:19" ht="20.100000000000001" customHeight="1" x14ac:dyDescent="0.6">
      <c r="H102" s="2">
        <f>H100-H29</f>
        <v>0</v>
      </c>
      <c r="J102" s="2">
        <f>J100-J29</f>
        <v>0</v>
      </c>
      <c r="L102" s="2">
        <f>L100-L29</f>
        <v>0</v>
      </c>
      <c r="N102" s="2">
        <f>N100-N29</f>
        <v>0</v>
      </c>
    </row>
    <row r="103" spans="1:19" ht="24" customHeight="1" x14ac:dyDescent="0.6">
      <c r="L103" s="4"/>
    </row>
    <row r="104" spans="1:19" ht="24" customHeight="1" x14ac:dyDescent="0.6">
      <c r="F104" s="73"/>
      <c r="G104" s="73"/>
      <c r="H104" s="2"/>
      <c r="I104" s="2"/>
    </row>
    <row r="105" spans="1:19" ht="24" customHeight="1" x14ac:dyDescent="0.6">
      <c r="F105" s="73"/>
      <c r="G105" s="73"/>
      <c r="H105" s="2"/>
      <c r="I105" s="2"/>
    </row>
    <row r="111" spans="1:19" ht="24" customHeight="1" x14ac:dyDescent="0.6">
      <c r="B111" s="93"/>
      <c r="C111" s="93"/>
      <c r="D111" s="93"/>
      <c r="J111" s="5"/>
      <c r="K111" s="5"/>
      <c r="L111" s="5"/>
      <c r="M111" s="5"/>
      <c r="N111" s="5"/>
    </row>
  </sheetData>
  <mergeCells count="27">
    <mergeCell ref="A78:N78"/>
    <mergeCell ref="A75:N75"/>
    <mergeCell ref="H80:J80"/>
    <mergeCell ref="E82:F82"/>
    <mergeCell ref="L44:N44"/>
    <mergeCell ref="H44:J44"/>
    <mergeCell ref="H79:N79"/>
    <mergeCell ref="L80:N80"/>
    <mergeCell ref="E46:F46"/>
    <mergeCell ref="A76:N76"/>
    <mergeCell ref="A74:N74"/>
    <mergeCell ref="A73:N73"/>
    <mergeCell ref="H43:N43"/>
    <mergeCell ref="A39:N39"/>
    <mergeCell ref="A42:N42"/>
    <mergeCell ref="H10:J10"/>
    <mergeCell ref="E12:F12"/>
    <mergeCell ref="A5:N5"/>
    <mergeCell ref="A3:N3"/>
    <mergeCell ref="A37:N37"/>
    <mergeCell ref="A6:N6"/>
    <mergeCell ref="A40:N40"/>
    <mergeCell ref="A8:N8"/>
    <mergeCell ref="H9:N9"/>
    <mergeCell ref="A4:N4"/>
    <mergeCell ref="L10:N10"/>
    <mergeCell ref="A38:N38"/>
  </mergeCells>
  <phoneticPr fontId="3" type="noConversion"/>
  <printOptions horizontalCentered="1"/>
  <pageMargins left="0.70866141732283472" right="0.31496062992125984" top="0.59055118110236227" bottom="1.1811023622047245" header="0.59055118110236227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3EE28-C1FC-4AD8-B257-30A6185AFA74}">
  <dimension ref="A1:U70"/>
  <sheetViews>
    <sheetView view="pageBreakPreview" zoomScale="115" zoomScaleNormal="130" zoomScaleSheetLayoutView="115" workbookViewId="0">
      <selection activeCell="D1" sqref="D1"/>
    </sheetView>
  </sheetViews>
  <sheetFormatPr defaultColWidth="9.125" defaultRowHeight="24" customHeight="1" x14ac:dyDescent="0.6"/>
  <cols>
    <col min="1" max="3" width="1.75" style="11" customWidth="1"/>
    <col min="4" max="4" width="39" style="11" customWidth="1"/>
    <col min="5" max="5" width="5.625" style="11" customWidth="1"/>
    <col min="6" max="6" width="2" style="11" customWidth="1"/>
    <col min="7" max="7" width="0.75" style="11" customWidth="1"/>
    <col min="8" max="8" width="11" style="11" bestFit="1" customWidth="1"/>
    <col min="9" max="9" width="0.75" style="11" customWidth="1"/>
    <col min="10" max="10" width="11" style="17" bestFit="1" customWidth="1"/>
    <col min="11" max="11" width="0.75" style="11" customWidth="1"/>
    <col min="12" max="12" width="10.75" style="11" customWidth="1"/>
    <col min="13" max="13" width="0.75" style="11" customWidth="1"/>
    <col min="14" max="14" width="12" style="11" customWidth="1"/>
    <col min="15" max="16384" width="9.125" style="11"/>
  </cols>
  <sheetData>
    <row r="1" spans="1:14" ht="24" customHeight="1" x14ac:dyDescent="0.6">
      <c r="N1" s="40" t="s">
        <v>73</v>
      </c>
    </row>
    <row r="2" spans="1:14" ht="24" customHeight="1" x14ac:dyDescent="0.6">
      <c r="N2" s="40" t="s">
        <v>74</v>
      </c>
    </row>
    <row r="3" spans="1:14" ht="24" customHeight="1" x14ac:dyDescent="0.6">
      <c r="A3" s="217" t="s">
        <v>195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s="42" customFormat="1" ht="24" customHeight="1" x14ac:dyDescent="0.6">
      <c r="A4" s="218" t="s">
        <v>88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s="42" customFormat="1" ht="24" customHeight="1" x14ac:dyDescent="0.6">
      <c r="A5" s="219" t="s">
        <v>52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4" s="42" customFormat="1" ht="24" customHeight="1" x14ac:dyDescent="0.6">
      <c r="A6" s="218" t="s">
        <v>186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14" s="42" customFormat="1" ht="11.25" customHeight="1" x14ac:dyDescent="0.6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s="60" customFormat="1" ht="17.100000000000001" customHeight="1" x14ac:dyDescent="0.6">
      <c r="A8" s="60" t="s">
        <v>48</v>
      </c>
      <c r="H8" s="220" t="s">
        <v>89</v>
      </c>
      <c r="I8" s="220"/>
      <c r="J8" s="220"/>
      <c r="K8" s="220"/>
      <c r="L8" s="220"/>
      <c r="M8" s="220"/>
      <c r="N8" s="220"/>
    </row>
    <row r="9" spans="1:14" s="60" customFormat="1" ht="17.100000000000001" customHeight="1" x14ac:dyDescent="0.6">
      <c r="H9" s="221" t="s">
        <v>68</v>
      </c>
      <c r="I9" s="221"/>
      <c r="J9" s="221"/>
      <c r="K9" s="32"/>
      <c r="L9" s="221" t="s">
        <v>50</v>
      </c>
      <c r="M9" s="221"/>
      <c r="N9" s="221"/>
    </row>
    <row r="10" spans="1:14" s="60" customFormat="1" ht="17.100000000000001" customHeight="1" x14ac:dyDescent="0.6">
      <c r="E10" s="222" t="s">
        <v>0</v>
      </c>
      <c r="F10" s="222"/>
      <c r="G10" s="61"/>
      <c r="H10" s="204">
        <v>2569</v>
      </c>
      <c r="I10" s="62"/>
      <c r="J10" s="204">
        <v>2568</v>
      </c>
      <c r="K10" s="62"/>
      <c r="L10" s="204">
        <v>2569</v>
      </c>
      <c r="M10" s="62"/>
      <c r="N10" s="204">
        <v>2568</v>
      </c>
    </row>
    <row r="11" spans="1:14" s="60" customFormat="1" ht="17.100000000000001" customHeight="1" x14ac:dyDescent="0.6">
      <c r="E11" s="202"/>
      <c r="F11" s="202"/>
      <c r="G11" s="61"/>
      <c r="H11" s="205"/>
      <c r="I11" s="62"/>
      <c r="J11" s="205" t="s">
        <v>201</v>
      </c>
      <c r="K11" s="62"/>
      <c r="L11" s="205"/>
      <c r="M11" s="62"/>
      <c r="N11" s="205" t="s">
        <v>201</v>
      </c>
    </row>
    <row r="12" spans="1:14" s="14" customFormat="1" ht="17.100000000000001" customHeight="1" x14ac:dyDescent="0.6">
      <c r="A12" s="14" t="s">
        <v>1</v>
      </c>
      <c r="E12" s="128"/>
    </row>
    <row r="13" spans="1:14" s="14" customFormat="1" ht="17.100000000000001" customHeight="1" x14ac:dyDescent="0.6">
      <c r="B13" s="14" t="s">
        <v>107</v>
      </c>
      <c r="E13" s="128"/>
      <c r="H13" s="64">
        <v>621992626</v>
      </c>
      <c r="I13" s="64"/>
      <c r="J13" s="64">
        <v>450462791</v>
      </c>
      <c r="K13" s="64"/>
      <c r="L13" s="64">
        <v>367205656</v>
      </c>
      <c r="M13" s="64"/>
      <c r="N13" s="64">
        <v>266648414</v>
      </c>
    </row>
    <row r="14" spans="1:14" s="14" customFormat="1" ht="17.100000000000001" customHeight="1" x14ac:dyDescent="0.6">
      <c r="B14" s="14" t="s">
        <v>108</v>
      </c>
      <c r="E14" s="128"/>
      <c r="H14" s="64">
        <v>6478620</v>
      </c>
      <c r="I14" s="64"/>
      <c r="J14" s="64">
        <v>8469620</v>
      </c>
      <c r="K14" s="64"/>
      <c r="L14" s="35">
        <v>0</v>
      </c>
      <c r="M14" s="3"/>
      <c r="N14" s="35">
        <v>0</v>
      </c>
    </row>
    <row r="15" spans="1:14" s="14" customFormat="1" ht="17.100000000000001" customHeight="1" x14ac:dyDescent="0.6">
      <c r="B15" s="14" t="s">
        <v>172</v>
      </c>
      <c r="E15" s="128"/>
      <c r="H15" s="64">
        <v>1963396</v>
      </c>
      <c r="I15" s="64"/>
      <c r="J15" s="35">
        <v>0</v>
      </c>
      <c r="K15" s="64"/>
      <c r="L15" s="35">
        <v>0</v>
      </c>
      <c r="M15" s="3"/>
      <c r="N15" s="35">
        <v>0</v>
      </c>
    </row>
    <row r="16" spans="1:14" s="14" customFormat="1" ht="17.100000000000001" customHeight="1" x14ac:dyDescent="0.6">
      <c r="B16" s="14" t="s">
        <v>194</v>
      </c>
      <c r="E16" s="128"/>
      <c r="H16" s="35">
        <v>0</v>
      </c>
      <c r="I16" s="64"/>
      <c r="J16" s="64">
        <v>15951</v>
      </c>
      <c r="K16" s="64"/>
      <c r="L16" s="35">
        <v>0</v>
      </c>
      <c r="M16" s="64"/>
      <c r="N16" s="35">
        <v>0</v>
      </c>
    </row>
    <row r="17" spans="1:15" s="14" customFormat="1" ht="17.100000000000001" customHeight="1" x14ac:dyDescent="0.6">
      <c r="B17" s="14" t="s">
        <v>156</v>
      </c>
      <c r="E17" s="128"/>
      <c r="H17" s="64">
        <v>9795903</v>
      </c>
      <c r="I17" s="64"/>
      <c r="J17" s="64">
        <v>6235302</v>
      </c>
      <c r="K17" s="64"/>
      <c r="L17" s="64">
        <v>3582549</v>
      </c>
      <c r="M17" s="3"/>
      <c r="N17" s="64">
        <v>4483909</v>
      </c>
    </row>
    <row r="18" spans="1:15" s="14" customFormat="1" ht="17.100000000000001" customHeight="1" x14ac:dyDescent="0.6">
      <c r="B18" s="14" t="s">
        <v>2</v>
      </c>
      <c r="E18" s="128">
        <v>20</v>
      </c>
      <c r="H18" s="36">
        <v>27738895</v>
      </c>
      <c r="I18" s="64"/>
      <c r="J18" s="36">
        <v>12798322</v>
      </c>
      <c r="K18" s="64"/>
      <c r="L18" s="64">
        <v>23944662</v>
      </c>
      <c r="M18" s="64"/>
      <c r="N18" s="64">
        <v>16076034</v>
      </c>
      <c r="O18" s="65"/>
    </row>
    <row r="19" spans="1:15" s="14" customFormat="1" ht="17.100000000000001" customHeight="1" x14ac:dyDescent="0.6">
      <c r="C19" s="14" t="s">
        <v>3</v>
      </c>
      <c r="E19" s="128"/>
      <c r="H19" s="66">
        <f>SUM(H13:H18)</f>
        <v>667969440</v>
      </c>
      <c r="I19" s="64"/>
      <c r="J19" s="66">
        <f>SUM(J13:J18)</f>
        <v>477981986</v>
      </c>
      <c r="K19" s="64"/>
      <c r="L19" s="66">
        <f>SUM(L13:L18)</f>
        <v>394732867</v>
      </c>
      <c r="M19" s="64"/>
      <c r="N19" s="66">
        <f>SUM(N13:N18)</f>
        <v>287208357</v>
      </c>
    </row>
    <row r="20" spans="1:15" s="14" customFormat="1" ht="17.100000000000001" customHeight="1" x14ac:dyDescent="0.6">
      <c r="A20" s="14" t="s">
        <v>4</v>
      </c>
      <c r="E20" s="128"/>
      <c r="H20" s="64"/>
      <c r="I20" s="64"/>
      <c r="J20" s="64"/>
      <c r="K20" s="64"/>
      <c r="L20" s="64"/>
      <c r="M20" s="64"/>
      <c r="N20" s="64"/>
    </row>
    <row r="21" spans="1:15" s="14" customFormat="1" ht="17.100000000000001" customHeight="1" x14ac:dyDescent="0.6">
      <c r="B21" s="14" t="s">
        <v>109</v>
      </c>
      <c r="E21" s="166">
        <v>3.4</v>
      </c>
      <c r="H21" s="64">
        <v>541032991</v>
      </c>
      <c r="I21" s="64"/>
      <c r="J21" s="64">
        <v>329849733</v>
      </c>
      <c r="K21" s="64"/>
      <c r="L21" s="64">
        <v>334312673</v>
      </c>
      <c r="M21" s="64"/>
      <c r="N21" s="64">
        <v>202244533</v>
      </c>
    </row>
    <row r="22" spans="1:15" s="14" customFormat="1" ht="16.2" customHeight="1" x14ac:dyDescent="0.6">
      <c r="B22" s="14" t="s">
        <v>110</v>
      </c>
      <c r="E22" s="128"/>
      <c r="H22" s="64">
        <v>1955022</v>
      </c>
      <c r="I22" s="64"/>
      <c r="J22" s="64">
        <v>2008798</v>
      </c>
      <c r="K22" s="64"/>
      <c r="L22" s="35">
        <v>0</v>
      </c>
      <c r="M22" s="3"/>
      <c r="N22" s="35">
        <v>0</v>
      </c>
    </row>
    <row r="23" spans="1:15" s="14" customFormat="1" ht="17.100000000000001" customHeight="1" x14ac:dyDescent="0.6">
      <c r="B23" s="14" t="s">
        <v>173</v>
      </c>
      <c r="E23" s="128"/>
      <c r="H23" s="64">
        <v>4183112</v>
      </c>
      <c r="I23" s="64"/>
      <c r="J23" s="64">
        <v>0</v>
      </c>
      <c r="K23" s="64"/>
      <c r="L23" s="64">
        <v>0</v>
      </c>
      <c r="M23" s="3"/>
      <c r="N23" s="64">
        <v>0</v>
      </c>
    </row>
    <row r="24" spans="1:15" s="14" customFormat="1" ht="17.100000000000001" customHeight="1" x14ac:dyDescent="0.6">
      <c r="B24" s="14" t="s">
        <v>152</v>
      </c>
      <c r="E24" s="128"/>
      <c r="H24" s="64">
        <v>49901987</v>
      </c>
      <c r="I24" s="64"/>
      <c r="J24" s="64">
        <v>45117779</v>
      </c>
      <c r="K24" s="64"/>
      <c r="L24" s="64">
        <v>29691407</v>
      </c>
      <c r="M24" s="64"/>
      <c r="N24" s="4">
        <v>22996628</v>
      </c>
    </row>
    <row r="25" spans="1:15" s="14" customFormat="1" ht="17.100000000000001" customHeight="1" x14ac:dyDescent="0.6">
      <c r="B25" s="14" t="s">
        <v>49</v>
      </c>
      <c r="E25" s="128"/>
      <c r="H25" s="64">
        <v>34713296</v>
      </c>
      <c r="I25" s="64"/>
      <c r="J25" s="64">
        <v>38729460</v>
      </c>
      <c r="K25" s="64"/>
      <c r="L25" s="64">
        <v>26672873</v>
      </c>
      <c r="M25" s="64"/>
      <c r="N25" s="64">
        <v>30754029</v>
      </c>
    </row>
    <row r="26" spans="1:15" s="14" customFormat="1" ht="17.100000000000001" customHeight="1" x14ac:dyDescent="0.6">
      <c r="B26" s="14" t="s">
        <v>111</v>
      </c>
      <c r="E26" s="128"/>
      <c r="H26" s="64">
        <v>9281166</v>
      </c>
      <c r="I26" s="64"/>
      <c r="J26" s="64">
        <v>0</v>
      </c>
      <c r="K26" s="64"/>
      <c r="L26" s="64">
        <v>4054111</v>
      </c>
      <c r="M26" s="64"/>
      <c r="N26" s="64">
        <v>162618</v>
      </c>
    </row>
    <row r="27" spans="1:15" s="14" customFormat="1" ht="17.100000000000001" customHeight="1" x14ac:dyDescent="0.6">
      <c r="C27" s="14" t="s">
        <v>5</v>
      </c>
      <c r="E27" s="128"/>
      <c r="H27" s="66">
        <f>SUM(H21:H26)</f>
        <v>641067574</v>
      </c>
      <c r="I27" s="64"/>
      <c r="J27" s="66">
        <f>SUM(J21:J26)</f>
        <v>415705770</v>
      </c>
      <c r="K27" s="64"/>
      <c r="L27" s="66">
        <f>SUM(L21:L26)</f>
        <v>394731064</v>
      </c>
      <c r="M27" s="64"/>
      <c r="N27" s="66">
        <f>SUM(N21:N26)</f>
        <v>256157808</v>
      </c>
    </row>
    <row r="28" spans="1:15" s="14" customFormat="1" ht="17.100000000000001" customHeight="1" x14ac:dyDescent="0.6">
      <c r="A28" s="14" t="s">
        <v>159</v>
      </c>
      <c r="E28" s="128"/>
      <c r="H28" s="64">
        <f>H19-H27</f>
        <v>26901866</v>
      </c>
      <c r="I28" s="64"/>
      <c r="J28" s="64">
        <f>J19-J27</f>
        <v>62276216</v>
      </c>
      <c r="K28" s="64"/>
      <c r="L28" s="64">
        <f>L19-L27</f>
        <v>1803</v>
      </c>
      <c r="M28" s="64"/>
      <c r="N28" s="64">
        <f>N19-N27</f>
        <v>31050549</v>
      </c>
    </row>
    <row r="29" spans="1:15" s="14" customFormat="1" ht="17.100000000000001" customHeight="1" x14ac:dyDescent="0.6">
      <c r="A29" s="14" t="s">
        <v>67</v>
      </c>
      <c r="E29" s="166"/>
      <c r="H29" s="64">
        <v>-6374371</v>
      </c>
      <c r="I29" s="64"/>
      <c r="J29" s="64">
        <v>-6193953</v>
      </c>
      <c r="K29" s="64"/>
      <c r="L29" s="64">
        <v>-3788542</v>
      </c>
      <c r="M29" s="64"/>
      <c r="N29" s="64">
        <v>-2815890</v>
      </c>
    </row>
    <row r="30" spans="1:15" s="14" customFormat="1" ht="17.100000000000001" customHeight="1" x14ac:dyDescent="0.6">
      <c r="A30" s="14" t="s">
        <v>134</v>
      </c>
      <c r="E30" s="128" t="s">
        <v>202</v>
      </c>
      <c r="H30" s="34">
        <v>0</v>
      </c>
      <c r="I30" s="3"/>
      <c r="J30" s="34">
        <v>0</v>
      </c>
      <c r="K30" s="64"/>
      <c r="L30" s="37">
        <v>23540484</v>
      </c>
      <c r="M30" s="64"/>
      <c r="N30" s="37">
        <v>26440699</v>
      </c>
    </row>
    <row r="31" spans="1:15" s="14" customFormat="1" ht="17.100000000000001" customHeight="1" x14ac:dyDescent="0.6">
      <c r="A31" s="14" t="s">
        <v>174</v>
      </c>
      <c r="E31" s="128"/>
      <c r="H31" s="64">
        <f>SUM(H28:H30)</f>
        <v>20527495</v>
      </c>
      <c r="I31" s="64"/>
      <c r="J31" s="64">
        <f>SUM(J28:J30)</f>
        <v>56082263</v>
      </c>
      <c r="K31" s="64"/>
      <c r="L31" s="64">
        <f>SUM(L28:L30)</f>
        <v>19753745</v>
      </c>
      <c r="M31" s="64"/>
      <c r="N31" s="64">
        <f>SUM(N28:N30)</f>
        <v>54675358</v>
      </c>
    </row>
    <row r="32" spans="1:15" s="14" customFormat="1" ht="17.100000000000001" customHeight="1" x14ac:dyDescent="0.6">
      <c r="A32" s="14" t="s">
        <v>114</v>
      </c>
      <c r="E32" s="166">
        <v>13.3</v>
      </c>
      <c r="H32" s="67">
        <v>-635907</v>
      </c>
      <c r="I32" s="64"/>
      <c r="J32" s="67">
        <v>-4469120</v>
      </c>
      <c r="K32" s="64"/>
      <c r="L32" s="67">
        <v>92606</v>
      </c>
      <c r="M32" s="64"/>
      <c r="N32" s="67">
        <v>-3062215</v>
      </c>
    </row>
    <row r="33" spans="1:21" s="14" customFormat="1" ht="17.100000000000001" customHeight="1" x14ac:dyDescent="0.6">
      <c r="A33" s="14" t="s">
        <v>164</v>
      </c>
      <c r="E33" s="166">
        <v>3.4</v>
      </c>
      <c r="H33" s="66">
        <f>SUM(H31:H32)</f>
        <v>19891588</v>
      </c>
      <c r="I33" s="64"/>
      <c r="J33" s="66">
        <f>SUM(J31:J32)</f>
        <v>51613143</v>
      </c>
      <c r="K33" s="64"/>
      <c r="L33" s="66">
        <f>SUM(L31:L32)</f>
        <v>19846351</v>
      </c>
      <c r="M33" s="64"/>
      <c r="N33" s="66">
        <f>SUM(N31:N32)</f>
        <v>51613143</v>
      </c>
    </row>
    <row r="34" spans="1:21" s="14" customFormat="1" ht="17.100000000000001" customHeight="1" x14ac:dyDescent="0.6">
      <c r="A34" s="14" t="s">
        <v>53</v>
      </c>
      <c r="E34" s="128"/>
      <c r="H34" s="64"/>
      <c r="I34" s="64"/>
      <c r="J34" s="64"/>
      <c r="K34" s="64"/>
      <c r="L34" s="64"/>
      <c r="M34" s="64"/>
      <c r="N34" s="64"/>
    </row>
    <row r="35" spans="1:21" s="14" customFormat="1" ht="17.100000000000001" customHeight="1" x14ac:dyDescent="0.6">
      <c r="A35" s="14" t="s">
        <v>151</v>
      </c>
      <c r="E35" s="128"/>
      <c r="H35" s="64"/>
      <c r="I35" s="64"/>
      <c r="J35" s="64"/>
      <c r="K35" s="64"/>
      <c r="L35" s="64"/>
      <c r="M35" s="64"/>
      <c r="N35" s="64"/>
    </row>
    <row r="36" spans="1:21" s="14" customFormat="1" ht="17.100000000000001" customHeight="1" x14ac:dyDescent="0.6">
      <c r="B36" s="14" t="s">
        <v>150</v>
      </c>
      <c r="E36" s="128"/>
      <c r="H36" s="64">
        <v>-3769393</v>
      </c>
      <c r="I36" s="64"/>
      <c r="J36" s="64">
        <v>89547</v>
      </c>
      <c r="K36" s="64"/>
      <c r="L36" s="64">
        <v>-2543729</v>
      </c>
      <c r="M36" s="64"/>
      <c r="N36" s="64">
        <v>172679</v>
      </c>
    </row>
    <row r="37" spans="1:21" s="14" customFormat="1" ht="17.100000000000001" customHeight="1" x14ac:dyDescent="0.6">
      <c r="B37" s="14" t="s">
        <v>112</v>
      </c>
      <c r="E37" s="128">
        <v>9</v>
      </c>
      <c r="H37" s="33">
        <v>0</v>
      </c>
      <c r="I37" s="3"/>
      <c r="J37" s="33">
        <v>0</v>
      </c>
      <c r="K37" s="64"/>
      <c r="L37" s="37">
        <v>-1225664</v>
      </c>
      <c r="M37" s="64"/>
      <c r="N37" s="37">
        <v>-83132</v>
      </c>
    </row>
    <row r="38" spans="1:21" s="14" customFormat="1" ht="17.100000000000001" customHeight="1" x14ac:dyDescent="0.6">
      <c r="A38" s="14" t="s">
        <v>127</v>
      </c>
      <c r="E38" s="128"/>
      <c r="H38" s="38">
        <f>SUM(H36:H37)</f>
        <v>-3769393</v>
      </c>
      <c r="I38" s="64"/>
      <c r="J38" s="38">
        <f>SUM(J36:J37)</f>
        <v>89547</v>
      </c>
      <c r="K38" s="64"/>
      <c r="L38" s="38">
        <f>SUM(L36:L37)</f>
        <v>-3769393</v>
      </c>
      <c r="M38" s="64"/>
      <c r="N38" s="38">
        <f>SUM(N36:N37)</f>
        <v>89547</v>
      </c>
    </row>
    <row r="39" spans="1:21" s="14" customFormat="1" ht="17.100000000000001" customHeight="1" thickBot="1" x14ac:dyDescent="0.65">
      <c r="A39" s="14" t="s">
        <v>128</v>
      </c>
      <c r="E39" s="166">
        <v>3.4</v>
      </c>
      <c r="H39" s="68">
        <f>H33+H38</f>
        <v>16122195</v>
      </c>
      <c r="I39" s="64"/>
      <c r="J39" s="68">
        <f>J33+J38</f>
        <v>51702690</v>
      </c>
      <c r="K39" s="64"/>
      <c r="L39" s="68">
        <f>L33+L38</f>
        <v>16076958</v>
      </c>
      <c r="M39" s="64"/>
      <c r="N39" s="68">
        <f>N33+N38</f>
        <v>51702690</v>
      </c>
    </row>
    <row r="40" spans="1:21" s="14" customFormat="1" ht="7.5" customHeight="1" thickTop="1" x14ac:dyDescent="0.6">
      <c r="E40" s="63"/>
      <c r="H40" s="64"/>
      <c r="I40" s="64"/>
      <c r="J40" s="64"/>
      <c r="K40" s="64"/>
      <c r="L40" s="64"/>
      <c r="M40" s="64"/>
      <c r="N40" s="64"/>
      <c r="O40" s="69"/>
      <c r="P40" s="69"/>
      <c r="Q40" s="69"/>
      <c r="R40" s="69"/>
      <c r="S40" s="69"/>
      <c r="T40" s="69"/>
      <c r="U40" s="69"/>
    </row>
    <row r="41" spans="1:21" s="14" customFormat="1" ht="24" customHeight="1" x14ac:dyDescent="0.6">
      <c r="E41" s="63"/>
      <c r="H41" s="64"/>
      <c r="I41" s="64"/>
      <c r="J41" s="64"/>
      <c r="K41" s="64"/>
      <c r="L41" s="64"/>
      <c r="M41" s="64"/>
      <c r="N41" s="64"/>
      <c r="O41" s="69"/>
      <c r="P41" s="69"/>
      <c r="Q41" s="69"/>
      <c r="R41" s="69"/>
      <c r="S41" s="69"/>
      <c r="T41" s="69"/>
      <c r="U41" s="69"/>
    </row>
    <row r="42" spans="1:21" s="14" customFormat="1" ht="24" customHeight="1" x14ac:dyDescent="0.6">
      <c r="E42" s="63"/>
      <c r="H42" s="64"/>
      <c r="I42" s="64"/>
      <c r="J42" s="64"/>
      <c r="K42" s="64"/>
      <c r="L42" s="64"/>
      <c r="M42" s="64"/>
      <c r="N42" s="64"/>
      <c r="O42" s="69"/>
      <c r="P42" s="69"/>
      <c r="Q42" s="69"/>
      <c r="R42" s="69"/>
      <c r="S42" s="69"/>
      <c r="T42" s="69"/>
      <c r="U42" s="69"/>
    </row>
    <row r="43" spans="1:21" ht="24" customHeight="1" x14ac:dyDescent="0.6">
      <c r="N43" s="40" t="s">
        <v>73</v>
      </c>
    </row>
    <row r="44" spans="1:21" ht="24" customHeight="1" x14ac:dyDescent="0.6">
      <c r="N44" s="40" t="s">
        <v>74</v>
      </c>
    </row>
    <row r="45" spans="1:21" ht="24" customHeight="1" x14ac:dyDescent="0.6">
      <c r="A45" s="217" t="s">
        <v>187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</row>
    <row r="46" spans="1:21" s="42" customFormat="1" ht="24" customHeight="1" x14ac:dyDescent="0.6">
      <c r="A46" s="218" t="s">
        <v>88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</row>
    <row r="47" spans="1:21" s="42" customFormat="1" ht="24" customHeight="1" x14ac:dyDescent="0.6">
      <c r="A47" s="219" t="s">
        <v>167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21" s="42" customFormat="1" ht="24" customHeight="1" x14ac:dyDescent="0.6">
      <c r="A48" s="218" t="s">
        <v>186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</row>
    <row r="49" spans="1:21" s="42" customFormat="1" ht="24" customHeight="1" x14ac:dyDescent="0.6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1:21" s="60" customFormat="1" ht="17.100000000000001" customHeight="1" x14ac:dyDescent="0.6">
      <c r="A50" s="60" t="s">
        <v>48</v>
      </c>
      <c r="H50" s="220" t="s">
        <v>89</v>
      </c>
      <c r="I50" s="220"/>
      <c r="J50" s="220"/>
      <c r="K50" s="220"/>
      <c r="L50" s="220"/>
      <c r="M50" s="220"/>
      <c r="N50" s="220"/>
    </row>
    <row r="51" spans="1:21" s="60" customFormat="1" ht="17.100000000000001" customHeight="1" x14ac:dyDescent="0.6">
      <c r="H51" s="221" t="s">
        <v>68</v>
      </c>
      <c r="I51" s="221"/>
      <c r="J51" s="221"/>
      <c r="K51" s="32"/>
      <c r="L51" s="221" t="s">
        <v>50</v>
      </c>
      <c r="M51" s="221"/>
      <c r="N51" s="221"/>
    </row>
    <row r="52" spans="1:21" s="60" customFormat="1" ht="17.100000000000001" customHeight="1" x14ac:dyDescent="0.6">
      <c r="E52" s="222" t="s">
        <v>0</v>
      </c>
      <c r="F52" s="222"/>
      <c r="G52" s="61"/>
      <c r="H52" s="204">
        <v>2569</v>
      </c>
      <c r="I52" s="62"/>
      <c r="J52" s="204">
        <v>2568</v>
      </c>
      <c r="K52" s="62"/>
      <c r="L52" s="204">
        <v>2569</v>
      </c>
      <c r="M52" s="62"/>
      <c r="N52" s="204">
        <v>2568</v>
      </c>
    </row>
    <row r="53" spans="1:21" s="60" customFormat="1" ht="17.100000000000001" customHeight="1" x14ac:dyDescent="0.6">
      <c r="E53" s="202"/>
      <c r="F53" s="202"/>
      <c r="G53" s="61"/>
      <c r="H53" s="205"/>
      <c r="I53" s="62"/>
      <c r="J53" s="205" t="s">
        <v>201</v>
      </c>
      <c r="K53" s="62"/>
      <c r="L53" s="205"/>
      <c r="M53" s="62"/>
      <c r="N53" s="205" t="s">
        <v>201</v>
      </c>
    </row>
    <row r="54" spans="1:21" s="14" customFormat="1" ht="17.399999999999999" x14ac:dyDescent="0.6">
      <c r="A54" s="14" t="s">
        <v>165</v>
      </c>
      <c r="E54" s="63"/>
      <c r="H54" s="64"/>
      <c r="I54" s="64"/>
      <c r="J54" s="64"/>
      <c r="K54" s="64"/>
      <c r="L54" s="64"/>
      <c r="M54" s="64"/>
      <c r="N54" s="64"/>
      <c r="O54" s="69"/>
      <c r="P54" s="69"/>
      <c r="Q54" s="69"/>
      <c r="R54" s="69"/>
      <c r="S54" s="69"/>
      <c r="T54" s="69"/>
      <c r="U54" s="69"/>
    </row>
    <row r="55" spans="1:21" s="14" customFormat="1" ht="17.399999999999999" x14ac:dyDescent="0.6">
      <c r="B55" s="14" t="s">
        <v>175</v>
      </c>
      <c r="E55" s="63"/>
      <c r="H55" s="64">
        <v>19846351</v>
      </c>
      <c r="I55" s="64"/>
      <c r="J55" s="1">
        <v>51613143</v>
      </c>
      <c r="K55" s="64"/>
      <c r="L55" s="64">
        <v>19846351</v>
      </c>
      <c r="M55" s="64"/>
      <c r="N55" s="1">
        <v>51613143</v>
      </c>
      <c r="O55" s="69"/>
      <c r="P55" s="69"/>
      <c r="Q55" s="69"/>
      <c r="R55" s="69"/>
      <c r="S55" s="69"/>
      <c r="T55" s="69"/>
      <c r="U55" s="69"/>
    </row>
    <row r="56" spans="1:21" s="14" customFormat="1" ht="17.399999999999999" x14ac:dyDescent="0.6">
      <c r="B56" s="14" t="s">
        <v>176</v>
      </c>
      <c r="E56" s="63"/>
      <c r="H56" s="64">
        <v>45237</v>
      </c>
      <c r="I56" s="64"/>
      <c r="J56" s="33">
        <v>0</v>
      </c>
      <c r="K56" s="64"/>
      <c r="L56" s="33">
        <v>0</v>
      </c>
      <c r="M56" s="64"/>
      <c r="N56" s="33">
        <v>0</v>
      </c>
      <c r="O56" s="69"/>
      <c r="P56" s="69"/>
      <c r="Q56" s="69"/>
      <c r="R56" s="69"/>
      <c r="S56" s="69"/>
      <c r="T56" s="69"/>
      <c r="U56" s="69"/>
    </row>
    <row r="57" spans="1:21" s="14" customFormat="1" ht="18" thickBot="1" x14ac:dyDescent="0.65">
      <c r="E57" s="63"/>
      <c r="H57" s="70">
        <f>SUM(H55:H56)</f>
        <v>19891588</v>
      </c>
      <c r="I57" s="64"/>
      <c r="J57" s="70">
        <f>SUM(J55:J56)</f>
        <v>51613143</v>
      </c>
      <c r="K57" s="64"/>
      <c r="L57" s="70">
        <f>SUM(L55:L56)</f>
        <v>19846351</v>
      </c>
      <c r="M57" s="64"/>
      <c r="N57" s="70">
        <f>SUM(N55:N56)</f>
        <v>51613143</v>
      </c>
      <c r="O57" s="69"/>
      <c r="P57" s="69"/>
      <c r="Q57" s="69"/>
      <c r="R57" s="69"/>
      <c r="S57" s="69"/>
      <c r="T57" s="69"/>
      <c r="U57" s="69"/>
    </row>
    <row r="58" spans="1:21" s="14" customFormat="1" ht="18" thickTop="1" x14ac:dyDescent="0.6">
      <c r="E58" s="63"/>
      <c r="H58" s="64"/>
      <c r="I58" s="64"/>
      <c r="J58" s="64"/>
      <c r="K58" s="64"/>
      <c r="L58" s="64"/>
      <c r="M58" s="64"/>
      <c r="N58" s="64"/>
      <c r="O58" s="69"/>
      <c r="P58" s="69"/>
      <c r="Q58" s="69"/>
      <c r="R58" s="69"/>
      <c r="S58" s="69"/>
      <c r="T58" s="69"/>
      <c r="U58" s="69"/>
    </row>
    <row r="59" spans="1:21" s="14" customFormat="1" ht="17.399999999999999" x14ac:dyDescent="0.6">
      <c r="A59" s="14" t="s">
        <v>166</v>
      </c>
      <c r="E59" s="63"/>
      <c r="H59" s="64"/>
      <c r="I59" s="64"/>
      <c r="J59" s="64"/>
      <c r="K59" s="64"/>
      <c r="L59" s="64"/>
      <c r="M59" s="64"/>
      <c r="N59" s="64"/>
      <c r="O59" s="69"/>
      <c r="P59" s="69"/>
      <c r="Q59" s="69"/>
      <c r="R59" s="69"/>
      <c r="S59" s="69"/>
      <c r="T59" s="69"/>
      <c r="U59" s="69"/>
    </row>
    <row r="60" spans="1:21" s="14" customFormat="1" ht="17.399999999999999" x14ac:dyDescent="0.6">
      <c r="B60" s="14" t="s">
        <v>175</v>
      </c>
      <c r="E60" s="63"/>
      <c r="H60" s="64">
        <v>16076958</v>
      </c>
      <c r="I60" s="64"/>
      <c r="J60" s="1">
        <v>51702690</v>
      </c>
      <c r="K60" s="64"/>
      <c r="L60" s="64">
        <v>16076958</v>
      </c>
      <c r="M60" s="64"/>
      <c r="N60" s="1">
        <v>51702690</v>
      </c>
      <c r="O60" s="69"/>
      <c r="P60" s="69"/>
      <c r="Q60" s="69"/>
      <c r="R60" s="69"/>
      <c r="S60" s="69"/>
      <c r="T60" s="69"/>
      <c r="U60" s="69"/>
    </row>
    <row r="61" spans="1:21" s="14" customFormat="1" ht="17.399999999999999" x14ac:dyDescent="0.6">
      <c r="B61" s="14" t="s">
        <v>176</v>
      </c>
      <c r="E61" s="63"/>
      <c r="H61" s="64">
        <v>45237</v>
      </c>
      <c r="I61" s="64"/>
      <c r="J61" s="33">
        <v>0</v>
      </c>
      <c r="K61" s="64"/>
      <c r="L61" s="33">
        <v>0</v>
      </c>
      <c r="M61" s="64"/>
      <c r="N61" s="33">
        <v>0</v>
      </c>
      <c r="O61" s="69"/>
      <c r="P61" s="69"/>
      <c r="Q61" s="69"/>
      <c r="R61" s="69"/>
      <c r="S61" s="69"/>
      <c r="T61" s="69"/>
      <c r="U61" s="69"/>
    </row>
    <row r="62" spans="1:21" s="14" customFormat="1" ht="18" thickBot="1" x14ac:dyDescent="0.65">
      <c r="E62" s="63"/>
      <c r="H62" s="70">
        <f>SUM(H60:H61)</f>
        <v>16122195</v>
      </c>
      <c r="I62" s="64"/>
      <c r="J62" s="70">
        <f>SUM(J60:J61)</f>
        <v>51702690</v>
      </c>
      <c r="K62" s="64"/>
      <c r="L62" s="70">
        <f>SUM(L60:L61)</f>
        <v>16076958</v>
      </c>
      <c r="M62" s="64"/>
      <c r="N62" s="70">
        <f>SUM(N60:N61)</f>
        <v>51702690</v>
      </c>
      <c r="O62" s="69"/>
      <c r="P62" s="69"/>
      <c r="Q62" s="69"/>
      <c r="R62" s="69"/>
      <c r="S62" s="69"/>
      <c r="T62" s="69"/>
      <c r="U62" s="69"/>
    </row>
    <row r="63" spans="1:21" s="14" customFormat="1" ht="18" thickTop="1" x14ac:dyDescent="0.6">
      <c r="E63" s="63"/>
      <c r="H63" s="64"/>
      <c r="I63" s="64"/>
      <c r="J63" s="64"/>
      <c r="K63" s="64"/>
      <c r="L63" s="64"/>
      <c r="M63" s="64"/>
      <c r="N63" s="64"/>
      <c r="O63" s="69"/>
      <c r="P63" s="69"/>
      <c r="Q63" s="69"/>
      <c r="R63" s="69"/>
      <c r="S63" s="69"/>
      <c r="T63" s="69"/>
      <c r="U63" s="69"/>
    </row>
    <row r="64" spans="1:21" s="14" customFormat="1" ht="17.100000000000001" customHeight="1" x14ac:dyDescent="0.6">
      <c r="A64" s="14" t="s">
        <v>113</v>
      </c>
      <c r="E64" s="63"/>
      <c r="F64" s="71"/>
      <c r="H64" s="64"/>
      <c r="I64" s="72"/>
      <c r="J64" s="64"/>
      <c r="K64" s="72"/>
      <c r="L64" s="64"/>
      <c r="M64" s="72"/>
      <c r="N64" s="64"/>
      <c r="O64" s="69"/>
      <c r="P64" s="69"/>
      <c r="Q64" s="69"/>
      <c r="R64" s="69"/>
      <c r="S64" s="69"/>
      <c r="T64" s="69"/>
      <c r="U64" s="69"/>
    </row>
    <row r="65" spans="1:21" s="14" customFormat="1" ht="17.100000000000001" customHeight="1" thickBot="1" x14ac:dyDescent="0.65">
      <c r="B65" s="14" t="s">
        <v>182</v>
      </c>
      <c r="E65" s="166"/>
      <c r="H65" s="200">
        <v>0.03</v>
      </c>
      <c r="I65" s="3"/>
      <c r="J65" s="200">
        <v>0.08</v>
      </c>
      <c r="K65" s="3"/>
      <c r="L65" s="200">
        <v>0.03</v>
      </c>
      <c r="M65" s="3"/>
      <c r="N65" s="200">
        <v>0.08</v>
      </c>
      <c r="O65" s="69"/>
      <c r="P65" s="69"/>
      <c r="Q65" s="69"/>
      <c r="R65" s="69"/>
      <c r="S65" s="69"/>
      <c r="T65" s="69"/>
      <c r="U65" s="69"/>
    </row>
    <row r="66" spans="1:21" s="14" customFormat="1" ht="17.100000000000001" customHeight="1" thickTop="1" thickBot="1" x14ac:dyDescent="0.65">
      <c r="B66" s="14" t="s">
        <v>181</v>
      </c>
      <c r="E66" s="63"/>
      <c r="H66" s="68">
        <v>670000000</v>
      </c>
      <c r="I66" s="39"/>
      <c r="J66" s="68">
        <v>670000000</v>
      </c>
      <c r="K66" s="39"/>
      <c r="L66" s="68">
        <v>670000000</v>
      </c>
      <c r="M66" s="39"/>
      <c r="N66" s="68">
        <v>670000000</v>
      </c>
      <c r="O66" s="69"/>
      <c r="P66" s="69"/>
      <c r="Q66" s="69"/>
      <c r="R66" s="69"/>
      <c r="S66" s="69"/>
      <c r="T66" s="69"/>
      <c r="U66" s="69"/>
    </row>
    <row r="67" spans="1:21" s="60" customFormat="1" ht="18" customHeight="1" thickTop="1" x14ac:dyDescent="0.6">
      <c r="J67" s="19"/>
    </row>
    <row r="68" spans="1:21" s="60" customFormat="1" ht="19.350000000000001" customHeight="1" x14ac:dyDescent="0.6">
      <c r="J68" s="19"/>
    </row>
    <row r="69" spans="1:21" s="12" customFormat="1" ht="19.350000000000001" customHeight="1" x14ac:dyDescent="0.6">
      <c r="A69" s="11"/>
      <c r="B69" s="11"/>
      <c r="C69" s="11"/>
      <c r="D69" s="11"/>
      <c r="J69" s="18"/>
    </row>
    <row r="70" spans="1:21" s="60" customFormat="1" ht="19.350000000000001" customHeight="1" x14ac:dyDescent="0.6">
      <c r="A70" s="11"/>
      <c r="B70" s="11"/>
      <c r="C70" s="11"/>
      <c r="D70" s="11"/>
      <c r="J70" s="19"/>
    </row>
  </sheetData>
  <mergeCells count="16">
    <mergeCell ref="H9:J9"/>
    <mergeCell ref="L9:N9"/>
    <mergeCell ref="H51:J51"/>
    <mergeCell ref="L51:N51"/>
    <mergeCell ref="E52:F52"/>
    <mergeCell ref="H50:N50"/>
    <mergeCell ref="A48:N48"/>
    <mergeCell ref="A47:N47"/>
    <mergeCell ref="A46:N46"/>
    <mergeCell ref="A45:N45"/>
    <mergeCell ref="E10:F10"/>
    <mergeCell ref="A3:N3"/>
    <mergeCell ref="A4:N4"/>
    <mergeCell ref="A5:N5"/>
    <mergeCell ref="A6:N6"/>
    <mergeCell ref="H8:N8"/>
  </mergeCells>
  <printOptions horizontalCentered="1"/>
  <pageMargins left="0.70866141732283472" right="0.31496062992125984" top="0.59055118110236227" bottom="1.1811023622047245" header="0.59055118110236227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E4CF-5BF9-41DD-9A73-28886CC7463D}">
  <dimension ref="A1:AA71"/>
  <sheetViews>
    <sheetView view="pageBreakPreview" zoomScale="130" zoomScaleNormal="100" zoomScaleSheetLayoutView="130" workbookViewId="0">
      <selection activeCell="P22" sqref="P22"/>
    </sheetView>
  </sheetViews>
  <sheetFormatPr defaultColWidth="9.125" defaultRowHeight="24" customHeight="1" x14ac:dyDescent="0.6"/>
  <cols>
    <col min="1" max="3" width="1.375" style="13" customWidth="1"/>
    <col min="4" max="4" width="25.375" style="13" customWidth="1"/>
    <col min="5" max="5" width="4.375" style="13" customWidth="1"/>
    <col min="6" max="6" width="2" style="13" customWidth="1"/>
    <col min="7" max="7" width="1.125" style="13" customWidth="1"/>
    <col min="8" max="8" width="10.25" style="13" customWidth="1"/>
    <col min="9" max="9" width="0.375" style="13" customWidth="1"/>
    <col min="10" max="10" width="10.25" style="13" customWidth="1"/>
    <col min="11" max="11" width="0.375" style="13" customWidth="1"/>
    <col min="12" max="12" width="10.25" style="13" customWidth="1"/>
    <col min="13" max="13" width="0.375" style="13" customWidth="1"/>
    <col min="14" max="14" width="10.25" style="13" customWidth="1"/>
    <col min="15" max="15" width="0.375" style="13" customWidth="1"/>
    <col min="16" max="16" width="11.375" style="13" customWidth="1"/>
    <col min="17" max="17" width="0.375" style="13" customWidth="1"/>
    <col min="18" max="18" width="11.625" style="13" customWidth="1"/>
    <col min="19" max="19" width="0.375" style="13" customWidth="1"/>
    <col min="20" max="20" width="11.875" style="13" customWidth="1"/>
    <col min="21" max="21" width="0.375" style="13" customWidth="1"/>
    <col min="22" max="22" width="11" style="13" customWidth="1"/>
    <col min="23" max="23" width="0.375" style="13" customWidth="1"/>
    <col min="24" max="24" width="11.75" style="13" customWidth="1"/>
    <col min="25" max="25" width="0.375" style="13" customWidth="1"/>
    <col min="26" max="26" width="11.375" style="13" customWidth="1"/>
    <col min="27" max="27" width="11.125" style="12" bestFit="1" customWidth="1"/>
    <col min="28" max="16384" width="9.125" style="12"/>
  </cols>
  <sheetData>
    <row r="1" spans="1:27" ht="23.1" customHeight="1" x14ac:dyDescent="0.6">
      <c r="V1" s="40"/>
      <c r="X1" s="40" t="s">
        <v>73</v>
      </c>
      <c r="Y1" s="40"/>
      <c r="Z1" s="40"/>
    </row>
    <row r="2" spans="1:27" ht="23.1" customHeight="1" x14ac:dyDescent="0.6">
      <c r="V2" s="40"/>
      <c r="X2" s="40" t="s">
        <v>74</v>
      </c>
      <c r="Y2" s="40"/>
      <c r="Z2" s="40"/>
    </row>
    <row r="3" spans="1:27" s="42" customFormat="1" ht="23.1" customHeight="1" x14ac:dyDescent="0.6">
      <c r="A3" s="225" t="s">
        <v>78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</row>
    <row r="4" spans="1:27" s="167" customFormat="1" ht="23.1" customHeight="1" x14ac:dyDescent="0.6">
      <c r="A4" s="218" t="s">
        <v>88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</row>
    <row r="5" spans="1:27" s="167" customFormat="1" ht="23.1" customHeight="1" x14ac:dyDescent="0.6">
      <c r="A5" s="218" t="s">
        <v>84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</row>
    <row r="6" spans="1:27" s="167" customFormat="1" ht="23.1" customHeight="1" x14ac:dyDescent="0.6">
      <c r="A6" s="218" t="s">
        <v>186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</row>
    <row r="7" spans="1:27" s="167" customFormat="1" ht="3.75" customHeight="1" x14ac:dyDescent="0.6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7" s="170" customFormat="1" ht="12.9" customHeight="1" x14ac:dyDescent="0.6">
      <c r="A8" s="168"/>
      <c r="B8" s="168"/>
      <c r="C8" s="168"/>
      <c r="D8" s="168"/>
      <c r="E8" s="168"/>
      <c r="F8" s="168"/>
      <c r="G8" s="168"/>
      <c r="H8" s="223" t="s">
        <v>89</v>
      </c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</row>
    <row r="9" spans="1:27" s="173" customFormat="1" ht="12.9" customHeight="1" x14ac:dyDescent="0.6">
      <c r="A9" s="171"/>
      <c r="B9" s="171"/>
      <c r="C9" s="171"/>
      <c r="D9" s="171"/>
      <c r="E9" s="171"/>
      <c r="F9" s="172"/>
      <c r="G9" s="172"/>
      <c r="H9" s="226" t="s">
        <v>68</v>
      </c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</row>
    <row r="10" spans="1:27" s="173" customFormat="1" ht="12.9" customHeight="1" x14ac:dyDescent="0.6">
      <c r="A10" s="174"/>
      <c r="B10" s="174"/>
      <c r="C10" s="174"/>
      <c r="D10" s="174"/>
      <c r="G10" s="172"/>
      <c r="H10" s="172"/>
      <c r="I10" s="172"/>
      <c r="J10" s="172"/>
      <c r="K10" s="172"/>
      <c r="L10" s="172"/>
      <c r="M10" s="172"/>
      <c r="N10" s="172"/>
      <c r="O10" s="172"/>
      <c r="S10" s="172"/>
      <c r="T10" s="175" t="s">
        <v>126</v>
      </c>
      <c r="U10" s="171"/>
      <c r="V10" s="171"/>
      <c r="W10" s="171"/>
      <c r="X10" s="171"/>
      <c r="Y10" s="171"/>
      <c r="Z10" s="172"/>
    </row>
    <row r="11" spans="1:27" s="173" customFormat="1" ht="12.9" customHeight="1" x14ac:dyDescent="0.6">
      <c r="A11" s="174"/>
      <c r="B11" s="174"/>
      <c r="C11" s="174"/>
      <c r="D11" s="174"/>
      <c r="H11" s="176"/>
      <c r="I11" s="176"/>
      <c r="J11" s="176"/>
      <c r="K11" s="176"/>
      <c r="L11" s="176" t="s">
        <v>115</v>
      </c>
      <c r="M11" s="176"/>
      <c r="N11" s="176" t="s">
        <v>119</v>
      </c>
      <c r="O11" s="176"/>
      <c r="P11" s="223" t="s">
        <v>32</v>
      </c>
      <c r="Q11" s="223"/>
      <c r="R11" s="223"/>
      <c r="S11" s="176"/>
      <c r="T11" s="169" t="s">
        <v>64</v>
      </c>
      <c r="U11" s="176"/>
      <c r="V11" s="176"/>
      <c r="W11" s="176"/>
      <c r="X11" s="176"/>
      <c r="Y11" s="176"/>
      <c r="Z11" s="172"/>
    </row>
    <row r="12" spans="1:27" s="173" customFormat="1" ht="12.9" customHeight="1" x14ac:dyDescent="0.6">
      <c r="A12" s="174"/>
      <c r="B12" s="174"/>
      <c r="C12" s="174"/>
      <c r="D12" s="174"/>
      <c r="H12" s="176"/>
      <c r="I12" s="176"/>
      <c r="J12" s="176"/>
      <c r="K12" s="176"/>
      <c r="L12" s="176" t="s">
        <v>116</v>
      </c>
      <c r="M12" s="176"/>
      <c r="N12" s="176" t="s">
        <v>120</v>
      </c>
      <c r="O12" s="176"/>
      <c r="P12" s="176"/>
      <c r="Q12" s="176"/>
      <c r="R12" s="176"/>
      <c r="S12" s="176"/>
      <c r="T12" s="176" t="s">
        <v>123</v>
      </c>
      <c r="U12" s="176"/>
      <c r="V12" s="176"/>
      <c r="W12" s="176"/>
      <c r="X12" s="176"/>
      <c r="Y12" s="176"/>
      <c r="Z12" s="176"/>
    </row>
    <row r="13" spans="1:27" s="173" customFormat="1" ht="12.9" customHeight="1" x14ac:dyDescent="0.6">
      <c r="A13" s="174"/>
      <c r="B13" s="174"/>
      <c r="C13" s="174"/>
      <c r="D13" s="174"/>
      <c r="H13" s="176" t="s">
        <v>41</v>
      </c>
      <c r="I13" s="176"/>
      <c r="J13" s="176" t="s">
        <v>42</v>
      </c>
      <c r="K13" s="176"/>
      <c r="L13" s="176" t="s">
        <v>117</v>
      </c>
      <c r="M13" s="176"/>
      <c r="N13" s="176" t="s">
        <v>121</v>
      </c>
      <c r="O13" s="176"/>
      <c r="P13" s="176" t="s">
        <v>39</v>
      </c>
      <c r="Q13" s="176"/>
      <c r="R13" s="176"/>
      <c r="S13" s="176"/>
      <c r="T13" s="176" t="s">
        <v>124</v>
      </c>
      <c r="U13" s="176"/>
      <c r="V13" s="176" t="s">
        <v>70</v>
      </c>
      <c r="W13" s="176"/>
      <c r="X13" s="176" t="s">
        <v>198</v>
      </c>
      <c r="Y13" s="176"/>
      <c r="Z13" s="176" t="s">
        <v>70</v>
      </c>
    </row>
    <row r="14" spans="1:27" s="173" customFormat="1" ht="12.9" customHeight="1" x14ac:dyDescent="0.6">
      <c r="A14" s="171"/>
      <c r="B14" s="171"/>
      <c r="C14" s="171"/>
      <c r="D14" s="171"/>
      <c r="E14" s="224" t="s">
        <v>0</v>
      </c>
      <c r="F14" s="224"/>
      <c r="G14" s="172"/>
      <c r="H14" s="169" t="s">
        <v>7</v>
      </c>
      <c r="I14" s="172"/>
      <c r="J14" s="169" t="s">
        <v>43</v>
      </c>
      <c r="K14" s="172"/>
      <c r="L14" s="169" t="s">
        <v>118</v>
      </c>
      <c r="M14" s="172"/>
      <c r="N14" s="169" t="s">
        <v>122</v>
      </c>
      <c r="O14" s="172"/>
      <c r="P14" s="177" t="s">
        <v>40</v>
      </c>
      <c r="Q14" s="172"/>
      <c r="R14" s="169" t="s">
        <v>34</v>
      </c>
      <c r="S14" s="172"/>
      <c r="T14" s="169" t="s">
        <v>125</v>
      </c>
      <c r="U14" s="172"/>
      <c r="V14" s="169" t="s">
        <v>199</v>
      </c>
      <c r="W14" s="172"/>
      <c r="X14" s="169" t="s">
        <v>200</v>
      </c>
      <c r="Y14" s="172"/>
      <c r="Z14" s="169" t="s">
        <v>71</v>
      </c>
    </row>
    <row r="15" spans="1:27" s="173" customFormat="1" ht="12.9" customHeight="1" x14ac:dyDescent="0.6">
      <c r="A15" s="171" t="s">
        <v>192</v>
      </c>
      <c r="B15" s="171"/>
      <c r="C15" s="171"/>
      <c r="D15" s="171"/>
      <c r="E15" s="178"/>
      <c r="F15" s="172"/>
      <c r="G15" s="172"/>
      <c r="H15" s="179">
        <v>670000000</v>
      </c>
      <c r="I15" s="179"/>
      <c r="J15" s="179">
        <v>906205723</v>
      </c>
      <c r="K15" s="179"/>
      <c r="L15" s="180">
        <v>-5675713</v>
      </c>
      <c r="M15" s="192"/>
      <c r="N15" s="180">
        <v>-2750807</v>
      </c>
      <c r="O15" s="179"/>
      <c r="P15" s="179">
        <v>67000000</v>
      </c>
      <c r="Q15" s="179"/>
      <c r="R15" s="179">
        <v>375332010</v>
      </c>
      <c r="S15" s="179"/>
      <c r="T15" s="180">
        <v>-132376</v>
      </c>
      <c r="U15" s="179"/>
      <c r="V15" s="179">
        <f t="shared" ref="V15" si="0">SUM(H15:T15)</f>
        <v>2009978837</v>
      </c>
      <c r="W15" s="179"/>
      <c r="X15" s="179">
        <v>4827758</v>
      </c>
      <c r="Y15" s="179"/>
      <c r="Z15" s="179">
        <f>SUM(V15:X15)</f>
        <v>2014806595</v>
      </c>
      <c r="AA15" s="183"/>
    </row>
    <row r="16" spans="1:27" s="173" customFormat="1" ht="12.9" customHeight="1" x14ac:dyDescent="0.6">
      <c r="A16" s="171" t="s">
        <v>189</v>
      </c>
      <c r="B16" s="171"/>
      <c r="C16" s="171"/>
      <c r="D16" s="171"/>
      <c r="E16" s="178"/>
      <c r="F16" s="172"/>
      <c r="G16" s="172"/>
      <c r="H16" s="181">
        <v>0</v>
      </c>
      <c r="I16" s="65"/>
      <c r="J16" s="181">
        <v>0</v>
      </c>
      <c r="K16" s="65"/>
      <c r="L16" s="181">
        <v>0</v>
      </c>
      <c r="M16" s="65"/>
      <c r="N16" s="181">
        <v>0</v>
      </c>
      <c r="O16" s="65"/>
      <c r="P16" s="181">
        <v>0</v>
      </c>
      <c r="Q16" s="65"/>
      <c r="R16" s="179">
        <v>19846351</v>
      </c>
      <c r="S16" s="65"/>
      <c r="T16" s="181">
        <v>0</v>
      </c>
      <c r="U16" s="179"/>
      <c r="V16" s="179">
        <f t="shared" ref="V16" si="1">SUM(H16:T16)</f>
        <v>19846351</v>
      </c>
      <c r="W16" s="179"/>
      <c r="X16" s="206">
        <v>45237</v>
      </c>
      <c r="Y16" s="179"/>
      <c r="Z16" s="179">
        <f>SUM(V16:X16)</f>
        <v>19891588</v>
      </c>
      <c r="AA16" s="183"/>
    </row>
    <row r="17" spans="1:27" s="173" customFormat="1" ht="12.9" customHeight="1" x14ac:dyDescent="0.6">
      <c r="A17" s="173" t="s">
        <v>83</v>
      </c>
      <c r="B17" s="171"/>
      <c r="C17" s="171"/>
      <c r="D17" s="171"/>
      <c r="E17" s="185"/>
      <c r="F17" s="171"/>
      <c r="G17" s="171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Z17" s="182"/>
      <c r="AA17" s="183"/>
    </row>
    <row r="18" spans="1:27" s="173" customFormat="1" ht="12.9" customHeight="1" x14ac:dyDescent="0.6">
      <c r="B18" s="184" t="s">
        <v>129</v>
      </c>
      <c r="C18" s="171"/>
      <c r="D18" s="171"/>
      <c r="E18" s="185"/>
      <c r="F18" s="171"/>
      <c r="G18" s="171"/>
      <c r="H18" s="181">
        <v>0</v>
      </c>
      <c r="I18" s="65"/>
      <c r="J18" s="181">
        <v>0</v>
      </c>
      <c r="K18" s="65"/>
      <c r="L18" s="181">
        <v>0</v>
      </c>
      <c r="M18" s="65"/>
      <c r="N18" s="181">
        <v>0</v>
      </c>
      <c r="O18" s="65"/>
      <c r="P18" s="181">
        <v>0</v>
      </c>
      <c r="Q18" s="130"/>
      <c r="R18" s="129">
        <v>0</v>
      </c>
      <c r="S18" s="131"/>
      <c r="T18" s="180">
        <v>-3769393</v>
      </c>
      <c r="U18" s="180"/>
      <c r="V18" s="186">
        <f>SUM(H18:T18)</f>
        <v>-3769393</v>
      </c>
      <c r="W18" s="180"/>
      <c r="X18" s="129">
        <v>0</v>
      </c>
      <c r="Y18" s="180"/>
      <c r="Z18" s="186">
        <f>SUM(V18:X18)</f>
        <v>-3769393</v>
      </c>
      <c r="AA18" s="183"/>
    </row>
    <row r="19" spans="1:27" s="173" customFormat="1" ht="12.9" customHeight="1" x14ac:dyDescent="0.6">
      <c r="A19" s="173" t="s">
        <v>128</v>
      </c>
      <c r="B19" s="171"/>
      <c r="C19" s="171"/>
      <c r="D19" s="171"/>
      <c r="E19" s="185"/>
      <c r="F19" s="171"/>
      <c r="G19" s="171"/>
      <c r="H19" s="187">
        <v>0</v>
      </c>
      <c r="I19" s="65"/>
      <c r="J19" s="187">
        <v>0</v>
      </c>
      <c r="K19" s="181"/>
      <c r="L19" s="187">
        <v>0</v>
      </c>
      <c r="M19" s="181"/>
      <c r="N19" s="187">
        <v>0</v>
      </c>
      <c r="O19" s="181"/>
      <c r="P19" s="187">
        <v>0</v>
      </c>
      <c r="Q19" s="65"/>
      <c r="R19" s="188">
        <f>SUM(R16:R18)</f>
        <v>19846351</v>
      </c>
      <c r="S19" s="129"/>
      <c r="T19" s="198">
        <f>SUM(T16:T18)</f>
        <v>-3769393</v>
      </c>
      <c r="U19" s="180"/>
      <c r="V19" s="188">
        <f>SUM(H19:T19)</f>
        <v>16076958</v>
      </c>
      <c r="W19" s="180"/>
      <c r="X19" s="188">
        <f>X16+X18</f>
        <v>45237</v>
      </c>
      <c r="Y19" s="180"/>
      <c r="Z19" s="188">
        <f>SUM(V19:X19)</f>
        <v>16122195</v>
      </c>
      <c r="AA19" s="183"/>
    </row>
    <row r="20" spans="1:27" s="173" customFormat="1" ht="12.9" customHeight="1" thickBot="1" x14ac:dyDescent="0.65">
      <c r="A20" s="171" t="s">
        <v>191</v>
      </c>
      <c r="B20" s="171"/>
      <c r="C20" s="171"/>
      <c r="D20" s="171"/>
      <c r="E20" s="189"/>
      <c r="F20" s="171"/>
      <c r="G20" s="171"/>
      <c r="H20" s="190">
        <f>SUM(H15,H19)</f>
        <v>670000000</v>
      </c>
      <c r="I20" s="179"/>
      <c r="J20" s="190">
        <f>SUM(J15,J19)</f>
        <v>906205723</v>
      </c>
      <c r="K20" s="179"/>
      <c r="L20" s="191">
        <f>SUM(L15,L19)</f>
        <v>-5675713</v>
      </c>
      <c r="M20" s="192"/>
      <c r="N20" s="191">
        <f>SUM(N15,N19)</f>
        <v>-2750807</v>
      </c>
      <c r="O20" s="179"/>
      <c r="P20" s="190">
        <f>SUM(P15,P19)</f>
        <v>67000000</v>
      </c>
      <c r="Q20" s="179"/>
      <c r="R20" s="190">
        <f>SUM(R15,R19)</f>
        <v>395178361</v>
      </c>
      <c r="S20" s="179"/>
      <c r="T20" s="191">
        <f>SUM(T15,T19)</f>
        <v>-3901769</v>
      </c>
      <c r="U20" s="181"/>
      <c r="V20" s="191">
        <f>SUM(V15:V15)+V19</f>
        <v>2026055795</v>
      </c>
      <c r="W20" s="181"/>
      <c r="X20" s="191">
        <f>SUM(X15:X15)+X19</f>
        <v>4872995</v>
      </c>
      <c r="Y20" s="181"/>
      <c r="Z20" s="190">
        <f>SUM(V20:X20)</f>
        <v>2030928790</v>
      </c>
      <c r="AA20" s="183"/>
    </row>
    <row r="21" spans="1:27" s="173" customFormat="1" ht="12.9" customHeight="1" thickTop="1" x14ac:dyDescent="0.6">
      <c r="A21" s="171"/>
      <c r="B21" s="171"/>
      <c r="C21" s="171"/>
      <c r="D21" s="171"/>
      <c r="E21" s="189"/>
      <c r="F21" s="171"/>
      <c r="G21" s="171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82"/>
      <c r="U21" s="181"/>
      <c r="V21" s="182"/>
      <c r="W21" s="181"/>
      <c r="X21" s="182"/>
      <c r="Y21" s="181"/>
      <c r="Z21" s="182"/>
      <c r="AA21" s="183"/>
    </row>
    <row r="22" spans="1:27" s="173" customFormat="1" ht="12.9" customHeight="1" x14ac:dyDescent="0.6">
      <c r="A22" s="171" t="s">
        <v>188</v>
      </c>
      <c r="B22" s="171"/>
      <c r="C22" s="171"/>
      <c r="D22" s="171"/>
      <c r="E22" s="178"/>
      <c r="F22" s="172"/>
      <c r="G22" s="172"/>
      <c r="H22" s="179">
        <v>670000000</v>
      </c>
      <c r="I22" s="179"/>
      <c r="J22" s="179">
        <v>906205723</v>
      </c>
      <c r="K22" s="179"/>
      <c r="L22" s="180">
        <v>-5675713</v>
      </c>
      <c r="M22" s="192"/>
      <c r="N22" s="180">
        <v>-2750807</v>
      </c>
      <c r="O22" s="179"/>
      <c r="P22" s="179">
        <v>60519487</v>
      </c>
      <c r="Q22" s="179"/>
      <c r="R22" s="179">
        <v>547980903</v>
      </c>
      <c r="S22" s="179"/>
      <c r="T22" s="179">
        <v>105717</v>
      </c>
      <c r="U22" s="179"/>
      <c r="V22" s="179">
        <f t="shared" ref="V22" si="2">SUM(H22:T22)</f>
        <v>2176385310</v>
      </c>
      <c r="W22" s="179"/>
      <c r="X22" s="181">
        <v>0</v>
      </c>
      <c r="Y22" s="179"/>
      <c r="Z22" s="179">
        <f>SUM(V22:X22)</f>
        <v>2176385310</v>
      </c>
    </row>
    <row r="23" spans="1:27" s="173" customFormat="1" ht="12.9" customHeight="1" x14ac:dyDescent="0.6">
      <c r="A23" s="171" t="s">
        <v>203</v>
      </c>
      <c r="B23" s="171"/>
      <c r="C23" s="171"/>
      <c r="D23" s="171"/>
      <c r="E23" s="178">
        <v>3.4</v>
      </c>
      <c r="F23" s="172"/>
      <c r="G23" s="172"/>
      <c r="H23" s="181">
        <v>0</v>
      </c>
      <c r="I23" s="65"/>
      <c r="J23" s="181">
        <v>0</v>
      </c>
      <c r="K23" s="65"/>
      <c r="L23" s="181">
        <v>0</v>
      </c>
      <c r="M23" s="65"/>
      <c r="N23" s="181">
        <v>0</v>
      </c>
      <c r="O23" s="65"/>
      <c r="P23" s="181">
        <v>0</v>
      </c>
      <c r="Q23" s="65"/>
      <c r="R23" s="179">
        <v>51613143</v>
      </c>
      <c r="S23" s="65"/>
      <c r="T23" s="181">
        <v>0</v>
      </c>
      <c r="U23" s="179"/>
      <c r="V23" s="179">
        <f>SUM(H23:T23)</f>
        <v>51613143</v>
      </c>
      <c r="W23" s="179"/>
      <c r="X23" s="181">
        <v>0</v>
      </c>
      <c r="Y23" s="179"/>
      <c r="Z23" s="179">
        <f t="shared" ref="Z23" si="3">SUM(V23:X23)</f>
        <v>51613143</v>
      </c>
    </row>
    <row r="24" spans="1:27" s="173" customFormat="1" ht="12.9" customHeight="1" x14ac:dyDescent="0.6">
      <c r="A24" s="173" t="s">
        <v>83</v>
      </c>
      <c r="B24" s="171"/>
      <c r="C24" s="171"/>
      <c r="D24" s="171"/>
      <c r="E24" s="185"/>
      <c r="F24" s="171"/>
      <c r="G24" s="171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V24" s="182"/>
      <c r="X24" s="181"/>
      <c r="Z24" s="182"/>
    </row>
    <row r="25" spans="1:27" s="173" customFormat="1" ht="12.9" customHeight="1" x14ac:dyDescent="0.6">
      <c r="B25" s="184" t="s">
        <v>129</v>
      </c>
      <c r="C25" s="171"/>
      <c r="D25" s="171"/>
      <c r="E25" s="185"/>
      <c r="F25" s="171"/>
      <c r="G25" s="171"/>
      <c r="H25" s="181">
        <v>0</v>
      </c>
      <c r="I25" s="65"/>
      <c r="J25" s="181">
        <v>0</v>
      </c>
      <c r="K25" s="65"/>
      <c r="L25" s="181">
        <v>0</v>
      </c>
      <c r="M25" s="65"/>
      <c r="N25" s="181">
        <v>0</v>
      </c>
      <c r="O25" s="65"/>
      <c r="P25" s="181">
        <v>0</v>
      </c>
      <c r="Q25" s="130"/>
      <c r="R25" s="129">
        <v>0</v>
      </c>
      <c r="S25" s="131"/>
      <c r="T25" s="179">
        <v>89547</v>
      </c>
      <c r="U25" s="181"/>
      <c r="V25" s="179">
        <f>SUM(H25:T25)</f>
        <v>89547</v>
      </c>
      <c r="W25" s="181"/>
      <c r="X25" s="181">
        <v>0</v>
      </c>
      <c r="Y25" s="181"/>
      <c r="Z25" s="179">
        <f>SUM(V25:X25)</f>
        <v>89547</v>
      </c>
    </row>
    <row r="26" spans="1:27" s="173" customFormat="1" ht="12.9" customHeight="1" x14ac:dyDescent="0.6">
      <c r="A26" s="173" t="s">
        <v>128</v>
      </c>
      <c r="B26" s="171"/>
      <c r="C26" s="171"/>
      <c r="D26" s="171"/>
      <c r="E26" s="185"/>
      <c r="F26" s="171"/>
      <c r="G26" s="171"/>
      <c r="H26" s="187">
        <f>SUM(H23:H25)</f>
        <v>0</v>
      </c>
      <c r="I26" s="179"/>
      <c r="J26" s="187">
        <f>SUM(J23:J25)</f>
        <v>0</v>
      </c>
      <c r="K26" s="179"/>
      <c r="L26" s="187">
        <f>SUM(L23:L25)</f>
        <v>0</v>
      </c>
      <c r="M26" s="179"/>
      <c r="N26" s="187">
        <f>SUM(N23:N25)</f>
        <v>0</v>
      </c>
      <c r="O26" s="179"/>
      <c r="P26" s="187">
        <f>SUM(P23:P25)</f>
        <v>0</v>
      </c>
      <c r="Q26" s="179"/>
      <c r="R26" s="193">
        <f>SUM(R23:R25)</f>
        <v>51613143</v>
      </c>
      <c r="S26" s="181"/>
      <c r="T26" s="194">
        <f>SUM(T23:T25)</f>
        <v>89547</v>
      </c>
      <c r="U26" s="181"/>
      <c r="V26" s="194">
        <f>SUM(V23:V25)</f>
        <v>51702690</v>
      </c>
      <c r="W26" s="181"/>
      <c r="X26" s="187">
        <f>SUM(X23:X25)</f>
        <v>0</v>
      </c>
      <c r="Y26" s="181"/>
      <c r="Z26" s="193">
        <f>SUM(Z23:Z25)</f>
        <v>51702690</v>
      </c>
    </row>
    <row r="27" spans="1:27" s="173" customFormat="1" ht="12.9" customHeight="1" thickBot="1" x14ac:dyDescent="0.65">
      <c r="A27" s="171" t="s">
        <v>190</v>
      </c>
      <c r="B27" s="171"/>
      <c r="C27" s="171"/>
      <c r="D27" s="171"/>
      <c r="E27" s="189"/>
      <c r="F27" s="171"/>
      <c r="G27" s="171"/>
      <c r="H27" s="190">
        <f>SUM(H22:H23)+H26</f>
        <v>670000000</v>
      </c>
      <c r="I27" s="179"/>
      <c r="J27" s="190">
        <f>SUM(J22:J23)+J26</f>
        <v>906205723</v>
      </c>
      <c r="K27" s="179"/>
      <c r="L27" s="191">
        <f>SUM(L22:L23)+L26</f>
        <v>-5675713</v>
      </c>
      <c r="M27" s="192"/>
      <c r="N27" s="191">
        <f>SUM(N22:N23)+N26</f>
        <v>-2750807</v>
      </c>
      <c r="O27" s="179"/>
      <c r="P27" s="190">
        <f>SUM(P22:P23)+P26</f>
        <v>60519487</v>
      </c>
      <c r="Q27" s="179"/>
      <c r="R27" s="190">
        <f>SUM(R22:R22)+R26</f>
        <v>599594046</v>
      </c>
      <c r="S27" s="179"/>
      <c r="T27" s="191">
        <f>SUM(T22:T22)+T26</f>
        <v>195264</v>
      </c>
      <c r="U27" s="181"/>
      <c r="V27" s="191">
        <f>SUM(V22:V22)+V26</f>
        <v>2228088000</v>
      </c>
      <c r="W27" s="181"/>
      <c r="X27" s="201">
        <f>SUM(X22:X22)+X26</f>
        <v>0</v>
      </c>
      <c r="Y27" s="181"/>
      <c r="Z27" s="190">
        <f>SUM(H27:T27)</f>
        <v>2228088000</v>
      </c>
      <c r="AA27" s="179"/>
    </row>
    <row r="28" spans="1:27" s="173" customFormat="1" ht="12.6" customHeight="1" thickTop="1" x14ac:dyDescent="0.6">
      <c r="A28" s="171"/>
      <c r="B28" s="171"/>
      <c r="C28" s="171"/>
      <c r="D28" s="171"/>
      <c r="E28" s="189"/>
      <c r="F28" s="171"/>
      <c r="G28" s="171"/>
      <c r="H28" s="195"/>
      <c r="I28" s="179"/>
      <c r="J28" s="195"/>
      <c r="K28" s="179"/>
      <c r="L28" s="195"/>
      <c r="M28" s="179"/>
      <c r="N28" s="195"/>
      <c r="O28" s="179"/>
      <c r="P28" s="195"/>
      <c r="Q28" s="179"/>
      <c r="R28" s="195"/>
      <c r="S28" s="179"/>
      <c r="T28" s="195"/>
      <c r="U28" s="179"/>
      <c r="V28" s="195"/>
      <c r="W28" s="179"/>
      <c r="X28" s="179"/>
      <c r="Y28" s="179"/>
      <c r="Z28" s="195"/>
    </row>
    <row r="29" spans="1:27" s="197" customFormat="1" ht="14.1" customHeight="1" x14ac:dyDescent="0.6">
      <c r="A29" s="196"/>
      <c r="B29" s="196"/>
      <c r="C29" s="196"/>
      <c r="D29" s="196"/>
      <c r="E29" s="196"/>
      <c r="F29" s="196"/>
      <c r="G29" s="196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7" s="197" customFormat="1" ht="14.1" customHeight="1" x14ac:dyDescent="0.6">
      <c r="A30" s="196"/>
      <c r="B30" s="196"/>
      <c r="C30" s="196"/>
      <c r="D30" s="196"/>
      <c r="E30" s="196"/>
      <c r="F30" s="196"/>
      <c r="G30" s="196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spans="1:27" s="197" customFormat="1" ht="14.1" customHeight="1" x14ac:dyDescent="0.6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</row>
    <row r="32" spans="1:27" s="197" customFormat="1" ht="14.1" customHeight="1" x14ac:dyDescent="0.6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</row>
    <row r="33" spans="1:26" s="197" customFormat="1" ht="14.1" customHeight="1" x14ac:dyDescent="0.6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</row>
    <row r="34" spans="1:26" s="197" customFormat="1" ht="14.1" customHeight="1" x14ac:dyDescent="0.6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</row>
    <row r="35" spans="1:26" s="197" customFormat="1" ht="14.1" customHeight="1" x14ac:dyDescent="0.6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</row>
    <row r="36" spans="1:26" s="197" customFormat="1" ht="14.1" customHeight="1" x14ac:dyDescent="0.6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</row>
    <row r="37" spans="1:26" s="197" customFormat="1" ht="14.1" customHeight="1" x14ac:dyDescent="0.6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</row>
    <row r="38" spans="1:26" s="197" customFormat="1" ht="14.1" customHeight="1" x14ac:dyDescent="0.6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</row>
    <row r="39" spans="1:26" s="197" customFormat="1" ht="14.1" customHeight="1" x14ac:dyDescent="0.6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</row>
    <row r="40" spans="1:26" s="197" customFormat="1" ht="14.1" customHeight="1" x14ac:dyDescent="0.6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</row>
    <row r="41" spans="1:26" s="197" customFormat="1" ht="14.1" customHeight="1" x14ac:dyDescent="0.6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</row>
    <row r="42" spans="1:26" s="197" customFormat="1" ht="14.1" customHeight="1" x14ac:dyDescent="0.6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</row>
    <row r="43" spans="1:26" s="197" customFormat="1" ht="14.1" customHeight="1" x14ac:dyDescent="0.6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</row>
    <row r="44" spans="1:26" s="197" customFormat="1" ht="14.1" customHeight="1" x14ac:dyDescent="0.6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</row>
    <row r="45" spans="1:26" s="197" customFormat="1" ht="14.1" customHeight="1" x14ac:dyDescent="0.6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</row>
    <row r="46" spans="1:26" s="197" customFormat="1" ht="14.1" customHeight="1" x14ac:dyDescent="0.6">
      <c r="A46" s="196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</row>
    <row r="47" spans="1:26" s="197" customFormat="1" ht="14.1" customHeight="1" x14ac:dyDescent="0.6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</row>
    <row r="48" spans="1:26" s="197" customFormat="1" ht="14.1" customHeight="1" x14ac:dyDescent="0.6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</row>
    <row r="49" spans="1:26" s="197" customFormat="1" ht="14.1" customHeight="1" x14ac:dyDescent="0.6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</row>
    <row r="71" spans="27:27" s="13" customFormat="1" ht="24" customHeight="1" x14ac:dyDescent="0.6">
      <c r="AA71" s="12"/>
    </row>
  </sheetData>
  <mergeCells count="8">
    <mergeCell ref="P11:R11"/>
    <mergeCell ref="E14:F14"/>
    <mergeCell ref="A3:Z3"/>
    <mergeCell ref="A4:Z4"/>
    <mergeCell ref="A5:Z5"/>
    <mergeCell ref="A6:Z6"/>
    <mergeCell ref="H8:Z8"/>
    <mergeCell ref="H9:Z9"/>
  </mergeCells>
  <printOptions horizontalCentered="1"/>
  <pageMargins left="0.39370078740157483" right="0.39370078740157483" top="0.9055118110236221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D79E-A9DA-471A-AFF2-E7B8761BE295}">
  <dimension ref="A1:S76"/>
  <sheetViews>
    <sheetView view="pageBreakPreview" zoomScale="130" zoomScaleNormal="100" zoomScaleSheetLayoutView="130" workbookViewId="0">
      <selection activeCell="C1" sqref="C1"/>
    </sheetView>
  </sheetViews>
  <sheetFormatPr defaultColWidth="9.125" defaultRowHeight="24" customHeight="1" x14ac:dyDescent="0.6"/>
  <cols>
    <col min="1" max="2" width="1.75" style="124" customWidth="1"/>
    <col min="3" max="3" width="27.25" style="124" customWidth="1"/>
    <col min="4" max="4" width="4.625" style="124" customWidth="1"/>
    <col min="5" max="5" width="3.125" style="124" customWidth="1"/>
    <col min="6" max="6" width="1.125" style="124" customWidth="1"/>
    <col min="7" max="7" width="14.875" style="124" customWidth="1"/>
    <col min="8" max="8" width="0.875" style="124" customWidth="1"/>
    <col min="9" max="9" width="15" style="124" customWidth="1"/>
    <col min="10" max="10" width="0.875" style="124" customWidth="1"/>
    <col min="11" max="11" width="15" style="124" customWidth="1"/>
    <col min="12" max="12" width="0.875" style="124" customWidth="1"/>
    <col min="13" max="13" width="14.375" style="124" customWidth="1"/>
    <col min="14" max="14" width="0.875" style="124" customWidth="1"/>
    <col min="15" max="15" width="19.625" style="124" customWidth="1"/>
    <col min="16" max="16" width="0.875" style="124" customWidth="1"/>
    <col min="17" max="17" width="15" style="124" customWidth="1"/>
    <col min="18" max="18" width="13.625" style="125" bestFit="1" customWidth="1"/>
    <col min="19" max="16384" width="9.125" style="125"/>
  </cols>
  <sheetData>
    <row r="1" spans="1:19" ht="24" customHeight="1" x14ac:dyDescent="0.6">
      <c r="P1" s="75" t="s">
        <v>73</v>
      </c>
    </row>
    <row r="2" spans="1:19" ht="24" customHeight="1" x14ac:dyDescent="0.6">
      <c r="P2" s="75" t="s">
        <v>74</v>
      </c>
    </row>
    <row r="3" spans="1:19" ht="24" customHeight="1" x14ac:dyDescent="0.6">
      <c r="A3" s="229" t="s">
        <v>51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</row>
    <row r="4" spans="1:19" s="127" customFormat="1" ht="24" customHeight="1" x14ac:dyDescent="0.6">
      <c r="A4" s="218" t="s">
        <v>88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9" s="127" customFormat="1" ht="24" customHeight="1" x14ac:dyDescent="0.6">
      <c r="A5" s="218" t="s">
        <v>87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19" s="126" customFormat="1" ht="24" customHeight="1" x14ac:dyDescent="0.6">
      <c r="A6" s="218" t="s">
        <v>186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132"/>
      <c r="S6" s="132"/>
    </row>
    <row r="7" spans="1:19" ht="3" customHeight="1" x14ac:dyDescent="0.6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4"/>
      <c r="S7" s="134"/>
    </row>
    <row r="8" spans="1:19" s="138" customFormat="1" ht="18" customHeight="1" x14ac:dyDescent="0.6">
      <c r="A8" s="135"/>
      <c r="B8" s="135"/>
      <c r="C8" s="135"/>
      <c r="D8" s="135"/>
      <c r="E8" s="135"/>
      <c r="F8" s="136"/>
      <c r="G8" s="227" t="s">
        <v>89</v>
      </c>
      <c r="H8" s="227"/>
      <c r="I8" s="227"/>
      <c r="J8" s="227"/>
      <c r="K8" s="227"/>
      <c r="L8" s="227"/>
      <c r="M8" s="227"/>
      <c r="N8" s="227"/>
      <c r="O8" s="227"/>
      <c r="P8" s="227"/>
      <c r="Q8" s="227"/>
    </row>
    <row r="9" spans="1:19" s="138" customFormat="1" ht="18" customHeight="1" x14ac:dyDescent="0.6">
      <c r="A9" s="135"/>
      <c r="B9" s="135"/>
      <c r="C9" s="135"/>
      <c r="D9" s="135"/>
      <c r="E9" s="135"/>
      <c r="F9" s="135"/>
      <c r="G9" s="231" t="s">
        <v>57</v>
      </c>
      <c r="H9" s="231"/>
      <c r="I9" s="231"/>
      <c r="J9" s="231"/>
      <c r="K9" s="231"/>
      <c r="L9" s="231"/>
      <c r="M9" s="231"/>
      <c r="N9" s="231"/>
      <c r="O9" s="231"/>
      <c r="P9" s="231"/>
      <c r="Q9" s="231"/>
    </row>
    <row r="10" spans="1:19" s="138" customFormat="1" ht="18" customHeight="1" x14ac:dyDescent="0.6">
      <c r="A10" s="135"/>
      <c r="B10" s="135"/>
      <c r="C10" s="135"/>
      <c r="D10" s="135"/>
      <c r="E10" s="135"/>
      <c r="F10" s="135"/>
      <c r="G10" s="100"/>
      <c r="H10" s="100"/>
      <c r="I10" s="100"/>
      <c r="J10" s="100"/>
      <c r="K10" s="100"/>
      <c r="L10" s="100"/>
      <c r="M10" s="100"/>
      <c r="N10" s="100"/>
      <c r="O10" s="100" t="s">
        <v>126</v>
      </c>
      <c r="P10" s="100"/>
      <c r="Q10" s="100"/>
    </row>
    <row r="11" spans="1:19" s="138" customFormat="1" ht="18" customHeight="1" x14ac:dyDescent="0.6">
      <c r="A11" s="139"/>
      <c r="B11" s="139"/>
      <c r="C11" s="139"/>
      <c r="D11" s="136"/>
      <c r="E11" s="140"/>
      <c r="F11" s="139"/>
      <c r="G11" s="100"/>
      <c r="H11" s="136"/>
      <c r="I11" s="100"/>
      <c r="J11" s="136"/>
      <c r="K11" s="227" t="s">
        <v>45</v>
      </c>
      <c r="L11" s="227"/>
      <c r="M11" s="227"/>
      <c r="N11" s="100"/>
      <c r="O11" s="137" t="s">
        <v>64</v>
      </c>
      <c r="P11" s="136"/>
      <c r="Q11" s="100"/>
    </row>
    <row r="12" spans="1:19" s="138" customFormat="1" ht="18" customHeight="1" x14ac:dyDescent="0.6">
      <c r="A12" s="139"/>
      <c r="B12" s="139"/>
      <c r="C12" s="139"/>
      <c r="F12" s="139"/>
      <c r="G12" s="100" t="s">
        <v>41</v>
      </c>
      <c r="H12" s="136"/>
      <c r="I12" s="100" t="s">
        <v>42</v>
      </c>
      <c r="J12" s="136"/>
      <c r="K12" s="100" t="s">
        <v>39</v>
      </c>
      <c r="L12" s="139"/>
      <c r="M12" s="100"/>
      <c r="N12" s="100"/>
      <c r="O12" s="100" t="s">
        <v>130</v>
      </c>
      <c r="P12" s="136"/>
      <c r="Q12" s="100" t="s">
        <v>70</v>
      </c>
    </row>
    <row r="13" spans="1:19" s="138" customFormat="1" ht="18" customHeight="1" x14ac:dyDescent="0.6">
      <c r="A13" s="135"/>
      <c r="B13" s="135"/>
      <c r="C13" s="135"/>
      <c r="D13" s="228" t="s">
        <v>0</v>
      </c>
      <c r="E13" s="228"/>
      <c r="F13" s="136"/>
      <c r="G13" s="141" t="s">
        <v>7</v>
      </c>
      <c r="H13" s="136"/>
      <c r="I13" s="141" t="s">
        <v>43</v>
      </c>
      <c r="J13" s="136"/>
      <c r="K13" s="137" t="s">
        <v>40</v>
      </c>
      <c r="L13" s="136"/>
      <c r="M13" s="141" t="s">
        <v>34</v>
      </c>
      <c r="N13" s="136"/>
      <c r="O13" s="141" t="s">
        <v>125</v>
      </c>
      <c r="P13" s="136"/>
      <c r="Q13" s="137" t="s">
        <v>71</v>
      </c>
    </row>
    <row r="14" spans="1:19" s="11" customFormat="1" ht="18" customHeight="1" x14ac:dyDescent="0.6">
      <c r="A14" s="95" t="s">
        <v>192</v>
      </c>
      <c r="B14" s="95"/>
      <c r="C14" s="95"/>
      <c r="D14" s="142"/>
      <c r="E14" s="142"/>
      <c r="F14" s="95"/>
      <c r="G14" s="98">
        <v>670000000</v>
      </c>
      <c r="H14" s="98"/>
      <c r="I14" s="98">
        <v>906205723</v>
      </c>
      <c r="J14" s="98"/>
      <c r="K14" s="98">
        <v>67000000</v>
      </c>
      <c r="L14" s="98"/>
      <c r="M14" s="15">
        <v>375332010</v>
      </c>
      <c r="N14" s="15"/>
      <c r="O14" s="165">
        <v>-132376</v>
      </c>
      <c r="P14" s="143"/>
      <c r="Q14" s="144">
        <f>SUM(G14:O14)</f>
        <v>2018405357</v>
      </c>
      <c r="R14" s="99">
        <f>Q14-งบฐานะการเงิน!N97</f>
        <v>0</v>
      </c>
      <c r="S14" s="145"/>
    </row>
    <row r="15" spans="1:19" s="11" customFormat="1" ht="18" customHeight="1" x14ac:dyDescent="0.6">
      <c r="A15" s="95" t="s">
        <v>189</v>
      </c>
      <c r="B15" s="95"/>
      <c r="C15" s="95"/>
      <c r="D15" s="96"/>
      <c r="E15" s="142"/>
      <c r="F15" s="95"/>
      <c r="G15" s="97">
        <v>0</v>
      </c>
      <c r="H15" s="97"/>
      <c r="I15" s="97">
        <v>0</v>
      </c>
      <c r="J15" s="98"/>
      <c r="K15" s="97">
        <v>0</v>
      </c>
      <c r="L15" s="98"/>
      <c r="M15" s="146">
        <v>19846351</v>
      </c>
      <c r="N15" s="146"/>
      <c r="O15" s="97">
        <v>0</v>
      </c>
      <c r="P15" s="143"/>
      <c r="Q15" s="147">
        <f t="shared" ref="Q15:Q17" si="0">SUM(G15:O15)</f>
        <v>19846351</v>
      </c>
      <c r="R15" s="99">
        <f>Q15-'งบกำไรขาดทุนเบ็ดเสร็จ '!L57</f>
        <v>0</v>
      </c>
      <c r="S15" s="145"/>
    </row>
    <row r="16" spans="1:19" s="11" customFormat="1" ht="18" customHeight="1" x14ac:dyDescent="0.6">
      <c r="A16" s="95" t="s">
        <v>83</v>
      </c>
      <c r="B16" s="95"/>
      <c r="C16" s="95"/>
      <c r="D16" s="148"/>
      <c r="E16" s="148"/>
      <c r="F16" s="95"/>
      <c r="G16" s="98"/>
      <c r="H16" s="98"/>
      <c r="I16" s="98"/>
      <c r="J16" s="98"/>
      <c r="K16" s="98"/>
      <c r="L16" s="98"/>
      <c r="M16" s="98"/>
      <c r="N16" s="98"/>
      <c r="O16" s="98"/>
      <c r="P16" s="149"/>
      <c r="Q16" s="144"/>
    </row>
    <row r="17" spans="1:19" s="11" customFormat="1" ht="18" customHeight="1" x14ac:dyDescent="0.5">
      <c r="A17" s="95"/>
      <c r="B17" s="95" t="s">
        <v>129</v>
      </c>
      <c r="C17" s="95"/>
      <c r="D17" s="96"/>
      <c r="E17" s="96"/>
      <c r="F17" s="95"/>
      <c r="G17" s="97">
        <v>0</v>
      </c>
      <c r="H17" s="96"/>
      <c r="I17" s="97">
        <v>0</v>
      </c>
      <c r="J17" s="97"/>
      <c r="K17" s="97">
        <v>0</v>
      </c>
      <c r="M17" s="97">
        <v>0</v>
      </c>
      <c r="N17" s="150"/>
      <c r="O17" s="146">
        <v>-3769393</v>
      </c>
      <c r="P17" s="149"/>
      <c r="Q17" s="146">
        <f t="shared" si="0"/>
        <v>-3769393</v>
      </c>
      <c r="R17" s="99">
        <f>Q17-'งบกำไรขาดทุนเบ็ดเสร็จ '!L38</f>
        <v>0</v>
      </c>
      <c r="S17" s="151"/>
    </row>
    <row r="18" spans="1:19" s="11" customFormat="1" ht="18" customHeight="1" x14ac:dyDescent="0.5">
      <c r="A18" s="95" t="s">
        <v>128</v>
      </c>
      <c r="B18" s="95"/>
      <c r="C18" s="95"/>
      <c r="D18" s="96"/>
      <c r="E18" s="96"/>
      <c r="F18" s="95"/>
      <c r="G18" s="152">
        <v>0</v>
      </c>
      <c r="H18" s="96"/>
      <c r="I18" s="152">
        <v>0</v>
      </c>
      <c r="J18" s="97"/>
      <c r="K18" s="152">
        <v>0</v>
      </c>
      <c r="L18" s="96"/>
      <c r="M18" s="153">
        <f>SUM(M15:M17)</f>
        <v>19846351</v>
      </c>
      <c r="N18" s="97"/>
      <c r="O18" s="160">
        <f>SUM(O15:O17)</f>
        <v>-3769393</v>
      </c>
      <c r="P18" s="98"/>
      <c r="Q18" s="153">
        <f>SUM(Q15:Q17)</f>
        <v>16076958</v>
      </c>
      <c r="R18" s="99">
        <f>Q18-'งบกำไรขาดทุนเบ็ดเสร็จ '!L39</f>
        <v>0</v>
      </c>
      <c r="S18" s="154"/>
    </row>
    <row r="19" spans="1:19" s="11" customFormat="1" ht="18" customHeight="1" thickBot="1" x14ac:dyDescent="0.55000000000000004">
      <c r="A19" s="95" t="s">
        <v>191</v>
      </c>
      <c r="B19" s="95"/>
      <c r="C19" s="95"/>
      <c r="D19" s="96"/>
      <c r="E19" s="96"/>
      <c r="F19" s="95"/>
      <c r="G19" s="155">
        <f>SUM(G14:G18)</f>
        <v>670000000</v>
      </c>
      <c r="H19" s="96"/>
      <c r="I19" s="155">
        <f>SUM(I14:I18)</f>
        <v>906205723</v>
      </c>
      <c r="J19" s="97"/>
      <c r="K19" s="155">
        <f>SUM(K14:K18)</f>
        <v>67000000</v>
      </c>
      <c r="L19" s="96"/>
      <c r="M19" s="155">
        <f>M14+M18</f>
        <v>395178361</v>
      </c>
      <c r="N19" s="150"/>
      <c r="O19" s="156">
        <f>O14+O18</f>
        <v>-3901769</v>
      </c>
      <c r="P19" s="98"/>
      <c r="Q19" s="155">
        <f>Q14+Q18</f>
        <v>2034482315</v>
      </c>
      <c r="R19" s="99">
        <f>Q19-งบฐานะการเงิน!L99</f>
        <v>0</v>
      </c>
      <c r="S19" s="151"/>
    </row>
    <row r="20" spans="1:19" s="11" customFormat="1" ht="18" customHeight="1" thickTop="1" x14ac:dyDescent="0.5">
      <c r="A20" s="95"/>
      <c r="B20" s="95"/>
      <c r="C20" s="95"/>
      <c r="D20" s="96"/>
      <c r="E20" s="96"/>
      <c r="F20" s="95"/>
      <c r="G20" s="97"/>
      <c r="H20" s="96"/>
      <c r="I20" s="97"/>
      <c r="J20" s="97"/>
      <c r="K20" s="97"/>
      <c r="L20" s="96"/>
      <c r="M20" s="157"/>
      <c r="N20" s="157"/>
      <c r="O20" s="97"/>
      <c r="P20" s="98"/>
      <c r="Q20" s="158"/>
      <c r="R20" s="99"/>
      <c r="S20" s="151"/>
    </row>
    <row r="21" spans="1:19" s="11" customFormat="1" ht="18" customHeight="1" x14ac:dyDescent="0.6">
      <c r="A21" s="95" t="s">
        <v>188</v>
      </c>
      <c r="B21" s="95"/>
      <c r="C21" s="95"/>
      <c r="D21" s="142"/>
      <c r="E21" s="142"/>
      <c r="F21" s="95"/>
      <c r="G21" s="98">
        <v>670000000</v>
      </c>
      <c r="H21" s="98"/>
      <c r="I21" s="98">
        <v>906205723</v>
      </c>
      <c r="J21" s="98"/>
      <c r="K21" s="98">
        <v>60519487</v>
      </c>
      <c r="L21" s="98"/>
      <c r="M21" s="15">
        <v>547980903</v>
      </c>
      <c r="N21" s="15"/>
      <c r="O21" s="15">
        <v>105717</v>
      </c>
      <c r="P21" s="143"/>
      <c r="Q21" s="144">
        <f>SUM(G21:O21)</f>
        <v>2184811830</v>
      </c>
      <c r="R21" s="98"/>
      <c r="S21" s="145"/>
    </row>
    <row r="22" spans="1:19" s="11" customFormat="1" ht="18" customHeight="1" x14ac:dyDescent="0.6">
      <c r="A22" s="95" t="s">
        <v>203</v>
      </c>
      <c r="B22" s="95"/>
      <c r="C22" s="95"/>
      <c r="D22" s="159"/>
      <c r="E22" s="207">
        <v>3.4</v>
      </c>
      <c r="F22" s="95"/>
      <c r="G22" s="97">
        <v>0</v>
      </c>
      <c r="H22" s="97"/>
      <c r="I22" s="97">
        <v>0</v>
      </c>
      <c r="J22" s="98"/>
      <c r="K22" s="97">
        <v>0</v>
      </c>
      <c r="L22" s="98"/>
      <c r="M22" s="146">
        <v>51613143</v>
      </c>
      <c r="N22" s="146"/>
      <c r="O22" s="97">
        <v>0</v>
      </c>
      <c r="P22" s="143"/>
      <c r="Q22" s="144">
        <f t="shared" ref="Q22:Q24" si="1">SUM(G22:O22)</f>
        <v>51613143</v>
      </c>
      <c r="R22" s="98"/>
      <c r="S22" s="145"/>
    </row>
    <row r="23" spans="1:19" s="11" customFormat="1" ht="18" customHeight="1" x14ac:dyDescent="0.6">
      <c r="A23" s="95" t="s">
        <v>83</v>
      </c>
      <c r="B23" s="95"/>
      <c r="C23" s="95"/>
      <c r="D23" s="148"/>
      <c r="E23" s="148"/>
      <c r="F23" s="95"/>
      <c r="G23" s="98"/>
      <c r="H23" s="98"/>
      <c r="I23" s="98"/>
      <c r="J23" s="98"/>
      <c r="K23" s="98"/>
      <c r="L23" s="98"/>
      <c r="M23" s="98"/>
      <c r="N23" s="98"/>
      <c r="O23" s="98"/>
      <c r="P23" s="149"/>
      <c r="Q23" s="144"/>
    </row>
    <row r="24" spans="1:19" s="11" customFormat="1" ht="18" customHeight="1" x14ac:dyDescent="0.5">
      <c r="A24" s="95"/>
      <c r="B24" s="95" t="s">
        <v>129</v>
      </c>
      <c r="C24" s="95"/>
      <c r="D24" s="96"/>
      <c r="E24" s="96"/>
      <c r="F24" s="95"/>
      <c r="G24" s="97">
        <v>0</v>
      </c>
      <c r="H24" s="96"/>
      <c r="I24" s="97">
        <v>0</v>
      </c>
      <c r="J24" s="97"/>
      <c r="K24" s="97">
        <v>0</v>
      </c>
      <c r="L24" s="96"/>
      <c r="M24" s="97">
        <v>0</v>
      </c>
      <c r="N24" s="143"/>
      <c r="O24" s="146">
        <v>89547</v>
      </c>
      <c r="P24" s="149"/>
      <c r="Q24" s="144">
        <f t="shared" si="1"/>
        <v>89547</v>
      </c>
      <c r="R24" s="99"/>
      <c r="S24" s="151"/>
    </row>
    <row r="25" spans="1:19" s="11" customFormat="1" ht="18" customHeight="1" x14ac:dyDescent="0.5">
      <c r="A25" s="95" t="s">
        <v>128</v>
      </c>
      <c r="B25" s="95"/>
      <c r="C25" s="95"/>
      <c r="D25" s="96"/>
      <c r="E25" s="96"/>
      <c r="F25" s="95"/>
      <c r="G25" s="152">
        <v>0</v>
      </c>
      <c r="H25" s="96"/>
      <c r="I25" s="152">
        <v>0</v>
      </c>
      <c r="J25" s="97"/>
      <c r="K25" s="152">
        <v>0</v>
      </c>
      <c r="L25" s="96"/>
      <c r="M25" s="160">
        <f>SUM(M22:M24)</f>
        <v>51613143</v>
      </c>
      <c r="N25" s="97"/>
      <c r="O25" s="160">
        <f>SUM(O22:O24)</f>
        <v>89547</v>
      </c>
      <c r="P25" s="98"/>
      <c r="Q25" s="153">
        <f>SUM(Q22:Q24)</f>
        <v>51702690</v>
      </c>
      <c r="R25" s="99"/>
      <c r="S25" s="151"/>
    </row>
    <row r="26" spans="1:19" s="11" customFormat="1" ht="18" customHeight="1" thickBot="1" x14ac:dyDescent="0.55000000000000004">
      <c r="A26" s="95" t="s">
        <v>190</v>
      </c>
      <c r="B26" s="95"/>
      <c r="C26" s="95"/>
      <c r="D26" s="96"/>
      <c r="E26" s="96"/>
      <c r="F26" s="95"/>
      <c r="G26" s="155">
        <f>SUM(G21:G25)</f>
        <v>670000000</v>
      </c>
      <c r="H26" s="96"/>
      <c r="I26" s="155">
        <f>SUM(I21:I25)</f>
        <v>906205723</v>
      </c>
      <c r="J26" s="97"/>
      <c r="K26" s="155">
        <f>SUM(K21:K25)</f>
        <v>60519487</v>
      </c>
      <c r="L26" s="96"/>
      <c r="M26" s="155">
        <f>M21+M25</f>
        <v>599594046</v>
      </c>
      <c r="N26" s="150"/>
      <c r="O26" s="156">
        <f>O21+O25</f>
        <v>195264</v>
      </c>
      <c r="P26" s="98"/>
      <c r="Q26" s="155">
        <f>Q21+Q25</f>
        <v>2236514520</v>
      </c>
      <c r="R26" s="99"/>
      <c r="S26" s="151"/>
    </row>
    <row r="27" spans="1:19" s="11" customFormat="1" ht="18" customHeight="1" thickTop="1" x14ac:dyDescent="0.5">
      <c r="A27" s="95"/>
      <c r="B27" s="95"/>
      <c r="C27" s="95"/>
      <c r="D27" s="96"/>
      <c r="E27" s="96"/>
      <c r="F27" s="95"/>
      <c r="G27" s="97"/>
      <c r="H27" s="96"/>
      <c r="I27" s="97"/>
      <c r="J27" s="97"/>
      <c r="K27" s="97"/>
      <c r="L27" s="96"/>
      <c r="M27" s="157"/>
      <c r="N27" s="157"/>
      <c r="O27" s="157"/>
      <c r="P27" s="98"/>
      <c r="Q27" s="144"/>
      <c r="R27" s="99"/>
      <c r="S27" s="151"/>
    </row>
    <row r="28" spans="1:19" s="12" customFormat="1" ht="17.100000000000001" customHeight="1" x14ac:dyDescent="0.6">
      <c r="A28" s="13"/>
      <c r="B28" s="13"/>
      <c r="C28" s="13"/>
      <c r="D28" s="16"/>
      <c r="E28" s="16"/>
      <c r="F28" s="13"/>
      <c r="G28" s="99">
        <f>G19-[1]งบฐานะการเงิน!L88</f>
        <v>0</v>
      </c>
      <c r="H28" s="99"/>
      <c r="I28" s="99">
        <f>I19-[1]งบฐานะการเงิน!L89</f>
        <v>0</v>
      </c>
      <c r="J28" s="99"/>
      <c r="K28" s="99">
        <f>K19-งบฐานะการเงิน!L93</f>
        <v>0</v>
      </c>
      <c r="L28" s="99"/>
      <c r="M28" s="99">
        <f>M19-งบฐานะการเงิน!L94</f>
        <v>0</v>
      </c>
      <c r="N28" s="99"/>
      <c r="O28" s="99">
        <f>O19-งบฐานะการเงิน!L96</f>
        <v>0</v>
      </c>
      <c r="P28" s="99"/>
      <c r="Q28" s="99">
        <f>Q19-งบฐานะการเงิน!L99</f>
        <v>0</v>
      </c>
    </row>
    <row r="29" spans="1:19" ht="17.100000000000001" customHeight="1" x14ac:dyDescent="0.6">
      <c r="M29" s="161"/>
      <c r="N29" s="161"/>
      <c r="O29" s="161"/>
      <c r="P29" s="162"/>
      <c r="Q29" s="163"/>
    </row>
    <row r="30" spans="1:19" ht="24" customHeight="1" x14ac:dyDescent="0.6">
      <c r="P30" s="164"/>
    </row>
    <row r="31" spans="1:19" ht="24" customHeight="1" x14ac:dyDescent="0.6">
      <c r="P31" s="164"/>
    </row>
    <row r="76" spans="16:16" ht="24" customHeight="1" x14ac:dyDescent="0.6">
      <c r="P76" s="124">
        <v>1145324</v>
      </c>
    </row>
  </sheetData>
  <mergeCells count="8">
    <mergeCell ref="K11:M11"/>
    <mergeCell ref="D13:E13"/>
    <mergeCell ref="A3:Q3"/>
    <mergeCell ref="A4:Q4"/>
    <mergeCell ref="A5:Q5"/>
    <mergeCell ref="A6:Q6"/>
    <mergeCell ref="G8:Q8"/>
    <mergeCell ref="G9:Q9"/>
  </mergeCells>
  <pageMargins left="0.98425196850393704" right="0.78740157480314965" top="0.9055118110236221" bottom="0.59055118110236227" header="0.51181102362204722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dimension ref="A1:W98"/>
  <sheetViews>
    <sheetView tabSelected="1" view="pageBreakPreview" topLeftCell="A61" zoomScale="130" zoomScaleNormal="106" zoomScaleSheetLayoutView="130" workbookViewId="0">
      <selection activeCell="J72" sqref="J72"/>
    </sheetView>
  </sheetViews>
  <sheetFormatPr defaultColWidth="9.125" defaultRowHeight="24" customHeight="1" x14ac:dyDescent="0.6"/>
  <cols>
    <col min="1" max="1" width="1.375" style="95" customWidth="1"/>
    <col min="2" max="3" width="1.375" style="100" customWidth="1"/>
    <col min="4" max="4" width="1.375" style="95" customWidth="1"/>
    <col min="5" max="5" width="46.875" style="14" customWidth="1"/>
    <col min="6" max="6" width="11.625" style="14" customWidth="1"/>
    <col min="7" max="7" width="0.875" style="14" customWidth="1"/>
    <col min="8" max="8" width="11.625" style="14" customWidth="1"/>
    <col min="9" max="9" width="0.875" style="14" customWidth="1"/>
    <col min="10" max="10" width="11.625" style="14" customWidth="1"/>
    <col min="11" max="11" width="0.875" style="14" customWidth="1"/>
    <col min="12" max="12" width="11.625" style="14" customWidth="1"/>
    <col min="13" max="15" width="9.125" style="14" hidden="1" customWidth="1"/>
    <col min="16" max="16" width="9.125" style="14"/>
    <col min="17" max="17" width="13.125" style="14" customWidth="1"/>
    <col min="18" max="18" width="9.125" style="14"/>
    <col min="19" max="19" width="12.375" style="14" customWidth="1"/>
    <col min="20" max="16384" width="9.125" style="14"/>
  </cols>
  <sheetData>
    <row r="1" spans="1:23" ht="22.35" customHeight="1" x14ac:dyDescent="0.6">
      <c r="L1" s="40" t="s">
        <v>73</v>
      </c>
    </row>
    <row r="2" spans="1:23" ht="22.35" customHeight="1" x14ac:dyDescent="0.6">
      <c r="L2" s="40" t="s">
        <v>74</v>
      </c>
    </row>
    <row r="3" spans="1:23" s="101" customFormat="1" ht="22.35" customHeight="1" x14ac:dyDescent="0.6">
      <c r="A3" s="225" t="s">
        <v>196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23" s="101" customFormat="1" ht="22.35" customHeight="1" x14ac:dyDescent="0.6">
      <c r="A4" s="218" t="s">
        <v>88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23" s="101" customFormat="1" ht="22.35" customHeight="1" x14ac:dyDescent="0.6">
      <c r="A5" s="218" t="s">
        <v>8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23" s="101" customFormat="1" ht="22.35" customHeight="1" x14ac:dyDescent="0.6">
      <c r="A6" s="218" t="s">
        <v>186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</row>
    <row r="7" spans="1:23" s="13" customFormat="1" ht="18.899999999999999" customHeight="1" x14ac:dyDescent="0.6">
      <c r="B7" s="94"/>
      <c r="C7" s="94"/>
      <c r="F7" s="232" t="s">
        <v>89</v>
      </c>
      <c r="G7" s="232"/>
      <c r="H7" s="232"/>
      <c r="I7" s="232"/>
      <c r="J7" s="232"/>
      <c r="K7" s="232"/>
      <c r="L7" s="232"/>
    </row>
    <row r="8" spans="1:23" s="13" customFormat="1" ht="18.899999999999999" customHeight="1" x14ac:dyDescent="0.6">
      <c r="B8" s="94"/>
      <c r="C8" s="94"/>
      <c r="F8" s="214" t="s">
        <v>68</v>
      </c>
      <c r="G8" s="214"/>
      <c r="H8" s="214"/>
      <c r="I8" s="20"/>
      <c r="J8" s="214" t="s">
        <v>50</v>
      </c>
      <c r="K8" s="214"/>
      <c r="L8" s="214"/>
    </row>
    <row r="9" spans="1:23" s="94" customFormat="1" ht="18.899999999999999" customHeight="1" x14ac:dyDescent="0.6">
      <c r="F9" s="209">
        <v>2569</v>
      </c>
      <c r="G9" s="102"/>
      <c r="H9" s="209">
        <v>2568</v>
      </c>
      <c r="I9" s="102"/>
      <c r="J9" s="209">
        <v>2569</v>
      </c>
      <c r="K9" s="102"/>
      <c r="L9" s="209">
        <v>2568</v>
      </c>
    </row>
    <row r="10" spans="1:23" s="94" customFormat="1" ht="19.2" customHeight="1" x14ac:dyDescent="0.6">
      <c r="F10" s="208"/>
      <c r="G10" s="102"/>
      <c r="H10" s="208" t="s">
        <v>201</v>
      </c>
      <c r="I10" s="102"/>
      <c r="J10" s="208"/>
      <c r="K10" s="102"/>
      <c r="L10" s="208" t="s">
        <v>201</v>
      </c>
    </row>
    <row r="11" spans="1:23" s="13" customFormat="1" ht="18.899999999999999" customHeight="1" x14ac:dyDescent="0.6">
      <c r="A11" s="13" t="s">
        <v>9</v>
      </c>
      <c r="B11" s="94"/>
      <c r="C11" s="94"/>
      <c r="F11" s="103"/>
      <c r="G11" s="104"/>
      <c r="H11" s="103"/>
      <c r="I11" s="104"/>
      <c r="J11" s="103"/>
      <c r="K11" s="104"/>
      <c r="L11" s="103"/>
    </row>
    <row r="12" spans="1:23" s="13" customFormat="1" ht="18.899999999999999" customHeight="1" x14ac:dyDescent="0.6">
      <c r="B12" s="105" t="s">
        <v>164</v>
      </c>
      <c r="C12" s="105"/>
      <c r="F12" s="106">
        <v>19891588</v>
      </c>
      <c r="G12" s="106"/>
      <c r="H12" s="106">
        <v>51613143</v>
      </c>
      <c r="I12" s="106"/>
      <c r="J12" s="106">
        <v>19846351</v>
      </c>
      <c r="K12" s="106"/>
      <c r="L12" s="106">
        <v>51613143</v>
      </c>
      <c r="P12" s="199">
        <f>F12-'งบกำไรขาดทุนเบ็ดเสร็จ '!H33</f>
        <v>0</v>
      </c>
      <c r="Q12" s="199">
        <f>H12-'งบกำไรขาดทุนเบ็ดเสร็จ '!J33</f>
        <v>0</v>
      </c>
      <c r="R12" s="199">
        <f>J12-'งบกำไรขาดทุนเบ็ดเสร็จ '!L33</f>
        <v>0</v>
      </c>
      <c r="S12" s="199">
        <f>L12-'งบกำไรขาดทุนเบ็ดเสร็จ '!N33</f>
        <v>0</v>
      </c>
      <c r="T12" s="199"/>
      <c r="U12" s="199"/>
      <c r="V12" s="199"/>
      <c r="W12" s="199"/>
    </row>
    <row r="13" spans="1:23" s="13" customFormat="1" ht="18.899999999999999" customHeight="1" x14ac:dyDescent="0.6">
      <c r="B13" s="105" t="s">
        <v>62</v>
      </c>
      <c r="C13" s="105"/>
      <c r="F13" s="106"/>
      <c r="G13" s="106"/>
      <c r="H13" s="106"/>
      <c r="I13" s="106"/>
      <c r="J13" s="106"/>
      <c r="K13" s="106"/>
      <c r="L13" s="106"/>
    </row>
    <row r="14" spans="1:23" s="13" customFormat="1" ht="18.899999999999999" customHeight="1" x14ac:dyDescent="0.6">
      <c r="B14" s="94"/>
      <c r="C14" s="13" t="s">
        <v>60</v>
      </c>
      <c r="F14" s="106"/>
      <c r="G14" s="106"/>
      <c r="H14" s="106"/>
      <c r="I14" s="106"/>
      <c r="J14" s="106"/>
      <c r="K14" s="106"/>
      <c r="L14" s="106"/>
    </row>
    <row r="15" spans="1:23" s="13" customFormat="1" ht="18.899999999999999" customHeight="1" x14ac:dyDescent="0.6">
      <c r="B15" s="94"/>
      <c r="C15" s="94"/>
      <c r="D15" s="13" t="s">
        <v>153</v>
      </c>
      <c r="F15" s="106">
        <v>-8916265</v>
      </c>
      <c r="G15" s="106"/>
      <c r="H15" s="106">
        <v>123210</v>
      </c>
      <c r="I15" s="106"/>
      <c r="J15" s="106">
        <v>-3460459</v>
      </c>
      <c r="K15" s="106"/>
      <c r="L15" s="106">
        <v>97149</v>
      </c>
    </row>
    <row r="16" spans="1:23" s="13" customFormat="1" ht="18.899999999999999" customHeight="1" x14ac:dyDescent="0.6">
      <c r="B16" s="94"/>
      <c r="C16" s="94"/>
      <c r="D16" s="13" t="s">
        <v>193</v>
      </c>
      <c r="F16" s="106">
        <v>9281166</v>
      </c>
      <c r="G16" s="53"/>
      <c r="H16" s="106">
        <v>-15952</v>
      </c>
      <c r="I16" s="53"/>
      <c r="J16" s="106">
        <v>4054111</v>
      </c>
      <c r="K16" s="53"/>
      <c r="L16" s="106">
        <v>162618</v>
      </c>
    </row>
    <row r="17" spans="2:19" s="13" customFormat="1" ht="18.899999999999999" customHeight="1" x14ac:dyDescent="0.6">
      <c r="B17" s="94"/>
      <c r="C17" s="94"/>
      <c r="D17" s="13" t="s">
        <v>148</v>
      </c>
      <c r="F17" s="35">
        <v>0</v>
      </c>
      <c r="G17" s="53"/>
      <c r="H17" s="106">
        <v>-870937</v>
      </c>
      <c r="I17" s="53"/>
      <c r="J17" s="35">
        <v>0</v>
      </c>
      <c r="K17" s="53"/>
      <c r="L17" s="106">
        <v>-870937</v>
      </c>
    </row>
    <row r="18" spans="2:19" s="13" customFormat="1" ht="18.899999999999999" customHeight="1" x14ac:dyDescent="0.6">
      <c r="B18" s="94"/>
      <c r="C18" s="94"/>
      <c r="D18" s="13" t="s">
        <v>180</v>
      </c>
      <c r="F18" s="106">
        <v>-1655039</v>
      </c>
      <c r="G18" s="53"/>
      <c r="H18" s="106">
        <v>3353497</v>
      </c>
      <c r="I18" s="53"/>
      <c r="J18" s="106">
        <v>-1163638</v>
      </c>
      <c r="K18" s="53"/>
      <c r="L18" s="106">
        <v>3035133</v>
      </c>
    </row>
    <row r="19" spans="2:19" s="13" customFormat="1" ht="18.899999999999999" customHeight="1" x14ac:dyDescent="0.6">
      <c r="B19" s="94"/>
      <c r="C19" s="94"/>
      <c r="D19" s="13" t="s">
        <v>131</v>
      </c>
      <c r="F19" s="106">
        <v>46661180</v>
      </c>
      <c r="G19" s="53"/>
      <c r="H19" s="106">
        <v>41292080</v>
      </c>
      <c r="I19" s="53"/>
      <c r="J19" s="106">
        <v>26169546</v>
      </c>
      <c r="K19" s="53"/>
      <c r="L19" s="106">
        <v>21985109</v>
      </c>
    </row>
    <row r="20" spans="2:19" s="13" customFormat="1" ht="18.899999999999999" customHeight="1" x14ac:dyDescent="0.6">
      <c r="B20" s="94"/>
      <c r="C20" s="94"/>
      <c r="D20" s="13" t="s">
        <v>132</v>
      </c>
      <c r="F20" s="106">
        <v>510243</v>
      </c>
      <c r="G20" s="53"/>
      <c r="H20" s="106">
        <v>448614</v>
      </c>
      <c r="I20" s="53"/>
      <c r="J20" s="106">
        <v>264841</v>
      </c>
      <c r="K20" s="53"/>
      <c r="L20" s="106">
        <v>188430</v>
      </c>
    </row>
    <row r="21" spans="2:19" s="13" customFormat="1" ht="18.899999999999999" customHeight="1" x14ac:dyDescent="0.6">
      <c r="B21" s="94"/>
      <c r="C21" s="94"/>
      <c r="D21" s="13" t="s">
        <v>177</v>
      </c>
      <c r="F21" s="106">
        <v>16816</v>
      </c>
      <c r="G21" s="53"/>
      <c r="H21" s="106">
        <v>135260</v>
      </c>
      <c r="I21" s="53"/>
      <c r="J21" s="106">
        <v>404</v>
      </c>
      <c r="K21" s="53"/>
      <c r="L21" s="35">
        <v>0</v>
      </c>
    </row>
    <row r="22" spans="2:19" s="13" customFormat="1" ht="18.899999999999999" customHeight="1" x14ac:dyDescent="0.6">
      <c r="B22" s="94"/>
      <c r="C22" s="94"/>
      <c r="D22" s="13" t="s">
        <v>204</v>
      </c>
      <c r="F22" s="106">
        <v>5505</v>
      </c>
      <c r="G22" s="53"/>
      <c r="H22" s="35">
        <v>0</v>
      </c>
      <c r="I22" s="53"/>
      <c r="J22" s="106">
        <v>5505</v>
      </c>
      <c r="K22" s="53"/>
      <c r="L22" s="35">
        <v>0</v>
      </c>
    </row>
    <row r="23" spans="2:19" s="13" customFormat="1" ht="18.899999999999999" customHeight="1" x14ac:dyDescent="0.6">
      <c r="B23" s="94"/>
      <c r="C23" s="94"/>
      <c r="D23" s="13" t="s">
        <v>133</v>
      </c>
      <c r="F23" s="106"/>
      <c r="G23" s="53"/>
      <c r="H23" s="106"/>
      <c r="I23" s="53"/>
      <c r="J23" s="56"/>
      <c r="K23" s="53"/>
      <c r="L23" s="106"/>
    </row>
    <row r="24" spans="2:19" s="13" customFormat="1" ht="18.899999999999999" customHeight="1" x14ac:dyDescent="0.6">
      <c r="B24" s="94"/>
      <c r="C24" s="94"/>
      <c r="E24" s="13" t="s">
        <v>101</v>
      </c>
      <c r="F24" s="106">
        <v>-109910</v>
      </c>
      <c r="G24" s="53"/>
      <c r="H24" s="106">
        <v>-360701</v>
      </c>
      <c r="I24" s="53"/>
      <c r="J24" s="106">
        <v>-11063</v>
      </c>
      <c r="K24" s="53"/>
      <c r="L24" s="106">
        <v>-11064</v>
      </c>
    </row>
    <row r="25" spans="2:19" s="13" customFormat="1" ht="18.899999999999999" customHeight="1" x14ac:dyDescent="0.6">
      <c r="B25" s="94"/>
      <c r="C25" s="94"/>
      <c r="D25" s="13" t="s">
        <v>154</v>
      </c>
      <c r="F25" s="106">
        <v>639063</v>
      </c>
      <c r="G25" s="53"/>
      <c r="H25" s="106">
        <v>717303</v>
      </c>
      <c r="I25" s="53"/>
      <c r="J25" s="106">
        <v>389065</v>
      </c>
      <c r="K25" s="53"/>
      <c r="L25" s="106">
        <v>473288</v>
      </c>
    </row>
    <row r="26" spans="2:19" s="13" customFormat="1" ht="18.899999999999999" customHeight="1" x14ac:dyDescent="0.6">
      <c r="B26" s="94"/>
      <c r="C26" s="94"/>
      <c r="D26" s="13" t="s">
        <v>46</v>
      </c>
      <c r="F26" s="106">
        <v>-486</v>
      </c>
      <c r="G26" s="53"/>
      <c r="H26" s="106">
        <v>-2322</v>
      </c>
      <c r="I26" s="53"/>
      <c r="J26" s="106">
        <v>-1411030</v>
      </c>
      <c r="K26" s="53"/>
      <c r="L26" s="106">
        <v>-823213</v>
      </c>
      <c r="S26" s="13" t="s">
        <v>48</v>
      </c>
    </row>
    <row r="27" spans="2:19" s="13" customFormat="1" ht="18.899999999999999" customHeight="1" x14ac:dyDescent="0.6">
      <c r="B27" s="94"/>
      <c r="C27" s="94"/>
      <c r="D27" s="13" t="s">
        <v>134</v>
      </c>
      <c r="F27" s="35">
        <v>0</v>
      </c>
      <c r="G27" s="51"/>
      <c r="H27" s="35">
        <v>0</v>
      </c>
      <c r="I27" s="106"/>
      <c r="J27" s="106">
        <v>-23540484</v>
      </c>
      <c r="K27" s="106"/>
      <c r="L27" s="106">
        <v>-26440699</v>
      </c>
    </row>
    <row r="28" spans="2:19" s="13" customFormat="1" ht="18.899999999999999" customHeight="1" x14ac:dyDescent="0.6">
      <c r="B28" s="94"/>
      <c r="C28" s="94"/>
      <c r="D28" s="13" t="s">
        <v>67</v>
      </c>
      <c r="F28" s="106">
        <v>6374371</v>
      </c>
      <c r="G28" s="106"/>
      <c r="H28" s="106">
        <v>6193953</v>
      </c>
      <c r="I28" s="106"/>
      <c r="J28" s="106">
        <v>3788542</v>
      </c>
      <c r="K28" s="106"/>
      <c r="L28" s="106">
        <v>2815890</v>
      </c>
    </row>
    <row r="29" spans="2:19" s="13" customFormat="1" ht="18.899999999999999" customHeight="1" x14ac:dyDescent="0.6">
      <c r="B29" s="94"/>
      <c r="C29" s="94"/>
      <c r="D29" s="13" t="s">
        <v>158</v>
      </c>
      <c r="F29" s="107">
        <v>635907</v>
      </c>
      <c r="G29" s="106"/>
      <c r="H29" s="107">
        <v>4469120</v>
      </c>
      <c r="I29" s="106"/>
      <c r="J29" s="107">
        <v>-92606</v>
      </c>
      <c r="K29" s="106"/>
      <c r="L29" s="107">
        <v>3062215</v>
      </c>
    </row>
    <row r="30" spans="2:19" s="13" customFormat="1" ht="18.899999999999999" customHeight="1" x14ac:dyDescent="0.6">
      <c r="B30" s="105" t="s">
        <v>59</v>
      </c>
      <c r="C30" s="94"/>
      <c r="F30" s="106"/>
      <c r="G30" s="106"/>
      <c r="H30" s="106"/>
      <c r="I30" s="106"/>
      <c r="J30" s="106"/>
      <c r="K30" s="106"/>
      <c r="L30" s="106"/>
    </row>
    <row r="31" spans="2:19" s="13" customFormat="1" ht="18.899999999999999" customHeight="1" x14ac:dyDescent="0.6">
      <c r="B31" s="94"/>
      <c r="C31" s="13" t="s">
        <v>58</v>
      </c>
      <c r="F31" s="108">
        <f>SUM(F11:F29)</f>
        <v>73334139</v>
      </c>
      <c r="G31" s="106"/>
      <c r="H31" s="106">
        <f>SUM(H11:H29)</f>
        <v>107096268</v>
      </c>
      <c r="I31" s="106"/>
      <c r="J31" s="108">
        <f>SUM(J11:J29)</f>
        <v>24839085</v>
      </c>
      <c r="K31" s="106"/>
      <c r="L31" s="106">
        <f>SUM(L11:L29)</f>
        <v>55287062</v>
      </c>
    </row>
    <row r="32" spans="2:19" s="13" customFormat="1" ht="18.899999999999999" customHeight="1" x14ac:dyDescent="0.6">
      <c r="B32" s="105" t="s">
        <v>47</v>
      </c>
      <c r="C32" s="94"/>
      <c r="F32" s="106"/>
      <c r="G32" s="106"/>
      <c r="H32" s="106"/>
      <c r="I32" s="106"/>
      <c r="J32" s="106"/>
      <c r="K32" s="106"/>
      <c r="L32" s="106"/>
    </row>
    <row r="33" spans="1:15" s="13" customFormat="1" ht="18.899999999999999" customHeight="1" x14ac:dyDescent="0.6">
      <c r="B33" s="94"/>
      <c r="C33" s="94"/>
      <c r="D33" s="13" t="s">
        <v>81</v>
      </c>
      <c r="F33" s="106">
        <v>-38837389</v>
      </c>
      <c r="G33" s="106"/>
      <c r="H33" s="106">
        <v>43873284</v>
      </c>
      <c r="I33" s="106"/>
      <c r="J33" s="106">
        <v>-68104356</v>
      </c>
      <c r="K33" s="106"/>
      <c r="L33" s="106">
        <v>29545057</v>
      </c>
    </row>
    <row r="34" spans="1:15" s="13" customFormat="1" ht="18.899999999999999" customHeight="1" x14ac:dyDescent="0.6">
      <c r="B34" s="94"/>
      <c r="C34" s="94"/>
      <c r="D34" s="13" t="s">
        <v>63</v>
      </c>
      <c r="F34" s="106">
        <v>-199410375</v>
      </c>
      <c r="G34" s="106"/>
      <c r="H34" s="106">
        <v>-291305510</v>
      </c>
      <c r="I34" s="106"/>
      <c r="J34" s="106">
        <v>-141166579</v>
      </c>
      <c r="K34" s="106"/>
      <c r="L34" s="106">
        <v>-189308930</v>
      </c>
    </row>
    <row r="35" spans="1:15" s="13" customFormat="1" ht="18.899999999999999" customHeight="1" x14ac:dyDescent="0.6">
      <c r="B35" s="94"/>
      <c r="C35" s="94"/>
      <c r="D35" s="13" t="s">
        <v>92</v>
      </c>
      <c r="F35" s="106">
        <v>8378</v>
      </c>
      <c r="G35" s="106"/>
      <c r="H35" s="106">
        <v>-1326515</v>
      </c>
      <c r="I35" s="106"/>
      <c r="J35" s="106">
        <v>-103808</v>
      </c>
      <c r="K35" s="106"/>
      <c r="L35" s="106">
        <v>-1291327</v>
      </c>
    </row>
    <row r="36" spans="1:15" ht="18.899999999999999" customHeight="1" x14ac:dyDescent="0.6">
      <c r="B36" s="110"/>
      <c r="E36" s="95"/>
      <c r="F36" s="111"/>
      <c r="G36" s="111"/>
      <c r="H36" s="111"/>
      <c r="I36" s="111"/>
      <c r="J36" s="111"/>
      <c r="K36" s="111"/>
      <c r="L36" s="111"/>
    </row>
    <row r="37" spans="1:15" ht="15.75" customHeight="1" x14ac:dyDescent="0.6">
      <c r="B37" s="110"/>
      <c r="E37" s="95"/>
      <c r="F37" s="111"/>
      <c r="G37" s="111"/>
      <c r="H37" s="111"/>
      <c r="I37" s="111"/>
      <c r="J37" s="111"/>
      <c r="K37" s="111"/>
      <c r="L37" s="111"/>
    </row>
    <row r="38" spans="1:15" ht="15.75" customHeight="1" x14ac:dyDescent="0.6">
      <c r="B38" s="110"/>
      <c r="E38" s="95"/>
      <c r="F38" s="111"/>
      <c r="G38" s="111"/>
      <c r="H38" s="111"/>
      <c r="I38" s="111"/>
      <c r="J38" s="111"/>
      <c r="K38" s="111"/>
      <c r="L38" s="111"/>
    </row>
    <row r="39" spans="1:15" ht="21.9" customHeight="1" x14ac:dyDescent="0.6">
      <c r="L39" s="40" t="s">
        <v>73</v>
      </c>
    </row>
    <row r="40" spans="1:15" ht="21.9" customHeight="1" x14ac:dyDescent="0.6">
      <c r="L40" s="40" t="s">
        <v>74</v>
      </c>
    </row>
    <row r="41" spans="1:15" s="101" customFormat="1" ht="21.9" customHeight="1" x14ac:dyDescent="0.6">
      <c r="A41" s="225" t="s">
        <v>197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</row>
    <row r="42" spans="1:15" s="101" customFormat="1" ht="21.9" customHeight="1" x14ac:dyDescent="0.6">
      <c r="A42" s="218" t="s">
        <v>88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</row>
    <row r="43" spans="1:15" s="101" customFormat="1" ht="21.9" customHeight="1" x14ac:dyDescent="0.6">
      <c r="A43" s="218" t="s">
        <v>11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</row>
    <row r="44" spans="1:15" s="101" customFormat="1" ht="21.9" customHeight="1" x14ac:dyDescent="0.6">
      <c r="A44" s="218" t="s">
        <v>186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</row>
    <row r="45" spans="1:15" s="13" customFormat="1" ht="18.600000000000001" customHeight="1" x14ac:dyDescent="0.6">
      <c r="B45" s="94"/>
      <c r="C45" s="94"/>
      <c r="F45" s="232" t="s">
        <v>89</v>
      </c>
      <c r="G45" s="232"/>
      <c r="H45" s="232"/>
      <c r="I45" s="232"/>
      <c r="J45" s="232"/>
      <c r="K45" s="232"/>
      <c r="L45" s="232"/>
    </row>
    <row r="46" spans="1:15" s="13" customFormat="1" ht="18.600000000000001" customHeight="1" x14ac:dyDescent="0.6">
      <c r="B46" s="94"/>
      <c r="C46" s="94"/>
      <c r="F46" s="214" t="s">
        <v>68</v>
      </c>
      <c r="G46" s="214"/>
      <c r="H46" s="214"/>
      <c r="I46" s="20"/>
      <c r="J46" s="214" t="s">
        <v>50</v>
      </c>
      <c r="K46" s="214"/>
      <c r="L46" s="214"/>
    </row>
    <row r="47" spans="1:15" s="94" customFormat="1" ht="18.600000000000001" customHeight="1" x14ac:dyDescent="0.6">
      <c r="F47" s="112">
        <v>2569</v>
      </c>
      <c r="G47" s="102"/>
      <c r="H47" s="112">
        <v>2568</v>
      </c>
      <c r="I47" s="102"/>
      <c r="J47" s="112">
        <v>2569</v>
      </c>
      <c r="K47" s="102"/>
      <c r="L47" s="112">
        <v>2568</v>
      </c>
    </row>
    <row r="48" spans="1:15" s="13" customFormat="1" ht="18.600000000000001" customHeight="1" x14ac:dyDescent="0.6">
      <c r="B48" s="105" t="s">
        <v>12</v>
      </c>
      <c r="C48" s="94"/>
      <c r="F48" s="106"/>
      <c r="G48" s="106"/>
      <c r="H48" s="106"/>
      <c r="I48" s="106"/>
      <c r="J48" s="106"/>
      <c r="K48" s="106"/>
      <c r="L48" s="106"/>
    </row>
    <row r="49" spans="1:12" s="13" customFormat="1" ht="18.600000000000001" customHeight="1" x14ac:dyDescent="0.6">
      <c r="B49" s="94"/>
      <c r="C49" s="94"/>
      <c r="D49" s="13" t="s">
        <v>82</v>
      </c>
      <c r="F49" s="106">
        <v>10114177</v>
      </c>
      <c r="G49" s="106"/>
      <c r="H49" s="106">
        <v>4566464</v>
      </c>
      <c r="I49" s="106"/>
      <c r="J49" s="106">
        <v>17840269</v>
      </c>
      <c r="K49" s="106"/>
      <c r="L49" s="106">
        <v>2278663</v>
      </c>
    </row>
    <row r="50" spans="1:12" s="13" customFormat="1" ht="18.600000000000001" customHeight="1" x14ac:dyDescent="0.6">
      <c r="B50" s="94"/>
      <c r="C50" s="94"/>
      <c r="D50" s="13" t="s">
        <v>96</v>
      </c>
      <c r="F50" s="107">
        <v>6043</v>
      </c>
      <c r="G50" s="106"/>
      <c r="H50" s="107">
        <v>6045</v>
      </c>
      <c r="I50" s="106"/>
      <c r="J50" s="107">
        <v>2219</v>
      </c>
      <c r="K50" s="106"/>
      <c r="L50" s="107">
        <v>2220</v>
      </c>
    </row>
    <row r="51" spans="1:12" s="13" customFormat="1" ht="18.600000000000001" customHeight="1" x14ac:dyDescent="0.6">
      <c r="B51" s="105" t="s">
        <v>135</v>
      </c>
      <c r="C51" s="94"/>
      <c r="F51" s="106">
        <f>SUM(F49:F50,F31:F35)</f>
        <v>-154785027</v>
      </c>
      <c r="G51" s="106"/>
      <c r="H51" s="106">
        <f>SUM(H49:H50,H31:H35)</f>
        <v>-137089964</v>
      </c>
      <c r="I51" s="106"/>
      <c r="J51" s="106">
        <f>SUM(J49:J50,J31:J35)</f>
        <v>-166693170</v>
      </c>
      <c r="K51" s="106"/>
      <c r="L51" s="106">
        <f>SUM(L49:L50,L31:L35)</f>
        <v>-103487255</v>
      </c>
    </row>
    <row r="52" spans="1:12" s="13" customFormat="1" ht="18.600000000000001" customHeight="1" x14ac:dyDescent="0.6">
      <c r="C52" s="94"/>
      <c r="D52" s="105" t="s">
        <v>55</v>
      </c>
      <c r="F52" s="108">
        <v>-366668</v>
      </c>
      <c r="G52" s="106"/>
      <c r="H52" s="108">
        <v>-230549</v>
      </c>
      <c r="I52" s="106"/>
      <c r="J52" s="108">
        <v>-186610</v>
      </c>
      <c r="K52" s="106"/>
      <c r="L52" s="108">
        <v>-134439</v>
      </c>
    </row>
    <row r="53" spans="1:12" s="13" customFormat="1" ht="18.600000000000001" customHeight="1" x14ac:dyDescent="0.6">
      <c r="C53" s="94"/>
      <c r="D53" s="105" t="s">
        <v>136</v>
      </c>
      <c r="F53" s="113">
        <v>0</v>
      </c>
      <c r="G53" s="106"/>
      <c r="H53" s="113">
        <v>-139230</v>
      </c>
      <c r="I53" s="106"/>
      <c r="J53" s="113">
        <v>0</v>
      </c>
      <c r="K53" s="106"/>
      <c r="L53" s="52">
        <v>-139230</v>
      </c>
    </row>
    <row r="54" spans="1:12" s="13" customFormat="1" ht="18.600000000000001" customHeight="1" x14ac:dyDescent="0.6">
      <c r="B54" s="94"/>
      <c r="C54" s="94"/>
      <c r="E54" s="13" t="s">
        <v>137</v>
      </c>
      <c r="F54" s="107">
        <f>SUM(F40,F51:F53)</f>
        <v>-155151695</v>
      </c>
      <c r="G54" s="106"/>
      <c r="H54" s="107">
        <f>SUM(H40,H51:H53)</f>
        <v>-137459743</v>
      </c>
      <c r="I54" s="106"/>
      <c r="J54" s="107">
        <f>SUM(J40,J51:J53)</f>
        <v>-166879780</v>
      </c>
      <c r="K54" s="106"/>
      <c r="L54" s="107">
        <f>SUM(L40,L51:L53)</f>
        <v>-103760924</v>
      </c>
    </row>
    <row r="55" spans="1:12" s="13" customFormat="1" ht="18.600000000000001" customHeight="1" x14ac:dyDescent="0.6">
      <c r="A55" s="13" t="s">
        <v>13</v>
      </c>
      <c r="B55" s="94"/>
      <c r="C55" s="94"/>
      <c r="F55" s="106"/>
      <c r="G55" s="106"/>
      <c r="H55" s="106"/>
      <c r="I55" s="106"/>
      <c r="J55" s="106"/>
      <c r="K55" s="106"/>
      <c r="L55" s="53"/>
    </row>
    <row r="56" spans="1:12" s="13" customFormat="1" ht="18.600000000000001" customHeight="1" x14ac:dyDescent="0.6">
      <c r="B56" s="94"/>
      <c r="C56" s="94"/>
      <c r="D56" s="13" t="s">
        <v>138</v>
      </c>
      <c r="F56" s="106">
        <v>-39519222</v>
      </c>
      <c r="G56" s="106"/>
      <c r="H56" s="106">
        <v>-59961835</v>
      </c>
      <c r="I56" s="106"/>
      <c r="J56" s="106">
        <v>-6292705</v>
      </c>
      <c r="K56" s="106"/>
      <c r="L56" s="108">
        <v>-31521845</v>
      </c>
    </row>
    <row r="57" spans="1:12" s="13" customFormat="1" ht="18.600000000000001" customHeight="1" x14ac:dyDescent="0.6">
      <c r="B57" s="94"/>
      <c r="C57" s="94"/>
      <c r="D57" s="13" t="s">
        <v>139</v>
      </c>
      <c r="F57" s="35">
        <v>0</v>
      </c>
      <c r="G57" s="106"/>
      <c r="H57" s="106">
        <v>-7654</v>
      </c>
      <c r="I57" s="106"/>
      <c r="J57" s="47">
        <v>0</v>
      </c>
      <c r="K57" s="106"/>
      <c r="L57" s="106">
        <v>-7654</v>
      </c>
    </row>
    <row r="58" spans="1:12" s="13" customFormat="1" ht="18.600000000000001" customHeight="1" x14ac:dyDescent="0.6">
      <c r="B58" s="94"/>
      <c r="C58" s="94"/>
      <c r="D58" s="13" t="s">
        <v>168</v>
      </c>
      <c r="F58" s="106">
        <v>-1885774</v>
      </c>
      <c r="G58" s="106"/>
      <c r="H58" s="51">
        <v>0</v>
      </c>
      <c r="I58" s="106"/>
      <c r="J58" s="47">
        <v>0</v>
      </c>
      <c r="K58" s="106"/>
      <c r="L58" s="47">
        <v>0</v>
      </c>
    </row>
    <row r="59" spans="1:12" s="13" customFormat="1" ht="18.600000000000001" customHeight="1" x14ac:dyDescent="0.6">
      <c r="B59" s="94"/>
      <c r="C59" s="94"/>
      <c r="D59" s="13" t="s">
        <v>140</v>
      </c>
      <c r="F59" s="35">
        <v>0</v>
      </c>
      <c r="G59" s="51"/>
      <c r="H59" s="51">
        <v>0</v>
      </c>
      <c r="I59" s="106"/>
      <c r="J59" s="106">
        <v>-45000000</v>
      </c>
      <c r="K59" s="106"/>
      <c r="L59" s="54">
        <v>-27000000</v>
      </c>
    </row>
    <row r="60" spans="1:12" s="13" customFormat="1" ht="18.600000000000001" customHeight="1" x14ac:dyDescent="0.6">
      <c r="B60" s="94"/>
      <c r="C60" s="94"/>
      <c r="D60" s="13" t="s">
        <v>141</v>
      </c>
      <c r="F60" s="106">
        <v>486</v>
      </c>
      <c r="G60" s="106"/>
      <c r="H60" s="106">
        <v>2322</v>
      </c>
      <c r="I60" s="106"/>
      <c r="J60" s="106">
        <v>1282951</v>
      </c>
      <c r="K60" s="106"/>
      <c r="L60" s="106">
        <v>777288</v>
      </c>
    </row>
    <row r="61" spans="1:12" s="13" customFormat="1" ht="18.600000000000001" customHeight="1" x14ac:dyDescent="0.6">
      <c r="B61" s="94"/>
      <c r="C61" s="94"/>
      <c r="E61" s="13" t="s">
        <v>144</v>
      </c>
      <c r="F61" s="114">
        <f>SUM(F56:F60)</f>
        <v>-41404510</v>
      </c>
      <c r="G61" s="106"/>
      <c r="H61" s="114">
        <f>SUM(H56:H60)</f>
        <v>-59967167</v>
      </c>
      <c r="I61" s="106"/>
      <c r="J61" s="114">
        <f>SUM(J56:J60)</f>
        <v>-50009754</v>
      </c>
      <c r="K61" s="106"/>
      <c r="L61" s="114">
        <f>SUM(L56:L60)</f>
        <v>-57752211</v>
      </c>
    </row>
    <row r="62" spans="1:12" s="13" customFormat="1" ht="18.600000000000001" customHeight="1" x14ac:dyDescent="0.6">
      <c r="A62" s="13" t="s">
        <v>14</v>
      </c>
      <c r="B62" s="94"/>
      <c r="C62" s="94"/>
      <c r="F62" s="108"/>
      <c r="G62" s="106"/>
      <c r="H62" s="108"/>
      <c r="I62" s="106"/>
      <c r="J62" s="108"/>
      <c r="K62" s="106"/>
      <c r="L62" s="108"/>
    </row>
    <row r="63" spans="1:12" s="13" customFormat="1" ht="18.600000000000001" customHeight="1" x14ac:dyDescent="0.6">
      <c r="B63" s="94"/>
      <c r="C63" s="94"/>
      <c r="D63" s="13" t="s">
        <v>142</v>
      </c>
      <c r="F63" s="106">
        <v>-40000000</v>
      </c>
      <c r="G63" s="106"/>
      <c r="H63" s="47">
        <v>20000000</v>
      </c>
      <c r="I63" s="106"/>
      <c r="J63" s="106">
        <v>-30000000</v>
      </c>
      <c r="K63" s="106"/>
      <c r="L63" s="47">
        <v>50000000</v>
      </c>
    </row>
    <row r="64" spans="1:12" s="13" customFormat="1" ht="18.600000000000001" customHeight="1" x14ac:dyDescent="0.6">
      <c r="B64" s="94"/>
      <c r="C64" s="94"/>
      <c r="D64" s="13" t="s">
        <v>160</v>
      </c>
      <c r="F64" s="47">
        <v>245000000</v>
      </c>
      <c r="G64" s="106"/>
      <c r="H64" s="51">
        <v>0</v>
      </c>
      <c r="I64" s="106"/>
      <c r="J64" s="47">
        <v>245000000</v>
      </c>
      <c r="K64" s="51"/>
      <c r="L64" s="47">
        <v>0</v>
      </c>
    </row>
    <row r="65" spans="1:17" s="13" customFormat="1" ht="18.600000000000001" customHeight="1" x14ac:dyDescent="0.6">
      <c r="B65" s="94"/>
      <c r="C65" s="94"/>
      <c r="D65" s="13" t="s">
        <v>161</v>
      </c>
      <c r="F65" s="54">
        <v>-13893199</v>
      </c>
      <c r="G65" s="106"/>
      <c r="H65" s="54">
        <v>-16092943</v>
      </c>
      <c r="I65" s="106"/>
      <c r="J65" s="51">
        <v>0</v>
      </c>
      <c r="K65" s="51"/>
      <c r="L65" s="47">
        <v>0</v>
      </c>
    </row>
    <row r="66" spans="1:17" s="13" customFormat="1" ht="18.600000000000001" customHeight="1" x14ac:dyDescent="0.6">
      <c r="B66" s="94"/>
      <c r="C66" s="94"/>
      <c r="D66" s="13" t="s">
        <v>162</v>
      </c>
      <c r="F66" s="47">
        <v>0</v>
      </c>
      <c r="G66" s="106"/>
      <c r="H66" s="54">
        <v>-163762</v>
      </c>
      <c r="I66" s="106"/>
      <c r="J66" s="51">
        <v>0</v>
      </c>
      <c r="K66" s="106"/>
      <c r="L66" s="54">
        <v>-163762</v>
      </c>
    </row>
    <row r="67" spans="1:17" s="13" customFormat="1" ht="18.600000000000001" customHeight="1" x14ac:dyDescent="0.6">
      <c r="B67" s="94"/>
      <c r="C67" s="94"/>
      <c r="D67" s="13" t="s">
        <v>146</v>
      </c>
      <c r="F67" s="54">
        <v>-762566</v>
      </c>
      <c r="G67" s="106"/>
      <c r="H67" s="54">
        <v>-217414</v>
      </c>
      <c r="I67" s="106"/>
      <c r="J67" s="51">
        <v>0</v>
      </c>
      <c r="K67" s="106"/>
      <c r="L67" s="54">
        <v>-217414</v>
      </c>
    </row>
    <row r="68" spans="1:17" s="13" customFormat="1" ht="20.100000000000001" customHeight="1" x14ac:dyDescent="0.6">
      <c r="B68" s="94"/>
      <c r="C68" s="94"/>
      <c r="D68" s="109" t="s">
        <v>143</v>
      </c>
      <c r="E68" s="48"/>
      <c r="F68" s="54">
        <v>-5115767</v>
      </c>
      <c r="G68" s="106"/>
      <c r="H68" s="54">
        <v>-6135139</v>
      </c>
      <c r="I68" s="106"/>
      <c r="J68" s="54">
        <v>-3462309</v>
      </c>
      <c r="K68" s="106"/>
      <c r="L68" s="54">
        <v>-2723972</v>
      </c>
    </row>
    <row r="69" spans="1:17" s="13" customFormat="1" ht="20.100000000000001" customHeight="1" x14ac:dyDescent="0.6">
      <c r="B69" s="94"/>
      <c r="C69" s="94"/>
      <c r="E69" s="13" t="s">
        <v>38</v>
      </c>
      <c r="F69" s="114">
        <f>SUM(F63:F68)</f>
        <v>185228468</v>
      </c>
      <c r="G69" s="106"/>
      <c r="H69" s="114">
        <f>SUM(H63:H68)</f>
        <v>-2609258</v>
      </c>
      <c r="I69" s="106"/>
      <c r="J69" s="114">
        <f>SUM(J63:J68)</f>
        <v>211537691</v>
      </c>
      <c r="K69" s="106"/>
      <c r="L69" s="114">
        <f>SUM(L63:L68)</f>
        <v>46894852</v>
      </c>
    </row>
    <row r="70" spans="1:17" s="13" customFormat="1" ht="20.100000000000001" customHeight="1" x14ac:dyDescent="0.6">
      <c r="A70" s="13" t="s">
        <v>15</v>
      </c>
      <c r="B70" s="94"/>
      <c r="C70" s="94"/>
      <c r="F70" s="108">
        <f>F69+F61+F54</f>
        <v>-11327737</v>
      </c>
      <c r="G70" s="106"/>
      <c r="H70" s="108">
        <f>H69+H61+H54</f>
        <v>-200036168</v>
      </c>
      <c r="I70" s="106"/>
      <c r="J70" s="108">
        <f>J69+J61+J54</f>
        <v>-5351843</v>
      </c>
      <c r="K70" s="106"/>
      <c r="L70" s="108">
        <f>L69+L61+L54</f>
        <v>-114618283</v>
      </c>
    </row>
    <row r="71" spans="1:17" s="13" customFormat="1" ht="20.100000000000001" customHeight="1" x14ac:dyDescent="0.6">
      <c r="A71" s="13" t="s">
        <v>79</v>
      </c>
      <c r="B71" s="94"/>
      <c r="C71" s="94"/>
      <c r="F71" s="113">
        <v>299369469</v>
      </c>
      <c r="G71" s="106"/>
      <c r="H71" s="47">
        <v>467765650</v>
      </c>
      <c r="I71" s="106"/>
      <c r="J71" s="113">
        <v>136951061</v>
      </c>
      <c r="K71" s="106"/>
      <c r="L71" s="47">
        <v>226856894</v>
      </c>
    </row>
    <row r="72" spans="1:17" s="13" customFormat="1" ht="20.100000000000001" customHeight="1" thickBot="1" x14ac:dyDescent="0.65">
      <c r="A72" s="13" t="s">
        <v>80</v>
      </c>
      <c r="B72" s="94"/>
      <c r="C72" s="94"/>
      <c r="F72" s="55">
        <f>SUM(F70:F71)</f>
        <v>288041732</v>
      </c>
      <c r="G72" s="106"/>
      <c r="H72" s="55">
        <f>SUM(H70:H71)</f>
        <v>267729482</v>
      </c>
      <c r="I72" s="106"/>
      <c r="J72" s="55">
        <f>SUM(J70:J71)</f>
        <v>131599218</v>
      </c>
      <c r="K72" s="106"/>
      <c r="L72" s="55">
        <f>SUM(L70:L71)</f>
        <v>112238611</v>
      </c>
      <c r="P72" s="51">
        <f>+J72-งบฐานะการเงิน!L14</f>
        <v>0</v>
      </c>
      <c r="Q72" s="51">
        <f>F72-งบฐานะการเงิน!H14</f>
        <v>0</v>
      </c>
    </row>
    <row r="73" spans="1:17" ht="18.600000000000001" customHeight="1" thickTop="1" x14ac:dyDescent="0.6">
      <c r="E73" s="95"/>
      <c r="F73" s="45"/>
      <c r="G73" s="111"/>
      <c r="H73" s="45"/>
      <c r="I73" s="111"/>
      <c r="J73" s="45"/>
      <c r="K73" s="111"/>
      <c r="L73" s="45"/>
      <c r="P73" s="3"/>
      <c r="Q73" s="3"/>
    </row>
    <row r="74" spans="1:17" ht="18.600000000000001" customHeight="1" x14ac:dyDescent="0.6">
      <c r="E74" s="95"/>
      <c r="F74" s="45"/>
      <c r="G74" s="111"/>
      <c r="H74" s="45"/>
      <c r="I74" s="111"/>
      <c r="J74" s="45"/>
      <c r="K74" s="111"/>
      <c r="L74" s="45"/>
      <c r="P74" s="3"/>
      <c r="Q74" s="3"/>
    </row>
    <row r="75" spans="1:17" ht="18.600000000000001" customHeight="1" x14ac:dyDescent="0.6">
      <c r="E75" s="95"/>
      <c r="F75" s="45"/>
      <c r="G75" s="111"/>
      <c r="H75" s="45"/>
      <c r="I75" s="111"/>
      <c r="J75" s="45"/>
      <c r="K75" s="111"/>
      <c r="L75" s="45"/>
      <c r="P75" s="3"/>
      <c r="Q75" s="3"/>
    </row>
    <row r="76" spans="1:17" ht="18.600000000000001" customHeight="1" x14ac:dyDescent="0.6">
      <c r="E76" s="95"/>
      <c r="F76" s="45"/>
      <c r="G76" s="111"/>
      <c r="H76" s="45"/>
      <c r="I76" s="111"/>
      <c r="J76" s="45"/>
      <c r="K76" s="111"/>
      <c r="L76" s="45"/>
      <c r="P76" s="3"/>
      <c r="Q76" s="3"/>
    </row>
    <row r="77" spans="1:17" ht="24" customHeight="1" x14ac:dyDescent="0.6">
      <c r="L77" s="40" t="s">
        <v>73</v>
      </c>
    </row>
    <row r="78" spans="1:17" ht="24" customHeight="1" x14ac:dyDescent="0.6">
      <c r="L78" s="40" t="s">
        <v>74</v>
      </c>
    </row>
    <row r="79" spans="1:17" s="101" customFormat="1" ht="24" customHeight="1" x14ac:dyDescent="0.6">
      <c r="A79" s="225" t="s">
        <v>205</v>
      </c>
      <c r="B79" s="225"/>
      <c r="C79" s="225"/>
      <c r="D79" s="225"/>
      <c r="E79" s="225"/>
      <c r="F79" s="225"/>
      <c r="G79" s="225"/>
      <c r="H79" s="225"/>
      <c r="I79" s="225"/>
      <c r="J79" s="225"/>
      <c r="K79" s="225"/>
      <c r="L79" s="225"/>
    </row>
    <row r="80" spans="1:17" s="101" customFormat="1" ht="24" customHeight="1" x14ac:dyDescent="0.6">
      <c r="A80" s="218" t="s">
        <v>88</v>
      </c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</row>
    <row r="81" spans="1:15" s="101" customFormat="1" ht="24" customHeight="1" x14ac:dyDescent="0.6">
      <c r="A81" s="218" t="s">
        <v>11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</row>
    <row r="82" spans="1:15" s="101" customFormat="1" ht="24" customHeight="1" x14ac:dyDescent="0.6">
      <c r="A82" s="218" t="s">
        <v>186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</row>
    <row r="83" spans="1:15" s="13" customFormat="1" ht="20.100000000000001" customHeight="1" x14ac:dyDescent="0.6">
      <c r="B83" s="94"/>
      <c r="C83" s="94"/>
      <c r="F83" s="232" t="s">
        <v>89</v>
      </c>
      <c r="G83" s="232"/>
      <c r="H83" s="232"/>
      <c r="I83" s="232"/>
      <c r="J83" s="232"/>
      <c r="K83" s="232"/>
      <c r="L83" s="232"/>
    </row>
    <row r="84" spans="1:15" s="13" customFormat="1" ht="20.100000000000001" customHeight="1" x14ac:dyDescent="0.6">
      <c r="B84" s="94"/>
      <c r="C84" s="94"/>
      <c r="F84" s="214" t="s">
        <v>68</v>
      </c>
      <c r="G84" s="214"/>
      <c r="H84" s="214"/>
      <c r="I84" s="20"/>
      <c r="J84" s="214" t="s">
        <v>50</v>
      </c>
      <c r="K84" s="214"/>
      <c r="L84" s="214"/>
    </row>
    <row r="85" spans="1:15" s="94" customFormat="1" ht="20.100000000000001" customHeight="1" x14ac:dyDescent="0.6">
      <c r="F85" s="112">
        <v>2569</v>
      </c>
      <c r="G85" s="102"/>
      <c r="H85" s="112">
        <v>2568</v>
      </c>
      <c r="I85" s="102"/>
      <c r="J85" s="112">
        <v>2569</v>
      </c>
      <c r="K85" s="102"/>
      <c r="L85" s="112">
        <v>2568</v>
      </c>
    </row>
    <row r="86" spans="1:15" s="13" customFormat="1" ht="20.100000000000001" customHeight="1" x14ac:dyDescent="0.6">
      <c r="A86" s="13" t="s">
        <v>16</v>
      </c>
      <c r="B86" s="94"/>
      <c r="C86" s="94"/>
      <c r="F86" s="108"/>
      <c r="G86" s="106"/>
      <c r="H86" s="108"/>
      <c r="I86" s="106"/>
      <c r="J86" s="108"/>
      <c r="K86" s="106"/>
      <c r="L86" s="106"/>
    </row>
    <row r="87" spans="1:15" s="13" customFormat="1" ht="20.100000000000001" customHeight="1" x14ac:dyDescent="0.6">
      <c r="B87" s="115" t="s">
        <v>178</v>
      </c>
      <c r="C87" s="94"/>
      <c r="F87" s="108"/>
      <c r="G87" s="106"/>
      <c r="H87" s="108"/>
      <c r="I87" s="106"/>
      <c r="J87" s="108"/>
      <c r="K87" s="106"/>
      <c r="L87" s="106"/>
    </row>
    <row r="88" spans="1:15" s="13" customFormat="1" ht="20.100000000000001" customHeight="1" thickBot="1" x14ac:dyDescent="0.65">
      <c r="A88" s="116"/>
      <c r="B88" s="105" t="s">
        <v>163</v>
      </c>
      <c r="C88" s="94"/>
      <c r="F88" s="117">
        <v>-386077</v>
      </c>
      <c r="G88" s="106"/>
      <c r="H88" s="117">
        <v>-2485560</v>
      </c>
      <c r="I88" s="106"/>
      <c r="J88" s="117">
        <v>-1717923</v>
      </c>
      <c r="K88" s="106"/>
      <c r="L88" s="117">
        <v>-698524</v>
      </c>
    </row>
    <row r="89" spans="1:15" s="13" customFormat="1" ht="20.100000000000001" customHeight="1" thickTop="1" x14ac:dyDescent="0.6">
      <c r="A89" s="116"/>
      <c r="B89" s="118" t="s">
        <v>179</v>
      </c>
      <c r="C89" s="94"/>
      <c r="F89"/>
      <c r="G89" s="106"/>
      <c r="H89" s="47"/>
      <c r="I89" s="47"/>
      <c r="J89" s="47"/>
      <c r="K89" s="47"/>
      <c r="L89" s="47"/>
    </row>
    <row r="90" spans="1:15" s="94" customFormat="1" ht="20.100000000000001" customHeight="1" thickBot="1" x14ac:dyDescent="0.65">
      <c r="A90" s="48"/>
      <c r="B90" s="48" t="s">
        <v>155</v>
      </c>
      <c r="C90" s="48"/>
      <c r="D90" s="48"/>
      <c r="E90" s="48"/>
      <c r="F90" s="117">
        <v>18638937</v>
      </c>
      <c r="G90" s="106"/>
      <c r="H90" s="203">
        <v>0</v>
      </c>
      <c r="I90" s="47"/>
      <c r="J90" s="203">
        <v>0</v>
      </c>
      <c r="K90" s="47"/>
      <c r="L90" s="203">
        <v>0</v>
      </c>
      <c r="M90" s="48"/>
      <c r="N90" s="48"/>
      <c r="O90" s="48"/>
    </row>
    <row r="91" spans="1:15" s="13" customFormat="1" ht="20.100000000000001" customHeight="1" thickTop="1" thickBot="1" x14ac:dyDescent="0.65">
      <c r="A91" s="48"/>
      <c r="B91" s="48" t="s">
        <v>169</v>
      </c>
      <c r="C91" s="48"/>
      <c r="D91" s="48"/>
      <c r="E91" s="48"/>
      <c r="F91" s="117">
        <v>-16753163</v>
      </c>
      <c r="G91" s="106"/>
      <c r="H91" s="117">
        <v>0</v>
      </c>
      <c r="I91" s="106"/>
      <c r="J91" s="117">
        <v>0</v>
      </c>
      <c r="K91" s="106"/>
      <c r="L91" s="117">
        <v>0</v>
      </c>
      <c r="M91" s="48"/>
      <c r="N91" s="48"/>
      <c r="O91" s="48"/>
    </row>
    <row r="92" spans="1:15" ht="20.100000000000001" customHeight="1" thickTop="1" x14ac:dyDescent="0.6">
      <c r="A92" s="119"/>
      <c r="B92" s="119"/>
      <c r="C92" s="119"/>
      <c r="D92" s="119"/>
      <c r="E92" s="119"/>
      <c r="F92" s="41"/>
      <c r="G92" s="41"/>
      <c r="H92" s="41"/>
      <c r="I92" s="41"/>
      <c r="J92" s="43"/>
      <c r="K92" s="41"/>
      <c r="L92" s="41"/>
      <c r="M92" s="119"/>
      <c r="N92" s="119"/>
      <c r="O92" s="119"/>
    </row>
    <row r="93" spans="1:15" ht="19.350000000000001" customHeight="1" x14ac:dyDescent="0.6">
      <c r="A93" s="119"/>
      <c r="B93" s="119"/>
      <c r="C93" s="119"/>
      <c r="D93" s="119"/>
      <c r="E93" s="119"/>
      <c r="F93" s="41"/>
      <c r="G93" s="41"/>
      <c r="H93" s="41"/>
      <c r="I93" s="41"/>
      <c r="J93" s="41"/>
      <c r="K93" s="41"/>
      <c r="L93" s="41"/>
      <c r="M93" s="119"/>
      <c r="N93" s="119"/>
      <c r="O93" s="119"/>
    </row>
    <row r="94" spans="1:15" ht="19.350000000000001" customHeight="1" x14ac:dyDescent="0.6">
      <c r="A94" s="119"/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</row>
    <row r="95" spans="1:15" ht="19.350000000000001" customHeight="1" x14ac:dyDescent="0.6">
      <c r="A95" s="119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</row>
    <row r="96" spans="1:15" ht="24" customHeight="1" x14ac:dyDescent="0.6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</row>
    <row r="97" spans="1:15" ht="24" customHeight="1" x14ac:dyDescent="0.6">
      <c r="A97" s="119"/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</row>
    <row r="98" spans="1:15" ht="24" customHeight="1" x14ac:dyDescent="0.6">
      <c r="A98" s="119"/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</row>
  </sheetData>
  <mergeCells count="21">
    <mergeCell ref="F46:H46"/>
    <mergeCell ref="J46:L46"/>
    <mergeCell ref="A3:L3"/>
    <mergeCell ref="A4:O4"/>
    <mergeCell ref="A5:L5"/>
    <mergeCell ref="A6:L6"/>
    <mergeCell ref="F7:L7"/>
    <mergeCell ref="F8:H8"/>
    <mergeCell ref="J8:L8"/>
    <mergeCell ref="A41:L41"/>
    <mergeCell ref="A42:O42"/>
    <mergeCell ref="A43:L43"/>
    <mergeCell ref="A44:L44"/>
    <mergeCell ref="F45:L45"/>
    <mergeCell ref="F84:H84"/>
    <mergeCell ref="J84:L84"/>
    <mergeCell ref="A79:L79"/>
    <mergeCell ref="A80:O80"/>
    <mergeCell ref="A81:L81"/>
    <mergeCell ref="A82:L82"/>
    <mergeCell ref="F83:L83"/>
  </mergeCells>
  <printOptions horizontalCentered="1"/>
  <pageMargins left="0.62992125984251968" right="0.31496062992125984" top="0.59055118110236227" bottom="1.1811023622047245" header="0.59055118110236227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1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</vt:lpstr>
      <vt:lpstr>งบการเปลี่ยนแปลงฯ (งบรวม)</vt:lpstr>
      <vt:lpstr>งบการเปลี่ยนแปลงฯ(งบเฉพาะ) 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 '!Print_Area</vt:lpstr>
      <vt:lpstr>'งบกำไรขาดทุนเบ็ดเสร็จ 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Natrada Kwankaew</cp:lastModifiedBy>
  <cp:lastPrinted>2026-05-08T03:34:44Z</cp:lastPrinted>
  <dcterms:created xsi:type="dcterms:W3CDTF">2006-05-04T02:44:01Z</dcterms:created>
  <dcterms:modified xsi:type="dcterms:W3CDTF">2026-05-14T17:52:08Z</dcterms:modified>
</cp:coreProperties>
</file>