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Mar26'Q1 (ARW-14)\"/>
    </mc:Choice>
  </mc:AlternateContent>
  <xr:revisionPtr revIDLastSave="0" documentId="13_ncr:1_{F64359D4-D6F4-437E-8018-13258F4C9191}" xr6:coauthVersionLast="47" xr6:coauthVersionMax="47" xr10:uidLastSave="{00000000-0000-0000-0000-000000000000}"/>
  <bookViews>
    <workbookView xWindow="-120" yWindow="-120" windowWidth="29040" windowHeight="15720" tabRatio="804" activeTab="5" xr2:uid="{00000000-000D-0000-FFFF-FFFF00000000}"/>
  </bookViews>
  <sheets>
    <sheet name="thai 2-4" sheetId="14" r:id="rId1"/>
    <sheet name="thai 5-6 (3M)" sheetId="19" r:id="rId2"/>
    <sheet name="thai 7" sheetId="20" r:id="rId3"/>
    <sheet name="thai 8" sheetId="21" r:id="rId4"/>
    <sheet name="thai 9" sheetId="22" r:id="rId5"/>
    <sheet name="thai 10-11" sheetId="23" r:id="rId6"/>
  </sheets>
  <definedNames>
    <definedName name="_xlnm.Print_Area" localSheetId="1">'thai 5-6 (3M)'!$A$1:$K$90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7" i="20" l="1"/>
  <c r="V17" i="20"/>
  <c r="V18" i="20"/>
  <c r="X18" i="20" l="1"/>
  <c r="A90" i="19" l="1"/>
  <c r="P26" i="20" l="1"/>
  <c r="V24" i="20" l="1"/>
  <c r="N22" i="21" l="1"/>
  <c r="J22" i="21"/>
  <c r="H22" i="21"/>
  <c r="F22" i="21"/>
  <c r="D22" i="21"/>
  <c r="P18" i="21"/>
  <c r="Z26" i="20"/>
  <c r="T26" i="20"/>
  <c r="R26" i="20"/>
  <c r="N26" i="20"/>
  <c r="J26" i="20"/>
  <c r="H26" i="20"/>
  <c r="F26" i="20"/>
  <c r="D26" i="20"/>
  <c r="V22" i="20"/>
  <c r="X22" i="20" s="1"/>
  <c r="K34" i="23"/>
  <c r="K25" i="23"/>
  <c r="G34" i="23"/>
  <c r="G25" i="23"/>
  <c r="K39" i="22"/>
  <c r="K45" i="22" s="1"/>
  <c r="G39" i="22"/>
  <c r="G45" i="22" s="1"/>
  <c r="K20" i="19"/>
  <c r="K14" i="19"/>
  <c r="G20" i="19"/>
  <c r="G14" i="19"/>
  <c r="I34" i="23"/>
  <c r="E34" i="23"/>
  <c r="I25" i="23"/>
  <c r="E25" i="23"/>
  <c r="N16" i="21"/>
  <c r="J16" i="21"/>
  <c r="H16" i="21"/>
  <c r="F16" i="21"/>
  <c r="D16" i="21"/>
  <c r="P12" i="21"/>
  <c r="Z20" i="20"/>
  <c r="T20" i="20"/>
  <c r="R20" i="20"/>
  <c r="P20" i="20"/>
  <c r="N20" i="20"/>
  <c r="J20" i="20"/>
  <c r="H20" i="20"/>
  <c r="F20" i="20"/>
  <c r="D20" i="20"/>
  <c r="V14" i="20"/>
  <c r="X14" i="20" s="1"/>
  <c r="A3" i="20"/>
  <c r="A3" i="21" s="1"/>
  <c r="A3" i="22" s="1"/>
  <c r="A3" i="23" s="1"/>
  <c r="A49" i="23" s="1"/>
  <c r="A37" i="20"/>
  <c r="A27" i="21" s="1"/>
  <c r="A49" i="22" s="1"/>
  <c r="A50" i="19"/>
  <c r="I20" i="19"/>
  <c r="E20" i="19"/>
  <c r="I14" i="19"/>
  <c r="I22" i="19" s="1"/>
  <c r="E14" i="19"/>
  <c r="G40" i="23" l="1"/>
  <c r="K40" i="23"/>
  <c r="V20" i="20"/>
  <c r="I30" i="19"/>
  <c r="K22" i="19"/>
  <c r="K30" i="19" s="1"/>
  <c r="K33" i="19" s="1"/>
  <c r="G22" i="19"/>
  <c r="G30" i="19" s="1"/>
  <c r="G33" i="19" s="1"/>
  <c r="G61" i="19" s="1"/>
  <c r="V26" i="20"/>
  <c r="AB22" i="20"/>
  <c r="E22" i="19"/>
  <c r="E30" i="19" s="1"/>
  <c r="A88" i="23"/>
  <c r="A46" i="23"/>
  <c r="AB14" i="20"/>
  <c r="G71" i="19" l="1"/>
  <c r="K43" i="19"/>
  <c r="K67" i="19" s="1"/>
  <c r="K61" i="19"/>
  <c r="E33" i="19"/>
  <c r="E43" i="19" s="1"/>
  <c r="E67" i="19" s="1"/>
  <c r="E39" i="22"/>
  <c r="E45" i="22" s="1"/>
  <c r="E40" i="23" s="1"/>
  <c r="I33" i="19"/>
  <c r="I39" i="22"/>
  <c r="I45" i="22" s="1"/>
  <c r="I40" i="23" s="1"/>
  <c r="G43" i="19"/>
  <c r="G67" i="19" s="1"/>
  <c r="I43" i="19" l="1"/>
  <c r="I67" i="19" s="1"/>
  <c r="I61" i="19"/>
  <c r="E61" i="19"/>
  <c r="L16" i="21"/>
  <c r="P14" i="21"/>
  <c r="P16" i="21" s="1"/>
  <c r="I71" i="19" l="1"/>
  <c r="L22" i="21"/>
  <c r="P20" i="21"/>
  <c r="P22" i="21" s="1"/>
  <c r="L26" i="20"/>
  <c r="L20" i="20"/>
  <c r="X24" i="20" l="1"/>
  <c r="X26" i="20" s="1"/>
  <c r="E71" i="19"/>
  <c r="AB18" i="20"/>
  <c r="AB20" i="20" s="1"/>
  <c r="X20" i="20"/>
  <c r="AB24" i="20" l="1"/>
  <c r="AB26" i="20" s="1"/>
  <c r="I131" i="14"/>
  <c r="E131" i="14"/>
  <c r="I89" i="14"/>
  <c r="E89" i="14"/>
  <c r="E76" i="14"/>
  <c r="I76" i="14"/>
  <c r="I48" i="14"/>
  <c r="I27" i="14"/>
  <c r="E48" i="14"/>
  <c r="E27" i="14"/>
  <c r="K131" i="14"/>
  <c r="K134" i="14" s="1"/>
  <c r="G131" i="14"/>
  <c r="G134" i="14" s="1"/>
  <c r="G76" i="14"/>
  <c r="A148" i="14"/>
  <c r="A101" i="14"/>
  <c r="K89" i="14"/>
  <c r="G89" i="14"/>
  <c r="K76" i="14"/>
  <c r="K48" i="14"/>
  <c r="G48" i="14"/>
  <c r="K27" i="14"/>
  <c r="G27" i="14"/>
  <c r="E134" i="14" l="1"/>
  <c r="I134" i="14"/>
  <c r="G50" i="14"/>
  <c r="G91" i="14"/>
  <c r="G136" i="14" s="1"/>
  <c r="K91" i="14"/>
  <c r="K136" i="14" s="1"/>
  <c r="E91" i="14"/>
  <c r="E136" i="14" s="1"/>
  <c r="I91" i="14"/>
  <c r="I136" i="14" s="1"/>
  <c r="E50" i="14"/>
  <c r="K50" i="14"/>
  <c r="I50" i="14"/>
  <c r="K71" i="19" l="1"/>
</calcChain>
</file>

<file path=xl/sharedStrings.xml><?xml version="1.0" encoding="utf-8"?>
<sst xmlns="http://schemas.openxmlformats.org/spreadsheetml/2006/main" count="473" uniqueCount="237">
  <si>
    <t>บริษัท ทรู คอร์ปอเรชั่น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</si>
  <si>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</si>
  <si>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</si>
  <si>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</si>
  <si>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</si>
  <si>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</si>
  <si>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</si>
  <si>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</si>
  <si>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</si>
  <si>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</si>
  <si>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</si>
  <si>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</si>
  <si>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</si>
  <si>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</si>
  <si>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</si>
  <si>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</si>
  <si>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</si>
  <si>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</si>
  <si>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</si>
  <si>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</si>
  <si>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สินทรัพย์อนุพันธ์ทางการเงิน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</si>
  <si>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</si>
  <si>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</si>
  <si>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</si>
  <si>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ภาษีมูลค่าเพิ่ม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</si>
  <si>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</si>
  <si>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</si>
  <si>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</si>
  <si>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</si>
  <si>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ผ่านกำไรขาดทุนเบ็ดเสร็จอื่น</t>
  </si>
  <si>
    <t xml:space="preserve">เงินลงทุนในบริษัทย่อย </t>
  </si>
  <si>
    <t xml:space="preserve">เงินลงทุนในบริษัทร่วมและการร่วมค้า 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</si>
  <si>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</si>
  <si>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</si>
  <si>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</si>
  <si>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</si>
  <si>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</si>
  <si>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</si>
  <si>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</si>
  <si>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</si>
  <si>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</si>
  <si>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</si>
  <si>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</si>
  <si>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</si>
  <si>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</si>
  <si>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หนี้สินอนุพันธ์ทางการเงิน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</si>
  <si>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</si>
  <si>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</si>
  <si>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</si>
  <si>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</si>
  <si>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</si>
  <si>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</si>
  <si>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</si>
  <si>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</si>
  <si>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</si>
  <si>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</si>
  <si>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หนี้สินภายใต้สัญญาและใบอนุญาตให้ดำเนินการ</t>
  </si>
  <si>
    <t>ภาระผูกพันผลประโยชน์พนักงาน</t>
  </si>
  <si>
    <t>ประมาณการหนี้สินอื่น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</si>
  <si>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</si>
  <si>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</si>
  <si>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</si>
  <si>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</si>
  <si>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</si>
  <si>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</si>
  <si>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</si>
  <si>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: 34,552,100,801 หุ้น</t>
  </si>
  <si>
    <t xml:space="preserve">      มูลค่าที่ตราไว้หุ้นละ 4 บาท</t>
  </si>
  <si>
    <t>ทุนที่ออกและชำระเต็มมูลค่าแล้ว</t>
  </si>
  <si>
    <t xml:space="preserve">      จ่ายชำระแล้วหุ้นละ 4 บาท</t>
  </si>
  <si>
    <t>ส่วนเกินมูลค่าหุ้น</t>
  </si>
  <si>
    <t>ส่วนเกินมูลค่าหุ้นสามัญซื้อคืน</t>
  </si>
  <si>
    <t>กำไรสะสม</t>
  </si>
  <si>
    <t>ทุนสำรองตามกฎหมาย</t>
  </si>
  <si>
    <t>กำไรสะสม (ขาดทุนสะสม)</t>
  </si>
  <si>
    <t>องค์ประกอบอื่นของส่วนของเจ้าของ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</si>
  <si>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</si>
  <si>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</si>
  <si>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</si>
  <si>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</si>
  <si>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</si>
  <si>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</si>
  <si>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 xml:space="preserve"> 31 มีนาคม</t>
  </si>
  <si>
    <t>รายได้</t>
  </si>
  <si>
    <t>รายได้จากการให้บริการโทรศัพท์และบริการอื่น</t>
  </si>
  <si>
    <t>รายได้จากการขายสินค้า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</si>
  <si>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</si>
  <si>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</si>
  <si>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</si>
  <si>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</si>
  <si>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</si>
  <si>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</si>
  <si>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</si>
  <si>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</si>
  <si>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</si>
  <si>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</si>
  <si>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</si>
  <si>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</si>
  <si>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</si>
  <si>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</si>
  <si>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</si>
  <si>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</si>
  <si>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รายการที่จะไม่จัดประเภทรายการใหม่เป็นกำไรหรือขาดทุนในภายหลัง: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</si>
  <si>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</si>
  <si>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 - สุทธิภาษีเงินได้</t>
  </si>
  <si>
    <t>รายการที่จะจัดประเภทรายการใหม่เป็นกำไรหรือขาดทุนในภายหลัง:</t>
  </si>
  <si>
    <t>การป้องกันความเสี่ยงกระแสเงินสด</t>
  </si>
  <si>
    <t>ผลต่างจากการแปลงค่างบการเงิน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</si>
  <si>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</si>
  <si>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</si>
  <si>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</si>
  <si>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</si>
  <si>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</si>
  <si>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</si>
  <si>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</si>
  <si>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ขั้นพื้นฐาน (บาทต่อหุ้น)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</si>
  <si>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</si>
  <si>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</si>
  <si>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ส่วนของผู้เป็นเจ้าของของบริษัทใหญ่</t>
  </si>
  <si>
    <t>กำไรขาดทุนเบ็ดเสร็จอื่น</t>
  </si>
  <si>
    <t>ส่วนเกิน</t>
  </si>
  <si>
    <t>รวม</t>
  </si>
  <si>
    <t>ทุนที่ออก</t>
  </si>
  <si>
    <t>มูลค่า</t>
  </si>
  <si>
    <t>การวัดมูลค่า</t>
  </si>
  <si>
    <t>การป้องกัน</t>
  </si>
  <si>
    <t>ผลต่างจาก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</si>
  <si>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</si>
  <si>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</si>
  <si>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</si>
  <si>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</si>
  <si>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และชำระเต็ม</t>
  </si>
  <si>
    <t>หุ้นสามัญ</t>
  </si>
  <si>
    <t>ทุนสำรองตาม</t>
  </si>
  <si>
    <t>เงินลงทุน</t>
  </si>
  <si>
    <t>ความเสี่ยง</t>
  </si>
  <si>
    <t>การแปลงค่า</t>
  </si>
  <si>
    <t>สัดส่วน</t>
  </si>
  <si>
    <t>ของส่วนของ</t>
  </si>
  <si>
    <t>ผู้เป็นเจ้าของ</t>
  </si>
  <si>
    <t>ที่ไม่มีอำนาจ</t>
  </si>
  <si>
    <t>มูลค่าแล้ว</t>
  </si>
  <si>
    <t>มูลค่าหุ้น</t>
  </si>
  <si>
    <t>ซื้อคืน</t>
  </si>
  <si>
    <t>กฎหมาย</t>
  </si>
  <si>
    <t>ขาดทุนสะสม</t>
  </si>
  <si>
    <t>ในตราสารทุน</t>
  </si>
  <si>
    <t>ในกระแสเงินสด</t>
  </si>
  <si>
    <t>งบการเงิน</t>
  </si>
  <si>
    <t>ในบริษัทย่อย</t>
  </si>
  <si>
    <t>เจ้าของ</t>
  </si>
  <si>
    <t>ของบริษัทใหญ่</t>
  </si>
  <si>
    <t>ควบคุม</t>
  </si>
  <si>
    <t>ยอดคงเหลือต้นรอบระยะเวลา วันที่ 1 มกราคม พ.ศ. 2568</t>
  </si>
  <si>
    <t>โอนขาดทุนการจำหน่ายเงินลงทุนในตราสารทุนที่วัดมูลค่าด้วย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</si>
  <si>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มูลค่ายุติธรรมผ่านกำไรขาดทุนเบ็ดเสร็จอื่นไปยังขาดทุนสะสม</t>
  </si>
  <si>
    <t>กำไร(ขาดทุน)เบ็ดเสร็จรวมสำหรับรอบระยะเวลา</t>
  </si>
  <si>
    <t>ยอดคงเหลือสิ้นรอบระยะเวลา วันที่ 31 มีนาคม พ.ศ. 2568</t>
  </si>
  <si>
    <t>ยอดคงเหลือต้นรอบระยะเวลา วันที่ 1 มกราคม พ.ศ. 2569</t>
  </si>
  <si>
    <t>ยอดคงเหลือสิ้นรอบระยะเวลา วันที่ 31 มีนาคม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</si>
  <si>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</si>
  <si>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ข้อมูลทางการเงินเฉพาะกิจการ </t>
  </si>
  <si>
    <t>กำไรขาดทุน</t>
  </si>
  <si>
    <t>เบ็ดเสร็จอื่น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</si>
  <si>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</si>
  <si>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</si>
  <si>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</si>
  <si>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</si>
  <si>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</si>
  <si>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</si>
  <si>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</si>
  <si>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</si>
  <si>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</si>
  <si>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ขาดทุนจากมูลค่าลดลงของสินค้าคงเหลือ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</si>
  <si>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</si>
  <si>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</si>
  <si>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t>ขาดทุนจากภาษีที่ไม่สามารถขอคืนได้</t>
  </si>
  <si>
    <t>ภาระผูกพันผลประโยชน์พนักงานที่เพิ่มขึ้น</t>
  </si>
  <si>
    <t>(กำไร)ขาดทุนจากอัตราแลกเปลี่ยนที่ยังไม่เกิดขึ้นจริง</t>
  </si>
  <si>
    <t>ภาระผูกพันผลประโยชน์พนักงาน - จ่ายชำระ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</si>
  <si>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</si>
  <si>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</si>
  <si>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</si>
  <si>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</si>
  <si>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</si>
  <si>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</si>
  <si>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</si>
  <si>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</si>
  <si>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</si>
  <si>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</si>
  <si>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</si>
  <si>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</si>
  <si>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</si>
  <si>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</si>
  <si>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</si>
  <si>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</si>
  <si>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</si>
  <si>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เงินสดที่มีภาระผูกพันเพิ่มขึ้น</t>
  </si>
  <si>
    <t>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</si>
  <si>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</si>
  <si>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</si>
  <si>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</si>
  <si>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มูลค่ายุติธรรมผ่านกำไรหรือขาดทุน</t>
  </si>
  <si>
    <t>เงินสดรับจากการจำหน่ายสินทรัพย์การเงินที่วัดมูลค่าด้วย</t>
  </si>
  <si>
    <t>มูลค่ายุติธรรมผ่านกำไรขาดทุนเบ็ดเสร็จอื่น</t>
  </si>
  <si>
    <t xml:space="preserve">เงินสดรับจากการขายที่ดิน อาคาร และอุปกรณ์ </t>
  </si>
  <si>
    <t>และสินทรัพย์ไม่มีตัวตน</t>
  </si>
  <si>
    <t>เงินสดรับจากเงินให้กู้ยืมแก่กิจการที่เกี่ยวข้องกัน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</si>
  <si>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</si>
  <si>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</si>
  <si>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</si>
  <si>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</si>
  <si>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เงินสดรับจากเงินกู้ยืม</t>
  </si>
  <si>
    <t>เงินสดจ่ายชำระคืนเงินกู้ยืมระยะสั้น</t>
  </si>
  <si>
    <t>เงินสดจ่ายชำระคืนเงินกู้ยืม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</si>
  <si>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</si>
  <si>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</si>
  <si>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ยอดยกมาต้นรอบระยะเวลา</t>
  </si>
  <si>
    <t>ผลกระทบจากการเปลี่ยนแปลงของอัตราแลกเปลี่ยน</t>
  </si>
  <si>
    <t>ยอดคงเหลือสิ้นรอบระยะเวลา</t>
  </si>
  <si>
    <t>รายการที่มิใช่เงินสด</t>
  </si>
  <si>
    <t>รายการที่มิใช่เงินสดที่สำคัญมีดังนี้</t>
  </si>
  <si>
    <t>ล้านบาท</t>
  </si>
  <si>
    <t>การได้มาซึ่งสินทรัพย์สิทธิการใช้</t>
  </si>
  <si>
    <t>การซื้อที่ดิน อาคารและอุปกรณ์</t>
  </si>
  <si>
    <t>และสินทรัพย์ไม่มีตัวตนยังไม่ได้จ่ายชำระ</t>
  </si>
  <si>
    <t>ขาดทุนจากการด้อยค่าสินทรัพย์</t>
  </si>
  <si>
    <t>(กำไร)ขาดทุนจากการขายที่ดิน อาคารและอุปกรณ์</t>
  </si>
  <si>
    <t>(กำไร)ขาดทุนจากการยกเลิกสินทรัพย์สิทธิการใช้</t>
  </si>
  <si>
    <t>(กำไร)ขาดทุนจากการวัดมูลค่ายุติธรรมของสินทรัพย์ทางการเงิน</t>
  </si>
  <si>
    <t>9, 17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</si>
  <si>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</si>
  <si>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</si>
  <si>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</si>
  <si>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t>การเปลี่ยนแปลงในส่วนของเจ้าของสำหรับรอบระยะเวลา</t>
  </si>
  <si>
    <t>หมายเหตุประกอบข้อมูลทางการเงินในหน้า 12 ถึง 33 เป็นส่วนหนึ่งของข้อมูลทางการเงินระหว่างกาลนี้</t>
  </si>
  <si>
    <t>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</si>
</sst>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6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top"/>
    </xf>
    <xf numFmtId="0" fontId="3" fillId="0" borderId="3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169" fontId="4" fillId="0" borderId="1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center"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0" xfId="51" applyNumberFormat="1" applyFont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right" vertical="top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0" fontId="4" fillId="0" borderId="0" xfId="51" applyFont="1" applyAlignment="1">
      <alignment horizontal="left" vertical="top"/>
    </xf>
    <xf numFmtId="16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left" vertical="center"/>
    </xf>
    <xf numFmtId="164" fontId="4" fillId="0" borderId="0" xfId="1" applyFont="1" applyFill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3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72" fontId="4" fillId="0" borderId="0" xfId="0" quotePrefix="1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wrapText="1"/>
    </xf>
    <xf numFmtId="169" fontId="3" fillId="0" borderId="1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Zeros="0" topLeftCell="A121" zoomScaleNormal="100" zoomScaleSheetLayoutView="100" workbookViewId="0">
      <selection activeCell="G20" sqref="G20"/>
    </sheetView>
  </sheetViews>
  <sheetFormatPr defaultColWidth="9.140625" defaultRowHeight="21.75" customHeight="1"/>
  <cols>
    <col min="1" max="1" width="1.7109375" style="4" customWidth="1"/>
    <col min="2" max="2" width="43.85546875" style="4" customWidth="1"/>
    <col min="3" max="3" width="8.7109375" style="6" customWidth="1"/>
    <col min="4" max="4" width="0.85546875" style="6" customWidth="1"/>
    <col min="5" max="5" width="14.42578125" style="6" customWidth="1"/>
    <col min="6" max="6" width="0.85546875" style="7" customWidth="1"/>
    <col min="7" max="7" width="14.42578125" style="8" customWidth="1"/>
    <col min="8" max="8" width="0.85546875" style="8" customWidth="1"/>
    <col min="9" max="9" width="14.42578125" style="8" customWidth="1"/>
    <col min="10" max="10" width="0.85546875" style="8" customWidth="1"/>
    <col min="11" max="11" width="14.42578125" style="8" customWidth="1"/>
    <col min="12" max="16384" width="9.140625" style="4"/>
  </cols>
  <sheetData>
    <row r="1" spans="1:11" ht="21.75" customHeight="1">
      <c r="A1" s="1" t="s">
        <v>0</v>
      </c>
      <c r="B1" s="1"/>
      <c r="C1" s="2"/>
      <c r="D1" s="2"/>
      <c r="E1" s="2"/>
      <c r="F1" s="18"/>
      <c r="G1" s="3"/>
      <c r="H1" s="3"/>
      <c r="I1" s="3"/>
      <c r="J1" s="3"/>
      <c r="K1" s="3"/>
    </row>
    <row r="2" spans="1:11" ht="21.75" customHeight="1">
      <c r="A2" s="1" t="s">
        <v>1</v>
      </c>
      <c r="B2" s="1"/>
      <c r="C2" s="2"/>
      <c r="D2" s="2"/>
      <c r="E2" s="2"/>
      <c r="F2" s="18"/>
      <c r="G2" s="3"/>
      <c r="H2" s="3"/>
      <c r="I2" s="3"/>
      <c r="J2" s="3"/>
      <c r="K2" s="3"/>
    </row>
    <row r="3" spans="1:11" ht="21.75" customHeight="1">
      <c r="A3" s="19" t="s">
        <v>2</v>
      </c>
      <c r="B3" s="19"/>
      <c r="C3" s="25"/>
      <c r="D3" s="25"/>
      <c r="E3" s="25"/>
      <c r="F3" s="20"/>
      <c r="G3" s="17"/>
      <c r="H3" s="17"/>
      <c r="I3" s="17"/>
      <c r="J3" s="17"/>
      <c r="K3" s="17"/>
    </row>
    <row r="4" spans="1:11" ht="19.149999999999999" customHeight="1">
      <c r="A4" s="1"/>
      <c r="B4" s="1"/>
      <c r="C4" s="2"/>
      <c r="D4" s="2"/>
      <c r="E4" s="2"/>
      <c r="F4" s="18"/>
      <c r="G4" s="3"/>
      <c r="H4" s="3"/>
      <c r="I4" s="3"/>
      <c r="J4" s="3"/>
      <c r="K4" s="3"/>
    </row>
    <row r="5" spans="1:11" ht="20.25" customHeight="1">
      <c r="A5" s="1"/>
      <c r="B5" s="1"/>
      <c r="C5" s="2"/>
      <c r="D5" s="2"/>
      <c r="E5" s="145" t="s">
        <v>3</v>
      </c>
      <c r="F5" s="145"/>
      <c r="G5" s="145"/>
      <c r="H5" s="5"/>
      <c r="I5" s="146" t="s">
        <v>4</v>
      </c>
      <c r="J5" s="146"/>
      <c r="K5" s="146"/>
    </row>
    <row r="6" spans="1:11" ht="20.25" customHeight="1">
      <c r="A6" s="1"/>
      <c r="B6" s="1"/>
      <c r="C6" s="2"/>
      <c r="D6" s="2"/>
      <c r="E6" s="2" t="s">
        <v>5</v>
      </c>
      <c r="F6" s="2"/>
      <c r="G6" s="2" t="s">
        <v>6</v>
      </c>
      <c r="H6" s="5"/>
      <c r="I6" s="2" t="s">
        <v>5</v>
      </c>
      <c r="J6" s="2"/>
      <c r="K6" s="2" t="s">
        <v>6</v>
      </c>
    </row>
    <row r="7" spans="1:11" ht="20.25" customHeight="1">
      <c r="A7" s="1"/>
      <c r="B7" s="1"/>
      <c r="C7" s="2"/>
      <c r="D7" s="2"/>
      <c r="E7" s="99" t="s">
        <v>7</v>
      </c>
      <c r="F7" s="36"/>
      <c r="G7" s="22" t="s">
        <v>8</v>
      </c>
      <c r="H7" s="5"/>
      <c r="I7" s="99" t="s">
        <v>7</v>
      </c>
      <c r="J7" s="36"/>
      <c r="K7" s="22" t="s">
        <v>8</v>
      </c>
    </row>
    <row r="8" spans="1:11" ht="20.25" customHeight="1">
      <c r="A8" s="1"/>
      <c r="B8" s="1"/>
      <c r="C8" s="2"/>
      <c r="D8" s="2"/>
      <c r="E8" s="2" t="s">
        <v>9</v>
      </c>
      <c r="F8" s="36"/>
      <c r="G8" s="2" t="s">
        <v>10</v>
      </c>
      <c r="H8" s="5"/>
      <c r="I8" s="2" t="s">
        <v>9</v>
      </c>
      <c r="J8" s="36"/>
      <c r="K8" s="2" t="s">
        <v>10</v>
      </c>
    </row>
    <row r="9" spans="1:11" ht="20.25" customHeight="1">
      <c r="A9" s="1"/>
      <c r="B9" s="1"/>
      <c r="C9" s="25" t="s">
        <v>11</v>
      </c>
      <c r="D9" s="2"/>
      <c r="E9" s="21" t="s">
        <v>12</v>
      </c>
      <c r="F9" s="36"/>
      <c r="G9" s="21" t="s">
        <v>12</v>
      </c>
      <c r="H9" s="5"/>
      <c r="I9" s="21" t="s">
        <v>12</v>
      </c>
      <c r="J9" s="5"/>
      <c r="K9" s="21" t="s">
        <v>12</v>
      </c>
    </row>
    <row r="10" spans="1:11" ht="6" customHeight="1">
      <c r="A10" s="1"/>
      <c r="B10" s="1"/>
    </row>
    <row r="11" spans="1:11" ht="20.25" customHeight="1">
      <c r="A11" s="1" t="s">
        <v>13</v>
      </c>
      <c r="B11" s="1"/>
    </row>
    <row r="12" spans="1:11" ht="6" customHeight="1">
      <c r="A12" s="1"/>
      <c r="B12" s="1"/>
    </row>
    <row r="13" spans="1:11" ht="20.25" customHeight="1">
      <c r="A13" s="13" t="s">
        <v>14</v>
      </c>
      <c r="B13" s="13"/>
    </row>
    <row r="14" spans="1:11" ht="6" customHeight="1">
      <c r="A14" s="13"/>
      <c r="B14" s="13"/>
    </row>
    <row r="15" spans="1:11" ht="20.25" customHeight="1">
      <c r="A15" s="4" t="s">
        <v>15</v>
      </c>
      <c r="E15" s="8">
        <v>17502124</v>
      </c>
      <c r="G15" s="8">
        <v>17890903</v>
      </c>
      <c r="I15" s="8">
        <v>2443324</v>
      </c>
      <c r="K15" s="8">
        <v>4437493</v>
      </c>
    </row>
    <row r="16" spans="1:11" ht="20.25" customHeight="1">
      <c r="A16" s="4" t="s">
        <v>16</v>
      </c>
      <c r="E16" s="8">
        <v>48248</v>
      </c>
      <c r="G16" s="8">
        <v>36531</v>
      </c>
      <c r="I16" s="8">
        <v>48109</v>
      </c>
      <c r="K16" s="8">
        <v>36375</v>
      </c>
    </row>
    <row r="17" spans="1:11" ht="20.25" customHeight="1">
      <c r="A17" s="4" t="s">
        <v>17</v>
      </c>
      <c r="E17" s="8"/>
    </row>
    <row r="18" spans="1:11" ht="20.25" customHeight="1">
      <c r="B18" s="4" t="s">
        <v>18</v>
      </c>
      <c r="C18" s="6">
        <v>5</v>
      </c>
      <c r="E18" s="8">
        <v>120</v>
      </c>
      <c r="G18" s="8">
        <v>119</v>
      </c>
      <c r="I18" s="33">
        <v>0</v>
      </c>
      <c r="K18" s="33" t="s">
        <v>19</v>
      </c>
    </row>
    <row r="19" spans="1:11" ht="20.25" customHeight="1">
      <c r="A19" s="4" t="s">
        <v>20</v>
      </c>
      <c r="C19" s="6">
        <v>5</v>
      </c>
      <c r="E19" s="8">
        <v>94328</v>
      </c>
      <c r="G19" s="8">
        <v>5781</v>
      </c>
      <c r="I19" s="33">
        <v>0</v>
      </c>
      <c r="K19" s="33" t="s">
        <v>19</v>
      </c>
    </row>
    <row r="20" spans="1:11" ht="20.25" customHeight="1">
      <c r="A20" s="4" t="s">
        <v>21</v>
      </c>
      <c r="C20" s="6">
        <v>8</v>
      </c>
      <c r="E20" s="8">
        <v>35929439</v>
      </c>
      <c r="G20" s="8">
        <v>36703877</v>
      </c>
      <c r="I20" s="8">
        <v>4931105</v>
      </c>
      <c r="K20" s="8">
        <v>5060513</v>
      </c>
    </row>
    <row r="21" spans="1:11" ht="20.25" customHeight="1">
      <c r="A21" s="4" t="s">
        <v>22</v>
      </c>
      <c r="C21" s="6">
        <v>21</v>
      </c>
      <c r="E21" s="8">
        <v>2000</v>
      </c>
      <c r="G21" s="8">
        <v>2000</v>
      </c>
      <c r="I21" s="8">
        <v>1560577</v>
      </c>
      <c r="K21" s="8">
        <v>1361326</v>
      </c>
    </row>
    <row r="22" spans="1:11" ht="20.25" customHeight="1">
      <c r="A22" s="4" t="s">
        <v>23</v>
      </c>
      <c r="E22" s="8">
        <v>1747990</v>
      </c>
      <c r="G22" s="8">
        <v>1863659</v>
      </c>
      <c r="I22" s="8">
        <v>533</v>
      </c>
      <c r="K22" s="8">
        <v>569</v>
      </c>
    </row>
    <row r="23" spans="1:11" ht="20.25" customHeight="1">
      <c r="A23" s="4" t="s">
        <v>236</v>
      </c>
      <c r="E23" s="8">
        <v>6564654</v>
      </c>
      <c r="G23" s="8">
        <v>6376588</v>
      </c>
      <c r="I23" s="8">
        <v>971516</v>
      </c>
      <c r="K23" s="8">
        <v>877896</v>
      </c>
    </row>
    <row r="24" spans="1:11" ht="20.25" customHeight="1">
      <c r="A24" s="4" t="s">
        <v>24</v>
      </c>
      <c r="E24" s="8">
        <v>4118365</v>
      </c>
      <c r="G24" s="8">
        <v>4113479</v>
      </c>
      <c r="I24" s="8">
        <v>16883</v>
      </c>
      <c r="K24" s="8">
        <v>15481</v>
      </c>
    </row>
    <row r="25" spans="1:11" ht="20.25" customHeight="1">
      <c r="A25" s="14" t="s">
        <v>25</v>
      </c>
      <c r="B25" s="14"/>
      <c r="E25" s="9">
        <v>4597579</v>
      </c>
      <c r="G25" s="9">
        <v>4947561</v>
      </c>
      <c r="I25" s="9">
        <v>40100</v>
      </c>
      <c r="K25" s="9">
        <v>45034</v>
      </c>
    </row>
    <row r="26" spans="1:11" ht="6" customHeight="1">
      <c r="A26" s="1"/>
      <c r="B26" s="1"/>
      <c r="E26" s="8"/>
    </row>
    <row r="27" spans="1:11" ht="20.25" customHeight="1">
      <c r="A27" s="1" t="s">
        <v>26</v>
      </c>
      <c r="E27" s="9">
        <f>SUM(E15:E26)</f>
        <v>70604847</v>
      </c>
      <c r="G27" s="9">
        <f>SUM(G15:G26)</f>
        <v>71940498</v>
      </c>
      <c r="I27" s="9">
        <f>SUM(I15:I26)</f>
        <v>10012147</v>
      </c>
      <c r="K27" s="9">
        <f>SUM(K15:K26)</f>
        <v>11834687</v>
      </c>
    </row>
    <row r="28" spans="1:11" ht="15" customHeight="1">
      <c r="E28" s="8"/>
      <c r="I28" s="33"/>
      <c r="K28" s="33"/>
    </row>
    <row r="29" spans="1:11" ht="20.25" customHeight="1">
      <c r="A29" s="1" t="s">
        <v>27</v>
      </c>
      <c r="B29" s="1"/>
      <c r="E29" s="8"/>
      <c r="I29" s="33"/>
      <c r="K29" s="33"/>
    </row>
    <row r="30" spans="1:11" ht="6" customHeight="1">
      <c r="A30" s="1"/>
      <c r="B30" s="1"/>
      <c r="E30" s="8"/>
      <c r="I30" s="33"/>
      <c r="K30" s="33"/>
    </row>
    <row r="31" spans="1:11" ht="20.25" customHeight="1">
      <c r="A31" s="4" t="s">
        <v>16</v>
      </c>
      <c r="E31" s="23">
        <v>20623</v>
      </c>
      <c r="F31" s="4"/>
      <c r="G31" s="23">
        <v>19907</v>
      </c>
      <c r="H31" s="23"/>
      <c r="I31" s="33">
        <v>0</v>
      </c>
      <c r="J31" s="23"/>
      <c r="K31" s="33" t="s">
        <v>19</v>
      </c>
    </row>
    <row r="32" spans="1:11" ht="20.25" customHeight="1">
      <c r="A32" s="4" t="s">
        <v>28</v>
      </c>
      <c r="C32" s="6">
        <v>21</v>
      </c>
      <c r="E32" s="33">
        <v>0</v>
      </c>
      <c r="F32" s="4"/>
      <c r="G32" s="33">
        <v>0</v>
      </c>
      <c r="H32" s="23"/>
      <c r="I32" s="23">
        <v>234775800</v>
      </c>
      <c r="J32" s="23"/>
      <c r="K32" s="23">
        <v>228025800</v>
      </c>
    </row>
    <row r="33" spans="1:11" ht="20.25" customHeight="1">
      <c r="A33" s="4" t="s">
        <v>17</v>
      </c>
      <c r="E33" s="23"/>
      <c r="F33" s="4"/>
      <c r="G33" s="23"/>
      <c r="H33" s="23"/>
      <c r="I33" s="23"/>
      <c r="J33" s="23"/>
      <c r="K33" s="23"/>
    </row>
    <row r="34" spans="1:11" ht="20.25" customHeight="1">
      <c r="B34" s="4" t="s">
        <v>18</v>
      </c>
      <c r="C34" s="6">
        <v>5</v>
      </c>
      <c r="E34" s="23">
        <v>1619823</v>
      </c>
      <c r="F34" s="4"/>
      <c r="G34" s="23">
        <v>1620310</v>
      </c>
      <c r="H34" s="23"/>
      <c r="I34" s="23">
        <v>1600</v>
      </c>
      <c r="J34" s="23"/>
      <c r="K34" s="23">
        <v>1600</v>
      </c>
    </row>
    <row r="35" spans="1:11" ht="20.25" customHeight="1">
      <c r="A35" s="4" t="s">
        <v>17</v>
      </c>
      <c r="E35" s="23"/>
      <c r="F35" s="4"/>
      <c r="G35" s="23"/>
      <c r="H35" s="23"/>
      <c r="I35" s="23"/>
      <c r="J35" s="23"/>
      <c r="K35" s="23"/>
    </row>
    <row r="36" spans="1:11" ht="20.25" customHeight="1">
      <c r="B36" s="4" t="s">
        <v>29</v>
      </c>
      <c r="C36" s="6">
        <v>5</v>
      </c>
      <c r="E36" s="23">
        <v>61042</v>
      </c>
      <c r="F36" s="4"/>
      <c r="G36" s="23">
        <v>61042</v>
      </c>
      <c r="H36" s="23"/>
      <c r="I36" s="23">
        <v>1200</v>
      </c>
      <c r="J36" s="23"/>
      <c r="K36" s="23">
        <v>1200</v>
      </c>
    </row>
    <row r="37" spans="1:11" ht="20.25" customHeight="1">
      <c r="A37" s="4" t="s">
        <v>20</v>
      </c>
      <c r="C37" s="6">
        <v>5</v>
      </c>
      <c r="E37" s="23">
        <v>208038</v>
      </c>
      <c r="F37" s="4"/>
      <c r="G37" s="23">
        <v>11617</v>
      </c>
      <c r="H37" s="23"/>
      <c r="I37" s="8">
        <v>96084</v>
      </c>
      <c r="J37" s="23"/>
      <c r="K37" s="33" t="s">
        <v>19</v>
      </c>
    </row>
    <row r="38" spans="1:11" ht="20.25" customHeight="1">
      <c r="A38" s="4" t="s">
        <v>30</v>
      </c>
      <c r="C38" s="6">
        <v>9</v>
      </c>
      <c r="E38" s="33">
        <v>0</v>
      </c>
      <c r="F38" s="4"/>
      <c r="G38" s="33" t="s">
        <v>19</v>
      </c>
      <c r="H38" s="23"/>
      <c r="I38" s="23">
        <v>307551691</v>
      </c>
      <c r="J38" s="23"/>
      <c r="K38" s="23">
        <v>307551691</v>
      </c>
    </row>
    <row r="39" spans="1:11" ht="20.25" customHeight="1">
      <c r="A39" s="4" t="s">
        <v>31</v>
      </c>
      <c r="B39" s="15"/>
      <c r="C39" s="6">
        <v>9</v>
      </c>
      <c r="E39" s="23">
        <v>21534809</v>
      </c>
      <c r="F39" s="4"/>
      <c r="G39" s="23">
        <v>21291725</v>
      </c>
      <c r="H39" s="23"/>
      <c r="I39" s="23">
        <v>27055406</v>
      </c>
      <c r="J39" s="23"/>
      <c r="K39" s="23">
        <v>27055406</v>
      </c>
    </row>
    <row r="40" spans="1:11" ht="20.25" customHeight="1">
      <c r="A40" s="15" t="s">
        <v>32</v>
      </c>
      <c r="B40" s="14"/>
      <c r="E40" s="23">
        <v>904300</v>
      </c>
      <c r="F40" s="4"/>
      <c r="G40" s="23">
        <v>935892</v>
      </c>
      <c r="H40" s="23"/>
      <c r="I40" s="33">
        <v>0</v>
      </c>
      <c r="J40" s="23"/>
      <c r="K40" s="33" t="s">
        <v>19</v>
      </c>
    </row>
    <row r="41" spans="1:11" ht="20.25" customHeight="1">
      <c r="A41" s="4" t="s">
        <v>33</v>
      </c>
      <c r="C41" s="6">
        <v>10</v>
      </c>
      <c r="E41" s="23">
        <v>191910982</v>
      </c>
      <c r="F41" s="4"/>
      <c r="G41" s="23">
        <v>195850393</v>
      </c>
      <c r="H41" s="23"/>
      <c r="I41" s="23">
        <v>2157534</v>
      </c>
      <c r="J41" s="23"/>
      <c r="K41" s="23">
        <v>2233900</v>
      </c>
    </row>
    <row r="42" spans="1:11" ht="20.25" customHeight="1">
      <c r="A42" s="4" t="s">
        <v>34</v>
      </c>
      <c r="C42" s="6">
        <v>11</v>
      </c>
      <c r="E42" s="23">
        <v>95055596</v>
      </c>
      <c r="F42" s="4"/>
      <c r="G42" s="23">
        <v>96365011</v>
      </c>
      <c r="H42" s="23"/>
      <c r="I42" s="23">
        <v>567512</v>
      </c>
      <c r="J42" s="23"/>
      <c r="K42" s="23">
        <v>271451</v>
      </c>
    </row>
    <row r="43" spans="1:11" ht="20.25" customHeight="1">
      <c r="A43" s="15" t="s">
        <v>35</v>
      </c>
      <c r="B43" s="14"/>
      <c r="C43" s="6">
        <v>12</v>
      </c>
      <c r="E43" s="23">
        <v>133556205</v>
      </c>
      <c r="F43" s="4"/>
      <c r="G43" s="23">
        <v>137173594</v>
      </c>
      <c r="H43" s="23"/>
      <c r="I43" s="23">
        <v>299867</v>
      </c>
      <c r="J43" s="23"/>
      <c r="K43" s="23">
        <v>338418</v>
      </c>
    </row>
    <row r="44" spans="1:11" ht="20.25" customHeight="1">
      <c r="A44" s="4" t="s">
        <v>36</v>
      </c>
      <c r="E44" s="23">
        <v>121140615</v>
      </c>
      <c r="F44" s="4"/>
      <c r="G44" s="23">
        <v>121140615</v>
      </c>
      <c r="H44" s="23"/>
      <c r="I44" s="23">
        <v>34957698</v>
      </c>
      <c r="J44" s="23"/>
      <c r="K44" s="23">
        <v>34957698</v>
      </c>
    </row>
    <row r="45" spans="1:11" ht="20.25" customHeight="1">
      <c r="A45" s="4" t="s">
        <v>37</v>
      </c>
      <c r="E45" s="23">
        <v>13726127</v>
      </c>
      <c r="F45" s="4"/>
      <c r="G45" s="23">
        <v>14215361</v>
      </c>
      <c r="H45" s="23"/>
      <c r="I45" s="8">
        <v>24953</v>
      </c>
      <c r="J45" s="23"/>
      <c r="K45" s="23">
        <v>247821</v>
      </c>
    </row>
    <row r="46" spans="1:11" ht="20.25" customHeight="1">
      <c r="A46" s="15" t="s">
        <v>38</v>
      </c>
      <c r="B46" s="14"/>
      <c r="E46" s="34">
        <v>3580808</v>
      </c>
      <c r="F46" s="4"/>
      <c r="G46" s="34">
        <v>3604132</v>
      </c>
      <c r="H46" s="23"/>
      <c r="I46" s="34">
        <v>138872</v>
      </c>
      <c r="J46" s="23"/>
      <c r="K46" s="34">
        <v>140646</v>
      </c>
    </row>
    <row r="47" spans="1:11" ht="6" customHeight="1">
      <c r="A47" s="1"/>
      <c r="B47" s="1"/>
      <c r="E47" s="23"/>
      <c r="F47" s="4"/>
      <c r="G47" s="23"/>
      <c r="H47" s="23"/>
      <c r="I47" s="23"/>
      <c r="J47" s="23"/>
      <c r="K47" s="23"/>
    </row>
    <row r="48" spans="1:11" ht="20.25" customHeight="1">
      <c r="A48" s="16" t="s">
        <v>39</v>
      </c>
      <c r="E48" s="34">
        <f>SUM(E31:E46)</f>
        <v>583318968</v>
      </c>
      <c r="F48" s="4"/>
      <c r="G48" s="34">
        <f>SUM(G31:G46)</f>
        <v>592289599</v>
      </c>
      <c r="H48" s="23"/>
      <c r="I48" s="34">
        <f>SUM(I31:I47)</f>
        <v>607628217</v>
      </c>
      <c r="J48" s="23"/>
      <c r="K48" s="34">
        <f>SUM(K31:K47)</f>
        <v>600825631</v>
      </c>
    </row>
    <row r="49" spans="1:11" ht="6" customHeight="1">
      <c r="A49" s="1"/>
      <c r="B49" s="1"/>
      <c r="E49" s="23"/>
      <c r="F49" s="4"/>
      <c r="G49" s="23"/>
      <c r="H49" s="23"/>
      <c r="I49" s="23"/>
      <c r="J49" s="23"/>
      <c r="K49" s="23"/>
    </row>
    <row r="50" spans="1:11" ht="20.25" customHeight="1" thickBot="1">
      <c r="A50" s="1" t="s">
        <v>40</v>
      </c>
      <c r="B50" s="1"/>
      <c r="E50" s="35">
        <f>SUM(E27,E48)</f>
        <v>653923815</v>
      </c>
      <c r="F50" s="4"/>
      <c r="G50" s="35">
        <f>SUM(G27,G48)</f>
        <v>664230097</v>
      </c>
      <c r="H50" s="23"/>
      <c r="I50" s="35">
        <f>SUM(I27,I48)</f>
        <v>617640364</v>
      </c>
      <c r="J50" s="23"/>
      <c r="K50" s="35">
        <f>SUM(K27,K48)</f>
        <v>612660318</v>
      </c>
    </row>
    <row r="51" spans="1:11" ht="8.25" customHeight="1" thickTop="1">
      <c r="A51" s="1"/>
      <c r="B51" s="1"/>
      <c r="E51" s="23"/>
      <c r="F51" s="4"/>
      <c r="G51" s="23"/>
      <c r="H51" s="23"/>
      <c r="I51" s="23"/>
      <c r="J51" s="23"/>
      <c r="K51" s="23"/>
    </row>
    <row r="52" spans="1:11" ht="14.25" customHeight="1">
      <c r="A52" s="1"/>
      <c r="B52" s="1"/>
      <c r="E52" s="23"/>
      <c r="F52" s="4"/>
      <c r="G52" s="23"/>
      <c r="H52" s="23"/>
      <c r="I52" s="23"/>
      <c r="J52" s="23"/>
      <c r="K52" s="23"/>
    </row>
    <row r="53" spans="1:11" ht="22.7" customHeight="1">
      <c r="A53" s="144" t="s">
        <v>235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</row>
    <row r="54" spans="1:11" ht="21.75" customHeight="1">
      <c r="A54" s="1" t="s">
        <v>0</v>
      </c>
      <c r="B54" s="1"/>
      <c r="C54" s="2"/>
      <c r="D54" s="2"/>
      <c r="E54" s="2"/>
      <c r="F54" s="18"/>
      <c r="G54" s="3"/>
      <c r="H54" s="3"/>
      <c r="I54" s="3"/>
      <c r="J54" s="3"/>
      <c r="K54" s="3"/>
    </row>
    <row r="55" spans="1:11" ht="21.75" customHeight="1">
      <c r="A55" s="1" t="s">
        <v>41</v>
      </c>
      <c r="B55" s="1"/>
      <c r="C55" s="2"/>
      <c r="D55" s="2"/>
      <c r="E55" s="2"/>
      <c r="F55" s="18"/>
      <c r="G55" s="3"/>
      <c r="H55" s="3"/>
      <c r="I55" s="3"/>
      <c r="J55" s="3"/>
      <c r="K55" s="3"/>
    </row>
    <row r="56" spans="1:11" ht="21.75" customHeight="1">
      <c r="A56" s="19" t="s">
        <v>2</v>
      </c>
      <c r="B56" s="19"/>
      <c r="C56" s="25"/>
      <c r="D56" s="25"/>
      <c r="E56" s="25"/>
      <c r="F56" s="20"/>
      <c r="G56" s="17"/>
      <c r="H56" s="17"/>
      <c r="I56" s="17"/>
      <c r="J56" s="17"/>
      <c r="K56" s="17"/>
    </row>
    <row r="57" spans="1:11" ht="21.75" customHeight="1">
      <c r="A57" s="1"/>
      <c r="B57" s="1"/>
      <c r="C57" s="2"/>
      <c r="D57" s="2"/>
      <c r="E57" s="2"/>
      <c r="F57" s="18"/>
      <c r="G57" s="3"/>
      <c r="H57" s="3"/>
      <c r="I57" s="3"/>
      <c r="J57" s="3"/>
      <c r="K57" s="3"/>
    </row>
    <row r="58" spans="1:11" ht="21.75" customHeight="1">
      <c r="A58" s="1"/>
      <c r="B58" s="1"/>
      <c r="C58" s="2"/>
      <c r="D58" s="2"/>
      <c r="E58" s="145" t="s">
        <v>3</v>
      </c>
      <c r="F58" s="145"/>
      <c r="G58" s="145"/>
      <c r="H58" s="5"/>
      <c r="I58" s="146" t="s">
        <v>4</v>
      </c>
      <c r="J58" s="146"/>
      <c r="K58" s="146"/>
    </row>
    <row r="59" spans="1:11" ht="21.75" customHeight="1">
      <c r="A59" s="1"/>
      <c r="B59" s="1"/>
      <c r="C59" s="2"/>
      <c r="D59" s="2"/>
      <c r="E59" s="2" t="s">
        <v>5</v>
      </c>
      <c r="F59" s="2"/>
      <c r="G59" s="2" t="s">
        <v>6</v>
      </c>
      <c r="H59" s="5"/>
      <c r="I59" s="2" t="s">
        <v>5</v>
      </c>
      <c r="J59" s="2"/>
      <c r="K59" s="2" t="s">
        <v>6</v>
      </c>
    </row>
    <row r="60" spans="1:11" ht="21.75" customHeight="1">
      <c r="A60" s="1"/>
      <c r="B60" s="1"/>
      <c r="C60" s="2"/>
      <c r="D60" s="2"/>
      <c r="E60" s="99" t="s">
        <v>7</v>
      </c>
      <c r="F60" s="36"/>
      <c r="G60" s="22" t="s">
        <v>8</v>
      </c>
      <c r="H60" s="5"/>
      <c r="I60" s="99" t="s">
        <v>7</v>
      </c>
      <c r="J60" s="36"/>
      <c r="K60" s="22" t="s">
        <v>8</v>
      </c>
    </row>
    <row r="61" spans="1:11" ht="21.75" customHeight="1">
      <c r="A61" s="1"/>
      <c r="B61" s="1"/>
      <c r="C61" s="2"/>
      <c r="D61" s="2"/>
      <c r="E61" s="2" t="s">
        <v>9</v>
      </c>
      <c r="F61" s="36"/>
      <c r="G61" s="2" t="s">
        <v>10</v>
      </c>
      <c r="H61" s="5"/>
      <c r="I61" s="2" t="s">
        <v>9</v>
      </c>
      <c r="J61" s="36"/>
      <c r="K61" s="2" t="s">
        <v>10</v>
      </c>
    </row>
    <row r="62" spans="1:11" ht="21.75" customHeight="1">
      <c r="A62" s="1"/>
      <c r="B62" s="1"/>
      <c r="C62" s="25" t="s">
        <v>11</v>
      </c>
      <c r="D62" s="2"/>
      <c r="E62" s="21" t="s">
        <v>12</v>
      </c>
      <c r="F62" s="36"/>
      <c r="G62" s="21" t="s">
        <v>12</v>
      </c>
      <c r="H62" s="5"/>
      <c r="I62" s="21" t="s">
        <v>12</v>
      </c>
      <c r="J62" s="5"/>
      <c r="K62" s="21" t="s">
        <v>12</v>
      </c>
    </row>
    <row r="63" spans="1:11" ht="21.75" customHeight="1">
      <c r="A63" s="1"/>
      <c r="B63" s="1"/>
      <c r="C63" s="2"/>
      <c r="D63" s="2"/>
      <c r="E63" s="2"/>
      <c r="F63" s="36"/>
      <c r="G63" s="5"/>
      <c r="H63" s="5"/>
      <c r="I63" s="5"/>
      <c r="J63" s="5"/>
      <c r="K63" s="5"/>
    </row>
    <row r="64" spans="1:11" ht="21.75" customHeight="1">
      <c r="A64" s="1" t="s">
        <v>42</v>
      </c>
      <c r="B64" s="1"/>
      <c r="C64" s="2"/>
      <c r="D64" s="2"/>
      <c r="E64" s="2"/>
      <c r="F64" s="18"/>
      <c r="G64" s="3"/>
      <c r="H64" s="3"/>
      <c r="I64" s="3"/>
      <c r="J64" s="3"/>
      <c r="K64" s="3"/>
    </row>
    <row r="65" spans="1:11" ht="6" customHeight="1">
      <c r="B65" s="1"/>
    </row>
    <row r="66" spans="1:11" ht="21.75" customHeight="1">
      <c r="A66" s="1" t="s">
        <v>43</v>
      </c>
      <c r="B66" s="1"/>
    </row>
    <row r="67" spans="1:11" ht="6" customHeight="1">
      <c r="A67" s="1"/>
      <c r="B67" s="1"/>
    </row>
    <row r="68" spans="1:11" ht="21.75" customHeight="1">
      <c r="A68" s="4" t="s">
        <v>44</v>
      </c>
      <c r="E68" s="8">
        <v>3993356</v>
      </c>
      <c r="G68" s="8">
        <v>1600000</v>
      </c>
      <c r="I68" s="8">
        <v>3993356</v>
      </c>
      <c r="K68" s="8">
        <v>1600000</v>
      </c>
    </row>
    <row r="69" spans="1:11" ht="21.75" customHeight="1">
      <c r="A69" s="4" t="s">
        <v>45</v>
      </c>
      <c r="C69" s="6">
        <v>5</v>
      </c>
      <c r="E69" s="26">
        <v>201908</v>
      </c>
      <c r="G69" s="8">
        <v>397717</v>
      </c>
      <c r="I69" s="8">
        <v>5701</v>
      </c>
      <c r="K69" s="8">
        <v>7549</v>
      </c>
    </row>
    <row r="70" spans="1:11" ht="21.75" customHeight="1">
      <c r="A70" s="4" t="s">
        <v>46</v>
      </c>
      <c r="C70" s="6">
        <v>13</v>
      </c>
      <c r="E70" s="26">
        <v>75810890</v>
      </c>
      <c r="G70" s="8">
        <v>82509158</v>
      </c>
      <c r="I70" s="8">
        <v>10240511</v>
      </c>
      <c r="K70" s="8">
        <v>10437081</v>
      </c>
    </row>
    <row r="71" spans="1:11" ht="21.75" customHeight="1">
      <c r="A71" s="4" t="s">
        <v>47</v>
      </c>
      <c r="C71" s="6">
        <v>14</v>
      </c>
      <c r="E71" s="26">
        <v>58915538</v>
      </c>
      <c r="G71" s="8">
        <v>65511378</v>
      </c>
      <c r="I71" s="8">
        <v>55501621</v>
      </c>
      <c r="K71" s="8">
        <v>53393745</v>
      </c>
    </row>
    <row r="72" spans="1:11" ht="21.75" customHeight="1">
      <c r="A72" s="4" t="s">
        <v>48</v>
      </c>
      <c r="C72" s="6">
        <v>15</v>
      </c>
      <c r="E72" s="26">
        <v>18072360</v>
      </c>
      <c r="G72" s="8">
        <v>17435729</v>
      </c>
      <c r="I72" s="8">
        <v>165106</v>
      </c>
      <c r="K72" s="8">
        <v>46299</v>
      </c>
    </row>
    <row r="73" spans="1:11" ht="21.75" customHeight="1">
      <c r="A73" s="4" t="s">
        <v>49</v>
      </c>
      <c r="E73" s="26">
        <v>311559</v>
      </c>
      <c r="G73" s="8">
        <v>278965</v>
      </c>
      <c r="I73" s="33">
        <v>0</v>
      </c>
      <c r="K73" s="33" t="s">
        <v>19</v>
      </c>
    </row>
    <row r="74" spans="1:11" ht="21.75" customHeight="1">
      <c r="A74" s="4" t="s">
        <v>50</v>
      </c>
      <c r="E74" s="28">
        <v>2022414</v>
      </c>
      <c r="G74" s="9">
        <v>2630487</v>
      </c>
      <c r="I74" s="9">
        <v>249783</v>
      </c>
      <c r="K74" s="9">
        <v>754905</v>
      </c>
    </row>
    <row r="75" spans="1:11" ht="6" customHeight="1">
      <c r="B75" s="1"/>
      <c r="E75" s="26"/>
    </row>
    <row r="76" spans="1:11" ht="21.75" customHeight="1">
      <c r="A76" s="1" t="s">
        <v>51</v>
      </c>
      <c r="E76" s="9">
        <f>SUM(E68:E74)</f>
        <v>159328025</v>
      </c>
      <c r="G76" s="9">
        <f>SUM(G68:G75)</f>
        <v>170363434</v>
      </c>
      <c r="I76" s="9">
        <f>SUM(I68:I74)</f>
        <v>70156078</v>
      </c>
      <c r="K76" s="9">
        <f>SUM(K68:K75)</f>
        <v>66239579</v>
      </c>
    </row>
    <row r="78" spans="1:11" ht="21.75" customHeight="1">
      <c r="A78" s="1" t="s">
        <v>52</v>
      </c>
      <c r="B78" s="1"/>
    </row>
    <row r="79" spans="1:11" ht="6" customHeight="1">
      <c r="A79" s="1"/>
      <c r="B79" s="1"/>
    </row>
    <row r="80" spans="1:11" ht="21.75" customHeight="1">
      <c r="A80" s="4" t="s">
        <v>53</v>
      </c>
      <c r="C80" s="6">
        <v>14</v>
      </c>
      <c r="E80" s="27">
        <v>260342352</v>
      </c>
      <c r="F80" s="4"/>
      <c r="G80" s="23">
        <v>259051717</v>
      </c>
      <c r="H80" s="23"/>
      <c r="I80" s="23">
        <v>236334930</v>
      </c>
      <c r="J80" s="23"/>
      <c r="K80" s="23">
        <v>235042647</v>
      </c>
    </row>
    <row r="81" spans="1:11" ht="21.75" customHeight="1">
      <c r="A81" s="4" t="s">
        <v>45</v>
      </c>
      <c r="C81" s="6">
        <v>5</v>
      </c>
      <c r="E81" s="27">
        <v>8166919</v>
      </c>
      <c r="F81" s="4"/>
      <c r="G81" s="23">
        <v>9779281</v>
      </c>
      <c r="H81" s="23"/>
      <c r="I81" s="8">
        <v>7880659</v>
      </c>
      <c r="J81" s="23"/>
      <c r="K81" s="23">
        <v>9041703</v>
      </c>
    </row>
    <row r="82" spans="1:11" ht="21.75" customHeight="1">
      <c r="A82" s="4" t="s">
        <v>54</v>
      </c>
      <c r="E82" s="27">
        <v>3982144</v>
      </c>
      <c r="F82" s="4"/>
      <c r="G82" s="23">
        <v>4087323</v>
      </c>
      <c r="H82" s="23"/>
      <c r="I82" s="33">
        <v>0</v>
      </c>
      <c r="J82" s="23"/>
      <c r="K82" s="33" t="s">
        <v>19</v>
      </c>
    </row>
    <row r="83" spans="1:11" ht="21.75" customHeight="1">
      <c r="A83" s="4" t="s">
        <v>55</v>
      </c>
      <c r="C83" s="6">
        <v>15</v>
      </c>
      <c r="E83" s="27">
        <v>87935454</v>
      </c>
      <c r="F83" s="4"/>
      <c r="G83" s="23">
        <v>90052042</v>
      </c>
      <c r="H83" s="23"/>
      <c r="I83" s="23">
        <v>268364</v>
      </c>
      <c r="J83" s="23"/>
      <c r="K83" s="23">
        <v>82904</v>
      </c>
    </row>
    <row r="84" spans="1:11" ht="21.75" customHeight="1">
      <c r="A84" s="4" t="s">
        <v>56</v>
      </c>
      <c r="C84" s="6">
        <v>16</v>
      </c>
      <c r="E84" s="27">
        <v>34039948</v>
      </c>
      <c r="F84" s="4"/>
      <c r="G84" s="23">
        <v>37683370</v>
      </c>
      <c r="H84" s="23"/>
      <c r="I84" s="33">
        <v>0</v>
      </c>
      <c r="J84" s="23"/>
      <c r="K84" s="33" t="s">
        <v>19</v>
      </c>
    </row>
    <row r="85" spans="1:11" ht="21.75" customHeight="1">
      <c r="A85" s="4" t="s">
        <v>57</v>
      </c>
      <c r="E85" s="27">
        <v>2767321</v>
      </c>
      <c r="F85" s="4"/>
      <c r="G85" s="23">
        <v>2721742</v>
      </c>
      <c r="H85" s="23"/>
      <c r="I85" s="23">
        <v>1156614</v>
      </c>
      <c r="J85" s="23"/>
      <c r="K85" s="23">
        <v>1143393</v>
      </c>
    </row>
    <row r="86" spans="1:11" ht="21.75" customHeight="1">
      <c r="A86" s="4" t="s">
        <v>58</v>
      </c>
      <c r="E86" s="27">
        <v>8051307</v>
      </c>
      <c r="F86" s="4"/>
      <c r="G86" s="23">
        <v>8027727</v>
      </c>
      <c r="H86" s="23"/>
      <c r="I86" s="23">
        <v>81829</v>
      </c>
      <c r="J86" s="23"/>
      <c r="K86" s="23">
        <v>81494</v>
      </c>
    </row>
    <row r="87" spans="1:11" ht="21.75" customHeight="1">
      <c r="A87" s="14" t="s">
        <v>59</v>
      </c>
      <c r="B87" s="14"/>
      <c r="E87" s="29">
        <v>7160632</v>
      </c>
      <c r="F87" s="4"/>
      <c r="G87" s="34">
        <v>7316009</v>
      </c>
      <c r="H87" s="23"/>
      <c r="I87" s="32">
        <v>0</v>
      </c>
      <c r="J87" s="23"/>
      <c r="K87" s="32" t="s">
        <v>19</v>
      </c>
    </row>
    <row r="88" spans="1:11" ht="6" customHeight="1">
      <c r="B88" s="1"/>
      <c r="E88" s="27"/>
      <c r="F88" s="4"/>
      <c r="G88" s="23"/>
      <c r="H88" s="23"/>
      <c r="I88" s="23"/>
      <c r="J88" s="23"/>
      <c r="K88" s="23"/>
    </row>
    <row r="89" spans="1:11" ht="21.75" customHeight="1">
      <c r="A89" s="1" t="s">
        <v>60</v>
      </c>
      <c r="E89" s="34">
        <f>SUM(E80:E88)</f>
        <v>412446077</v>
      </c>
      <c r="F89" s="4"/>
      <c r="G89" s="34">
        <f>SUM(G80:G88)</f>
        <v>418719211</v>
      </c>
      <c r="H89" s="23"/>
      <c r="I89" s="34">
        <f>SUM(I80:I88)</f>
        <v>245722396</v>
      </c>
      <c r="J89" s="23"/>
      <c r="K89" s="34">
        <f>SUM(K80:K88)</f>
        <v>245392141</v>
      </c>
    </row>
    <row r="90" spans="1:11" ht="6" customHeight="1">
      <c r="B90" s="1"/>
      <c r="E90" s="27"/>
      <c r="F90" s="4"/>
      <c r="G90" s="23"/>
      <c r="H90" s="23"/>
      <c r="I90" s="23"/>
      <c r="J90" s="23"/>
      <c r="K90" s="23"/>
    </row>
    <row r="91" spans="1:11" ht="21.75" customHeight="1">
      <c r="A91" s="1" t="s">
        <v>61</v>
      </c>
      <c r="B91" s="1"/>
      <c r="E91" s="34">
        <f>SUM(E89,E76)</f>
        <v>571774102</v>
      </c>
      <c r="F91" s="4"/>
      <c r="G91" s="34">
        <f>SUM(G76,G89)</f>
        <v>589082645</v>
      </c>
      <c r="H91" s="23"/>
      <c r="I91" s="34">
        <f>SUM(I89,I76)</f>
        <v>315878474</v>
      </c>
      <c r="J91" s="23"/>
      <c r="K91" s="34">
        <f>SUM(K76,K89)</f>
        <v>311631720</v>
      </c>
    </row>
    <row r="92" spans="1:11" ht="21.75" customHeight="1">
      <c r="A92" s="1"/>
      <c r="B92" s="1"/>
    </row>
    <row r="93" spans="1:11" ht="21.75" customHeight="1">
      <c r="A93" s="1"/>
      <c r="B93" s="1"/>
    </row>
    <row r="94" spans="1:11" ht="27" customHeight="1">
      <c r="A94" s="1"/>
      <c r="B94" s="1"/>
    </row>
    <row r="95" spans="1:11" ht="20.85" customHeight="1">
      <c r="A95" s="1"/>
      <c r="B95" s="1"/>
    </row>
    <row r="96" spans="1:11" ht="20.85" customHeight="1">
      <c r="A96" s="1"/>
      <c r="B96" s="1"/>
    </row>
    <row r="97" spans="1:11" ht="20.85" customHeight="1">
      <c r="A97" s="1"/>
      <c r="B97" s="1"/>
    </row>
    <row r="98" spans="1:11" ht="24.75" customHeight="1">
      <c r="A98" s="1"/>
      <c r="B98" s="1"/>
    </row>
    <row r="99" spans="1:11" ht="27.2" customHeight="1">
      <c r="A99" s="1"/>
      <c r="B99" s="1"/>
    </row>
    <row r="100" spans="1:11" ht="16.5" customHeight="1">
      <c r="A100" s="1"/>
      <c r="B100" s="1"/>
    </row>
    <row r="101" spans="1:11" ht="22.15" customHeight="1">
      <c r="A101" s="144" t="str">
        <f>A53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</row>
    <row r="102" spans="1:11" ht="21.75" customHeight="1">
      <c r="A102" s="1" t="s">
        <v>0</v>
      </c>
      <c r="B102" s="1"/>
      <c r="C102" s="2"/>
      <c r="D102" s="2"/>
      <c r="E102" s="2"/>
      <c r="F102" s="18"/>
      <c r="G102" s="3"/>
      <c r="H102" s="3"/>
      <c r="I102" s="3"/>
      <c r="J102" s="3"/>
      <c r="K102" s="3"/>
    </row>
    <row r="103" spans="1:11" ht="21.75" customHeight="1">
      <c r="A103" s="1" t="s">
        <v>41</v>
      </c>
      <c r="B103" s="1"/>
      <c r="C103" s="2"/>
      <c r="D103" s="2"/>
      <c r="E103" s="2"/>
      <c r="F103" s="18"/>
      <c r="G103" s="3"/>
      <c r="H103" s="3"/>
      <c r="I103" s="3"/>
      <c r="J103" s="3"/>
      <c r="K103" s="3"/>
    </row>
    <row r="104" spans="1:11" ht="21.75" customHeight="1">
      <c r="A104" s="19" t="s">
        <v>2</v>
      </c>
      <c r="B104" s="19"/>
      <c r="C104" s="25"/>
      <c r="D104" s="25"/>
      <c r="E104" s="25"/>
      <c r="F104" s="20"/>
      <c r="G104" s="17"/>
      <c r="H104" s="17"/>
      <c r="I104" s="17"/>
      <c r="J104" s="17"/>
      <c r="K104" s="17"/>
    </row>
    <row r="105" spans="1:11" ht="21.75" customHeight="1">
      <c r="A105" s="1"/>
      <c r="B105" s="1"/>
      <c r="C105" s="2"/>
      <c r="D105" s="2"/>
      <c r="E105" s="2"/>
      <c r="F105" s="18"/>
      <c r="G105" s="3"/>
      <c r="H105" s="3"/>
      <c r="I105" s="3"/>
      <c r="J105" s="3"/>
      <c r="K105" s="3"/>
    </row>
    <row r="106" spans="1:11" ht="21.75" customHeight="1">
      <c r="A106" s="1"/>
      <c r="B106" s="1"/>
      <c r="C106" s="2"/>
      <c r="D106" s="2"/>
      <c r="E106" s="145" t="s">
        <v>3</v>
      </c>
      <c r="F106" s="145"/>
      <c r="G106" s="145"/>
      <c r="H106" s="5"/>
      <c r="I106" s="146" t="s">
        <v>4</v>
      </c>
      <c r="J106" s="146"/>
      <c r="K106" s="146"/>
    </row>
    <row r="107" spans="1:11" ht="21.75" customHeight="1">
      <c r="A107" s="1"/>
      <c r="B107" s="1"/>
      <c r="C107" s="2"/>
      <c r="D107" s="2"/>
      <c r="E107" s="2" t="s">
        <v>5</v>
      </c>
      <c r="F107" s="2"/>
      <c r="G107" s="2" t="s">
        <v>6</v>
      </c>
      <c r="H107" s="5"/>
      <c r="I107" s="2" t="s">
        <v>5</v>
      </c>
      <c r="J107" s="2"/>
      <c r="K107" s="2" t="s">
        <v>6</v>
      </c>
    </row>
    <row r="108" spans="1:11" ht="21.75" customHeight="1">
      <c r="A108" s="1"/>
      <c r="B108" s="1"/>
      <c r="C108" s="2"/>
      <c r="D108" s="2"/>
      <c r="E108" s="99" t="s">
        <v>7</v>
      </c>
      <c r="F108" s="36"/>
      <c r="G108" s="22" t="s">
        <v>8</v>
      </c>
      <c r="H108" s="5"/>
      <c r="I108" s="99" t="s">
        <v>7</v>
      </c>
      <c r="J108" s="36"/>
      <c r="K108" s="22" t="s">
        <v>8</v>
      </c>
    </row>
    <row r="109" spans="1:11" ht="21.75" customHeight="1">
      <c r="A109" s="1"/>
      <c r="B109" s="1"/>
      <c r="C109" s="2"/>
      <c r="D109" s="2"/>
      <c r="E109" s="2" t="s">
        <v>9</v>
      </c>
      <c r="F109" s="36"/>
      <c r="G109" s="2" t="s">
        <v>10</v>
      </c>
      <c r="H109" s="5"/>
      <c r="I109" s="2" t="s">
        <v>9</v>
      </c>
      <c r="J109" s="36"/>
      <c r="K109" s="2" t="s">
        <v>10</v>
      </c>
    </row>
    <row r="110" spans="1:11" ht="21.75" customHeight="1">
      <c r="A110" s="1"/>
      <c r="B110" s="1"/>
      <c r="C110" s="2"/>
      <c r="D110" s="2"/>
      <c r="E110" s="21" t="s">
        <v>12</v>
      </c>
      <c r="F110" s="36"/>
      <c r="G110" s="21" t="s">
        <v>12</v>
      </c>
      <c r="H110" s="5"/>
      <c r="I110" s="21" t="s">
        <v>12</v>
      </c>
      <c r="J110" s="5"/>
      <c r="K110" s="21" t="s">
        <v>12</v>
      </c>
    </row>
    <row r="111" spans="1:11" ht="21.75" customHeight="1">
      <c r="B111" s="1"/>
    </row>
    <row r="112" spans="1:11" ht="21.75" customHeight="1">
      <c r="A112" s="1" t="s">
        <v>62</v>
      </c>
      <c r="B112" s="1"/>
      <c r="C112" s="2"/>
      <c r="D112" s="2"/>
      <c r="E112" s="2"/>
      <c r="F112" s="18"/>
      <c r="G112" s="3"/>
      <c r="H112" s="3"/>
      <c r="I112" s="3"/>
      <c r="J112" s="3"/>
      <c r="K112" s="3"/>
    </row>
    <row r="113" spans="1:11" ht="6" customHeight="1">
      <c r="B113" s="1"/>
    </row>
    <row r="114" spans="1:11" ht="21.75" customHeight="1">
      <c r="A114" s="1" t="s">
        <v>63</v>
      </c>
      <c r="B114" s="1"/>
    </row>
    <row r="115" spans="1:11" ht="6" customHeight="1">
      <c r="A115" s="1"/>
      <c r="B115" s="1"/>
    </row>
    <row r="116" spans="1:11" ht="21.75" customHeight="1">
      <c r="A116" s="4" t="s">
        <v>64</v>
      </c>
    </row>
    <row r="117" spans="1:11" ht="21.75" customHeight="1">
      <c r="B117" s="4" t="s">
        <v>65</v>
      </c>
    </row>
    <row r="118" spans="1:11" ht="21.75" customHeight="1">
      <c r="B118" s="4" t="s">
        <v>66</v>
      </c>
    </row>
    <row r="119" spans="1:11" ht="21.75" customHeight="1" thickBot="1">
      <c r="B119" s="4" t="s">
        <v>67</v>
      </c>
      <c r="E119" s="37">
        <v>138208403</v>
      </c>
      <c r="G119" s="31">
        <v>138208403</v>
      </c>
      <c r="I119" s="31">
        <v>138208403</v>
      </c>
      <c r="K119" s="31">
        <v>138208403</v>
      </c>
    </row>
    <row r="120" spans="1:11" ht="6" customHeight="1" thickTop="1">
      <c r="A120" s="1"/>
      <c r="B120" s="1"/>
    </row>
    <row r="121" spans="1:11" ht="21.75" customHeight="1">
      <c r="B121" s="4" t="s">
        <v>68</v>
      </c>
    </row>
    <row r="122" spans="1:11" ht="21.75" customHeight="1">
      <c r="B122" s="4" t="s">
        <v>66</v>
      </c>
    </row>
    <row r="123" spans="1:11" ht="21.75" customHeight="1">
      <c r="B123" s="4" t="s">
        <v>69</v>
      </c>
      <c r="E123" s="8">
        <v>138208403</v>
      </c>
      <c r="G123" s="8">
        <v>138208403</v>
      </c>
      <c r="I123" s="8">
        <v>138208403</v>
      </c>
      <c r="K123" s="8">
        <v>138208403</v>
      </c>
    </row>
    <row r="124" spans="1:11" ht="21.75" customHeight="1">
      <c r="A124" s="14" t="s">
        <v>70</v>
      </c>
      <c r="B124" s="14"/>
      <c r="E124" s="8">
        <v>145075526</v>
      </c>
      <c r="G124" s="8">
        <v>145075526</v>
      </c>
      <c r="I124" s="8">
        <v>137722481</v>
      </c>
      <c r="K124" s="8">
        <v>137722481</v>
      </c>
    </row>
    <row r="125" spans="1:11" ht="21.75" customHeight="1">
      <c r="A125" s="14" t="s">
        <v>71</v>
      </c>
      <c r="B125" s="14"/>
      <c r="E125" s="8">
        <v>51060</v>
      </c>
      <c r="G125" s="8">
        <v>51060</v>
      </c>
      <c r="I125" s="8">
        <v>51060</v>
      </c>
      <c r="K125" s="8">
        <v>51060</v>
      </c>
    </row>
    <row r="126" spans="1:11" ht="21.75" customHeight="1">
      <c r="A126" s="4" t="s">
        <v>72</v>
      </c>
      <c r="E126" s="8"/>
    </row>
    <row r="127" spans="1:11" ht="21.75" customHeight="1">
      <c r="B127" s="4" t="s">
        <v>73</v>
      </c>
      <c r="E127" s="8">
        <v>2059976</v>
      </c>
      <c r="G127" s="8">
        <v>2059976</v>
      </c>
      <c r="I127" s="8">
        <v>2534392</v>
      </c>
      <c r="K127" s="8">
        <v>2534392</v>
      </c>
    </row>
    <row r="128" spans="1:11" ht="21.75" customHeight="1">
      <c r="B128" s="4" t="s">
        <v>74</v>
      </c>
      <c r="E128" s="26">
        <v>-201261804</v>
      </c>
      <c r="G128" s="8">
        <v>-207850524</v>
      </c>
      <c r="I128" s="8">
        <v>24497435</v>
      </c>
      <c r="K128" s="8">
        <v>24166681</v>
      </c>
    </row>
    <row r="129" spans="1:11" ht="21.75" customHeight="1">
      <c r="A129" s="4" t="s">
        <v>75</v>
      </c>
      <c r="E129" s="28">
        <v>-1651335</v>
      </c>
      <c r="G129" s="9">
        <v>-2056230</v>
      </c>
      <c r="I129" s="9">
        <v>-1251881</v>
      </c>
      <c r="K129" s="9">
        <v>-1654419</v>
      </c>
    </row>
    <row r="130" spans="1:11" ht="6" customHeight="1">
      <c r="A130" s="1"/>
      <c r="B130" s="1"/>
    </row>
    <row r="131" spans="1:11" ht="21.75" customHeight="1">
      <c r="A131" s="4" t="s">
        <v>76</v>
      </c>
      <c r="B131" s="1"/>
      <c r="E131" s="26">
        <f>SUM(E123:E129)</f>
        <v>82481826</v>
      </c>
      <c r="G131" s="8">
        <f>SUM(G123:G130)</f>
        <v>75488211</v>
      </c>
      <c r="I131" s="8">
        <f>SUM(I123:I129)</f>
        <v>301761890</v>
      </c>
      <c r="K131" s="8">
        <f>SUM(K123:K130)</f>
        <v>301028598</v>
      </c>
    </row>
    <row r="132" spans="1:11" ht="21.75" customHeight="1">
      <c r="A132" s="4" t="s">
        <v>77</v>
      </c>
      <c r="E132" s="28">
        <v>-332113</v>
      </c>
      <c r="G132" s="9">
        <v>-340759</v>
      </c>
      <c r="I132" s="32" t="s">
        <v>19</v>
      </c>
      <c r="K132" s="32" t="s">
        <v>19</v>
      </c>
    </row>
    <row r="133" spans="1:11" ht="6" customHeight="1">
      <c r="A133" s="1"/>
      <c r="B133" s="1"/>
    </row>
    <row r="134" spans="1:11" ht="21.75" customHeight="1">
      <c r="A134" s="13" t="s">
        <v>78</v>
      </c>
      <c r="B134" s="13"/>
      <c r="E134" s="28">
        <f>SUM(E131:E132)</f>
        <v>82149713</v>
      </c>
      <c r="G134" s="9">
        <f>SUM(G131:G133)</f>
        <v>75147452</v>
      </c>
      <c r="I134" s="9">
        <f>SUM(I131:I132)</f>
        <v>301761890</v>
      </c>
      <c r="K134" s="9">
        <f>SUM(K131:K133)</f>
        <v>301028598</v>
      </c>
    </row>
    <row r="135" spans="1:11" ht="6" customHeight="1">
      <c r="A135" s="1"/>
      <c r="B135" s="1"/>
    </row>
    <row r="136" spans="1:11" ht="21.75" customHeight="1" thickBot="1">
      <c r="A136" s="1" t="s">
        <v>79</v>
      </c>
      <c r="B136" s="1"/>
      <c r="C136" s="1"/>
      <c r="D136" s="1"/>
      <c r="E136" s="30">
        <f>SUM(E134,E91)</f>
        <v>653923815</v>
      </c>
      <c r="G136" s="31">
        <f>SUM(G134,G91)</f>
        <v>664230097</v>
      </c>
      <c r="I136" s="30">
        <f>SUM(I134,I91)</f>
        <v>617640364</v>
      </c>
      <c r="K136" s="31">
        <f>SUM(K134,K91)</f>
        <v>612660318</v>
      </c>
    </row>
    <row r="137" spans="1:11" ht="25.15" customHeight="1" thickTop="1">
      <c r="A137" s="16"/>
      <c r="B137" s="16"/>
      <c r="C137" s="16"/>
      <c r="D137" s="16"/>
      <c r="E137" s="115"/>
      <c r="G137" s="115"/>
      <c r="I137" s="115"/>
      <c r="K137" s="115"/>
    </row>
    <row r="138" spans="1:11" ht="22.9" customHeight="1">
      <c r="A138" s="16"/>
      <c r="B138" s="16"/>
      <c r="C138" s="16"/>
      <c r="D138" s="16"/>
      <c r="E138" s="16"/>
      <c r="G138" s="16"/>
      <c r="I138" s="16"/>
      <c r="K138" s="16"/>
    </row>
    <row r="139" spans="1:11" ht="22.9" customHeight="1">
      <c r="A139" s="16"/>
      <c r="B139" s="16"/>
      <c r="C139" s="16"/>
      <c r="D139" s="16"/>
      <c r="E139" s="16"/>
      <c r="G139" s="16"/>
      <c r="I139" s="16"/>
      <c r="K139" s="16"/>
    </row>
    <row r="140" spans="1:11" ht="22.9" customHeight="1">
      <c r="A140" s="16"/>
      <c r="B140" s="16"/>
      <c r="C140" s="16"/>
      <c r="D140" s="16"/>
      <c r="E140" s="16"/>
      <c r="G140" s="16"/>
      <c r="I140" s="16"/>
      <c r="K140" s="16"/>
    </row>
    <row r="141" spans="1:11" ht="22.9" customHeight="1">
      <c r="A141" s="16"/>
      <c r="B141" s="16"/>
      <c r="C141" s="16"/>
      <c r="D141" s="16"/>
      <c r="E141" s="16"/>
      <c r="G141" s="16"/>
      <c r="I141" s="16"/>
      <c r="K141" s="16"/>
    </row>
    <row r="142" spans="1:11" ht="22.9" customHeight="1">
      <c r="A142" s="16"/>
      <c r="B142" s="16"/>
      <c r="C142" s="16"/>
      <c r="D142" s="16"/>
      <c r="E142" s="16"/>
      <c r="G142" s="16"/>
      <c r="I142" s="16"/>
      <c r="K142" s="16"/>
    </row>
    <row r="143" spans="1:11" ht="22.9" customHeight="1">
      <c r="A143" s="16"/>
      <c r="B143" s="16"/>
      <c r="C143" s="16"/>
      <c r="D143" s="16"/>
      <c r="E143" s="16"/>
      <c r="G143" s="16"/>
      <c r="I143" s="16"/>
      <c r="K143" s="16"/>
    </row>
    <row r="144" spans="1:11" ht="22.9" customHeight="1">
      <c r="A144" s="16"/>
      <c r="B144" s="16"/>
      <c r="C144" s="16"/>
      <c r="D144" s="16"/>
      <c r="E144" s="16"/>
      <c r="G144" s="16"/>
      <c r="I144" s="16"/>
      <c r="K144" s="16"/>
    </row>
    <row r="145" spans="1:11" ht="38.1" customHeight="1">
      <c r="A145" s="16"/>
      <c r="B145" s="16"/>
      <c r="C145" s="16"/>
      <c r="D145" s="16"/>
      <c r="E145" s="16"/>
    </row>
    <row r="146" spans="1:11" ht="22.15" customHeight="1">
      <c r="A146" s="16"/>
      <c r="B146" s="16"/>
      <c r="C146" s="16"/>
      <c r="D146" s="16"/>
      <c r="E146" s="16"/>
    </row>
    <row r="147" spans="1:11" ht="20.25" customHeight="1">
      <c r="A147" s="16"/>
      <c r="B147" s="16"/>
      <c r="C147" s="16"/>
      <c r="D147" s="16"/>
      <c r="E147" s="16"/>
    </row>
    <row r="148" spans="1:11" ht="22.7" customHeight="1">
      <c r="A148" s="144" t="str">
        <f>A53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</row>
  </sheetData>
  <mergeCells count="9">
    <mergeCell ref="A148:K148"/>
    <mergeCell ref="A53:K53"/>
    <mergeCell ref="A101:K101"/>
    <mergeCell ref="E5:G5"/>
    <mergeCell ref="I5:K5"/>
    <mergeCell ref="E58:G58"/>
    <mergeCell ref="I58:K58"/>
    <mergeCell ref="E106:G106"/>
    <mergeCell ref="I106:K10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39E3-A510-4622-8E3C-C46C0B3340B5}">
  <dimension ref="A1:K90"/>
  <sheetViews>
    <sheetView showZeros="0" zoomScaleNormal="100" zoomScaleSheetLayoutView="115" workbookViewId="0">
      <selection activeCell="B18" sqref="B18"/>
    </sheetView>
  </sheetViews>
  <sheetFormatPr defaultColWidth="9.140625" defaultRowHeight="21.75" customHeight="1"/>
  <cols>
    <col min="1" max="1" width="1.7109375" style="4" customWidth="1"/>
    <col min="2" max="2" width="49.140625" style="4" customWidth="1"/>
    <col min="3" max="3" width="8.28515625" style="6" customWidth="1"/>
    <col min="4" max="4" width="0.85546875" style="7" customWidth="1"/>
    <col min="5" max="5" width="11.7109375" style="8" customWidth="1"/>
    <col min="6" max="6" width="0.7109375" style="8" customWidth="1"/>
    <col min="7" max="7" width="11.7109375" style="8" customWidth="1"/>
    <col min="8" max="8" width="0.7109375" style="8" customWidth="1"/>
    <col min="9" max="9" width="11.7109375" style="8" customWidth="1"/>
    <col min="10" max="10" width="0.7109375" style="8" customWidth="1"/>
    <col min="11" max="11" width="11.7109375" style="8" customWidth="1"/>
    <col min="12" max="16384" width="9.140625" style="4"/>
  </cols>
  <sheetData>
    <row r="1" spans="1:11" ht="21.75" customHeight="1">
      <c r="A1" s="1" t="s">
        <v>0</v>
      </c>
      <c r="B1" s="1"/>
      <c r="C1" s="2"/>
      <c r="D1" s="18"/>
      <c r="E1" s="3"/>
      <c r="F1" s="3"/>
      <c r="G1" s="3"/>
      <c r="H1" s="3"/>
      <c r="I1" s="3"/>
      <c r="J1" s="3"/>
      <c r="K1" s="3"/>
    </row>
    <row r="2" spans="1:11" ht="21.75" customHeight="1">
      <c r="A2" s="16" t="s">
        <v>80</v>
      </c>
      <c r="B2" s="13"/>
      <c r="C2" s="2"/>
      <c r="D2" s="18"/>
      <c r="E2" s="3"/>
      <c r="F2" s="3"/>
      <c r="G2" s="3"/>
      <c r="H2" s="3"/>
      <c r="I2" s="3"/>
      <c r="J2" s="3"/>
      <c r="K2" s="3"/>
    </row>
    <row r="3" spans="1:11" ht="21.75" customHeight="1">
      <c r="A3" s="19" t="s">
        <v>81</v>
      </c>
      <c r="B3" s="19"/>
      <c r="C3" s="25"/>
      <c r="D3" s="20"/>
      <c r="E3" s="17"/>
      <c r="F3" s="17"/>
      <c r="G3" s="17"/>
      <c r="H3" s="17"/>
      <c r="I3" s="17"/>
      <c r="J3" s="17"/>
      <c r="K3" s="17"/>
    </row>
    <row r="4" spans="1:11" ht="21.75" customHeight="1">
      <c r="A4" s="1"/>
      <c r="B4" s="1"/>
      <c r="C4" s="2"/>
      <c r="D4" s="18"/>
      <c r="E4" s="5"/>
      <c r="F4" s="5"/>
      <c r="G4" s="5"/>
      <c r="H4" s="5"/>
      <c r="I4" s="5"/>
      <c r="J4" s="5"/>
      <c r="K4" s="5"/>
    </row>
    <row r="5" spans="1:11" ht="21.75" customHeight="1">
      <c r="A5" s="1"/>
      <c r="B5" s="1"/>
      <c r="C5" s="2"/>
      <c r="D5" s="18"/>
      <c r="E5" s="147" t="s">
        <v>3</v>
      </c>
      <c r="F5" s="147"/>
      <c r="G5" s="147"/>
      <c r="H5" s="5"/>
      <c r="I5" s="146" t="s">
        <v>4</v>
      </c>
      <c r="J5" s="146"/>
      <c r="K5" s="146"/>
    </row>
    <row r="6" spans="1:11" ht="21.75" customHeight="1">
      <c r="A6" s="1"/>
      <c r="B6" s="1"/>
      <c r="C6" s="2"/>
      <c r="D6" s="18"/>
      <c r="E6" s="99" t="s">
        <v>82</v>
      </c>
      <c r="F6" s="99"/>
      <c r="G6" s="99" t="s">
        <v>82</v>
      </c>
      <c r="H6" s="5"/>
      <c r="I6" s="99" t="s">
        <v>82</v>
      </c>
      <c r="J6" s="5"/>
      <c r="K6" s="99" t="s">
        <v>82</v>
      </c>
    </row>
    <row r="7" spans="1:11" ht="21.75" customHeight="1">
      <c r="A7" s="1"/>
      <c r="B7" s="1"/>
      <c r="C7" s="2"/>
      <c r="D7" s="18"/>
      <c r="E7" s="99" t="s">
        <v>9</v>
      </c>
      <c r="F7" s="99"/>
      <c r="G7" s="99" t="s">
        <v>10</v>
      </c>
      <c r="H7" s="5"/>
      <c r="I7" s="99" t="s">
        <v>9</v>
      </c>
      <c r="J7" s="5"/>
      <c r="K7" s="99" t="s">
        <v>10</v>
      </c>
    </row>
    <row r="8" spans="1:11" ht="21.75" customHeight="1">
      <c r="A8" s="1"/>
      <c r="B8" s="1"/>
      <c r="C8" s="25" t="s">
        <v>11</v>
      </c>
      <c r="D8" s="36"/>
      <c r="E8" s="21" t="s">
        <v>12</v>
      </c>
      <c r="F8" s="5"/>
      <c r="G8" s="21" t="s">
        <v>12</v>
      </c>
      <c r="H8" s="5"/>
      <c r="I8" s="21" t="s">
        <v>12</v>
      </c>
      <c r="J8" s="5"/>
      <c r="K8" s="21" t="s">
        <v>12</v>
      </c>
    </row>
    <row r="9" spans="1:11" ht="21.75" customHeight="1">
      <c r="A9" s="1"/>
      <c r="B9" s="1"/>
      <c r="C9" s="2"/>
      <c r="D9" s="36"/>
      <c r="E9" s="5"/>
      <c r="F9" s="5"/>
      <c r="G9" s="5"/>
      <c r="H9" s="5"/>
      <c r="I9" s="5"/>
      <c r="J9" s="5"/>
      <c r="K9" s="5"/>
    </row>
    <row r="10" spans="1:11" ht="21.75" customHeight="1">
      <c r="A10" s="1" t="s">
        <v>83</v>
      </c>
      <c r="B10" s="1"/>
      <c r="D10" s="18"/>
      <c r="E10" s="3"/>
      <c r="F10" s="3"/>
      <c r="G10" s="3"/>
      <c r="H10" s="3"/>
      <c r="I10" s="3"/>
      <c r="J10" s="3"/>
      <c r="K10" s="3"/>
    </row>
    <row r="11" spans="1:11" ht="21.75" customHeight="1">
      <c r="A11" s="4" t="s">
        <v>84</v>
      </c>
      <c r="E11" s="8">
        <v>41475524</v>
      </c>
      <c r="G11" s="8">
        <v>46408746</v>
      </c>
      <c r="I11" s="8">
        <v>2513905</v>
      </c>
      <c r="K11" s="8">
        <v>2930941</v>
      </c>
    </row>
    <row r="12" spans="1:11" ht="21.75" customHeight="1">
      <c r="A12" s="4" t="s">
        <v>85</v>
      </c>
      <c r="E12" s="9">
        <v>4917366</v>
      </c>
      <c r="G12" s="9">
        <v>5026865</v>
      </c>
      <c r="I12" s="32">
        <v>0</v>
      </c>
      <c r="K12" s="32" t="s">
        <v>19</v>
      </c>
    </row>
    <row r="13" spans="1:11" ht="6" customHeight="1"/>
    <row r="14" spans="1:11" ht="21.75" customHeight="1">
      <c r="A14" s="1" t="s">
        <v>86</v>
      </c>
      <c r="B14" s="1"/>
      <c r="E14" s="9">
        <f>SUM(E11:E13)</f>
        <v>46392890</v>
      </c>
      <c r="G14" s="9">
        <f>SUM(G11:G13)</f>
        <v>51435611</v>
      </c>
      <c r="I14" s="9">
        <f>SUM(I11:I13)</f>
        <v>2513905</v>
      </c>
      <c r="K14" s="9">
        <f>SUM(K11:K13)</f>
        <v>2930941</v>
      </c>
    </row>
    <row r="15" spans="1:11" ht="21.75" customHeight="1">
      <c r="A15" s="1"/>
      <c r="B15" s="1"/>
    </row>
    <row r="16" spans="1:11" ht="21.75" customHeight="1">
      <c r="A16" s="1" t="s">
        <v>87</v>
      </c>
      <c r="B16" s="1"/>
    </row>
    <row r="17" spans="1:11" ht="21.75" customHeight="1">
      <c r="A17" s="4" t="s">
        <v>88</v>
      </c>
      <c r="E17" s="8">
        <v>23469014</v>
      </c>
      <c r="G17" s="8">
        <v>30486106</v>
      </c>
      <c r="I17" s="8">
        <v>1491853</v>
      </c>
      <c r="K17" s="8">
        <v>1335887</v>
      </c>
    </row>
    <row r="18" spans="1:11" ht="21.75" customHeight="1">
      <c r="A18" s="4" t="s">
        <v>89</v>
      </c>
      <c r="E18" s="9">
        <v>4970516</v>
      </c>
      <c r="G18" s="9">
        <v>5116087</v>
      </c>
      <c r="I18" s="32">
        <v>0</v>
      </c>
      <c r="K18" s="32" t="s">
        <v>19</v>
      </c>
    </row>
    <row r="19" spans="1:11" ht="6" customHeight="1"/>
    <row r="20" spans="1:11" ht="21.75" customHeight="1">
      <c r="A20" s="1" t="s">
        <v>90</v>
      </c>
      <c r="B20" s="1"/>
      <c r="E20" s="9">
        <f>SUM(E17:E19)</f>
        <v>28439530</v>
      </c>
      <c r="G20" s="9">
        <f>SUM(G17:G19)</f>
        <v>35602193</v>
      </c>
      <c r="I20" s="9">
        <f>SUM(I17:I19)</f>
        <v>1491853</v>
      </c>
      <c r="K20" s="9">
        <f>SUM(K17:K19)</f>
        <v>1335887</v>
      </c>
    </row>
    <row r="21" spans="1:11" ht="8.1" customHeight="1">
      <c r="A21" s="1"/>
      <c r="B21" s="1"/>
    </row>
    <row r="22" spans="1:11" ht="21.75" customHeight="1">
      <c r="A22" s="1" t="s">
        <v>91</v>
      </c>
      <c r="B22" s="1"/>
      <c r="E22" s="8">
        <f>E14-E20</f>
        <v>17953360</v>
      </c>
      <c r="G22" s="8">
        <f>G14-G20</f>
        <v>15833418</v>
      </c>
      <c r="I22" s="8">
        <f>I14-I20</f>
        <v>1022052</v>
      </c>
      <c r="K22" s="8">
        <f>K14-K20</f>
        <v>1595054</v>
      </c>
    </row>
    <row r="23" spans="1:11" ht="21.75" customHeight="1">
      <c r="A23" s="4" t="s">
        <v>92</v>
      </c>
      <c r="C23" s="6">
        <v>17</v>
      </c>
      <c r="E23" s="8">
        <v>478637</v>
      </c>
      <c r="G23" s="8">
        <v>222215</v>
      </c>
      <c r="I23" s="8">
        <v>2600401</v>
      </c>
      <c r="K23" s="8">
        <v>2235066</v>
      </c>
    </row>
    <row r="24" spans="1:11" ht="21.75" customHeight="1">
      <c r="A24" s="4" t="s">
        <v>93</v>
      </c>
      <c r="E24" s="8">
        <v>-4810289</v>
      </c>
      <c r="G24" s="8">
        <v>-4744715</v>
      </c>
      <c r="I24" s="8">
        <v>-200192</v>
      </c>
      <c r="K24" s="8">
        <v>-150240</v>
      </c>
    </row>
    <row r="25" spans="1:11" ht="21.75" customHeight="1">
      <c r="A25" s="4" t="s">
        <v>94</v>
      </c>
      <c r="E25" s="8">
        <v>-2445080</v>
      </c>
      <c r="G25" s="8">
        <v>-2464598</v>
      </c>
      <c r="I25" s="8">
        <v>-162344</v>
      </c>
      <c r="K25" s="8">
        <v>-189486</v>
      </c>
    </row>
    <row r="26" spans="1:11" ht="21.75" customHeight="1">
      <c r="A26" s="4" t="s">
        <v>95</v>
      </c>
      <c r="E26" s="8">
        <v>-237868</v>
      </c>
      <c r="G26" s="8">
        <v>-2952688</v>
      </c>
      <c r="I26" s="8">
        <v>-11536</v>
      </c>
      <c r="K26" s="8">
        <v>-6846</v>
      </c>
    </row>
    <row r="27" spans="1:11" ht="21.75" customHeight="1">
      <c r="A27" s="15" t="s">
        <v>96</v>
      </c>
      <c r="B27" s="15"/>
      <c r="C27" s="6">
        <v>7</v>
      </c>
      <c r="E27" s="8">
        <v>-4756527</v>
      </c>
      <c r="G27" s="8">
        <v>-5162625</v>
      </c>
      <c r="I27" s="8">
        <v>-2795393</v>
      </c>
      <c r="K27" s="8">
        <v>-2492427</v>
      </c>
    </row>
    <row r="28" spans="1:11" ht="21.75" customHeight="1">
      <c r="A28" s="14" t="s">
        <v>97</v>
      </c>
      <c r="B28" s="14"/>
      <c r="C28" s="6">
        <v>9</v>
      </c>
      <c r="E28" s="9">
        <v>735016</v>
      </c>
      <c r="G28" s="9">
        <v>744079</v>
      </c>
      <c r="I28" s="32">
        <v>0</v>
      </c>
      <c r="K28" s="32">
        <v>0</v>
      </c>
    </row>
    <row r="29" spans="1:11" ht="6" customHeight="1"/>
    <row r="30" spans="1:11" ht="21.75" customHeight="1">
      <c r="A30" s="1" t="s">
        <v>98</v>
      </c>
      <c r="B30" s="1"/>
      <c r="E30" s="8">
        <f>SUM(E22:E28)</f>
        <v>6917249</v>
      </c>
      <c r="G30" s="8">
        <f>SUM(G22:G28)</f>
        <v>1475086</v>
      </c>
      <c r="I30" s="8">
        <f>SUM(I22:I28)</f>
        <v>452988</v>
      </c>
      <c r="K30" s="8">
        <f>SUM(K22:K28)</f>
        <v>991121</v>
      </c>
    </row>
    <row r="31" spans="1:11" ht="21.75" customHeight="1">
      <c r="A31" s="4" t="s">
        <v>99</v>
      </c>
      <c r="C31" s="6">
        <v>18</v>
      </c>
      <c r="E31" s="9">
        <v>-318389</v>
      </c>
      <c r="G31" s="9">
        <v>159921</v>
      </c>
      <c r="I31" s="9">
        <v>-122234</v>
      </c>
      <c r="K31" s="9">
        <v>3051</v>
      </c>
    </row>
    <row r="32" spans="1:11" ht="6" customHeight="1"/>
    <row r="33" spans="1:11" ht="21.75" customHeight="1">
      <c r="A33" s="1" t="s">
        <v>100</v>
      </c>
      <c r="B33" s="16"/>
      <c r="E33" s="8">
        <f>SUM(E30:E31)</f>
        <v>6598860</v>
      </c>
      <c r="G33" s="8">
        <f>SUM(G30:G31)</f>
        <v>1635007</v>
      </c>
      <c r="I33" s="8">
        <f>SUM(I30:I31)</f>
        <v>330754</v>
      </c>
      <c r="K33" s="8">
        <f>SUM(K30:K31)</f>
        <v>994172</v>
      </c>
    </row>
    <row r="34" spans="1:11" ht="8.1" customHeight="1"/>
    <row r="35" spans="1:11" ht="21.75" customHeight="1">
      <c r="A35" s="1" t="s">
        <v>101</v>
      </c>
      <c r="B35" s="1"/>
    </row>
    <row r="36" spans="1:11" ht="21.75" customHeight="1">
      <c r="A36" s="4" t="s">
        <v>102</v>
      </c>
      <c r="B36" s="1"/>
    </row>
    <row r="37" spans="1:11" ht="21.75" customHeight="1">
      <c r="A37" s="1"/>
      <c r="B37" s="4" t="s">
        <v>103</v>
      </c>
      <c r="I37" s="33"/>
      <c r="K37" s="33"/>
    </row>
    <row r="38" spans="1:11" ht="21.75" customHeight="1">
      <c r="A38" s="1"/>
      <c r="B38" s="4" t="s">
        <v>104</v>
      </c>
      <c r="E38" s="33">
        <v>0</v>
      </c>
      <c r="G38" s="8">
        <v>-482</v>
      </c>
      <c r="I38" s="33">
        <v>0</v>
      </c>
      <c r="K38" s="33">
        <v>0</v>
      </c>
    </row>
    <row r="39" spans="1:11" ht="21.75" customHeight="1">
      <c r="A39" s="4" t="s">
        <v>105</v>
      </c>
    </row>
    <row r="40" spans="1:11" ht="21.75" customHeight="1">
      <c r="B40" s="4" t="s">
        <v>106</v>
      </c>
      <c r="E40" s="8">
        <v>402538</v>
      </c>
      <c r="G40" s="8">
        <v>-360154</v>
      </c>
      <c r="I40" s="8">
        <v>402538</v>
      </c>
      <c r="K40" s="8">
        <v>-360154</v>
      </c>
    </row>
    <row r="41" spans="1:11" ht="21.75" customHeight="1">
      <c r="B41" s="4" t="s">
        <v>107</v>
      </c>
      <c r="E41" s="9">
        <v>863</v>
      </c>
      <c r="G41" s="9">
        <v>-1224</v>
      </c>
      <c r="I41" s="32">
        <v>0</v>
      </c>
      <c r="K41" s="32">
        <v>0</v>
      </c>
    </row>
    <row r="42" spans="1:11" ht="6" customHeight="1"/>
    <row r="43" spans="1:11" ht="21.75" customHeight="1" thickBot="1">
      <c r="A43" s="1" t="s">
        <v>108</v>
      </c>
      <c r="B43" s="1"/>
      <c r="E43" s="31">
        <f>SUM(E33:E41)</f>
        <v>7002261</v>
      </c>
      <c r="G43" s="31">
        <f>SUM(G33:G41)</f>
        <v>1273147</v>
      </c>
      <c r="I43" s="31">
        <f>SUM(I33:I41)</f>
        <v>733292</v>
      </c>
      <c r="K43" s="31">
        <f>SUM(K33:K41)</f>
        <v>634018</v>
      </c>
    </row>
    <row r="44" spans="1:11" ht="18" customHeight="1" thickTop="1"/>
    <row r="45" spans="1:11" ht="15.75" customHeight="1"/>
    <row r="46" spans="1:11" ht="18" customHeight="1"/>
    <row r="47" spans="1:11" ht="22.15" customHeight="1">
      <c r="A47" s="111" t="s">
        <v>235</v>
      </c>
      <c r="B47" s="111"/>
      <c r="C47" s="112"/>
      <c r="D47" s="113"/>
      <c r="E47" s="9"/>
      <c r="F47" s="9"/>
      <c r="G47" s="9"/>
      <c r="H47" s="9"/>
      <c r="I47" s="9"/>
      <c r="J47" s="9"/>
      <c r="K47" s="9"/>
    </row>
    <row r="48" spans="1:11" ht="21.75" customHeight="1">
      <c r="A48" s="1" t="s">
        <v>0</v>
      </c>
      <c r="B48" s="1"/>
      <c r="C48" s="2"/>
      <c r="D48" s="18"/>
      <c r="E48" s="3"/>
      <c r="F48" s="3"/>
      <c r="G48" s="3"/>
      <c r="H48" s="3"/>
      <c r="I48" s="3"/>
      <c r="J48" s="3"/>
      <c r="K48" s="3"/>
    </row>
    <row r="49" spans="1:11" ht="21.75" customHeight="1">
      <c r="A49" s="16" t="s">
        <v>109</v>
      </c>
      <c r="B49" s="13"/>
      <c r="C49" s="2"/>
      <c r="D49" s="18"/>
      <c r="E49" s="3"/>
      <c r="F49" s="3"/>
      <c r="G49" s="3"/>
      <c r="H49" s="3"/>
      <c r="I49" s="3"/>
      <c r="J49" s="3"/>
      <c r="K49" s="3"/>
    </row>
    <row r="50" spans="1:11" ht="21.75" customHeight="1">
      <c r="A50" s="19" t="str">
        <f>A3</f>
        <v>สำหรับรอบระยะเวลาสามเดือนสิ้นสุดวันที่ 31 มีนาคม พ.ศ. 2569</v>
      </c>
      <c r="B50" s="19"/>
      <c r="C50" s="25"/>
      <c r="D50" s="20"/>
      <c r="E50" s="17"/>
      <c r="F50" s="17"/>
      <c r="G50" s="17"/>
      <c r="H50" s="17"/>
      <c r="I50" s="17"/>
      <c r="J50" s="17"/>
      <c r="K50" s="17"/>
    </row>
    <row r="51" spans="1:11" ht="21.75" customHeight="1">
      <c r="A51" s="1"/>
      <c r="B51" s="1"/>
      <c r="C51" s="2"/>
      <c r="D51" s="18"/>
      <c r="E51" s="5"/>
      <c r="F51" s="5"/>
      <c r="G51" s="5"/>
      <c r="H51" s="5"/>
      <c r="I51" s="5"/>
      <c r="J51" s="5"/>
      <c r="K51" s="5"/>
    </row>
    <row r="52" spans="1:11" ht="21.75" customHeight="1">
      <c r="A52" s="1"/>
      <c r="B52" s="1"/>
      <c r="C52" s="2"/>
      <c r="D52" s="18"/>
      <c r="E52" s="147" t="s">
        <v>3</v>
      </c>
      <c r="F52" s="147"/>
      <c r="G52" s="147"/>
      <c r="H52" s="5"/>
      <c r="I52" s="146" t="s">
        <v>4</v>
      </c>
      <c r="J52" s="146"/>
      <c r="K52" s="146"/>
    </row>
    <row r="53" spans="1:11" ht="21.75" customHeight="1">
      <c r="A53" s="1"/>
      <c r="B53" s="1"/>
      <c r="C53" s="2"/>
      <c r="D53" s="18"/>
      <c r="E53" s="99" t="s">
        <v>82</v>
      </c>
      <c r="F53" s="99"/>
      <c r="G53" s="99" t="s">
        <v>82</v>
      </c>
      <c r="H53" s="5"/>
      <c r="I53" s="99" t="s">
        <v>82</v>
      </c>
      <c r="J53" s="5"/>
      <c r="K53" s="99" t="s">
        <v>82</v>
      </c>
    </row>
    <row r="54" spans="1:11" ht="21.75" customHeight="1">
      <c r="A54" s="1"/>
      <c r="B54" s="1"/>
      <c r="C54" s="2"/>
      <c r="D54" s="18"/>
      <c r="E54" s="99" t="s">
        <v>9</v>
      </c>
      <c r="F54" s="99"/>
      <c r="G54" s="99" t="s">
        <v>10</v>
      </c>
      <c r="H54" s="5"/>
      <c r="I54" s="99" t="s">
        <v>9</v>
      </c>
      <c r="J54" s="5"/>
      <c r="K54" s="99" t="s">
        <v>10</v>
      </c>
    </row>
    <row r="55" spans="1:11" ht="21.75" customHeight="1">
      <c r="A55" s="1"/>
      <c r="B55" s="1"/>
      <c r="C55" s="2"/>
      <c r="D55" s="36"/>
      <c r="E55" s="21" t="s">
        <v>12</v>
      </c>
      <c r="F55" s="5"/>
      <c r="G55" s="21" t="s">
        <v>12</v>
      </c>
      <c r="H55" s="5"/>
      <c r="I55" s="21" t="s">
        <v>12</v>
      </c>
      <c r="J55" s="5"/>
      <c r="K55" s="21" t="s">
        <v>12</v>
      </c>
    </row>
    <row r="57" spans="1:11" ht="21.75" customHeight="1">
      <c r="A57" s="1" t="s">
        <v>110</v>
      </c>
      <c r="B57" s="1"/>
    </row>
    <row r="58" spans="1:11" ht="21.75" customHeight="1">
      <c r="B58" s="4" t="s">
        <v>111</v>
      </c>
      <c r="E58" s="8">
        <v>6588720</v>
      </c>
      <c r="G58" s="8">
        <v>1633880</v>
      </c>
      <c r="I58" s="8">
        <v>330754</v>
      </c>
      <c r="K58" s="8">
        <v>994172</v>
      </c>
    </row>
    <row r="59" spans="1:11" ht="21.75" customHeight="1">
      <c r="B59" s="4" t="s">
        <v>112</v>
      </c>
      <c r="E59" s="9">
        <v>10140</v>
      </c>
      <c r="G59" s="9">
        <v>1127</v>
      </c>
      <c r="I59" s="32">
        <v>0</v>
      </c>
      <c r="K59" s="32">
        <v>0</v>
      </c>
    </row>
    <row r="60" spans="1:11" ht="6" customHeight="1"/>
    <row r="61" spans="1:11" ht="21.75" customHeight="1" thickBot="1">
      <c r="A61" s="1"/>
      <c r="B61" s="1"/>
      <c r="E61" s="31">
        <f>E33</f>
        <v>6598860</v>
      </c>
      <c r="G61" s="31">
        <f>G33</f>
        <v>1635007</v>
      </c>
      <c r="I61" s="31">
        <f>I33</f>
        <v>330754</v>
      </c>
      <c r="K61" s="31">
        <f>K33</f>
        <v>994172</v>
      </c>
    </row>
    <row r="62" spans="1:11" ht="21.75" customHeight="1" thickTop="1">
      <c r="E62" s="114"/>
      <c r="F62" s="114"/>
      <c r="G62" s="114"/>
      <c r="H62" s="114"/>
      <c r="I62" s="114"/>
      <c r="J62" s="114"/>
      <c r="K62" s="114"/>
    </row>
    <row r="63" spans="1:11" ht="21.75" customHeight="1">
      <c r="A63" s="1" t="s">
        <v>113</v>
      </c>
      <c r="B63" s="1"/>
    </row>
    <row r="64" spans="1:11" ht="21.75" customHeight="1">
      <c r="B64" s="4" t="s">
        <v>111</v>
      </c>
      <c r="C64" s="1"/>
      <c r="E64" s="8">
        <v>6993615</v>
      </c>
      <c r="G64" s="8">
        <v>1272004</v>
      </c>
      <c r="I64" s="8">
        <v>733292</v>
      </c>
      <c r="K64" s="8">
        <v>634018</v>
      </c>
    </row>
    <row r="65" spans="1:11" ht="21.75" customHeight="1">
      <c r="B65" s="4" t="s">
        <v>112</v>
      </c>
      <c r="E65" s="9">
        <v>8646</v>
      </c>
      <c r="G65" s="9">
        <v>1143</v>
      </c>
      <c r="I65" s="32">
        <v>0</v>
      </c>
      <c r="K65" s="32">
        <v>0</v>
      </c>
    </row>
    <row r="66" spans="1:11" ht="6" customHeight="1"/>
    <row r="67" spans="1:11" ht="21.75" customHeight="1" thickBot="1">
      <c r="A67" s="1"/>
      <c r="B67" s="1"/>
      <c r="E67" s="31">
        <f>E43</f>
        <v>7002261</v>
      </c>
      <c r="G67" s="31">
        <f>G43</f>
        <v>1273147</v>
      </c>
      <c r="I67" s="31">
        <f>+I43</f>
        <v>733292</v>
      </c>
      <c r="K67" s="31">
        <f>K43</f>
        <v>634018</v>
      </c>
    </row>
    <row r="68" spans="1:11" ht="21.75" customHeight="1" thickTop="1">
      <c r="B68" s="1"/>
      <c r="E68" s="114"/>
      <c r="F68" s="114"/>
      <c r="G68" s="114"/>
      <c r="H68" s="114"/>
      <c r="I68" s="114"/>
      <c r="J68" s="114"/>
      <c r="K68" s="114"/>
    </row>
    <row r="69" spans="1:11" ht="21.75" customHeight="1">
      <c r="A69" s="1" t="s">
        <v>114</v>
      </c>
      <c r="B69" s="1"/>
    </row>
    <row r="70" spans="1:11" ht="21.75" customHeight="1">
      <c r="A70" s="1"/>
      <c r="B70" s="1" t="s">
        <v>111</v>
      </c>
    </row>
    <row r="71" spans="1:11" s="143" customFormat="1" ht="21.75" customHeight="1">
      <c r="A71" s="140"/>
      <c r="B71" s="140" t="s">
        <v>115</v>
      </c>
      <c r="C71" s="141"/>
      <c r="D71" s="142"/>
      <c r="E71" s="7">
        <f>+E58*1000/34552100801</f>
        <v>0.19068941821937815</v>
      </c>
      <c r="F71" s="142"/>
      <c r="G71" s="7">
        <f>+G58*1000/34552100801</f>
        <v>4.7287428611365728E-2</v>
      </c>
      <c r="H71" s="142"/>
      <c r="I71" s="7">
        <f>+I58*1000/34552100801</f>
        <v>9.5726162037136509E-3</v>
      </c>
      <c r="J71" s="142"/>
      <c r="K71" s="7">
        <f>+K58*1000/34552100801</f>
        <v>2.8773127449640539E-2</v>
      </c>
    </row>
    <row r="72" spans="1:11" ht="21.75" customHeight="1">
      <c r="A72" s="108"/>
      <c r="E72" s="116"/>
      <c r="F72" s="116"/>
      <c r="G72" s="116"/>
      <c r="H72" s="116"/>
      <c r="I72" s="116"/>
      <c r="J72" s="116"/>
      <c r="K72" s="116"/>
    </row>
    <row r="73" spans="1:11" ht="21.75" customHeight="1">
      <c r="A73" s="108"/>
      <c r="E73" s="116"/>
      <c r="F73" s="116"/>
      <c r="G73" s="116"/>
      <c r="H73" s="116"/>
      <c r="I73" s="116"/>
      <c r="J73" s="116"/>
      <c r="K73" s="116"/>
    </row>
    <row r="74" spans="1:11" ht="21.75" customHeight="1">
      <c r="A74" s="108"/>
      <c r="E74" s="116"/>
      <c r="F74" s="116"/>
      <c r="G74" s="116"/>
      <c r="H74" s="116"/>
      <c r="I74" s="116"/>
      <c r="J74" s="116"/>
      <c r="K74" s="116"/>
    </row>
    <row r="75" spans="1:11" ht="21.75" customHeight="1">
      <c r="A75" s="108"/>
      <c r="E75" s="116"/>
      <c r="F75" s="116"/>
      <c r="G75" s="116"/>
      <c r="H75" s="116"/>
      <c r="I75" s="116"/>
      <c r="J75" s="116"/>
      <c r="K75" s="116"/>
    </row>
    <row r="76" spans="1:11" ht="21.75" customHeight="1">
      <c r="A76" s="108"/>
      <c r="E76" s="116"/>
      <c r="F76" s="116"/>
      <c r="G76" s="116"/>
      <c r="H76" s="116"/>
      <c r="I76" s="116"/>
      <c r="J76" s="116"/>
      <c r="K76" s="116"/>
    </row>
    <row r="77" spans="1:11" ht="21.75" customHeight="1">
      <c r="A77" s="108"/>
      <c r="E77" s="116"/>
      <c r="F77" s="116"/>
      <c r="G77" s="116"/>
      <c r="H77" s="116"/>
      <c r="I77" s="116"/>
      <c r="J77" s="116"/>
      <c r="K77" s="116"/>
    </row>
    <row r="78" spans="1:11" ht="21.75" customHeight="1">
      <c r="A78" s="108"/>
      <c r="E78" s="116"/>
      <c r="F78" s="116"/>
      <c r="G78" s="116"/>
      <c r="H78" s="116"/>
      <c r="I78" s="116"/>
      <c r="J78" s="116"/>
      <c r="K78" s="116"/>
    </row>
    <row r="79" spans="1:11" ht="21.75" customHeight="1">
      <c r="A79" s="108"/>
      <c r="E79" s="116"/>
      <c r="F79" s="116"/>
      <c r="G79" s="116"/>
      <c r="H79" s="116"/>
      <c r="I79" s="116"/>
      <c r="J79" s="116"/>
      <c r="K79" s="116"/>
    </row>
    <row r="80" spans="1:11" ht="21.75" customHeight="1">
      <c r="A80" s="108"/>
      <c r="E80" s="116"/>
      <c r="F80" s="116"/>
      <c r="G80" s="116"/>
      <c r="H80" s="116"/>
      <c r="I80" s="116"/>
      <c r="J80" s="116"/>
      <c r="K80" s="116"/>
    </row>
    <row r="81" spans="1:11" ht="21.75" customHeight="1">
      <c r="A81" s="108"/>
      <c r="E81" s="116"/>
      <c r="F81" s="116"/>
      <c r="G81" s="116"/>
      <c r="H81" s="116"/>
      <c r="I81" s="116"/>
      <c r="J81" s="116"/>
      <c r="K81" s="116"/>
    </row>
    <row r="82" spans="1:11" ht="21.75" customHeight="1">
      <c r="A82" s="108"/>
      <c r="E82" s="116"/>
      <c r="F82" s="116"/>
      <c r="G82" s="116"/>
      <c r="H82" s="116"/>
      <c r="I82" s="116"/>
      <c r="J82" s="116"/>
      <c r="K82" s="116"/>
    </row>
    <row r="83" spans="1:11" ht="21.75" customHeight="1">
      <c r="A83" s="108"/>
      <c r="E83" s="116"/>
      <c r="F83" s="116"/>
      <c r="G83" s="116"/>
      <c r="H83" s="116"/>
      <c r="I83" s="116"/>
      <c r="J83" s="116"/>
      <c r="K83" s="116"/>
    </row>
    <row r="84" spans="1:11" ht="21.75" customHeight="1">
      <c r="A84" s="108"/>
      <c r="E84" s="116"/>
      <c r="F84" s="116"/>
      <c r="G84" s="116"/>
      <c r="H84" s="116"/>
      <c r="I84" s="116"/>
      <c r="J84" s="116"/>
      <c r="K84" s="116"/>
    </row>
    <row r="85" spans="1:11" ht="21.75" customHeight="1">
      <c r="A85" s="108"/>
      <c r="E85" s="116"/>
      <c r="F85" s="116"/>
      <c r="G85" s="116"/>
      <c r="H85" s="116"/>
      <c r="I85" s="116"/>
      <c r="J85" s="116"/>
      <c r="K85" s="116"/>
    </row>
    <row r="86" spans="1:11" ht="21.75" customHeight="1">
      <c r="A86" s="108"/>
      <c r="E86" s="116"/>
      <c r="F86" s="116"/>
      <c r="G86" s="116"/>
      <c r="H86" s="116"/>
      <c r="I86" s="116"/>
      <c r="J86" s="116"/>
      <c r="K86" s="116"/>
    </row>
    <row r="87" spans="1:11" ht="21.75" customHeight="1">
      <c r="A87" s="108"/>
      <c r="E87" s="116"/>
      <c r="F87" s="116"/>
      <c r="G87" s="116"/>
      <c r="H87" s="116"/>
      <c r="I87" s="116"/>
      <c r="J87" s="116"/>
      <c r="K87" s="116"/>
    </row>
    <row r="88" spans="1:11" ht="21.75" customHeight="1">
      <c r="A88" s="108"/>
      <c r="E88" s="116"/>
      <c r="F88" s="116"/>
      <c r="G88" s="116"/>
      <c r="H88" s="116"/>
      <c r="I88" s="116"/>
      <c r="J88" s="116"/>
      <c r="K88" s="116"/>
    </row>
    <row r="89" spans="1:11" ht="21.75" customHeight="1">
      <c r="A89" s="108"/>
      <c r="E89" s="116"/>
      <c r="F89" s="116"/>
      <c r="G89" s="116"/>
      <c r="H89" s="116"/>
      <c r="I89" s="116"/>
      <c r="J89" s="116"/>
      <c r="K89" s="116"/>
    </row>
    <row r="90" spans="1:11" ht="22.15" customHeight="1">
      <c r="A90" s="111" t="str">
        <f>+A47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90" s="111"/>
      <c r="C90" s="112"/>
      <c r="D90" s="113"/>
      <c r="E90" s="9"/>
      <c r="F90" s="9"/>
      <c r="G90" s="9"/>
      <c r="H90" s="9"/>
      <c r="I90" s="9"/>
      <c r="J90" s="9"/>
      <c r="K90" s="9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3138-5575-49A2-B79C-2219699C9FCA}">
  <sheetPr>
    <tabColor rgb="FFD8D6A8"/>
  </sheetPr>
  <dimension ref="A1:AB37"/>
  <sheetViews>
    <sheetView showZeros="0" topLeftCell="A11" zoomScale="70" zoomScaleNormal="70" zoomScaleSheetLayoutView="85" workbookViewId="0">
      <selection activeCell="A30" sqref="A30"/>
    </sheetView>
  </sheetViews>
  <sheetFormatPr defaultColWidth="9.140625" defaultRowHeight="21.75" customHeight="1"/>
  <cols>
    <col min="1" max="1" width="35.42578125" style="10" customWidth="1"/>
    <col min="2" max="2" width="5" style="10" customWidth="1"/>
    <col min="3" max="3" width="9.28515625" style="10" customWidth="1"/>
    <col min="4" max="4" width="11.140625" style="46" customWidth="1"/>
    <col min="5" max="5" width="0.7109375" style="47" customWidth="1"/>
    <col min="6" max="6" width="11" style="46" customWidth="1"/>
    <col min="7" max="7" width="0.7109375" style="47" customWidth="1"/>
    <col min="8" max="8" width="11.140625" style="46" bestFit="1" customWidth="1"/>
    <col min="9" max="9" width="0.7109375" style="47" customWidth="1"/>
    <col min="10" max="10" width="11.42578125" style="46" customWidth="1"/>
    <col min="11" max="11" width="0.7109375" style="47" customWidth="1"/>
    <col min="12" max="12" width="12.140625" style="46" customWidth="1"/>
    <col min="13" max="13" width="0.7109375" style="46" customWidth="1"/>
    <col min="14" max="14" width="11.85546875" style="46" customWidth="1"/>
    <col min="15" max="15" width="0.7109375" style="46" customWidth="1"/>
    <col min="16" max="16" width="13.7109375" style="46" customWidth="1"/>
    <col min="17" max="17" width="0.7109375" style="46" customWidth="1"/>
    <col min="18" max="18" width="11" style="46" customWidth="1"/>
    <col min="19" max="19" width="0.7109375" style="47" customWidth="1"/>
    <col min="20" max="20" width="13.42578125" style="46" customWidth="1"/>
    <col min="21" max="21" width="0.7109375" style="46" customWidth="1"/>
    <col min="22" max="22" width="12.42578125" style="46" customWidth="1"/>
    <col min="23" max="23" width="0.7109375" style="46" customWidth="1"/>
    <col min="24" max="24" width="12.140625" style="46" customWidth="1"/>
    <col min="25" max="25" width="0.7109375" style="47" customWidth="1"/>
    <col min="26" max="26" width="10.7109375" style="46" customWidth="1"/>
    <col min="27" max="27" width="0.7109375" style="47" customWidth="1"/>
    <col min="28" max="28" width="12.7109375" style="46" customWidth="1"/>
    <col min="29" max="16384" width="9.140625" style="10"/>
  </cols>
  <sheetData>
    <row r="1" spans="1:28" ht="21.75" customHeight="1">
      <c r="A1" s="38" t="s">
        <v>0</v>
      </c>
      <c r="B1" s="38"/>
      <c r="C1" s="38"/>
      <c r="D1" s="48"/>
      <c r="E1" s="48"/>
      <c r="F1" s="48"/>
      <c r="G1" s="49"/>
      <c r="H1" s="50"/>
      <c r="I1" s="48"/>
      <c r="J1" s="50"/>
      <c r="K1" s="48"/>
      <c r="L1" s="50"/>
      <c r="M1" s="50"/>
      <c r="N1" s="50"/>
      <c r="O1" s="50"/>
      <c r="P1" s="50"/>
      <c r="Q1" s="50"/>
      <c r="R1" s="50"/>
      <c r="S1" s="48"/>
      <c r="T1" s="48"/>
      <c r="U1" s="50"/>
      <c r="V1" s="50"/>
      <c r="W1" s="50"/>
      <c r="X1" s="50"/>
      <c r="Y1" s="49"/>
      <c r="Z1" s="50"/>
      <c r="AA1" s="49"/>
      <c r="AB1" s="48"/>
    </row>
    <row r="2" spans="1:28" ht="21.75" customHeight="1">
      <c r="A2" s="38" t="s">
        <v>116</v>
      </c>
      <c r="B2" s="38"/>
      <c r="C2" s="38"/>
      <c r="D2" s="48"/>
      <c r="E2" s="48"/>
      <c r="F2" s="48"/>
      <c r="G2" s="49"/>
      <c r="H2" s="50"/>
      <c r="I2" s="48"/>
      <c r="J2" s="50"/>
      <c r="K2" s="48"/>
      <c r="L2" s="50"/>
      <c r="M2" s="50"/>
      <c r="N2" s="50"/>
      <c r="O2" s="50"/>
      <c r="P2" s="50"/>
      <c r="Q2" s="50"/>
      <c r="R2" s="50"/>
      <c r="S2" s="48"/>
      <c r="T2" s="48"/>
      <c r="U2" s="50"/>
      <c r="V2" s="50"/>
      <c r="W2" s="50"/>
      <c r="X2" s="50"/>
      <c r="Y2" s="49"/>
      <c r="Z2" s="50"/>
      <c r="AA2" s="49"/>
      <c r="AB2" s="50"/>
    </row>
    <row r="3" spans="1:28" ht="21.75" customHeight="1">
      <c r="A3" s="39" t="str">
        <f>+_xlfn.SINGLE('thai 5-6 (3M)'!A3)</f>
        <v>สำหรับรอบระยะเวลาสามเดือนสิ้นสุดวันที่ 31 มีนาคม พ.ศ. 2569</v>
      </c>
      <c r="B3" s="39"/>
      <c r="C3" s="39"/>
      <c r="D3" s="51"/>
      <c r="E3" s="51"/>
      <c r="F3" s="51"/>
      <c r="G3" s="52"/>
      <c r="H3" s="53"/>
      <c r="I3" s="51"/>
      <c r="J3" s="53"/>
      <c r="K3" s="51"/>
      <c r="L3" s="53"/>
      <c r="M3" s="53"/>
      <c r="N3" s="53"/>
      <c r="O3" s="53"/>
      <c r="P3" s="53"/>
      <c r="Q3" s="53"/>
      <c r="R3" s="53"/>
      <c r="S3" s="51"/>
      <c r="T3" s="51"/>
      <c r="U3" s="53"/>
      <c r="V3" s="53"/>
      <c r="W3" s="53"/>
      <c r="X3" s="53"/>
      <c r="Y3" s="52"/>
      <c r="Z3" s="53"/>
      <c r="AA3" s="52"/>
      <c r="AB3" s="53"/>
    </row>
    <row r="4" spans="1:28" ht="21.75" customHeight="1">
      <c r="A4" s="54"/>
      <c r="B4" s="54"/>
      <c r="C4" s="54"/>
      <c r="D4" s="50"/>
      <c r="E4" s="49"/>
      <c r="F4" s="50"/>
      <c r="G4" s="49"/>
      <c r="H4" s="50"/>
      <c r="I4" s="49"/>
      <c r="J4" s="50"/>
      <c r="K4" s="49"/>
      <c r="L4" s="50"/>
      <c r="M4" s="50"/>
      <c r="N4" s="50"/>
      <c r="O4" s="50"/>
      <c r="P4" s="50"/>
      <c r="Q4" s="50"/>
      <c r="R4" s="50"/>
      <c r="S4" s="49"/>
      <c r="T4" s="50"/>
      <c r="U4" s="50"/>
      <c r="V4" s="50"/>
      <c r="W4" s="50"/>
      <c r="X4" s="50"/>
      <c r="Y4" s="49"/>
      <c r="Z4" s="50"/>
      <c r="AA4" s="49"/>
      <c r="AB4" s="50"/>
    </row>
    <row r="5" spans="1:28" s="40" customFormat="1" ht="21.75" customHeight="1">
      <c r="A5" s="55"/>
      <c r="B5" s="55"/>
      <c r="C5" s="55"/>
      <c r="D5" s="148" t="s">
        <v>117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57" t="s">
        <v>12</v>
      </c>
    </row>
    <row r="6" spans="1:28" s="40" customFormat="1" ht="21.75" customHeight="1">
      <c r="A6" s="55"/>
      <c r="B6" s="55"/>
      <c r="C6" s="55"/>
      <c r="D6" s="149" t="s">
        <v>118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41"/>
      <c r="Z6" s="41"/>
      <c r="AA6" s="58"/>
      <c r="AB6" s="59"/>
    </row>
    <row r="7" spans="1:28" s="55" customFormat="1" ht="21.75" customHeight="1">
      <c r="D7" s="60"/>
      <c r="E7" s="60"/>
      <c r="F7" s="60"/>
      <c r="G7" s="60"/>
      <c r="H7" s="60"/>
      <c r="I7" s="60"/>
      <c r="J7" s="60"/>
      <c r="K7" s="60"/>
      <c r="L7" s="60"/>
      <c r="M7" s="61"/>
      <c r="N7" s="148" t="s">
        <v>75</v>
      </c>
      <c r="O7" s="148"/>
      <c r="P7" s="148"/>
      <c r="Q7" s="148"/>
      <c r="R7" s="148"/>
      <c r="S7" s="148"/>
      <c r="T7" s="148"/>
      <c r="U7" s="148"/>
      <c r="V7" s="148"/>
      <c r="W7" s="61"/>
      <c r="X7" s="61"/>
      <c r="Y7" s="61"/>
      <c r="Z7" s="61"/>
      <c r="AA7" s="61"/>
      <c r="AB7" s="61"/>
    </row>
    <row r="8" spans="1:28" s="55" customFormat="1" ht="21.75" customHeight="1">
      <c r="D8" s="60"/>
      <c r="E8" s="60"/>
      <c r="F8" s="60"/>
      <c r="G8" s="60"/>
      <c r="H8" s="60"/>
      <c r="I8" s="60"/>
      <c r="J8" s="60"/>
      <c r="K8" s="60"/>
      <c r="L8" s="60"/>
      <c r="M8" s="61"/>
      <c r="N8" s="150" t="s">
        <v>119</v>
      </c>
      <c r="O8" s="150"/>
      <c r="P8" s="150"/>
      <c r="Q8" s="150"/>
      <c r="R8" s="150"/>
      <c r="S8" s="60"/>
      <c r="T8" s="60"/>
      <c r="U8" s="60"/>
      <c r="V8" s="60"/>
      <c r="W8" s="61"/>
      <c r="X8" s="61"/>
      <c r="Y8" s="61"/>
      <c r="Z8" s="61"/>
      <c r="AA8" s="61"/>
      <c r="AB8" s="61"/>
    </row>
    <row r="9" spans="1:28" s="55" customFormat="1" ht="21.75" customHeight="1">
      <c r="E9" s="60"/>
      <c r="F9" s="60"/>
      <c r="G9" s="60"/>
      <c r="H9" s="60" t="s">
        <v>120</v>
      </c>
      <c r="I9" s="60"/>
      <c r="J9" s="60"/>
      <c r="K9" s="60"/>
      <c r="L9" s="60"/>
      <c r="M9" s="61"/>
      <c r="V9" s="60" t="s">
        <v>121</v>
      </c>
    </row>
    <row r="10" spans="1:28" s="55" customFormat="1" ht="21.75" customHeight="1">
      <c r="D10" s="60" t="s">
        <v>122</v>
      </c>
      <c r="E10" s="60"/>
      <c r="F10" s="60"/>
      <c r="G10" s="60"/>
      <c r="H10" s="60" t="s">
        <v>123</v>
      </c>
      <c r="I10" s="60"/>
      <c r="J10" s="60"/>
      <c r="K10" s="60"/>
      <c r="L10" s="60"/>
      <c r="M10" s="61"/>
      <c r="N10" s="60" t="s">
        <v>124</v>
      </c>
      <c r="O10" s="61"/>
      <c r="P10" s="60" t="s">
        <v>125</v>
      </c>
      <c r="Q10" s="61"/>
      <c r="R10" s="60" t="s">
        <v>126</v>
      </c>
      <c r="S10" s="60"/>
      <c r="T10" s="60" t="s">
        <v>127</v>
      </c>
      <c r="U10" s="60"/>
      <c r="V10" s="60" t="s">
        <v>128</v>
      </c>
      <c r="W10" s="61"/>
      <c r="X10" s="60" t="s">
        <v>129</v>
      </c>
      <c r="Y10" s="61"/>
      <c r="Z10" s="60" t="s">
        <v>130</v>
      </c>
      <c r="AA10" s="61"/>
      <c r="AB10" s="61"/>
    </row>
    <row r="11" spans="1:28" s="55" customFormat="1" ht="21.75" customHeight="1">
      <c r="D11" s="60" t="s">
        <v>131</v>
      </c>
      <c r="E11" s="62"/>
      <c r="F11" s="60" t="s">
        <v>120</v>
      </c>
      <c r="G11" s="60"/>
      <c r="H11" s="63" t="s">
        <v>132</v>
      </c>
      <c r="I11" s="60"/>
      <c r="J11" s="63" t="s">
        <v>133</v>
      </c>
      <c r="K11" s="60"/>
      <c r="L11" s="62"/>
      <c r="M11" s="59"/>
      <c r="N11" s="60" t="s">
        <v>134</v>
      </c>
      <c r="O11" s="59"/>
      <c r="P11" s="60" t="s">
        <v>135</v>
      </c>
      <c r="Q11" s="59"/>
      <c r="R11" s="60" t="s">
        <v>136</v>
      </c>
      <c r="S11" s="60"/>
      <c r="T11" s="60" t="s">
        <v>137</v>
      </c>
      <c r="U11" s="62"/>
      <c r="V11" s="60" t="s">
        <v>138</v>
      </c>
      <c r="W11" s="62"/>
      <c r="X11" s="64" t="s">
        <v>139</v>
      </c>
      <c r="Y11" s="60"/>
      <c r="Z11" s="60" t="s">
        <v>140</v>
      </c>
      <c r="AA11" s="60"/>
      <c r="AB11" s="62"/>
    </row>
    <row r="12" spans="1:28" s="55" customFormat="1" ht="21.75" customHeight="1">
      <c r="B12" s="65"/>
      <c r="C12" s="66"/>
      <c r="D12" s="56" t="s">
        <v>141</v>
      </c>
      <c r="E12" s="62"/>
      <c r="F12" s="56" t="s">
        <v>142</v>
      </c>
      <c r="G12" s="60"/>
      <c r="H12" s="56" t="s">
        <v>143</v>
      </c>
      <c r="I12" s="60"/>
      <c r="J12" s="56" t="s">
        <v>144</v>
      </c>
      <c r="K12" s="60"/>
      <c r="L12" s="56" t="s">
        <v>145</v>
      </c>
      <c r="M12" s="61"/>
      <c r="N12" s="56" t="s">
        <v>146</v>
      </c>
      <c r="O12" s="61"/>
      <c r="P12" s="56" t="s">
        <v>147</v>
      </c>
      <c r="Q12" s="61"/>
      <c r="R12" s="56" t="s">
        <v>148</v>
      </c>
      <c r="S12" s="60"/>
      <c r="T12" s="56" t="s">
        <v>149</v>
      </c>
      <c r="U12" s="60"/>
      <c r="V12" s="56" t="s">
        <v>150</v>
      </c>
      <c r="W12" s="60"/>
      <c r="X12" s="56" t="s">
        <v>151</v>
      </c>
      <c r="Y12" s="60"/>
      <c r="Z12" s="56" t="s">
        <v>152</v>
      </c>
      <c r="AA12" s="60"/>
      <c r="AB12" s="56" t="s">
        <v>121</v>
      </c>
    </row>
    <row r="13" spans="1:28" s="54" customFormat="1" ht="21.75" customHeight="1"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6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 spans="1:28" s="55" customFormat="1" ht="21.75" customHeight="1">
      <c r="A14" s="68" t="s">
        <v>153</v>
      </c>
      <c r="B14" s="69"/>
      <c r="C14" s="69"/>
      <c r="D14" s="59">
        <v>138208403</v>
      </c>
      <c r="E14" s="42"/>
      <c r="F14" s="59">
        <v>145075526</v>
      </c>
      <c r="G14" s="42"/>
      <c r="H14" s="59">
        <v>51060</v>
      </c>
      <c r="I14" s="42"/>
      <c r="J14" s="59">
        <v>1927081</v>
      </c>
      <c r="K14" s="42"/>
      <c r="L14" s="59">
        <v>-210142655</v>
      </c>
      <c r="M14" s="42"/>
      <c r="N14" s="59">
        <v>-464998</v>
      </c>
      <c r="O14" s="42"/>
      <c r="P14" s="59">
        <v>-593041</v>
      </c>
      <c r="Q14" s="42"/>
      <c r="R14" s="59">
        <v>-10754</v>
      </c>
      <c r="S14" s="42"/>
      <c r="T14" s="59">
        <v>-161109</v>
      </c>
      <c r="U14" s="42"/>
      <c r="V14" s="59">
        <f>SUM(N14:T14)</f>
        <v>-1229902</v>
      </c>
      <c r="W14" s="42"/>
      <c r="X14" s="59">
        <f>SUM(V14,L14,J14,H14,F14,D14)</f>
        <v>73889513</v>
      </c>
      <c r="Y14" s="42"/>
      <c r="Z14" s="59">
        <v>295174</v>
      </c>
      <c r="AA14" s="42"/>
      <c r="AB14" s="59">
        <f>SUM(X14:Z14)</f>
        <v>74184687</v>
      </c>
    </row>
    <row r="15" spans="1:28" s="55" customFormat="1" ht="21.75" customHeight="1">
      <c r="A15" s="68" t="s">
        <v>234</v>
      </c>
      <c r="B15" s="69"/>
      <c r="C15" s="69"/>
      <c r="D15" s="59"/>
      <c r="E15" s="42"/>
      <c r="F15" s="59"/>
      <c r="G15" s="42"/>
      <c r="H15" s="59"/>
      <c r="I15" s="42"/>
      <c r="J15" s="59"/>
      <c r="K15" s="42"/>
      <c r="L15" s="59"/>
      <c r="M15" s="42"/>
      <c r="N15" s="59"/>
      <c r="O15" s="42"/>
      <c r="P15" s="59"/>
      <c r="Q15" s="42"/>
      <c r="R15" s="59"/>
      <c r="S15" s="42"/>
      <c r="T15" s="59"/>
      <c r="U15" s="42"/>
      <c r="V15" s="59"/>
      <c r="W15" s="42"/>
      <c r="X15" s="59"/>
      <c r="Y15" s="42"/>
      <c r="Z15" s="59"/>
      <c r="AA15" s="42"/>
      <c r="AB15" s="59"/>
    </row>
    <row r="16" spans="1:28" s="55" customFormat="1" ht="21.75" customHeight="1">
      <c r="A16" s="55" t="s">
        <v>154</v>
      </c>
      <c r="B16" s="69"/>
      <c r="C16" s="69"/>
      <c r="D16" s="62"/>
      <c r="E16" s="45"/>
      <c r="F16" s="62"/>
      <c r="G16" s="45"/>
      <c r="H16" s="62"/>
      <c r="I16" s="45"/>
      <c r="J16" s="62"/>
      <c r="K16" s="45"/>
      <c r="L16" s="62"/>
      <c r="M16" s="45"/>
      <c r="N16" s="62"/>
      <c r="O16" s="45"/>
      <c r="P16" s="62"/>
      <c r="Q16" s="45"/>
      <c r="R16" s="62"/>
      <c r="S16" s="42"/>
      <c r="T16" s="62"/>
      <c r="U16" s="42"/>
      <c r="V16" s="59"/>
      <c r="W16" s="42"/>
      <c r="X16" s="62"/>
      <c r="Y16" s="42"/>
      <c r="Z16" s="59"/>
      <c r="AA16" s="42"/>
      <c r="AB16" s="62"/>
    </row>
    <row r="17" spans="1:28" s="55" customFormat="1" ht="21.75" customHeight="1">
      <c r="A17" s="55" t="s">
        <v>155</v>
      </c>
      <c r="B17" s="69"/>
      <c r="C17" s="69"/>
      <c r="D17" s="62" t="s">
        <v>19</v>
      </c>
      <c r="E17" s="45"/>
      <c r="F17" s="62" t="s">
        <v>19</v>
      </c>
      <c r="G17" s="45"/>
      <c r="H17" s="62" t="s">
        <v>19</v>
      </c>
      <c r="I17" s="45"/>
      <c r="J17" s="62" t="s">
        <v>19</v>
      </c>
      <c r="K17" s="45"/>
      <c r="L17" s="59">
        <v>-252275</v>
      </c>
      <c r="M17" s="42"/>
      <c r="N17" s="59">
        <v>252275</v>
      </c>
      <c r="O17" s="45"/>
      <c r="P17" s="62" t="s">
        <v>19</v>
      </c>
      <c r="Q17" s="45"/>
      <c r="R17" s="62" t="s">
        <v>19</v>
      </c>
      <c r="S17" s="42"/>
      <c r="T17" s="62">
        <v>0</v>
      </c>
      <c r="U17" s="42"/>
      <c r="V17" s="59">
        <f>SUM(N17:T17)</f>
        <v>252275</v>
      </c>
      <c r="W17" s="42"/>
      <c r="X17" s="62">
        <v>0</v>
      </c>
      <c r="Y17" s="42"/>
      <c r="Z17" s="62">
        <v>0</v>
      </c>
      <c r="AA17" s="42"/>
      <c r="AB17" s="62">
        <f t="shared" ref="AB17" si="0">SUM(X17:Z17)</f>
        <v>0</v>
      </c>
    </row>
    <row r="18" spans="1:28" s="55" customFormat="1" ht="21.75" customHeight="1">
      <c r="A18" s="55" t="s">
        <v>156</v>
      </c>
      <c r="D18" s="70" t="s">
        <v>19</v>
      </c>
      <c r="E18" s="62"/>
      <c r="F18" s="70" t="s">
        <v>19</v>
      </c>
      <c r="G18" s="59"/>
      <c r="H18" s="70" t="s">
        <v>19</v>
      </c>
      <c r="I18" s="59"/>
      <c r="J18" s="70" t="s">
        <v>19</v>
      </c>
      <c r="K18" s="59"/>
      <c r="L18" s="71">
        <v>1633880</v>
      </c>
      <c r="M18" s="59"/>
      <c r="N18" s="71">
        <v>-482</v>
      </c>
      <c r="O18" s="59"/>
      <c r="P18" s="71">
        <v>-360154</v>
      </c>
      <c r="Q18" s="59"/>
      <c r="R18" s="71">
        <v>-1240</v>
      </c>
      <c r="S18" s="59"/>
      <c r="T18" s="70">
        <v>0</v>
      </c>
      <c r="U18" s="59"/>
      <c r="V18" s="71">
        <f>SUM(N18:T18)</f>
        <v>-361876</v>
      </c>
      <c r="W18" s="59"/>
      <c r="X18" s="71">
        <f>SUM(V18,L18,J18,H18,F18,D18)</f>
        <v>1272004</v>
      </c>
      <c r="Y18" s="44"/>
      <c r="Z18" s="43">
        <v>1143</v>
      </c>
      <c r="AA18" s="44"/>
      <c r="AB18" s="43">
        <f>SUM(X18:Z18)</f>
        <v>1273147</v>
      </c>
    </row>
    <row r="19" spans="1:28" s="54" customFormat="1" ht="6" customHeight="1"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28" s="54" customFormat="1" ht="21.75" customHeight="1" thickBot="1">
      <c r="A20" s="72" t="s">
        <v>157</v>
      </c>
      <c r="B20" s="73"/>
      <c r="C20" s="73"/>
      <c r="D20" s="74">
        <f>SUM(D14:D18)</f>
        <v>138208403</v>
      </c>
      <c r="E20" s="50"/>
      <c r="F20" s="74">
        <f>SUM(F14:F18)</f>
        <v>145075526</v>
      </c>
      <c r="G20" s="50"/>
      <c r="H20" s="74">
        <f>SUM(H14:H18)</f>
        <v>51060</v>
      </c>
      <c r="I20" s="50"/>
      <c r="J20" s="74">
        <f>SUM(J14:J18)</f>
        <v>1927081</v>
      </c>
      <c r="K20" s="50"/>
      <c r="L20" s="74">
        <f>SUM(L14:L18)</f>
        <v>-208761050</v>
      </c>
      <c r="M20" s="50"/>
      <c r="N20" s="74">
        <f>SUM(N14:N18)</f>
        <v>-213205</v>
      </c>
      <c r="O20" s="50"/>
      <c r="P20" s="74">
        <f>SUM(P14:P18)</f>
        <v>-953195</v>
      </c>
      <c r="Q20" s="50"/>
      <c r="R20" s="74">
        <f>SUM(R14:R18)</f>
        <v>-11994</v>
      </c>
      <c r="S20" s="50"/>
      <c r="T20" s="74">
        <f>SUM(T14:T18)</f>
        <v>-161109</v>
      </c>
      <c r="U20" s="50"/>
      <c r="V20" s="75">
        <f>SUM(N20:T20)</f>
        <v>-1339503</v>
      </c>
      <c r="W20" s="50"/>
      <c r="X20" s="74">
        <f>SUM(X14:X18)</f>
        <v>75161517</v>
      </c>
      <c r="Y20" s="50"/>
      <c r="Z20" s="74">
        <f>SUM(Z14:Z18)</f>
        <v>296317</v>
      </c>
      <c r="AA20" s="50"/>
      <c r="AB20" s="74">
        <f>SUM(AB14:AB18)</f>
        <v>75457834</v>
      </c>
    </row>
    <row r="21" spans="1:28" s="54" customFormat="1" ht="21.75" customHeight="1" thickTop="1">
      <c r="A21" s="73"/>
      <c r="B21" s="73"/>
      <c r="C21" s="73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 spans="1:28" s="55" customFormat="1" ht="21.75" customHeight="1">
      <c r="A22" s="68" t="s">
        <v>158</v>
      </c>
      <c r="B22" s="69"/>
      <c r="C22" s="69"/>
      <c r="D22" s="59">
        <v>138208403</v>
      </c>
      <c r="E22" s="42"/>
      <c r="F22" s="59">
        <v>145075526</v>
      </c>
      <c r="G22" s="42"/>
      <c r="H22" s="59">
        <v>51060</v>
      </c>
      <c r="I22" s="42"/>
      <c r="J22" s="59">
        <v>2059976</v>
      </c>
      <c r="K22" s="42"/>
      <c r="L22" s="59">
        <v>-207850524</v>
      </c>
      <c r="M22" s="42"/>
      <c r="N22" s="59">
        <v>-213244</v>
      </c>
      <c r="O22" s="42"/>
      <c r="P22" s="59">
        <v>-1654419</v>
      </c>
      <c r="Q22" s="42"/>
      <c r="R22" s="59">
        <v>-27348</v>
      </c>
      <c r="S22" s="42"/>
      <c r="T22" s="59">
        <v>-161219</v>
      </c>
      <c r="U22" s="42"/>
      <c r="V22" s="59">
        <f>SUM(N22:T22)</f>
        <v>-2056230</v>
      </c>
      <c r="W22" s="42"/>
      <c r="X22" s="59">
        <f>SUM(V22,L22,J22,H22,F22,D22)</f>
        <v>75488211</v>
      </c>
      <c r="Y22" s="42"/>
      <c r="Z22" s="59">
        <v>-340759</v>
      </c>
      <c r="AA22" s="42"/>
      <c r="AB22" s="59">
        <f>SUM(X22:Z22)</f>
        <v>75147452</v>
      </c>
    </row>
    <row r="23" spans="1:28" s="55" customFormat="1" ht="21.75" customHeight="1">
      <c r="A23" s="68" t="s">
        <v>234</v>
      </c>
      <c r="B23" s="69"/>
      <c r="C23" s="69"/>
      <c r="D23" s="59"/>
      <c r="E23" s="42"/>
      <c r="F23" s="59"/>
      <c r="G23" s="42"/>
      <c r="H23" s="59"/>
      <c r="I23" s="42"/>
      <c r="J23" s="59"/>
      <c r="K23" s="42"/>
      <c r="L23" s="59"/>
      <c r="M23" s="42"/>
      <c r="N23" s="59"/>
      <c r="O23" s="42"/>
      <c r="P23" s="59"/>
      <c r="Q23" s="42"/>
      <c r="R23" s="59"/>
      <c r="S23" s="42"/>
      <c r="T23" s="59"/>
      <c r="U23" s="42"/>
      <c r="V23" s="59"/>
      <c r="W23" s="42"/>
      <c r="X23" s="59"/>
      <c r="Y23" s="42"/>
      <c r="Z23" s="59"/>
      <c r="AA23" s="42"/>
      <c r="AB23" s="59"/>
    </row>
    <row r="24" spans="1:28" s="55" customFormat="1" ht="21.75" customHeight="1">
      <c r="A24" s="55" t="s">
        <v>108</v>
      </c>
      <c r="D24" s="70">
        <v>0</v>
      </c>
      <c r="E24" s="62"/>
      <c r="F24" s="70">
        <v>0</v>
      </c>
      <c r="G24" s="59"/>
      <c r="H24" s="70">
        <v>0</v>
      </c>
      <c r="I24" s="59"/>
      <c r="J24" s="70">
        <v>0</v>
      </c>
      <c r="K24" s="59"/>
      <c r="L24" s="71">
        <v>6588720</v>
      </c>
      <c r="M24" s="59"/>
      <c r="N24" s="70">
        <v>0</v>
      </c>
      <c r="O24" s="59"/>
      <c r="P24" s="71">
        <v>402538</v>
      </c>
      <c r="Q24" s="59"/>
      <c r="R24" s="71">
        <v>2357</v>
      </c>
      <c r="S24" s="59"/>
      <c r="T24" s="70">
        <v>0</v>
      </c>
      <c r="U24" s="59"/>
      <c r="V24" s="71">
        <f>SUM(N24:T24)</f>
        <v>404895</v>
      </c>
      <c r="W24" s="59"/>
      <c r="X24" s="43">
        <f>SUM(D24:L24,V24)</f>
        <v>6993615</v>
      </c>
      <c r="Y24" s="44"/>
      <c r="Z24" s="43">
        <v>8646</v>
      </c>
      <c r="AA24" s="44"/>
      <c r="AB24" s="43">
        <f>SUM(X24:Z24)</f>
        <v>7002261</v>
      </c>
    </row>
    <row r="25" spans="1:28" s="54" customFormat="1" ht="6" customHeight="1"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8" s="54" customFormat="1" ht="21.75" customHeight="1" thickBot="1">
      <c r="A26" s="72" t="s">
        <v>159</v>
      </c>
      <c r="B26" s="73"/>
      <c r="C26" s="73"/>
      <c r="D26" s="74">
        <f>SUM(D22:D24)</f>
        <v>138208403</v>
      </c>
      <c r="E26" s="50"/>
      <c r="F26" s="74">
        <f>SUM(F22:F24)</f>
        <v>145075526</v>
      </c>
      <c r="G26" s="50"/>
      <c r="H26" s="74">
        <f>SUM(H22:H24)</f>
        <v>51060</v>
      </c>
      <c r="I26" s="50"/>
      <c r="J26" s="74">
        <f>SUM(J22:J24)</f>
        <v>2059976</v>
      </c>
      <c r="K26" s="50"/>
      <c r="L26" s="74">
        <f>SUM(L22:L24)</f>
        <v>-201261804</v>
      </c>
      <c r="M26" s="50"/>
      <c r="N26" s="74">
        <f>SUM(N22:N24)</f>
        <v>-213244</v>
      </c>
      <c r="O26" s="50"/>
      <c r="P26" s="74">
        <f>SUM(P22:P24)</f>
        <v>-1251881</v>
      </c>
      <c r="Q26" s="50"/>
      <c r="R26" s="74">
        <f>SUM(R22:R24)</f>
        <v>-24991</v>
      </c>
      <c r="S26" s="50"/>
      <c r="T26" s="74">
        <f>SUM(T22:T24)</f>
        <v>-161219</v>
      </c>
      <c r="U26" s="50"/>
      <c r="V26" s="75">
        <f>SUM(N26:T26)</f>
        <v>-1651335</v>
      </c>
      <c r="W26" s="50"/>
      <c r="X26" s="74">
        <f>SUM(X22:X24)</f>
        <v>82481826</v>
      </c>
      <c r="Y26" s="50"/>
      <c r="Z26" s="74">
        <f>SUM(Z22:Z24)</f>
        <v>-332113</v>
      </c>
      <c r="AA26" s="50"/>
      <c r="AB26" s="74">
        <f>SUM(AB22:AB24)</f>
        <v>82149713</v>
      </c>
    </row>
    <row r="27" spans="1:28" s="55" customFormat="1" ht="21.75" customHeight="1" thickTop="1">
      <c r="B27" s="69"/>
      <c r="C27" s="69"/>
      <c r="D27" s="59"/>
      <c r="E27" s="42"/>
      <c r="F27" s="59"/>
      <c r="G27" s="42"/>
      <c r="H27" s="59"/>
      <c r="I27" s="42"/>
      <c r="J27" s="59"/>
      <c r="K27" s="42"/>
      <c r="L27" s="59"/>
      <c r="M27" s="42"/>
      <c r="N27" s="59"/>
      <c r="O27" s="42"/>
      <c r="P27" s="59"/>
      <c r="Q27" s="42"/>
      <c r="R27" s="59"/>
      <c r="S27" s="42"/>
      <c r="T27" s="59"/>
      <c r="U27" s="42"/>
      <c r="V27" s="59"/>
      <c r="W27" s="42"/>
      <c r="X27" s="59"/>
      <c r="Y27" s="42"/>
      <c r="Z27" s="59"/>
      <c r="AA27" s="42"/>
      <c r="AB27" s="59"/>
    </row>
    <row r="28" spans="1:28" s="55" customFormat="1" ht="21.75" customHeight="1">
      <c r="A28" s="98"/>
      <c r="B28" s="69"/>
      <c r="C28" s="69"/>
      <c r="D28" s="62"/>
      <c r="E28" s="45"/>
      <c r="F28" s="62"/>
      <c r="G28" s="45"/>
      <c r="H28" s="62"/>
      <c r="I28" s="45"/>
      <c r="J28" s="62"/>
      <c r="K28" s="45"/>
      <c r="L28" s="62"/>
      <c r="M28" s="45"/>
      <c r="N28" s="62"/>
      <c r="O28" s="45"/>
      <c r="P28" s="62"/>
      <c r="Q28" s="45"/>
      <c r="R28" s="62"/>
      <c r="S28" s="45"/>
      <c r="T28" s="62"/>
      <c r="U28" s="45"/>
      <c r="V28" s="62"/>
      <c r="W28" s="45"/>
      <c r="X28" s="62"/>
      <c r="Y28" s="42"/>
      <c r="Z28" s="59"/>
      <c r="AA28" s="42"/>
      <c r="AB28" s="59"/>
    </row>
    <row r="29" spans="1:28" s="55" customFormat="1" ht="21.75" customHeight="1">
      <c r="B29" s="69"/>
      <c r="C29" s="69"/>
      <c r="D29" s="59"/>
      <c r="E29" s="42"/>
      <c r="F29" s="59"/>
      <c r="G29" s="42"/>
      <c r="H29" s="59"/>
      <c r="I29" s="42"/>
      <c r="J29" s="59"/>
      <c r="K29" s="42"/>
      <c r="L29" s="59"/>
      <c r="M29" s="42"/>
      <c r="N29" s="59"/>
      <c r="O29" s="42"/>
      <c r="P29" s="59"/>
      <c r="Q29" s="42"/>
      <c r="R29" s="59"/>
      <c r="S29" s="42"/>
      <c r="T29" s="59"/>
      <c r="U29" s="42"/>
      <c r="V29" s="59"/>
      <c r="W29" s="42"/>
      <c r="X29" s="59"/>
      <c r="Y29" s="42"/>
      <c r="Z29" s="59"/>
      <c r="AA29" s="42"/>
      <c r="AB29" s="59"/>
    </row>
    <row r="30" spans="1:28" s="55" customFormat="1" ht="21.75" customHeight="1">
      <c r="B30" s="69"/>
      <c r="C30" s="69"/>
      <c r="D30" s="59"/>
      <c r="E30" s="42"/>
      <c r="F30" s="59"/>
      <c r="G30" s="42"/>
      <c r="H30" s="59"/>
      <c r="I30" s="42"/>
      <c r="J30" s="59"/>
      <c r="K30" s="42"/>
      <c r="L30" s="59"/>
      <c r="M30" s="42"/>
      <c r="N30" s="59"/>
      <c r="O30" s="42"/>
      <c r="P30" s="59"/>
      <c r="Q30" s="42"/>
      <c r="R30" s="59"/>
      <c r="S30" s="42"/>
      <c r="T30" s="59"/>
      <c r="U30" s="42"/>
      <c r="V30" s="59"/>
      <c r="W30" s="42"/>
      <c r="X30" s="59"/>
      <c r="Y30" s="42"/>
      <c r="Z30" s="59"/>
      <c r="AA30" s="42"/>
      <c r="AB30" s="59"/>
    </row>
    <row r="31" spans="1:28" s="55" customFormat="1" ht="19.5" customHeight="1">
      <c r="B31" s="69"/>
      <c r="C31" s="69"/>
      <c r="D31" s="59"/>
      <c r="E31" s="42"/>
      <c r="F31" s="59"/>
      <c r="G31" s="42"/>
      <c r="H31" s="59"/>
      <c r="I31" s="42"/>
      <c r="J31" s="59"/>
      <c r="K31" s="42"/>
      <c r="L31" s="59"/>
      <c r="M31" s="42"/>
      <c r="N31" s="59"/>
      <c r="O31" s="42"/>
      <c r="P31" s="59"/>
      <c r="Q31" s="42"/>
      <c r="R31" s="59"/>
      <c r="S31" s="42"/>
      <c r="T31" s="59"/>
      <c r="U31" s="42"/>
      <c r="V31" s="59"/>
      <c r="W31" s="42"/>
      <c r="X31" s="59"/>
      <c r="Y31" s="42"/>
      <c r="Z31" s="59"/>
      <c r="AA31" s="42"/>
      <c r="AB31" s="59"/>
    </row>
    <row r="32" spans="1:28" s="55" customFormat="1" ht="21.75" customHeight="1">
      <c r="B32" s="69"/>
      <c r="C32" s="69"/>
      <c r="D32" s="59"/>
      <c r="E32" s="42"/>
      <c r="F32" s="59"/>
      <c r="G32" s="42"/>
      <c r="H32" s="59"/>
      <c r="I32" s="42"/>
      <c r="J32" s="59"/>
      <c r="K32" s="42"/>
      <c r="L32" s="59"/>
      <c r="M32" s="42"/>
      <c r="N32" s="59"/>
      <c r="O32" s="42"/>
      <c r="P32" s="59"/>
      <c r="Q32" s="42"/>
      <c r="R32" s="59"/>
      <c r="S32" s="42"/>
      <c r="T32" s="59"/>
      <c r="U32" s="42"/>
      <c r="V32" s="59"/>
      <c r="W32" s="42"/>
      <c r="X32" s="59"/>
      <c r="Y32" s="42"/>
      <c r="Z32" s="59"/>
      <c r="AA32" s="42"/>
      <c r="AB32" s="59"/>
    </row>
    <row r="33" spans="1:28" s="55" customFormat="1" ht="24" customHeight="1">
      <c r="B33" s="69"/>
      <c r="C33" s="69"/>
      <c r="D33" s="59"/>
      <c r="E33" s="42"/>
      <c r="F33" s="59"/>
      <c r="G33" s="42"/>
      <c r="H33" s="59"/>
      <c r="I33" s="42"/>
      <c r="J33" s="59"/>
      <c r="K33" s="42"/>
      <c r="L33" s="59"/>
      <c r="M33" s="42"/>
      <c r="N33" s="59"/>
      <c r="O33" s="42"/>
      <c r="P33" s="59"/>
      <c r="Q33" s="42"/>
      <c r="R33" s="59"/>
      <c r="S33" s="42"/>
      <c r="T33" s="59"/>
      <c r="U33" s="42"/>
      <c r="V33" s="59"/>
      <c r="W33" s="42"/>
      <c r="X33" s="59"/>
      <c r="Y33" s="42"/>
      <c r="Z33" s="59"/>
      <c r="AA33" s="42"/>
      <c r="AB33" s="59"/>
    </row>
    <row r="34" spans="1:28" s="55" customFormat="1" ht="21.75" customHeight="1">
      <c r="B34" s="69"/>
      <c r="C34" s="69"/>
      <c r="D34" s="59"/>
      <c r="E34" s="42"/>
      <c r="F34" s="59"/>
      <c r="G34" s="42"/>
      <c r="H34" s="59"/>
      <c r="I34" s="42"/>
      <c r="J34" s="59"/>
      <c r="K34" s="42"/>
      <c r="L34" s="59"/>
      <c r="M34" s="42"/>
      <c r="N34" s="59"/>
      <c r="O34" s="42"/>
      <c r="P34" s="59"/>
      <c r="Q34" s="42"/>
      <c r="R34" s="59"/>
      <c r="S34" s="42"/>
      <c r="T34" s="59"/>
      <c r="U34" s="42"/>
      <c r="V34" s="59"/>
      <c r="W34" s="42"/>
      <c r="X34" s="59"/>
      <c r="Y34" s="42"/>
      <c r="Z34" s="59"/>
      <c r="AA34" s="42"/>
      <c r="AB34" s="59"/>
    </row>
    <row r="35" spans="1:28" s="55" customFormat="1" ht="21.75" customHeight="1">
      <c r="B35" s="69"/>
      <c r="C35" s="69"/>
      <c r="D35" s="59"/>
      <c r="E35" s="42"/>
      <c r="F35" s="59"/>
      <c r="G35" s="42"/>
      <c r="H35" s="59"/>
      <c r="I35" s="42"/>
      <c r="J35" s="59"/>
      <c r="K35" s="42"/>
      <c r="L35" s="59"/>
      <c r="M35" s="42"/>
      <c r="N35" s="59"/>
      <c r="O35" s="42"/>
      <c r="P35" s="59"/>
      <c r="Q35" s="42"/>
      <c r="R35" s="59"/>
      <c r="S35" s="42"/>
      <c r="T35" s="59"/>
      <c r="U35" s="42"/>
      <c r="V35" s="59"/>
      <c r="W35" s="42"/>
      <c r="X35" s="59"/>
      <c r="Y35" s="42"/>
      <c r="Z35" s="59"/>
      <c r="AA35" s="42"/>
      <c r="AB35" s="59"/>
    </row>
    <row r="36" spans="1:28" s="55" customFormat="1" ht="12.75" customHeight="1">
      <c r="B36" s="69"/>
      <c r="C36" s="69"/>
      <c r="D36" s="59"/>
      <c r="E36" s="42"/>
      <c r="F36" s="59"/>
      <c r="G36" s="42"/>
      <c r="H36" s="59"/>
      <c r="I36" s="42"/>
      <c r="J36" s="59"/>
      <c r="K36" s="42"/>
      <c r="L36" s="59"/>
      <c r="M36" s="42"/>
      <c r="N36" s="59"/>
      <c r="O36" s="42"/>
      <c r="P36" s="59"/>
      <c r="Q36" s="42"/>
      <c r="R36" s="59"/>
      <c r="S36" s="42"/>
      <c r="T36" s="59"/>
      <c r="U36" s="42"/>
      <c r="V36" s="59"/>
      <c r="W36" s="42"/>
      <c r="X36" s="59"/>
      <c r="Y36" s="42"/>
      <c r="Z36" s="59"/>
      <c r="AA36" s="42"/>
      <c r="AB36" s="59"/>
    </row>
    <row r="37" spans="1:28" s="54" customFormat="1" ht="21.75" customHeight="1">
      <c r="A37" s="144" t="str">
        <f>+'thai 5-6 (3M)'!A90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</row>
  </sheetData>
  <mergeCells count="5">
    <mergeCell ref="D5:AA5"/>
    <mergeCell ref="D6:X6"/>
    <mergeCell ref="N7:V7"/>
    <mergeCell ref="N8:R8"/>
    <mergeCell ref="A37:AB37"/>
  </mergeCells>
  <pageMargins left="0.4" right="0.4" top="0.5" bottom="0.6" header="0.49" footer="0.4"/>
  <pageSetup paperSize="9" scale="7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EF8B-C957-4B9B-934E-B30EEF871B05}">
  <sheetPr>
    <tabColor rgb="FFC7C69A"/>
  </sheetPr>
  <dimension ref="A1:P27"/>
  <sheetViews>
    <sheetView showZeros="0" zoomScale="70" zoomScaleNormal="70" zoomScaleSheetLayoutView="90" workbookViewId="0">
      <selection activeCell="P26" sqref="P26"/>
    </sheetView>
  </sheetViews>
  <sheetFormatPr defaultColWidth="9.140625" defaultRowHeight="21.75" customHeight="1"/>
  <cols>
    <col min="1" max="1" width="48.7109375" style="10" customWidth="1"/>
    <col min="2" max="2" width="6" style="10" customWidth="1"/>
    <col min="3" max="3" width="0.85546875" style="11" customWidth="1"/>
    <col min="4" max="4" width="14.5703125" style="12" customWidth="1"/>
    <col min="5" max="5" width="0.85546875" style="11" customWidth="1"/>
    <col min="6" max="6" width="11.85546875" style="12" customWidth="1"/>
    <col min="7" max="7" width="0.85546875" style="11" customWidth="1"/>
    <col min="8" max="8" width="13.42578125" style="12" customWidth="1"/>
    <col min="9" max="9" width="0.85546875" style="11" customWidth="1"/>
    <col min="10" max="10" width="12.5703125" style="12" customWidth="1"/>
    <col min="11" max="11" width="0.85546875" style="11" customWidth="1"/>
    <col min="12" max="12" width="11.7109375" style="12" customWidth="1"/>
    <col min="13" max="13" width="0.85546875" style="11" customWidth="1"/>
    <col min="14" max="14" width="13.7109375" style="12" customWidth="1"/>
    <col min="15" max="15" width="0.85546875" style="11" customWidth="1"/>
    <col min="16" max="16" width="12.140625" style="12" customWidth="1"/>
    <col min="17" max="16384" width="9.140625" style="10"/>
  </cols>
  <sheetData>
    <row r="1" spans="1:16" s="54" customFormat="1" ht="21.75" customHeight="1">
      <c r="A1" s="76" t="s">
        <v>0</v>
      </c>
      <c r="B1" s="76"/>
      <c r="C1" s="77"/>
      <c r="D1" s="77"/>
      <c r="E1" s="77"/>
      <c r="F1" s="77"/>
      <c r="H1" s="77"/>
      <c r="I1" s="77"/>
      <c r="J1" s="77"/>
      <c r="K1" s="77"/>
      <c r="M1" s="77"/>
      <c r="O1" s="77"/>
    </row>
    <row r="2" spans="1:16" s="54" customFormat="1" ht="21.75" customHeight="1">
      <c r="A2" s="151" t="s">
        <v>160</v>
      </c>
      <c r="B2" s="151"/>
      <c r="C2" s="151"/>
      <c r="D2" s="151"/>
      <c r="E2" s="151"/>
      <c r="F2" s="151"/>
      <c r="H2" s="77"/>
      <c r="I2" s="77"/>
      <c r="J2" s="77"/>
      <c r="K2" s="77"/>
      <c r="M2" s="77"/>
      <c r="O2" s="77"/>
    </row>
    <row r="3" spans="1:16" s="54" customFormat="1" ht="21.75" customHeight="1">
      <c r="A3" s="79" t="str">
        <f>'thai 7'!A3</f>
        <v>สำหรับรอบระยะเวลาสามเดือนสิ้นสุดวันที่ 31 มีนาคม พ.ศ. 2569</v>
      </c>
      <c r="B3" s="79"/>
      <c r="C3" s="80"/>
      <c r="D3" s="80"/>
      <c r="E3" s="80"/>
      <c r="F3" s="80"/>
      <c r="G3" s="81"/>
      <c r="H3" s="80"/>
      <c r="I3" s="80"/>
      <c r="J3" s="80"/>
      <c r="K3" s="82"/>
      <c r="L3" s="81"/>
      <c r="M3" s="82"/>
      <c r="N3" s="81"/>
      <c r="O3" s="82"/>
      <c r="P3" s="81"/>
    </row>
    <row r="4" spans="1:16" ht="21.75" customHeight="1">
      <c r="A4" s="54"/>
      <c r="B4" s="54"/>
      <c r="C4" s="83"/>
      <c r="D4" s="77"/>
      <c r="E4" s="83"/>
      <c r="F4" s="77"/>
      <c r="G4" s="83"/>
      <c r="H4" s="77"/>
      <c r="I4" s="83"/>
      <c r="J4" s="77"/>
      <c r="K4" s="83"/>
      <c r="L4" s="77"/>
      <c r="M4" s="83"/>
      <c r="N4" s="77"/>
      <c r="O4" s="83"/>
      <c r="P4" s="77"/>
    </row>
    <row r="5" spans="1:16" s="54" customFormat="1" ht="21.75" customHeight="1">
      <c r="D5" s="152" t="s">
        <v>161</v>
      </c>
      <c r="E5" s="152"/>
      <c r="F5" s="152"/>
      <c r="G5" s="152"/>
      <c r="H5" s="152"/>
      <c r="I5" s="152"/>
      <c r="J5" s="152"/>
      <c r="K5" s="152"/>
      <c r="L5" s="152"/>
      <c r="M5" s="85"/>
      <c r="N5" s="85"/>
      <c r="O5" s="85"/>
      <c r="P5" s="86" t="s">
        <v>12</v>
      </c>
    </row>
    <row r="6" spans="1:16" s="54" customFormat="1" ht="21.75" customHeight="1">
      <c r="D6" s="65"/>
      <c r="E6" s="65"/>
      <c r="F6" s="65"/>
      <c r="G6" s="65"/>
      <c r="H6" s="65"/>
      <c r="I6" s="65"/>
      <c r="J6" s="65"/>
      <c r="K6" s="65"/>
      <c r="L6" s="65"/>
      <c r="M6" s="87"/>
      <c r="N6" s="65" t="s">
        <v>162</v>
      </c>
      <c r="O6" s="87"/>
      <c r="P6" s="88"/>
    </row>
    <row r="7" spans="1:16" s="54" customFormat="1" ht="21.75" customHeight="1">
      <c r="D7" s="65"/>
      <c r="E7" s="65"/>
      <c r="F7" s="65"/>
      <c r="G7" s="65"/>
      <c r="H7" s="65"/>
      <c r="I7" s="65"/>
      <c r="J7" s="65"/>
      <c r="K7" s="65"/>
      <c r="L7" s="65"/>
      <c r="M7" s="87"/>
      <c r="N7" s="84" t="s">
        <v>163</v>
      </c>
      <c r="O7" s="87"/>
      <c r="P7" s="88"/>
    </row>
    <row r="8" spans="1:16" s="54" customFormat="1" ht="21.75" customHeight="1">
      <c r="C8" s="65"/>
      <c r="D8" s="65" t="s">
        <v>122</v>
      </c>
      <c r="E8" s="65"/>
      <c r="F8" s="65"/>
      <c r="G8" s="89"/>
      <c r="H8" s="90" t="s">
        <v>164</v>
      </c>
      <c r="I8" s="65"/>
      <c r="J8" s="90"/>
      <c r="K8" s="65"/>
      <c r="L8" s="89"/>
      <c r="M8" s="65"/>
      <c r="N8" s="60" t="s">
        <v>125</v>
      </c>
      <c r="O8" s="65"/>
      <c r="P8" s="89"/>
    </row>
    <row r="9" spans="1:16" s="54" customFormat="1" ht="21.75" customHeight="1">
      <c r="C9" s="91"/>
      <c r="D9" s="65" t="s">
        <v>131</v>
      </c>
      <c r="E9" s="91"/>
      <c r="F9" s="65" t="s">
        <v>120</v>
      </c>
      <c r="G9" s="89"/>
      <c r="H9" s="90" t="s">
        <v>132</v>
      </c>
      <c r="I9" s="65"/>
      <c r="J9" s="90" t="s">
        <v>133</v>
      </c>
      <c r="K9" s="65"/>
      <c r="L9" s="65"/>
      <c r="M9" s="65"/>
      <c r="N9" s="60" t="s">
        <v>135</v>
      </c>
      <c r="O9" s="65"/>
      <c r="P9" s="89"/>
    </row>
    <row r="10" spans="1:16" s="54" customFormat="1" ht="21.75" customHeight="1">
      <c r="B10" s="65"/>
      <c r="C10" s="91"/>
      <c r="D10" s="84" t="s">
        <v>141</v>
      </c>
      <c r="E10" s="91"/>
      <c r="F10" s="84" t="s">
        <v>142</v>
      </c>
      <c r="G10" s="65"/>
      <c r="H10" s="84" t="s">
        <v>143</v>
      </c>
      <c r="I10" s="65"/>
      <c r="J10" s="84" t="s">
        <v>144</v>
      </c>
      <c r="K10" s="65"/>
      <c r="L10" s="84" t="s">
        <v>72</v>
      </c>
      <c r="M10" s="65"/>
      <c r="N10" s="56" t="s">
        <v>147</v>
      </c>
      <c r="O10" s="65"/>
      <c r="P10" s="84" t="s">
        <v>121</v>
      </c>
    </row>
    <row r="11" spans="1:16" s="54" customFormat="1" ht="21.75" customHeight="1"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s="54" customFormat="1" ht="21.75" customHeight="1">
      <c r="A12" s="68" t="s">
        <v>153</v>
      </c>
      <c r="B12" s="78"/>
      <c r="C12" s="77"/>
      <c r="D12" s="77">
        <v>138208403</v>
      </c>
      <c r="E12" s="77"/>
      <c r="F12" s="77">
        <v>137722481</v>
      </c>
      <c r="G12" s="50"/>
      <c r="H12" s="77">
        <v>51060</v>
      </c>
      <c r="I12" s="77"/>
      <c r="J12" s="77">
        <v>2401497</v>
      </c>
      <c r="K12" s="77"/>
      <c r="L12" s="77">
        <v>28205527</v>
      </c>
      <c r="M12" s="77"/>
      <c r="N12" s="77">
        <v>-593041</v>
      </c>
      <c r="O12" s="77"/>
      <c r="P12" s="77">
        <f>SUM(D12:N12)</f>
        <v>305995927</v>
      </c>
    </row>
    <row r="13" spans="1:16" s="54" customFormat="1" ht="21.75" customHeight="1">
      <c r="A13" s="68" t="s">
        <v>234</v>
      </c>
      <c r="B13" s="78"/>
      <c r="C13" s="77"/>
      <c r="D13" s="77"/>
      <c r="E13" s="77"/>
      <c r="F13" s="77"/>
      <c r="G13" s="50"/>
      <c r="H13" s="77"/>
      <c r="I13" s="77"/>
      <c r="J13" s="77"/>
      <c r="K13" s="77"/>
      <c r="L13" s="77"/>
      <c r="M13" s="77"/>
      <c r="N13" s="77"/>
      <c r="O13" s="77"/>
      <c r="P13" s="77"/>
    </row>
    <row r="14" spans="1:16" s="54" customFormat="1" ht="21.75" customHeight="1">
      <c r="A14" s="54" t="s">
        <v>156</v>
      </c>
      <c r="C14" s="92"/>
      <c r="D14" s="24" t="s">
        <v>19</v>
      </c>
      <c r="E14" s="93"/>
      <c r="F14" s="24" t="s">
        <v>19</v>
      </c>
      <c r="G14" s="92"/>
      <c r="H14" s="24" t="s">
        <v>19</v>
      </c>
      <c r="I14" s="93"/>
      <c r="J14" s="24" t="s">
        <v>19</v>
      </c>
      <c r="K14" s="93"/>
      <c r="L14" s="80">
        <v>994172</v>
      </c>
      <c r="M14" s="93"/>
      <c r="N14" s="80">
        <v>-360154</v>
      </c>
      <c r="O14" s="93"/>
      <c r="P14" s="77">
        <f>SUM(D14:N14)</f>
        <v>634018</v>
      </c>
    </row>
    <row r="15" spans="1:16" s="54" customFormat="1" ht="6" customHeight="1"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94"/>
    </row>
    <row r="16" spans="1:16" s="54" customFormat="1" ht="21.75" customHeight="1" thickBot="1">
      <c r="A16" s="95" t="s">
        <v>157</v>
      </c>
      <c r="B16" s="73"/>
      <c r="C16" s="77"/>
      <c r="D16" s="74">
        <f>SUM(D12:D14)</f>
        <v>138208403</v>
      </c>
      <c r="E16" s="77"/>
      <c r="F16" s="74">
        <f>SUM(F12:F14)</f>
        <v>137722481</v>
      </c>
      <c r="G16" s="77"/>
      <c r="H16" s="74">
        <f>SUM(H12:H14)</f>
        <v>51060</v>
      </c>
      <c r="I16" s="67"/>
      <c r="J16" s="74">
        <f>SUM(J12:J14)</f>
        <v>2401497</v>
      </c>
      <c r="K16" s="77"/>
      <c r="L16" s="74">
        <f>SUM(L12:L14)</f>
        <v>29199699</v>
      </c>
      <c r="M16" s="67"/>
      <c r="N16" s="74">
        <f>SUM(N12:N14)</f>
        <v>-953195</v>
      </c>
      <c r="O16" s="67"/>
      <c r="P16" s="74">
        <f>SUM(P12:P14)</f>
        <v>306629945</v>
      </c>
    </row>
    <row r="17" spans="1:16" s="54" customFormat="1" ht="21.75" customHeight="1" thickTop="1">
      <c r="A17" s="73"/>
      <c r="B17" s="73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54" customFormat="1" ht="21.75" customHeight="1">
      <c r="A18" s="68" t="s">
        <v>158</v>
      </c>
      <c r="B18" s="78"/>
      <c r="C18" s="77"/>
      <c r="D18" s="77">
        <v>138208403</v>
      </c>
      <c r="E18" s="77"/>
      <c r="F18" s="77">
        <v>137722481</v>
      </c>
      <c r="G18" s="50"/>
      <c r="H18" s="77">
        <v>51060</v>
      </c>
      <c r="I18" s="77"/>
      <c r="J18" s="77">
        <v>2534392</v>
      </c>
      <c r="K18" s="77"/>
      <c r="L18" s="77">
        <v>24166681</v>
      </c>
      <c r="M18" s="77"/>
      <c r="N18" s="77">
        <v>-1654419</v>
      </c>
      <c r="O18" s="77"/>
      <c r="P18" s="77">
        <f>SUM(D18:N18)</f>
        <v>301028598</v>
      </c>
    </row>
    <row r="19" spans="1:16" s="54" customFormat="1" ht="21.75" customHeight="1">
      <c r="A19" s="68" t="s">
        <v>234</v>
      </c>
      <c r="B19" s="78"/>
      <c r="C19" s="77"/>
      <c r="D19" s="77"/>
      <c r="E19" s="77"/>
      <c r="F19" s="77"/>
      <c r="G19" s="50"/>
      <c r="H19" s="77"/>
      <c r="I19" s="77"/>
      <c r="J19" s="77"/>
      <c r="K19" s="77"/>
      <c r="L19" s="77"/>
      <c r="M19" s="77"/>
      <c r="N19" s="77"/>
      <c r="O19" s="77"/>
      <c r="P19" s="77"/>
    </row>
    <row r="20" spans="1:16" s="54" customFormat="1" ht="21.75" customHeight="1">
      <c r="A20" s="54" t="s">
        <v>108</v>
      </c>
      <c r="C20" s="92"/>
      <c r="D20" s="24" t="s">
        <v>19</v>
      </c>
      <c r="E20" s="93"/>
      <c r="F20" s="24" t="s">
        <v>19</v>
      </c>
      <c r="G20" s="92"/>
      <c r="H20" s="24" t="s">
        <v>19</v>
      </c>
      <c r="I20" s="93"/>
      <c r="J20" s="24" t="s">
        <v>19</v>
      </c>
      <c r="K20" s="93"/>
      <c r="L20" s="80">
        <v>330754</v>
      </c>
      <c r="M20" s="93"/>
      <c r="N20" s="80">
        <v>402538</v>
      </c>
      <c r="O20" s="93"/>
      <c r="P20" s="77">
        <f>SUM(D20:N20)</f>
        <v>733292</v>
      </c>
    </row>
    <row r="21" spans="1:16" s="54" customFormat="1" ht="6" customHeight="1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94"/>
    </row>
    <row r="22" spans="1:16" s="54" customFormat="1" ht="21.75" customHeight="1" thickBot="1">
      <c r="A22" s="95" t="s">
        <v>159</v>
      </c>
      <c r="B22" s="73"/>
      <c r="C22" s="77"/>
      <c r="D22" s="74">
        <f>SUM(D18:D20)</f>
        <v>138208403</v>
      </c>
      <c r="E22" s="77"/>
      <c r="F22" s="74">
        <f>SUM(F18:F20)</f>
        <v>137722481</v>
      </c>
      <c r="G22" s="77"/>
      <c r="H22" s="74">
        <f>SUM(H18:H20)</f>
        <v>51060</v>
      </c>
      <c r="I22" s="67"/>
      <c r="J22" s="74">
        <f>SUM(J18:J20)</f>
        <v>2534392</v>
      </c>
      <c r="K22" s="77"/>
      <c r="L22" s="74">
        <f>SUM(L18:L20)</f>
        <v>24497435</v>
      </c>
      <c r="M22" s="67"/>
      <c r="N22" s="74">
        <f>SUM(N18:N20)</f>
        <v>-1251881</v>
      </c>
      <c r="O22" s="67"/>
      <c r="P22" s="74">
        <f>SUM(P18:P20)</f>
        <v>301761890</v>
      </c>
    </row>
    <row r="23" spans="1:16" s="54" customFormat="1" ht="21.75" customHeight="1" thickTop="1">
      <c r="A23" s="73"/>
      <c r="B23" s="73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</row>
    <row r="24" spans="1:16" s="54" customFormat="1" ht="18.75" customHeight="1">
      <c r="A24" s="73"/>
      <c r="B24" s="73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s="54" customFormat="1" ht="21.75" customHeight="1">
      <c r="A25" s="73"/>
      <c r="B25" s="73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 s="54" customFormat="1" ht="16.5" customHeight="1">
      <c r="B26" s="73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 s="54" customFormat="1" ht="21.95" customHeight="1">
      <c r="A27" s="153" t="str">
        <f>'thai 7'!A37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27" s="153"/>
      <c r="C27" s="153"/>
      <c r="D27" s="153"/>
      <c r="E27" s="153"/>
      <c r="F27" s="153"/>
      <c r="G27" s="153"/>
      <c r="H27" s="153"/>
      <c r="I27" s="96"/>
      <c r="J27" s="97"/>
      <c r="K27" s="96"/>
      <c r="L27" s="97"/>
      <c r="M27" s="96"/>
      <c r="N27" s="97"/>
      <c r="O27" s="96"/>
      <c r="P27" s="97"/>
    </row>
  </sheetData>
  <mergeCells count="3">
    <mergeCell ref="A2:F2"/>
    <mergeCell ref="D5:L5"/>
    <mergeCell ref="A27:H2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8601-1C5C-40FC-8840-1B2B2FEEE1B1}">
  <dimension ref="A1:K49"/>
  <sheetViews>
    <sheetView zoomScale="115" zoomScaleNormal="115" zoomScaleSheetLayoutView="115" workbookViewId="0">
      <selection activeCell="G12" sqref="G12"/>
    </sheetView>
  </sheetViews>
  <sheetFormatPr defaultColWidth="9.140625" defaultRowHeight="21.75" customHeight="1"/>
  <cols>
    <col min="1" max="1" width="4.28515625" style="107" customWidth="1"/>
    <col min="2" max="2" width="49.140625" style="107" customWidth="1"/>
    <col min="3" max="3" width="8.42578125" style="107" customWidth="1"/>
    <col min="4" max="4" width="0.7109375" style="107" customWidth="1"/>
    <col min="5" max="5" width="12.28515625" style="114" customWidth="1"/>
    <col min="6" max="6" width="0.7109375" style="107" customWidth="1"/>
    <col min="7" max="7" width="12.28515625" style="114" customWidth="1"/>
    <col min="8" max="8" width="0.7109375" style="107" customWidth="1"/>
    <col min="9" max="9" width="12.28515625" style="26" customWidth="1"/>
    <col min="10" max="10" width="0.7109375" style="107" customWidth="1"/>
    <col min="11" max="11" width="12.28515625" style="26" customWidth="1"/>
    <col min="12" max="12" width="9.140625" style="107" customWidth="1"/>
    <col min="13" max="16384" width="9.140625" style="107"/>
  </cols>
  <sheetData>
    <row r="1" spans="1:11" s="4" customFormat="1" ht="21.75" customHeight="1">
      <c r="A1" s="1" t="s">
        <v>0</v>
      </c>
      <c r="B1" s="1"/>
      <c r="C1" s="2"/>
      <c r="D1" s="18"/>
      <c r="E1" s="18"/>
      <c r="F1" s="18"/>
      <c r="G1" s="18"/>
      <c r="H1" s="18"/>
      <c r="I1" s="100"/>
      <c r="J1" s="18"/>
      <c r="K1" s="100"/>
    </row>
    <row r="2" spans="1:11" s="4" customFormat="1" ht="21.75" customHeight="1">
      <c r="A2" s="13" t="s">
        <v>165</v>
      </c>
      <c r="B2" s="13"/>
      <c r="C2" s="2"/>
      <c r="D2" s="18"/>
      <c r="E2" s="18"/>
      <c r="F2" s="18"/>
      <c r="G2" s="18"/>
      <c r="H2" s="18"/>
      <c r="I2" s="100"/>
      <c r="J2" s="18"/>
      <c r="K2" s="100"/>
    </row>
    <row r="3" spans="1:11" s="4" customFormat="1" ht="21.75" customHeight="1">
      <c r="A3" s="19" t="str">
        <f>+'thai 8'!A3</f>
        <v>สำหรับรอบระยะเวลาสามเดือนสิ้นสุดวันที่ 31 มีนาคม พ.ศ. 2569</v>
      </c>
      <c r="B3" s="19"/>
      <c r="C3" s="25"/>
      <c r="D3" s="20"/>
      <c r="E3" s="20"/>
      <c r="F3" s="20"/>
      <c r="G3" s="20"/>
      <c r="H3" s="20"/>
      <c r="I3" s="101"/>
      <c r="J3" s="20"/>
      <c r="K3" s="101"/>
    </row>
    <row r="4" spans="1:11" s="4" customFormat="1" ht="15.75" customHeight="1">
      <c r="C4" s="6"/>
      <c r="D4" s="7"/>
      <c r="E4" s="7"/>
      <c r="F4" s="7"/>
      <c r="G4" s="7"/>
      <c r="H4" s="7"/>
      <c r="I4" s="26"/>
      <c r="J4" s="7"/>
      <c r="K4" s="26"/>
    </row>
    <row r="5" spans="1:11" s="4" customFormat="1" ht="21.75" customHeight="1">
      <c r="C5" s="6"/>
      <c r="D5" s="7"/>
      <c r="E5" s="146" t="s">
        <v>3</v>
      </c>
      <c r="F5" s="146"/>
      <c r="G5" s="146"/>
      <c r="H5" s="5"/>
      <c r="I5" s="154" t="s">
        <v>4</v>
      </c>
      <c r="J5" s="154"/>
      <c r="K5" s="154"/>
    </row>
    <row r="6" spans="1:11" s="4" customFormat="1" ht="20.25" customHeight="1">
      <c r="C6" s="6"/>
      <c r="D6" s="7"/>
      <c r="E6" s="99" t="s">
        <v>82</v>
      </c>
      <c r="F6" s="99"/>
      <c r="G6" s="99" t="s">
        <v>82</v>
      </c>
      <c r="H6" s="5"/>
      <c r="I6" s="99" t="s">
        <v>82</v>
      </c>
      <c r="J6" s="5"/>
      <c r="K6" s="99" t="s">
        <v>82</v>
      </c>
    </row>
    <row r="7" spans="1:11" s="4" customFormat="1" ht="20.25" customHeight="1">
      <c r="C7" s="6"/>
      <c r="D7" s="7"/>
      <c r="E7" s="99" t="s">
        <v>9</v>
      </c>
      <c r="F7" s="99"/>
      <c r="G7" s="99" t="s">
        <v>10</v>
      </c>
      <c r="H7" s="5"/>
      <c r="I7" s="102" t="s">
        <v>9</v>
      </c>
      <c r="J7" s="5"/>
      <c r="K7" s="102" t="s">
        <v>10</v>
      </c>
    </row>
    <row r="8" spans="1:11" s="4" customFormat="1" ht="20.25" customHeight="1">
      <c r="C8" s="25" t="s">
        <v>11</v>
      </c>
      <c r="D8" s="7"/>
      <c r="E8" s="103" t="s">
        <v>12</v>
      </c>
      <c r="F8" s="104"/>
      <c r="G8" s="103" t="s">
        <v>12</v>
      </c>
      <c r="H8" s="104"/>
      <c r="I8" s="105" t="s">
        <v>12</v>
      </c>
      <c r="J8" s="104"/>
      <c r="K8" s="105" t="s">
        <v>12</v>
      </c>
    </row>
    <row r="9" spans="1:11" s="4" customFormat="1" ht="20.25" customHeight="1">
      <c r="A9" s="1" t="s">
        <v>166</v>
      </c>
      <c r="B9" s="1"/>
      <c r="C9" s="6"/>
      <c r="D9" s="7"/>
      <c r="F9" s="7"/>
      <c r="H9" s="7"/>
      <c r="I9" s="26"/>
      <c r="J9" s="7"/>
      <c r="K9" s="26"/>
    </row>
    <row r="10" spans="1:11" s="4" customFormat="1" ht="20.25" customHeight="1">
      <c r="A10" s="4" t="s">
        <v>98</v>
      </c>
      <c r="C10" s="6"/>
      <c r="D10" s="7"/>
      <c r="E10" s="26">
        <v>6917249</v>
      </c>
      <c r="F10" s="27"/>
      <c r="G10" s="27">
        <v>1475086</v>
      </c>
      <c r="H10" s="27"/>
      <c r="I10" s="27">
        <v>452988</v>
      </c>
      <c r="J10" s="27"/>
      <c r="K10" s="27">
        <v>991121</v>
      </c>
    </row>
    <row r="11" spans="1:11" s="4" customFormat="1" ht="20.25" customHeight="1">
      <c r="A11" s="15" t="s">
        <v>167</v>
      </c>
      <c r="B11" s="15"/>
      <c r="C11" s="6"/>
      <c r="D11" s="7"/>
      <c r="E11" s="26"/>
      <c r="F11" s="27"/>
      <c r="G11" s="27"/>
      <c r="H11" s="27"/>
      <c r="I11" s="27"/>
      <c r="J11" s="27"/>
      <c r="K11" s="27"/>
    </row>
    <row r="12" spans="1:11" s="4" customFormat="1" ht="20.25" customHeight="1">
      <c r="A12" s="4" t="s">
        <v>168</v>
      </c>
      <c r="C12" s="6"/>
      <c r="D12" s="7"/>
      <c r="E12" s="26">
        <v>17748015</v>
      </c>
      <c r="F12" s="27"/>
      <c r="G12" s="27">
        <v>17376961</v>
      </c>
      <c r="H12" s="26"/>
      <c r="I12" s="27">
        <v>260194</v>
      </c>
      <c r="J12" s="27"/>
      <c r="K12" s="27">
        <v>266811</v>
      </c>
    </row>
    <row r="13" spans="1:11" s="4" customFormat="1" ht="20.25" customHeight="1">
      <c r="A13" s="4" t="s">
        <v>169</v>
      </c>
      <c r="C13" s="6"/>
      <c r="D13" s="7"/>
      <c r="E13" s="26">
        <v>-66228</v>
      </c>
      <c r="F13" s="27"/>
      <c r="G13" s="27">
        <v>-73765</v>
      </c>
      <c r="H13" s="26"/>
      <c r="I13" s="27">
        <v>-2111235</v>
      </c>
      <c r="J13" s="27"/>
      <c r="K13" s="27">
        <v>-1740051</v>
      </c>
    </row>
    <row r="14" spans="1:11" s="4" customFormat="1" ht="20.25" customHeight="1">
      <c r="A14" s="4" t="s">
        <v>170</v>
      </c>
      <c r="C14" s="6">
        <v>7</v>
      </c>
      <c r="D14" s="7"/>
      <c r="E14" s="26">
        <v>4263134</v>
      </c>
      <c r="F14" s="27"/>
      <c r="G14" s="27">
        <v>4536849</v>
      </c>
      <c r="H14" s="26"/>
      <c r="I14" s="27">
        <v>2692065</v>
      </c>
      <c r="J14" s="27"/>
      <c r="K14" s="27">
        <v>2395743</v>
      </c>
    </row>
    <row r="15" spans="1:11" s="4" customFormat="1" ht="20.25" customHeight="1">
      <c r="A15" s="4" t="s">
        <v>171</v>
      </c>
      <c r="C15" s="6">
        <v>7</v>
      </c>
      <c r="D15" s="7"/>
      <c r="E15" s="26">
        <v>381587</v>
      </c>
      <c r="F15" s="27"/>
      <c r="G15" s="27">
        <v>466436</v>
      </c>
      <c r="H15" s="26"/>
      <c r="I15" s="6" t="s">
        <v>19</v>
      </c>
      <c r="J15" s="27"/>
      <c r="K15" s="6" t="s">
        <v>19</v>
      </c>
    </row>
    <row r="16" spans="1:11" s="4" customFormat="1" ht="20.25" customHeight="1">
      <c r="A16" s="4" t="s">
        <v>172</v>
      </c>
      <c r="C16" s="6">
        <v>17</v>
      </c>
      <c r="D16" s="7"/>
      <c r="E16" s="26">
        <v>-5959</v>
      </c>
      <c r="F16" s="27"/>
      <c r="G16" s="6" t="s">
        <v>19</v>
      </c>
      <c r="H16" s="26"/>
      <c r="I16" s="27">
        <v>-485632</v>
      </c>
      <c r="J16" s="27"/>
      <c r="K16" s="27">
        <v>-485632</v>
      </c>
    </row>
    <row r="17" spans="1:11" s="4" customFormat="1" ht="20.25" customHeight="1">
      <c r="A17" s="4" t="s">
        <v>227</v>
      </c>
      <c r="C17" s="106"/>
      <c r="D17" s="7"/>
      <c r="E17" s="26">
        <v>-49411</v>
      </c>
      <c r="F17" s="27"/>
      <c r="G17" s="26">
        <v>145381</v>
      </c>
      <c r="H17" s="26"/>
      <c r="I17" s="27">
        <v>920</v>
      </c>
      <c r="J17" s="27"/>
      <c r="K17" s="27">
        <v>-1291</v>
      </c>
    </row>
    <row r="18" spans="1:11" s="4" customFormat="1" ht="20.25" customHeight="1">
      <c r="A18" s="4" t="s">
        <v>228</v>
      </c>
      <c r="C18" s="106"/>
      <c r="D18" s="7"/>
      <c r="E18" s="26">
        <v>-37852</v>
      </c>
      <c r="F18" s="27"/>
      <c r="G18" s="26">
        <v>36296</v>
      </c>
      <c r="H18" s="26"/>
      <c r="I18" s="27">
        <v>-225</v>
      </c>
      <c r="J18" s="27"/>
      <c r="K18" s="27">
        <v>-5331</v>
      </c>
    </row>
    <row r="19" spans="1:11" s="4" customFormat="1" ht="20.25" customHeight="1">
      <c r="A19" s="4" t="s">
        <v>226</v>
      </c>
      <c r="C19" s="6"/>
      <c r="D19" s="7"/>
      <c r="E19" s="6" t="s">
        <v>19</v>
      </c>
      <c r="F19" s="27"/>
      <c r="G19" s="26">
        <v>2609526</v>
      </c>
      <c r="H19" s="26"/>
      <c r="I19" s="6" t="s">
        <v>19</v>
      </c>
      <c r="J19" s="27"/>
      <c r="K19" s="27">
        <v>945</v>
      </c>
    </row>
    <row r="20" spans="1:11" s="4" customFormat="1" ht="20.25" customHeight="1">
      <c r="A20" s="4" t="s">
        <v>173</v>
      </c>
      <c r="C20" s="6"/>
      <c r="D20" s="7"/>
      <c r="E20" s="26">
        <v>75938</v>
      </c>
      <c r="F20" s="27"/>
      <c r="G20" s="26">
        <v>70211</v>
      </c>
      <c r="H20" s="26"/>
      <c r="I20" s="6" t="s">
        <v>19</v>
      </c>
      <c r="J20" s="27"/>
      <c r="K20" s="6" t="s">
        <v>19</v>
      </c>
    </row>
    <row r="21" spans="1:11" s="4" customFormat="1" ht="20.25" customHeight="1">
      <c r="A21" s="4" t="s">
        <v>174</v>
      </c>
      <c r="C21" s="106"/>
      <c r="D21" s="7"/>
      <c r="E21" s="26">
        <v>582598</v>
      </c>
      <c r="F21" s="27"/>
      <c r="G21" s="26">
        <v>470330</v>
      </c>
      <c r="H21" s="26"/>
      <c r="I21" s="6" t="s">
        <v>19</v>
      </c>
      <c r="J21" s="27"/>
      <c r="K21" s="27">
        <v>-209</v>
      </c>
    </row>
    <row r="22" spans="1:11" s="4" customFormat="1" ht="20.25" customHeight="1">
      <c r="A22" s="4" t="s">
        <v>229</v>
      </c>
      <c r="C22" s="6"/>
      <c r="D22" s="7"/>
      <c r="E22" s="26"/>
      <c r="F22" s="27"/>
      <c r="G22" s="26"/>
      <c r="H22" s="27"/>
      <c r="I22" s="27"/>
      <c r="J22" s="27"/>
      <c r="K22" s="27"/>
    </row>
    <row r="23" spans="1:11" s="4" customFormat="1" ht="20.25" customHeight="1">
      <c r="A23" s="4" t="s">
        <v>175</v>
      </c>
      <c r="C23" s="6">
        <v>5</v>
      </c>
      <c r="D23" s="7"/>
      <c r="E23" s="26">
        <v>-964</v>
      </c>
      <c r="F23" s="27"/>
      <c r="G23" s="26">
        <v>2753</v>
      </c>
      <c r="H23" s="27"/>
      <c r="I23" s="6" t="s">
        <v>19</v>
      </c>
      <c r="J23" s="27"/>
      <c r="K23" s="6" t="s">
        <v>19</v>
      </c>
    </row>
    <row r="24" spans="1:11" s="4" customFormat="1" ht="20.25" customHeight="1">
      <c r="A24" s="4" t="s">
        <v>176</v>
      </c>
      <c r="C24" s="6"/>
      <c r="D24" s="7"/>
      <c r="E24" s="6" t="s">
        <v>19</v>
      </c>
      <c r="F24" s="27"/>
      <c r="G24" s="6" t="s">
        <v>19</v>
      </c>
      <c r="H24" s="27"/>
      <c r="I24" s="27">
        <v>38</v>
      </c>
      <c r="J24" s="27"/>
      <c r="K24" s="27">
        <v>144</v>
      </c>
    </row>
    <row r="25" spans="1:11" s="4" customFormat="1" ht="20.25" customHeight="1">
      <c r="A25" s="107" t="s">
        <v>177</v>
      </c>
      <c r="B25" s="107"/>
      <c r="C25" s="6"/>
      <c r="D25" s="7"/>
      <c r="E25" s="26">
        <v>69997</v>
      </c>
      <c r="F25" s="27"/>
      <c r="G25" s="26">
        <v>68826</v>
      </c>
      <c r="H25" s="27"/>
      <c r="I25" s="27">
        <v>30783</v>
      </c>
      <c r="J25" s="27"/>
      <c r="K25" s="27">
        <v>30343</v>
      </c>
    </row>
    <row r="26" spans="1:11" s="4" customFormat="1" ht="20.25" customHeight="1">
      <c r="A26" s="107" t="s">
        <v>178</v>
      </c>
      <c r="B26" s="107"/>
      <c r="C26" s="106"/>
      <c r="D26" s="7"/>
      <c r="E26" s="27">
        <v>-86918</v>
      </c>
      <c r="F26" s="27"/>
      <c r="G26" s="27">
        <v>-35327</v>
      </c>
      <c r="H26" s="27"/>
      <c r="I26" s="27">
        <v>-111</v>
      </c>
      <c r="J26" s="27"/>
      <c r="K26" s="27">
        <v>141</v>
      </c>
    </row>
    <row r="27" spans="1:11" s="4" customFormat="1" ht="20.25" customHeight="1">
      <c r="A27" s="107" t="s">
        <v>97</v>
      </c>
      <c r="B27" s="107"/>
      <c r="C27" s="6">
        <v>9</v>
      </c>
      <c r="D27" s="7"/>
      <c r="E27" s="27">
        <v>-745054</v>
      </c>
      <c r="F27" s="27"/>
      <c r="G27" s="27">
        <v>-753802</v>
      </c>
      <c r="H27" s="27"/>
      <c r="I27" s="6" t="s">
        <v>19</v>
      </c>
      <c r="J27" s="27"/>
      <c r="K27" s="6" t="s">
        <v>19</v>
      </c>
    </row>
    <row r="28" spans="1:11" s="4" customFormat="1" ht="20.25" customHeight="1">
      <c r="A28" s="107" t="s">
        <v>179</v>
      </c>
      <c r="B28" s="107"/>
      <c r="C28" s="6"/>
      <c r="D28" s="7"/>
      <c r="E28" s="27">
        <v>-24418</v>
      </c>
      <c r="F28" s="27"/>
      <c r="G28" s="27">
        <v>-67777</v>
      </c>
      <c r="H28" s="27"/>
      <c r="I28" s="27">
        <v>-17562</v>
      </c>
      <c r="J28" s="27"/>
      <c r="K28" s="27">
        <v>-34328</v>
      </c>
    </row>
    <row r="29" spans="1:11" s="4" customFormat="1" ht="20.25" customHeight="1">
      <c r="A29" s="4" t="s">
        <v>180</v>
      </c>
      <c r="C29" s="106"/>
      <c r="D29" s="7"/>
      <c r="E29" s="27"/>
      <c r="F29" s="27"/>
      <c r="G29" s="27"/>
      <c r="H29" s="27"/>
      <c r="I29" s="27"/>
      <c r="J29" s="27"/>
      <c r="K29" s="27"/>
    </row>
    <row r="30" spans="1:11" s="4" customFormat="1" ht="20.25" customHeight="1">
      <c r="A30" s="108" t="s">
        <v>181</v>
      </c>
      <c r="B30" s="108"/>
      <c r="C30" s="106"/>
      <c r="D30" s="7"/>
      <c r="E30" s="27">
        <v>191840</v>
      </c>
      <c r="F30" s="27"/>
      <c r="G30" s="27">
        <v>317555</v>
      </c>
      <c r="H30" s="27"/>
      <c r="I30" s="27">
        <v>-394234</v>
      </c>
      <c r="J30" s="27"/>
      <c r="K30" s="27">
        <v>948450</v>
      </c>
    </row>
    <row r="31" spans="1:11" s="4" customFormat="1" ht="20.25" customHeight="1">
      <c r="A31" s="108" t="s">
        <v>182</v>
      </c>
      <c r="B31" s="108"/>
      <c r="C31" s="106"/>
      <c r="D31" s="7"/>
      <c r="E31" s="27">
        <v>39732</v>
      </c>
      <c r="F31" s="27"/>
      <c r="G31" s="27">
        <v>525551</v>
      </c>
      <c r="H31" s="27"/>
      <c r="I31" s="27">
        <v>37</v>
      </c>
      <c r="J31" s="27"/>
      <c r="K31" s="27">
        <v>-417</v>
      </c>
    </row>
    <row r="32" spans="1:11" s="4" customFormat="1" ht="20.25" customHeight="1">
      <c r="A32" s="108" t="s">
        <v>183</v>
      </c>
      <c r="B32" s="108"/>
      <c r="C32" s="106"/>
      <c r="D32" s="7"/>
      <c r="E32" s="27">
        <v>-697770</v>
      </c>
      <c r="F32" s="27"/>
      <c r="G32" s="27">
        <v>-1105660</v>
      </c>
      <c r="H32" s="27"/>
      <c r="I32" s="27">
        <v>3587</v>
      </c>
      <c r="J32" s="27"/>
      <c r="K32" s="27">
        <v>10566</v>
      </c>
    </row>
    <row r="33" spans="1:11" s="4" customFormat="1" ht="20.25" customHeight="1">
      <c r="A33" s="108" t="s">
        <v>184</v>
      </c>
      <c r="B33" s="108"/>
      <c r="C33" s="106"/>
      <c r="D33" s="7"/>
      <c r="E33" s="27">
        <v>-361590</v>
      </c>
      <c r="F33" s="27"/>
      <c r="G33" s="27">
        <v>-300994</v>
      </c>
      <c r="H33" s="27"/>
      <c r="I33" s="6" t="s">
        <v>19</v>
      </c>
      <c r="J33" s="27"/>
      <c r="K33" s="6" t="s">
        <v>19</v>
      </c>
    </row>
    <row r="34" spans="1:11" s="4" customFormat="1" ht="20.25" customHeight="1">
      <c r="A34" s="108" t="s">
        <v>185</v>
      </c>
      <c r="B34" s="108"/>
      <c r="C34" s="106"/>
      <c r="D34" s="7"/>
      <c r="E34" s="27">
        <v>14350</v>
      </c>
      <c r="F34" s="27"/>
      <c r="G34" s="27">
        <v>275687</v>
      </c>
      <c r="H34" s="27"/>
      <c r="I34" s="27">
        <v>875</v>
      </c>
      <c r="J34" s="27"/>
      <c r="K34" s="27">
        <v>14446</v>
      </c>
    </row>
    <row r="35" spans="1:11" s="4" customFormat="1" ht="20.25" customHeight="1">
      <c r="A35" s="108" t="s">
        <v>186</v>
      </c>
      <c r="B35" s="108"/>
      <c r="C35" s="106"/>
      <c r="D35" s="7"/>
      <c r="E35" s="27">
        <v>1087276</v>
      </c>
      <c r="F35" s="27"/>
      <c r="G35" s="27">
        <v>289362</v>
      </c>
      <c r="H35" s="27"/>
      <c r="I35" s="27">
        <v>-269282</v>
      </c>
      <c r="J35" s="27"/>
      <c r="K35" s="27">
        <v>-1456176</v>
      </c>
    </row>
    <row r="36" spans="1:11" s="4" customFormat="1" ht="20.25" customHeight="1">
      <c r="A36" s="108" t="s">
        <v>187</v>
      </c>
      <c r="B36" s="108"/>
      <c r="C36" s="106"/>
      <c r="D36" s="7"/>
      <c r="E36" s="27">
        <v>-608076</v>
      </c>
      <c r="F36" s="27"/>
      <c r="G36" s="27">
        <v>-123197</v>
      </c>
      <c r="H36" s="27"/>
      <c r="I36" s="27">
        <v>-505123</v>
      </c>
      <c r="J36" s="27"/>
      <c r="K36" s="27">
        <v>-116001</v>
      </c>
    </row>
    <row r="37" spans="1:11" s="4" customFormat="1" ht="20.25" customHeight="1">
      <c r="A37" s="108" t="s">
        <v>188</v>
      </c>
      <c r="B37" s="108"/>
      <c r="C37" s="106"/>
      <c r="D37" s="7"/>
      <c r="E37" s="29">
        <v>-1717</v>
      </c>
      <c r="F37" s="27"/>
      <c r="G37" s="29">
        <v>-80134</v>
      </c>
      <c r="H37" s="27"/>
      <c r="I37" s="112" t="s">
        <v>19</v>
      </c>
      <c r="J37" s="27"/>
      <c r="K37" s="28">
        <v>-20397</v>
      </c>
    </row>
    <row r="38" spans="1:11" s="4" customFormat="1" ht="6" customHeight="1">
      <c r="A38" s="108"/>
      <c r="B38" s="108"/>
      <c r="C38" s="106"/>
      <c r="D38" s="7"/>
      <c r="E38" s="27"/>
      <c r="F38" s="27"/>
      <c r="G38" s="27"/>
      <c r="H38" s="27"/>
      <c r="I38" s="27"/>
      <c r="J38" s="27"/>
      <c r="K38" s="27"/>
    </row>
    <row r="39" spans="1:11" s="4" customFormat="1" ht="20.25" customHeight="1">
      <c r="A39" s="4" t="s">
        <v>231</v>
      </c>
      <c r="C39" s="106"/>
      <c r="D39" s="7"/>
      <c r="E39" s="27">
        <f>SUM(E10:E37)</f>
        <v>28685759</v>
      </c>
      <c r="F39" s="27"/>
      <c r="G39" s="27">
        <f>SUM(G10:G37)</f>
        <v>26126154</v>
      </c>
      <c r="H39" s="27"/>
      <c r="I39" s="27">
        <f>SUM(I10:I37)</f>
        <v>-341917</v>
      </c>
      <c r="J39" s="27"/>
      <c r="K39" s="27">
        <f>SUM(K10:K37)</f>
        <v>798877</v>
      </c>
    </row>
    <row r="40" spans="1:11" s="4" customFormat="1" ht="20.25" customHeight="1">
      <c r="A40" s="4" t="s">
        <v>189</v>
      </c>
      <c r="B40" s="4" t="s">
        <v>190</v>
      </c>
      <c r="C40" s="106"/>
      <c r="D40" s="7"/>
      <c r="E40" s="27">
        <v>38855</v>
      </c>
      <c r="F40" s="27"/>
      <c r="G40" s="27">
        <v>37446</v>
      </c>
      <c r="H40" s="27"/>
      <c r="I40" s="27">
        <v>2635683</v>
      </c>
      <c r="J40" s="27"/>
      <c r="K40" s="27">
        <v>1482692</v>
      </c>
    </row>
    <row r="41" spans="1:11" s="4" customFormat="1" ht="20.25" customHeight="1">
      <c r="B41" s="4" t="s">
        <v>191</v>
      </c>
      <c r="C41" s="106"/>
      <c r="D41" s="7"/>
      <c r="E41" s="27">
        <v>245364</v>
      </c>
      <c r="F41" s="27"/>
      <c r="G41" s="27">
        <v>280611</v>
      </c>
      <c r="H41" s="27"/>
      <c r="I41" s="6" t="s">
        <v>19</v>
      </c>
      <c r="J41" s="27"/>
      <c r="K41" s="6" t="s">
        <v>19</v>
      </c>
    </row>
    <row r="42" spans="1:11" s="4" customFormat="1" ht="20.25" customHeight="1">
      <c r="A42" s="4" t="s">
        <v>192</v>
      </c>
      <c r="B42" s="4" t="s">
        <v>193</v>
      </c>
      <c r="C42" s="106"/>
      <c r="D42" s="7"/>
      <c r="E42" s="27">
        <v>-4242710</v>
      </c>
      <c r="F42" s="27"/>
      <c r="G42" s="27">
        <v>-4813449</v>
      </c>
      <c r="H42" s="27"/>
      <c r="I42" s="27">
        <v>-2571444</v>
      </c>
      <c r="J42" s="27"/>
      <c r="K42" s="27">
        <v>-2571461</v>
      </c>
    </row>
    <row r="43" spans="1:11" s="4" customFormat="1" ht="20.25" customHeight="1">
      <c r="B43" s="4" t="s">
        <v>194</v>
      </c>
      <c r="C43" s="106"/>
      <c r="D43" s="7"/>
      <c r="E43" s="109">
        <v>-435557</v>
      </c>
      <c r="F43" s="27"/>
      <c r="G43" s="109">
        <v>-471825</v>
      </c>
      <c r="H43" s="27"/>
      <c r="I43" s="29">
        <v>-93620</v>
      </c>
      <c r="J43" s="27"/>
      <c r="K43" s="29">
        <v>-49092</v>
      </c>
    </row>
    <row r="44" spans="1:11" s="4" customFormat="1" ht="6" customHeight="1">
      <c r="C44" s="106"/>
      <c r="D44" s="7"/>
      <c r="E44" s="110"/>
      <c r="F44" s="27"/>
      <c r="G44" s="110"/>
      <c r="H44" s="27"/>
      <c r="I44" s="27"/>
      <c r="J44" s="27"/>
      <c r="K44" s="27"/>
    </row>
    <row r="45" spans="1:11" s="4" customFormat="1" ht="20.25" customHeight="1">
      <c r="A45" s="4" t="s">
        <v>232</v>
      </c>
      <c r="C45" s="106"/>
      <c r="D45" s="7"/>
      <c r="E45" s="29">
        <f>SUM(E39:E43)</f>
        <v>24291711</v>
      </c>
      <c r="F45" s="27"/>
      <c r="G45" s="29">
        <f>SUM(G39:G43)</f>
        <v>21158937</v>
      </c>
      <c r="H45" s="27"/>
      <c r="I45" s="29">
        <f>SUM(I39:I43)</f>
        <v>-371298</v>
      </c>
      <c r="J45" s="27"/>
      <c r="K45" s="29">
        <f>SUM(K39:K43)</f>
        <v>-338984</v>
      </c>
    </row>
    <row r="46" spans="1:11" s="4" customFormat="1" ht="20.25" customHeight="1">
      <c r="C46" s="106"/>
      <c r="D46" s="7"/>
      <c r="E46" s="27"/>
      <c r="F46" s="27"/>
      <c r="G46" s="27"/>
      <c r="H46" s="27"/>
      <c r="I46" s="27"/>
      <c r="J46" s="27"/>
      <c r="K46" s="27"/>
    </row>
    <row r="47" spans="1:11" s="4" customFormat="1" ht="20.25" customHeight="1">
      <c r="C47" s="106"/>
      <c r="D47" s="7"/>
      <c r="E47" s="27"/>
      <c r="F47" s="27"/>
      <c r="G47" s="27"/>
      <c r="H47" s="27"/>
      <c r="I47" s="27"/>
      <c r="J47" s="27"/>
      <c r="K47" s="27"/>
    </row>
    <row r="48" spans="1:11" s="4" customFormat="1" ht="9" customHeight="1">
      <c r="C48" s="106"/>
      <c r="D48" s="7"/>
      <c r="E48" s="27"/>
      <c r="F48" s="27"/>
      <c r="G48" s="27"/>
      <c r="H48" s="27"/>
      <c r="I48" s="27"/>
      <c r="J48" s="27"/>
      <c r="K48" s="27"/>
    </row>
    <row r="49" spans="1:11" s="4" customFormat="1" ht="22.7" customHeight="1">
      <c r="A49" s="111" t="str">
        <f>+'thai 8'!A27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49" s="111"/>
      <c r="C49" s="111"/>
      <c r="D49" s="112"/>
      <c r="E49" s="113"/>
      <c r="F49" s="113"/>
      <c r="G49" s="113"/>
      <c r="H49" s="113"/>
      <c r="I49" s="28"/>
      <c r="J49" s="113"/>
      <c r="K49" s="28"/>
    </row>
  </sheetData>
  <mergeCells count="2">
    <mergeCell ref="E5:G5"/>
    <mergeCell ref="I5:K5"/>
  </mergeCells>
  <pageMargins left="0.8" right="0.5" top="0.5" bottom="0.6" header="0.49" footer="0.4"/>
  <pageSetup paperSize="9" scale="85" firstPageNumber="9" fitToHeight="0" orientation="portrait" useFirstPageNumber="1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62A4-10CA-4955-B923-74198AC196E8}">
  <dimension ref="A1:K88"/>
  <sheetViews>
    <sheetView tabSelected="1" topLeftCell="A7" zoomScaleNormal="100" zoomScaleSheetLayoutView="115" workbookViewId="0">
      <selection activeCell="E11" sqref="E11"/>
    </sheetView>
  </sheetViews>
  <sheetFormatPr defaultColWidth="9.140625" defaultRowHeight="21.75" customHeight="1"/>
  <cols>
    <col min="1" max="1" width="1.7109375" style="107" customWidth="1"/>
    <col min="2" max="2" width="46.42578125" style="107" customWidth="1"/>
    <col min="3" max="3" width="8.28515625" style="107" customWidth="1"/>
    <col min="4" max="4" width="0.85546875" style="107" customWidth="1"/>
    <col min="5" max="5" width="12.28515625" style="114" customWidth="1"/>
    <col min="6" max="6" width="0.7109375" style="114" customWidth="1"/>
    <col min="7" max="7" width="12.28515625" style="114" customWidth="1"/>
    <col min="8" max="8" width="0.85546875" style="114" customWidth="1"/>
    <col min="9" max="9" width="12.28515625" style="114" customWidth="1"/>
    <col min="10" max="10" width="0.85546875" style="114" customWidth="1"/>
    <col min="11" max="11" width="12.28515625" style="114" customWidth="1"/>
    <col min="12" max="16384" width="9.140625" style="107"/>
  </cols>
  <sheetData>
    <row r="1" spans="1:11" s="4" customFormat="1" ht="21.75" customHeight="1">
      <c r="A1" s="1" t="s">
        <v>0</v>
      </c>
      <c r="B1" s="1"/>
      <c r="C1" s="2"/>
      <c r="D1" s="18"/>
      <c r="E1" s="18"/>
      <c r="F1" s="18"/>
      <c r="G1" s="18"/>
      <c r="H1" s="18"/>
      <c r="I1" s="18"/>
      <c r="J1" s="18"/>
      <c r="K1" s="18"/>
    </row>
    <row r="2" spans="1:11" s="4" customFormat="1" ht="21.75" customHeight="1">
      <c r="A2" s="13" t="s">
        <v>195</v>
      </c>
      <c r="B2" s="13"/>
      <c r="C2" s="2"/>
      <c r="D2" s="18"/>
      <c r="E2" s="18"/>
      <c r="F2" s="18"/>
      <c r="G2" s="18"/>
      <c r="H2" s="18"/>
      <c r="I2" s="18"/>
      <c r="J2" s="18"/>
      <c r="K2" s="18"/>
    </row>
    <row r="3" spans="1:11" s="4" customFormat="1" ht="21.75" customHeight="1">
      <c r="A3" s="117" t="str">
        <f>'thai 9'!A3</f>
        <v>สำหรับรอบระยะเวลาสามเดือนสิ้นสุดวันที่ 31 มีนาคม พ.ศ. 2569</v>
      </c>
      <c r="B3" s="19"/>
      <c r="C3" s="25"/>
      <c r="D3" s="20"/>
      <c r="E3" s="20"/>
      <c r="F3" s="20"/>
      <c r="G3" s="20"/>
      <c r="H3" s="20"/>
      <c r="I3" s="20"/>
      <c r="J3" s="20"/>
      <c r="K3" s="20"/>
    </row>
    <row r="4" spans="1:11" s="4" customFormat="1" ht="20.85" customHeight="1">
      <c r="C4" s="6"/>
      <c r="D4" s="7"/>
      <c r="E4" s="7"/>
      <c r="F4" s="7"/>
      <c r="G4" s="7"/>
      <c r="H4" s="7"/>
      <c r="I4" s="7"/>
      <c r="J4" s="7"/>
      <c r="K4" s="7"/>
    </row>
    <row r="5" spans="1:11" s="4" customFormat="1" ht="20.85" customHeight="1">
      <c r="C5" s="6"/>
      <c r="D5" s="7"/>
      <c r="E5" s="147" t="s">
        <v>3</v>
      </c>
      <c r="F5" s="147"/>
      <c r="G5" s="147"/>
      <c r="H5" s="5"/>
      <c r="I5" s="155" t="s">
        <v>4</v>
      </c>
      <c r="J5" s="155"/>
      <c r="K5" s="155"/>
    </row>
    <row r="6" spans="1:11" s="4" customFormat="1" ht="20.85" customHeight="1">
      <c r="C6" s="6"/>
      <c r="D6" s="7"/>
      <c r="E6" s="99" t="s">
        <v>7</v>
      </c>
      <c r="F6" s="99"/>
      <c r="G6" s="99" t="s">
        <v>7</v>
      </c>
      <c r="H6" s="5"/>
      <c r="I6" s="99" t="s">
        <v>7</v>
      </c>
      <c r="J6" s="5"/>
      <c r="K6" s="99" t="s">
        <v>7</v>
      </c>
    </row>
    <row r="7" spans="1:11" s="4" customFormat="1" ht="20.85" customHeight="1">
      <c r="C7" s="6"/>
      <c r="D7" s="7"/>
      <c r="E7" s="99" t="s">
        <v>9</v>
      </c>
      <c r="F7" s="99"/>
      <c r="G7" s="99" t="s">
        <v>10</v>
      </c>
      <c r="H7" s="5"/>
      <c r="I7" s="99" t="s">
        <v>9</v>
      </c>
      <c r="J7" s="5"/>
      <c r="K7" s="99" t="s">
        <v>10</v>
      </c>
    </row>
    <row r="8" spans="1:11" s="4" customFormat="1" ht="20.85" customHeight="1">
      <c r="C8" s="25" t="s">
        <v>11</v>
      </c>
      <c r="D8" s="7"/>
      <c r="E8" s="103" t="s">
        <v>12</v>
      </c>
      <c r="F8" s="104"/>
      <c r="G8" s="103" t="s">
        <v>12</v>
      </c>
      <c r="H8" s="104"/>
      <c r="I8" s="103" t="s">
        <v>12</v>
      </c>
      <c r="J8" s="104"/>
      <c r="K8" s="103" t="s">
        <v>12</v>
      </c>
    </row>
    <row r="9" spans="1:11" s="4" customFormat="1" ht="20.85" customHeight="1">
      <c r="C9" s="6"/>
      <c r="D9" s="7"/>
      <c r="E9" s="118"/>
      <c r="F9" s="26"/>
      <c r="G9" s="118"/>
      <c r="H9" s="26"/>
      <c r="I9" s="110"/>
      <c r="J9" s="26"/>
      <c r="K9" s="110"/>
    </row>
    <row r="10" spans="1:11" s="4" customFormat="1" ht="20.85" customHeight="1">
      <c r="A10" s="1" t="s">
        <v>196</v>
      </c>
      <c r="B10" s="1"/>
      <c r="C10" s="6"/>
      <c r="D10" s="7"/>
      <c r="E10" s="26"/>
      <c r="F10" s="26"/>
      <c r="G10" s="26"/>
      <c r="H10" s="26"/>
      <c r="I10" s="26"/>
      <c r="J10" s="26"/>
      <c r="K10" s="26"/>
    </row>
    <row r="11" spans="1:11" s="4" customFormat="1" ht="20.85" customHeight="1">
      <c r="A11" s="15" t="s">
        <v>197</v>
      </c>
      <c r="B11" s="15"/>
      <c r="C11" s="6"/>
      <c r="D11" s="7"/>
      <c r="E11" s="26">
        <v>-12434</v>
      </c>
      <c r="F11" s="26"/>
      <c r="G11" s="26">
        <v>-7861</v>
      </c>
      <c r="H11" s="26"/>
      <c r="I11" s="26">
        <v>-11733</v>
      </c>
      <c r="J11" s="26"/>
      <c r="K11" s="26">
        <v>-8385</v>
      </c>
    </row>
    <row r="12" spans="1:11" s="4" customFormat="1" ht="20.85" customHeight="1">
      <c r="A12" s="4" t="s">
        <v>198</v>
      </c>
      <c r="C12" s="6">
        <v>21</v>
      </c>
      <c r="D12" s="7"/>
      <c r="E12" s="6" t="s">
        <v>19</v>
      </c>
      <c r="F12" s="26"/>
      <c r="G12" s="6" t="s">
        <v>19</v>
      </c>
      <c r="H12" s="26"/>
      <c r="I12" s="26">
        <v>-14024371</v>
      </c>
      <c r="J12" s="26"/>
      <c r="K12" s="26">
        <v>-13841166</v>
      </c>
    </row>
    <row r="13" spans="1:11" s="4" customFormat="1" ht="20.85" customHeight="1">
      <c r="A13" s="4" t="s">
        <v>199</v>
      </c>
      <c r="C13" s="6"/>
      <c r="D13" s="7"/>
      <c r="E13" s="26">
        <v>-9394653</v>
      </c>
      <c r="F13" s="26"/>
      <c r="G13" s="26">
        <v>-7859815</v>
      </c>
      <c r="H13" s="26"/>
      <c r="I13" s="26">
        <v>-9903</v>
      </c>
      <c r="J13" s="26"/>
      <c r="K13" s="26">
        <v>-46</v>
      </c>
    </row>
    <row r="14" spans="1:11" s="4" customFormat="1" ht="20.85" customHeight="1">
      <c r="A14" s="4" t="s">
        <v>200</v>
      </c>
      <c r="C14" s="6"/>
      <c r="D14" s="7"/>
      <c r="E14" s="26">
        <v>-7451072</v>
      </c>
      <c r="F14" s="26"/>
      <c r="G14" s="26">
        <v>-14553893</v>
      </c>
      <c r="H14" s="26"/>
      <c r="I14" s="26">
        <v>-5009</v>
      </c>
      <c r="J14" s="26"/>
      <c r="K14" s="6" t="s">
        <v>19</v>
      </c>
    </row>
    <row r="15" spans="1:11" s="4" customFormat="1" ht="20.85" customHeight="1">
      <c r="A15" s="4" t="s">
        <v>201</v>
      </c>
      <c r="C15" s="6"/>
      <c r="D15" s="7"/>
      <c r="E15" s="26">
        <v>-2425</v>
      </c>
      <c r="F15" s="26"/>
      <c r="G15" s="26">
        <v>-5892</v>
      </c>
      <c r="H15" s="26"/>
      <c r="I15" s="6" t="s">
        <v>19</v>
      </c>
      <c r="J15" s="26"/>
      <c r="K15" s="6" t="s">
        <v>19</v>
      </c>
    </row>
    <row r="16" spans="1:11" s="4" customFormat="1" ht="20.85" customHeight="1">
      <c r="A16" s="4" t="s">
        <v>203</v>
      </c>
      <c r="C16" s="6"/>
      <c r="D16" s="7"/>
      <c r="E16" s="26"/>
      <c r="F16" s="26"/>
      <c r="G16" s="26"/>
      <c r="H16" s="26"/>
      <c r="I16" s="6"/>
      <c r="J16" s="26"/>
      <c r="K16" s="6"/>
    </row>
    <row r="17" spans="1:11" s="4" customFormat="1" ht="20.85" customHeight="1">
      <c r="B17" s="4" t="s">
        <v>202</v>
      </c>
      <c r="C17" s="6">
        <v>5</v>
      </c>
      <c r="D17" s="7"/>
      <c r="E17" s="26">
        <v>1450</v>
      </c>
      <c r="F17" s="26"/>
      <c r="G17" s="119">
        <v>8108</v>
      </c>
      <c r="H17" s="26"/>
      <c r="I17" s="120" t="s">
        <v>19</v>
      </c>
      <c r="J17" s="26"/>
      <c r="K17" s="120" t="s">
        <v>19</v>
      </c>
    </row>
    <row r="18" spans="1:11" s="4" customFormat="1" ht="20.85" customHeight="1">
      <c r="A18" s="4" t="s">
        <v>203</v>
      </c>
      <c r="C18" s="6"/>
      <c r="D18" s="7"/>
      <c r="E18" s="26"/>
      <c r="F18" s="26"/>
      <c r="G18" s="26"/>
      <c r="H18" s="26"/>
      <c r="I18" s="6"/>
      <c r="J18" s="26"/>
      <c r="K18" s="6"/>
    </row>
    <row r="19" spans="1:11" s="4" customFormat="1" ht="20.85" customHeight="1">
      <c r="B19" s="4" t="s">
        <v>204</v>
      </c>
      <c r="C19" s="6"/>
      <c r="D19" s="7"/>
      <c r="E19" s="6" t="s">
        <v>19</v>
      </c>
      <c r="F19" s="26"/>
      <c r="G19" s="26">
        <v>47725</v>
      </c>
      <c r="H19" s="26"/>
      <c r="I19" s="120" t="s">
        <v>19</v>
      </c>
      <c r="J19" s="26"/>
      <c r="K19" s="120" t="s">
        <v>19</v>
      </c>
    </row>
    <row r="20" spans="1:11" s="4" customFormat="1" ht="20.85" customHeight="1">
      <c r="A20" s="4" t="s">
        <v>205</v>
      </c>
      <c r="C20" s="106"/>
      <c r="D20" s="7"/>
      <c r="E20" s="26"/>
      <c r="F20" s="26"/>
      <c r="G20" s="26"/>
      <c r="H20" s="26"/>
      <c r="I20" s="6"/>
      <c r="J20" s="26"/>
      <c r="K20" s="6"/>
    </row>
    <row r="21" spans="1:11" s="4" customFormat="1" ht="20.85" customHeight="1">
      <c r="B21" s="4" t="s">
        <v>206</v>
      </c>
      <c r="C21" s="106"/>
      <c r="D21" s="7"/>
      <c r="E21" s="26">
        <v>124793</v>
      </c>
      <c r="F21" s="26"/>
      <c r="G21" s="26">
        <v>85843</v>
      </c>
      <c r="H21" s="26"/>
      <c r="I21" s="26">
        <v>407</v>
      </c>
      <c r="J21" s="26"/>
      <c r="K21" s="26">
        <v>1392</v>
      </c>
    </row>
    <row r="22" spans="1:11" s="4" customFormat="1" ht="20.85" customHeight="1">
      <c r="A22" s="4" t="s">
        <v>207</v>
      </c>
      <c r="C22" s="6">
        <v>21</v>
      </c>
      <c r="D22" s="7"/>
      <c r="E22" s="6" t="s">
        <v>19</v>
      </c>
      <c r="F22" s="26"/>
      <c r="G22" s="26">
        <v>3000</v>
      </c>
      <c r="H22" s="26"/>
      <c r="I22" s="26">
        <v>7075119</v>
      </c>
      <c r="J22" s="26"/>
      <c r="K22" s="26">
        <v>10239175</v>
      </c>
    </row>
    <row r="23" spans="1:11" s="4" customFormat="1" ht="20.85" customHeight="1">
      <c r="A23" s="4" t="s">
        <v>208</v>
      </c>
      <c r="C23" s="6" t="s">
        <v>230</v>
      </c>
      <c r="D23" s="7"/>
      <c r="E23" s="28">
        <v>507932</v>
      </c>
      <c r="F23" s="26"/>
      <c r="G23" s="28">
        <v>485632</v>
      </c>
      <c r="H23" s="26"/>
      <c r="I23" s="28">
        <v>485632</v>
      </c>
      <c r="J23" s="26"/>
      <c r="K23" s="28">
        <v>485632</v>
      </c>
    </row>
    <row r="24" spans="1:11" s="4" customFormat="1" ht="6" customHeight="1">
      <c r="C24" s="6"/>
      <c r="D24" s="7"/>
      <c r="E24" s="118"/>
      <c r="F24" s="26"/>
      <c r="G24" s="118"/>
      <c r="H24" s="26"/>
      <c r="I24" s="26"/>
      <c r="J24" s="26"/>
      <c r="K24" s="26"/>
    </row>
    <row r="25" spans="1:11" s="4" customFormat="1" ht="20.85" customHeight="1">
      <c r="A25" s="4" t="s">
        <v>209</v>
      </c>
      <c r="C25" s="6"/>
      <c r="D25" s="7"/>
      <c r="E25" s="121">
        <f>SUM(E11:E23)</f>
        <v>-16226409</v>
      </c>
      <c r="F25" s="26"/>
      <c r="G25" s="121">
        <f>SUM(G11:G23)</f>
        <v>-21797153</v>
      </c>
      <c r="H25" s="26"/>
      <c r="I25" s="121">
        <f>SUM(I11:I23)</f>
        <v>-6489858</v>
      </c>
      <c r="J25" s="26"/>
      <c r="K25" s="121">
        <f>SUM(K11:K23)</f>
        <v>-3123398</v>
      </c>
    </row>
    <row r="26" spans="1:11" s="4" customFormat="1" ht="12.2" customHeight="1">
      <c r="C26" s="6"/>
      <c r="D26" s="7"/>
      <c r="E26" s="122"/>
      <c r="F26" s="26"/>
      <c r="G26" s="122"/>
      <c r="H26" s="26"/>
      <c r="I26" s="122"/>
      <c r="J26" s="26"/>
      <c r="K26" s="122"/>
    </row>
    <row r="27" spans="1:11" s="4" customFormat="1" ht="20.85" customHeight="1">
      <c r="A27" s="1" t="s">
        <v>210</v>
      </c>
      <c r="B27" s="1"/>
      <c r="C27" s="6"/>
      <c r="D27" s="7"/>
      <c r="E27" s="123"/>
      <c r="F27" s="26"/>
      <c r="G27" s="123"/>
      <c r="H27" s="26"/>
      <c r="I27" s="124"/>
      <c r="J27" s="26"/>
      <c r="K27" s="124"/>
    </row>
    <row r="28" spans="1:11" s="4" customFormat="1" ht="20.85" customHeight="1">
      <c r="A28" s="4" t="s">
        <v>211</v>
      </c>
      <c r="C28" s="6"/>
      <c r="D28" s="7"/>
      <c r="E28" s="26">
        <v>3981977</v>
      </c>
      <c r="F28" s="26"/>
      <c r="G28" s="26">
        <v>13974903</v>
      </c>
      <c r="H28" s="26"/>
      <c r="I28" s="26">
        <v>3981977</v>
      </c>
      <c r="J28" s="26"/>
      <c r="K28" s="26">
        <v>11474903</v>
      </c>
    </row>
    <row r="29" spans="1:11" s="4" customFormat="1" ht="20.85" customHeight="1">
      <c r="A29" s="4" t="s">
        <v>212</v>
      </c>
      <c r="C29" s="6"/>
      <c r="D29" s="7"/>
      <c r="E29" s="26">
        <v>21911211</v>
      </c>
      <c r="F29" s="26"/>
      <c r="G29" s="26">
        <v>16382500</v>
      </c>
      <c r="H29" s="26"/>
      <c r="I29" s="26">
        <v>21911211</v>
      </c>
      <c r="J29" s="26"/>
      <c r="K29" s="26">
        <v>16382500</v>
      </c>
    </row>
    <row r="30" spans="1:11" s="4" customFormat="1" ht="20.85" customHeight="1">
      <c r="A30" s="4" t="s">
        <v>213</v>
      </c>
      <c r="C30" s="6"/>
      <c r="D30" s="7"/>
      <c r="E30" s="26">
        <v>-1600000</v>
      </c>
      <c r="F30" s="26"/>
      <c r="G30" s="26">
        <v>-7000882</v>
      </c>
      <c r="H30" s="26"/>
      <c r="I30" s="26">
        <v>-1600000</v>
      </c>
      <c r="J30" s="26"/>
      <c r="K30" s="26">
        <v>-7000000</v>
      </c>
    </row>
    <row r="31" spans="1:11" s="4" customFormat="1" ht="20.85" customHeight="1">
      <c r="A31" s="4" t="s">
        <v>214</v>
      </c>
      <c r="C31" s="6">
        <v>14</v>
      </c>
      <c r="D31" s="7"/>
      <c r="E31" s="110">
        <v>-28088600</v>
      </c>
      <c r="F31" s="26"/>
      <c r="G31" s="110">
        <v>-30892958</v>
      </c>
      <c r="H31" s="26"/>
      <c r="I31" s="26">
        <v>-19382200</v>
      </c>
      <c r="J31" s="26"/>
      <c r="K31" s="26">
        <v>-27159100</v>
      </c>
    </row>
    <row r="32" spans="1:11" s="4" customFormat="1" ht="20.85" customHeight="1">
      <c r="A32" s="4" t="s">
        <v>215</v>
      </c>
      <c r="C32" s="6"/>
      <c r="D32" s="7"/>
      <c r="E32" s="28">
        <v>-4665664</v>
      </c>
      <c r="F32" s="26"/>
      <c r="G32" s="28">
        <v>-4412775</v>
      </c>
      <c r="H32" s="26"/>
      <c r="I32" s="28">
        <v>-44001</v>
      </c>
      <c r="J32" s="26"/>
      <c r="K32" s="28">
        <v>-36084</v>
      </c>
    </row>
    <row r="33" spans="1:11" s="4" customFormat="1" ht="6" customHeight="1">
      <c r="C33" s="6"/>
      <c r="D33" s="7"/>
      <c r="E33" s="118"/>
      <c r="F33" s="26"/>
      <c r="G33" s="118"/>
      <c r="H33" s="26"/>
      <c r="I33" s="118"/>
      <c r="J33" s="26"/>
      <c r="K33" s="118"/>
    </row>
    <row r="34" spans="1:11" s="4" customFormat="1" ht="20.85" customHeight="1">
      <c r="A34" s="4" t="s">
        <v>233</v>
      </c>
      <c r="C34" s="6"/>
      <c r="D34" s="7"/>
      <c r="E34" s="109">
        <f>SUM(E28:E32)</f>
        <v>-8461076</v>
      </c>
      <c r="F34" s="26"/>
      <c r="G34" s="109">
        <f>SUM(G28:G32)</f>
        <v>-11949212</v>
      </c>
      <c r="H34" s="26"/>
      <c r="I34" s="121">
        <f>SUM(I28:I32)</f>
        <v>4866987</v>
      </c>
      <c r="J34" s="26"/>
      <c r="K34" s="121">
        <f>SUM(K28:K32)</f>
        <v>-6337781</v>
      </c>
    </row>
    <row r="35" spans="1:11" s="4" customFormat="1" ht="12.2" customHeight="1">
      <c r="C35" s="6"/>
      <c r="D35" s="7"/>
      <c r="E35" s="27"/>
      <c r="F35" s="26"/>
      <c r="G35" s="27"/>
      <c r="H35" s="26"/>
      <c r="I35" s="27"/>
      <c r="J35" s="26"/>
      <c r="K35" s="27"/>
    </row>
    <row r="36" spans="1:11" s="4" customFormat="1" ht="20.85" customHeight="1">
      <c r="A36" s="1" t="s">
        <v>216</v>
      </c>
      <c r="B36" s="1"/>
      <c r="C36" s="6"/>
      <c r="D36" s="7"/>
      <c r="E36" s="27">
        <v>-395774</v>
      </c>
      <c r="F36" s="26"/>
      <c r="G36" s="27">
        <v>-12587428</v>
      </c>
      <c r="H36" s="26"/>
      <c r="I36" s="27">
        <v>-1994169</v>
      </c>
      <c r="J36" s="26"/>
      <c r="K36" s="27">
        <v>-9800163</v>
      </c>
    </row>
    <row r="37" spans="1:11" s="4" customFormat="1" ht="20.85" customHeight="1">
      <c r="A37" s="4" t="s">
        <v>217</v>
      </c>
      <c r="C37" s="6"/>
      <c r="D37" s="7"/>
      <c r="E37" s="27">
        <v>17890903</v>
      </c>
      <c r="F37" s="26"/>
      <c r="G37" s="27">
        <v>26831693</v>
      </c>
      <c r="H37" s="26"/>
      <c r="I37" s="27">
        <v>4437493</v>
      </c>
      <c r="J37" s="26"/>
      <c r="K37" s="27">
        <v>12059508</v>
      </c>
    </row>
    <row r="38" spans="1:11" s="4" customFormat="1" ht="20.85" customHeight="1">
      <c r="A38" s="4" t="s">
        <v>218</v>
      </c>
      <c r="C38" s="6"/>
      <c r="D38" s="7"/>
      <c r="E38" s="28">
        <v>6995</v>
      </c>
      <c r="F38" s="26"/>
      <c r="G38" s="28">
        <v>4611</v>
      </c>
      <c r="H38" s="26"/>
      <c r="I38" s="121" t="s">
        <v>19</v>
      </c>
      <c r="J38" s="26"/>
      <c r="K38" s="121" t="s">
        <v>19</v>
      </c>
    </row>
    <row r="39" spans="1:11" s="4" customFormat="1" ht="6" customHeight="1">
      <c r="C39" s="6"/>
      <c r="D39" s="7"/>
      <c r="E39" s="126"/>
      <c r="F39" s="26"/>
      <c r="G39" s="126"/>
      <c r="H39" s="26"/>
      <c r="I39" s="126"/>
      <c r="J39" s="26"/>
      <c r="K39" s="126"/>
    </row>
    <row r="40" spans="1:11" s="4" customFormat="1" ht="20.85" customHeight="1" thickBot="1">
      <c r="A40" s="4" t="s">
        <v>219</v>
      </c>
      <c r="C40" s="6"/>
      <c r="D40" s="7"/>
      <c r="E40" s="30">
        <f>SUM(E36:E38)</f>
        <v>17502124</v>
      </c>
      <c r="F40" s="26"/>
      <c r="G40" s="30">
        <f>SUM(G36:G38)</f>
        <v>14248876</v>
      </c>
      <c r="H40" s="26"/>
      <c r="I40" s="30">
        <f>SUM(I36:I38)</f>
        <v>2443324</v>
      </c>
      <c r="J40" s="26"/>
      <c r="K40" s="30">
        <f>SUM(K36:K38)</f>
        <v>2259345</v>
      </c>
    </row>
    <row r="41" spans="1:11" s="4" customFormat="1" ht="20.85" customHeight="1" thickTop="1">
      <c r="C41" s="6"/>
      <c r="D41" s="7"/>
      <c r="E41" s="6"/>
      <c r="F41" s="26"/>
      <c r="G41" s="6"/>
      <c r="H41" s="26"/>
      <c r="I41" s="110"/>
      <c r="J41" s="26"/>
      <c r="K41" s="110"/>
    </row>
    <row r="42" spans="1:11" s="4" customFormat="1" ht="20.85" customHeight="1">
      <c r="C42" s="6"/>
      <c r="D42" s="7"/>
      <c r="E42" s="6"/>
      <c r="F42" s="26"/>
      <c r="G42" s="6"/>
      <c r="H42" s="26"/>
      <c r="I42" s="110"/>
      <c r="J42" s="26"/>
      <c r="K42" s="110"/>
    </row>
    <row r="43" spans="1:11" s="4" customFormat="1" ht="20.85" customHeight="1">
      <c r="C43" s="6"/>
      <c r="D43" s="7"/>
      <c r="E43" s="6"/>
      <c r="F43" s="26"/>
      <c r="G43" s="6"/>
      <c r="H43" s="26"/>
      <c r="I43" s="110"/>
      <c r="J43" s="26"/>
      <c r="K43" s="110"/>
    </row>
    <row r="44" spans="1:11" s="4" customFormat="1" ht="20.85" customHeight="1">
      <c r="C44" s="6"/>
      <c r="D44" s="7"/>
      <c r="E44" s="6"/>
      <c r="F44" s="26"/>
      <c r="G44" s="6"/>
      <c r="H44" s="26"/>
      <c r="I44" s="110"/>
      <c r="J44" s="26"/>
      <c r="K44" s="110"/>
    </row>
    <row r="45" spans="1:11" s="4" customFormat="1" ht="21.75" customHeight="1">
      <c r="C45" s="6"/>
      <c r="D45" s="7"/>
      <c r="E45" s="6"/>
      <c r="F45" s="26"/>
      <c r="G45" s="6"/>
      <c r="H45" s="26"/>
      <c r="I45" s="110"/>
      <c r="J45" s="26"/>
      <c r="K45" s="110"/>
    </row>
    <row r="46" spans="1:11" s="4" customFormat="1" ht="22.7" customHeight="1">
      <c r="A46" s="111" t="str">
        <f>+'thai 9'!A49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46" s="111"/>
      <c r="C46" s="112"/>
      <c r="D46" s="113"/>
      <c r="E46" s="127"/>
      <c r="F46" s="28"/>
      <c r="G46" s="127"/>
      <c r="H46" s="28"/>
      <c r="I46" s="109"/>
      <c r="J46" s="28"/>
      <c r="K46" s="109"/>
    </row>
    <row r="47" spans="1:11" s="4" customFormat="1" ht="21.75" customHeight="1">
      <c r="A47" s="1" t="s">
        <v>0</v>
      </c>
      <c r="B47" s="1"/>
      <c r="C47" s="2"/>
      <c r="D47" s="18"/>
      <c r="E47" s="18"/>
      <c r="F47" s="18"/>
      <c r="G47" s="18"/>
      <c r="H47" s="18"/>
      <c r="I47" s="18"/>
      <c r="J47" s="18"/>
      <c r="K47" s="18"/>
    </row>
    <row r="48" spans="1:11" s="4" customFormat="1" ht="21.75" customHeight="1">
      <c r="A48" s="13" t="s">
        <v>195</v>
      </c>
      <c r="B48" s="13"/>
      <c r="C48" s="2"/>
      <c r="D48" s="18"/>
      <c r="E48" s="18"/>
      <c r="F48" s="18"/>
      <c r="G48" s="18"/>
      <c r="H48" s="18"/>
      <c r="I48" s="18"/>
      <c r="J48" s="18"/>
      <c r="K48" s="18"/>
    </row>
    <row r="49" spans="1:11" s="4" customFormat="1" ht="21.75" customHeight="1">
      <c r="A49" s="19" t="str">
        <f>+A3</f>
        <v>สำหรับรอบระยะเวลาสามเดือนสิ้นสุดวันที่ 31 มีนาคม พ.ศ. 2569</v>
      </c>
      <c r="B49" s="19"/>
      <c r="C49" s="25"/>
      <c r="D49" s="20"/>
      <c r="E49" s="20"/>
      <c r="F49" s="20"/>
      <c r="G49" s="20"/>
      <c r="H49" s="20"/>
      <c r="I49" s="20"/>
      <c r="J49" s="20"/>
      <c r="K49" s="20"/>
    </row>
    <row r="50" spans="1:11" s="4" customFormat="1" ht="21.75" customHeight="1">
      <c r="C50" s="6"/>
      <c r="D50" s="7"/>
      <c r="E50" s="7"/>
      <c r="F50" s="7"/>
      <c r="G50" s="7"/>
      <c r="H50" s="7"/>
      <c r="I50" s="7"/>
      <c r="J50" s="7"/>
      <c r="K50" s="7"/>
    </row>
    <row r="51" spans="1:11" s="4" customFormat="1" ht="21.75" customHeight="1">
      <c r="A51" s="38" t="s">
        <v>220</v>
      </c>
      <c r="B51" s="38"/>
      <c r="C51" s="128"/>
      <c r="D51" s="125"/>
      <c r="E51" s="129"/>
      <c r="F51" s="129"/>
      <c r="G51" s="129"/>
      <c r="H51" s="129"/>
      <c r="I51" s="129"/>
      <c r="J51" s="129"/>
      <c r="K51" s="129"/>
    </row>
    <row r="52" spans="1:11" s="4" customFormat="1" ht="21.75" customHeight="1">
      <c r="A52" s="38"/>
      <c r="B52" s="38"/>
      <c r="C52" s="128"/>
      <c r="D52" s="125"/>
      <c r="E52" s="129"/>
      <c r="F52" s="129"/>
      <c r="G52" s="129"/>
      <c r="H52" s="129"/>
      <c r="I52" s="129"/>
      <c r="J52" s="129"/>
      <c r="K52" s="129"/>
    </row>
    <row r="53" spans="1:11" s="4" customFormat="1" ht="21.75" customHeight="1">
      <c r="A53" s="130" t="s">
        <v>221</v>
      </c>
      <c r="B53" s="130"/>
      <c r="C53" s="131"/>
      <c r="D53" s="132"/>
      <c r="E53" s="133"/>
      <c r="F53" s="133"/>
      <c r="G53" s="133"/>
      <c r="H53" s="133"/>
      <c r="I53" s="133"/>
      <c r="J53" s="133"/>
      <c r="K53" s="133"/>
    </row>
    <row r="54" spans="1:11" s="4" customFormat="1" ht="21.75" customHeight="1">
      <c r="C54" s="6"/>
      <c r="D54" s="7"/>
      <c r="E54" s="7"/>
      <c r="F54" s="7"/>
      <c r="G54" s="7"/>
      <c r="H54" s="7"/>
      <c r="I54" s="134"/>
      <c r="J54" s="7"/>
      <c r="K54" s="134"/>
    </row>
    <row r="55" spans="1:11" s="4" customFormat="1" ht="21.75" customHeight="1">
      <c r="C55" s="6"/>
      <c r="D55" s="7"/>
      <c r="E55" s="147" t="s">
        <v>3</v>
      </c>
      <c r="F55" s="147"/>
      <c r="G55" s="147"/>
      <c r="H55" s="5"/>
      <c r="I55" s="155" t="s">
        <v>4</v>
      </c>
      <c r="J55" s="155"/>
      <c r="K55" s="155"/>
    </row>
    <row r="56" spans="1:11" s="4" customFormat="1" ht="21.75" customHeight="1">
      <c r="C56" s="6"/>
      <c r="D56" s="7"/>
      <c r="E56" s="99" t="s">
        <v>82</v>
      </c>
      <c r="F56" s="99"/>
      <c r="G56" s="99" t="s">
        <v>82</v>
      </c>
      <c r="H56" s="5"/>
      <c r="I56" s="99" t="s">
        <v>82</v>
      </c>
      <c r="J56" s="5"/>
      <c r="K56" s="99" t="s">
        <v>82</v>
      </c>
    </row>
    <row r="57" spans="1:11" s="4" customFormat="1" ht="21.75" customHeight="1">
      <c r="C57" s="6"/>
      <c r="D57" s="7"/>
      <c r="E57" s="99" t="s">
        <v>9</v>
      </c>
      <c r="F57" s="99"/>
      <c r="G57" s="99" t="s">
        <v>10</v>
      </c>
      <c r="H57" s="5"/>
      <c r="I57" s="99" t="s">
        <v>9</v>
      </c>
      <c r="J57" s="5"/>
      <c r="K57" s="99" t="s">
        <v>10</v>
      </c>
    </row>
    <row r="58" spans="1:11" s="4" customFormat="1" ht="21.75" customHeight="1">
      <c r="A58" s="130"/>
      <c r="B58" s="130"/>
      <c r="C58" s="132"/>
      <c r="D58" s="132"/>
      <c r="E58" s="135" t="s">
        <v>222</v>
      </c>
      <c r="F58" s="136"/>
      <c r="G58" s="135" t="s">
        <v>222</v>
      </c>
      <c r="H58" s="136"/>
      <c r="I58" s="135" t="s">
        <v>222</v>
      </c>
      <c r="J58" s="136"/>
      <c r="K58" s="135" t="s">
        <v>222</v>
      </c>
    </row>
    <row r="59" spans="1:11" s="4" customFormat="1" ht="8.1" customHeight="1">
      <c r="A59" s="10"/>
      <c r="B59" s="10"/>
      <c r="C59" s="137"/>
      <c r="D59" s="137"/>
      <c r="E59" s="138"/>
      <c r="F59" s="139"/>
      <c r="G59" s="138"/>
      <c r="H59" s="139"/>
      <c r="I59" s="138"/>
      <c r="J59" s="139"/>
      <c r="K59" s="138"/>
    </row>
    <row r="60" spans="1:11" s="4" customFormat="1" ht="21.75" customHeight="1">
      <c r="A60" s="130" t="s">
        <v>223</v>
      </c>
      <c r="C60" s="132"/>
      <c r="D60" s="132"/>
      <c r="E60" s="7">
        <v>3554.31</v>
      </c>
      <c r="F60" s="7"/>
      <c r="G60" s="7">
        <v>2586.75</v>
      </c>
      <c r="H60" s="7"/>
      <c r="I60" s="7">
        <v>350.87</v>
      </c>
      <c r="J60" s="7"/>
      <c r="K60" s="7">
        <v>34.21</v>
      </c>
    </row>
    <row r="61" spans="1:11" s="4" customFormat="1" ht="21.75" customHeight="1">
      <c r="A61" s="130" t="s">
        <v>224</v>
      </c>
      <c r="C61" s="132"/>
      <c r="D61" s="132"/>
      <c r="E61" s="7"/>
      <c r="F61" s="7"/>
      <c r="G61" s="7"/>
      <c r="H61" s="7"/>
      <c r="I61" s="7"/>
      <c r="J61" s="7"/>
      <c r="K61" s="7"/>
    </row>
    <row r="62" spans="1:11" s="4" customFormat="1" ht="21.75" customHeight="1">
      <c r="A62" s="130"/>
      <c r="B62" s="4" t="s">
        <v>225</v>
      </c>
      <c r="C62" s="132"/>
      <c r="D62" s="132"/>
      <c r="E62" s="7">
        <v>24598.87</v>
      </c>
      <c r="F62" s="7"/>
      <c r="G62" s="7">
        <v>28281.52</v>
      </c>
      <c r="H62" s="7"/>
      <c r="I62" s="7">
        <v>89.76</v>
      </c>
      <c r="J62" s="7"/>
      <c r="K62" s="7">
        <v>0.71</v>
      </c>
    </row>
    <row r="63" spans="1:11" s="4" customFormat="1" ht="21.75" customHeight="1">
      <c r="A63" s="130"/>
      <c r="C63" s="132"/>
      <c r="D63" s="132"/>
      <c r="E63" s="7"/>
      <c r="F63" s="7"/>
      <c r="G63" s="7"/>
      <c r="H63" s="7"/>
      <c r="I63" s="7"/>
      <c r="J63" s="7"/>
      <c r="K63" s="7"/>
    </row>
    <row r="64" spans="1:11" s="4" customFormat="1" ht="21.75" customHeight="1">
      <c r="A64" s="130"/>
      <c r="C64" s="132"/>
      <c r="D64" s="132"/>
      <c r="E64" s="7"/>
      <c r="F64" s="7"/>
      <c r="G64" s="7"/>
      <c r="H64" s="7"/>
      <c r="I64" s="7"/>
      <c r="J64" s="7"/>
      <c r="K64" s="7"/>
    </row>
    <row r="65" spans="1:11" s="4" customFormat="1" ht="21.75" customHeight="1">
      <c r="A65" s="130"/>
      <c r="C65" s="132"/>
      <c r="D65" s="132"/>
      <c r="E65" s="7"/>
      <c r="F65" s="7"/>
      <c r="G65" s="7"/>
      <c r="H65" s="7"/>
      <c r="I65" s="7"/>
      <c r="J65" s="7"/>
      <c r="K65" s="7"/>
    </row>
    <row r="66" spans="1:11" s="4" customFormat="1" ht="21.75" customHeight="1">
      <c r="A66" s="130"/>
      <c r="C66" s="132"/>
      <c r="D66" s="132"/>
      <c r="E66" s="7"/>
      <c r="F66" s="7"/>
      <c r="G66" s="7"/>
      <c r="H66" s="7"/>
      <c r="I66" s="7"/>
      <c r="J66" s="7"/>
      <c r="K66" s="7"/>
    </row>
    <row r="67" spans="1:11" s="4" customFormat="1" ht="21.75" customHeight="1">
      <c r="A67" s="130"/>
      <c r="C67" s="132"/>
      <c r="D67" s="132"/>
      <c r="E67" s="7"/>
      <c r="F67" s="7"/>
      <c r="G67" s="7"/>
      <c r="H67" s="7"/>
      <c r="I67" s="7"/>
      <c r="J67" s="7"/>
      <c r="K67" s="7"/>
    </row>
    <row r="68" spans="1:11" s="4" customFormat="1" ht="21.75" customHeight="1">
      <c r="A68" s="130"/>
      <c r="C68" s="132"/>
      <c r="D68" s="132"/>
      <c r="E68" s="7"/>
      <c r="F68" s="7"/>
      <c r="G68" s="7"/>
      <c r="H68" s="7"/>
      <c r="I68" s="7"/>
      <c r="J68" s="7"/>
      <c r="K68" s="7"/>
    </row>
    <row r="69" spans="1:11" s="4" customFormat="1" ht="21.75" customHeight="1">
      <c r="A69" s="130"/>
      <c r="C69" s="132"/>
      <c r="D69" s="132"/>
      <c r="E69" s="7"/>
      <c r="F69" s="7"/>
      <c r="G69" s="7"/>
      <c r="H69" s="7"/>
      <c r="I69" s="7"/>
      <c r="J69" s="7"/>
      <c r="K69" s="7"/>
    </row>
    <row r="70" spans="1:11" s="4" customFormat="1" ht="21.75" customHeight="1">
      <c r="A70" s="130"/>
      <c r="C70" s="132"/>
      <c r="D70" s="132"/>
      <c r="E70" s="7"/>
      <c r="F70" s="7"/>
      <c r="G70" s="7"/>
      <c r="H70" s="7"/>
      <c r="I70" s="7"/>
      <c r="J70" s="7"/>
      <c r="K70" s="7"/>
    </row>
    <row r="71" spans="1:11" s="4" customFormat="1" ht="21.75" customHeight="1">
      <c r="A71" s="130"/>
      <c r="C71" s="132"/>
      <c r="D71" s="132"/>
      <c r="E71" s="7"/>
      <c r="F71" s="7"/>
      <c r="G71" s="7"/>
      <c r="H71" s="7"/>
      <c r="I71" s="7"/>
      <c r="J71" s="7"/>
      <c r="K71" s="7"/>
    </row>
    <row r="72" spans="1:11" s="4" customFormat="1" ht="21.75" customHeight="1">
      <c r="A72" s="130"/>
      <c r="C72" s="132"/>
      <c r="D72" s="132"/>
      <c r="E72" s="7"/>
      <c r="F72" s="7"/>
      <c r="G72" s="7"/>
      <c r="H72" s="7"/>
      <c r="I72" s="7"/>
      <c r="J72" s="7"/>
      <c r="K72" s="7"/>
    </row>
    <row r="73" spans="1:11" s="4" customFormat="1" ht="21.75" customHeight="1">
      <c r="A73" s="130"/>
      <c r="C73" s="132"/>
      <c r="D73" s="132"/>
      <c r="E73" s="7"/>
      <c r="F73" s="7"/>
      <c r="G73" s="7"/>
      <c r="H73" s="7"/>
      <c r="I73" s="7"/>
      <c r="J73" s="7"/>
      <c r="K73" s="7"/>
    </row>
    <row r="74" spans="1:11" s="4" customFormat="1" ht="21.75" customHeight="1">
      <c r="A74" s="130"/>
      <c r="C74" s="132"/>
      <c r="D74" s="132"/>
      <c r="E74" s="7"/>
      <c r="F74" s="7"/>
      <c r="G74" s="7"/>
      <c r="H74" s="7"/>
      <c r="I74" s="7"/>
      <c r="J74" s="7"/>
      <c r="K74" s="7"/>
    </row>
    <row r="75" spans="1:11" s="4" customFormat="1" ht="21.75" customHeight="1">
      <c r="A75" s="130"/>
      <c r="C75" s="132"/>
      <c r="D75" s="132"/>
      <c r="E75" s="7"/>
      <c r="F75" s="7"/>
      <c r="G75" s="7"/>
      <c r="H75" s="7"/>
      <c r="I75" s="7"/>
      <c r="J75" s="7"/>
      <c r="K75" s="7"/>
    </row>
    <row r="76" spans="1:11" s="4" customFormat="1" ht="21.75" customHeight="1">
      <c r="A76" s="130"/>
      <c r="C76" s="132"/>
      <c r="D76" s="132"/>
      <c r="E76" s="7"/>
      <c r="F76" s="7"/>
      <c r="G76" s="7"/>
      <c r="H76" s="7"/>
      <c r="I76" s="7"/>
      <c r="J76" s="7"/>
      <c r="K76" s="7"/>
    </row>
    <row r="77" spans="1:11" s="4" customFormat="1" ht="21.75" customHeight="1">
      <c r="A77" s="130"/>
      <c r="C77" s="132"/>
      <c r="D77" s="132"/>
      <c r="E77" s="7"/>
      <c r="F77" s="7"/>
      <c r="G77" s="7"/>
      <c r="H77" s="7"/>
      <c r="I77" s="7"/>
      <c r="J77" s="7"/>
      <c r="K77" s="7"/>
    </row>
    <row r="78" spans="1:11" s="4" customFormat="1" ht="21.75" customHeight="1">
      <c r="A78" s="130"/>
      <c r="C78" s="132"/>
      <c r="D78" s="132"/>
      <c r="E78" s="7"/>
      <c r="F78" s="7"/>
      <c r="G78" s="7"/>
      <c r="H78" s="7"/>
      <c r="I78" s="7"/>
      <c r="J78" s="7"/>
      <c r="K78" s="7"/>
    </row>
    <row r="79" spans="1:11" s="4" customFormat="1" ht="21.75" customHeight="1">
      <c r="A79" s="130"/>
      <c r="C79" s="132"/>
      <c r="D79" s="132"/>
      <c r="E79" s="7"/>
      <c r="F79" s="7"/>
      <c r="G79" s="7"/>
      <c r="H79" s="7"/>
      <c r="I79" s="7"/>
      <c r="J79" s="7"/>
      <c r="K79" s="7"/>
    </row>
    <row r="80" spans="1:11" s="4" customFormat="1" ht="21.75" customHeight="1">
      <c r="A80" s="130"/>
      <c r="C80" s="132"/>
      <c r="D80" s="132"/>
      <c r="E80" s="7"/>
      <c r="F80" s="7"/>
      <c r="G80" s="7"/>
      <c r="H80" s="7"/>
      <c r="I80" s="7"/>
      <c r="J80" s="7"/>
      <c r="K80" s="7"/>
    </row>
    <row r="81" spans="1:11" s="4" customFormat="1" ht="21.75" customHeight="1">
      <c r="A81" s="130"/>
      <c r="C81" s="132"/>
      <c r="D81" s="132"/>
      <c r="E81" s="7"/>
      <c r="F81" s="7"/>
      <c r="G81" s="7"/>
      <c r="H81" s="7"/>
      <c r="I81" s="7"/>
      <c r="J81" s="7"/>
      <c r="K81" s="7"/>
    </row>
    <row r="82" spans="1:11" s="4" customFormat="1" ht="21.75" customHeight="1">
      <c r="A82" s="130"/>
      <c r="C82" s="132"/>
      <c r="D82" s="132"/>
      <c r="E82" s="7"/>
      <c r="F82" s="7"/>
      <c r="G82" s="7"/>
      <c r="H82" s="7"/>
      <c r="I82" s="7"/>
      <c r="J82" s="7"/>
      <c r="K82" s="7"/>
    </row>
    <row r="83" spans="1:11" s="4" customFormat="1" ht="21.75" customHeight="1">
      <c r="A83" s="130"/>
      <c r="C83" s="132"/>
      <c r="D83" s="132"/>
      <c r="E83" s="7"/>
      <c r="F83" s="7"/>
      <c r="G83" s="7"/>
      <c r="H83" s="7"/>
      <c r="I83" s="7"/>
      <c r="J83" s="7"/>
      <c r="K83" s="7"/>
    </row>
    <row r="84" spans="1:11" s="4" customFormat="1" ht="21.75" customHeight="1">
      <c r="A84" s="130"/>
      <c r="C84" s="132"/>
      <c r="D84" s="132"/>
      <c r="E84" s="7"/>
      <c r="F84" s="7"/>
      <c r="G84" s="7"/>
      <c r="H84" s="7"/>
      <c r="I84" s="7"/>
      <c r="J84" s="7"/>
      <c r="K84" s="7"/>
    </row>
    <row r="85" spans="1:11" s="4" customFormat="1" ht="21.75" customHeight="1">
      <c r="A85" s="130"/>
      <c r="C85" s="132"/>
      <c r="D85" s="132"/>
      <c r="E85" s="7"/>
      <c r="F85" s="7"/>
      <c r="G85" s="7"/>
      <c r="H85" s="7"/>
      <c r="I85" s="7"/>
      <c r="J85" s="7"/>
      <c r="K85" s="7"/>
    </row>
    <row r="86" spans="1:11" s="4" customFormat="1" ht="21.75" customHeight="1">
      <c r="A86" s="130"/>
      <c r="C86" s="132"/>
      <c r="D86" s="132"/>
      <c r="E86" s="7"/>
      <c r="F86" s="7"/>
      <c r="G86" s="7"/>
      <c r="H86" s="7"/>
      <c r="I86" s="7"/>
      <c r="J86" s="7"/>
      <c r="K86" s="7"/>
    </row>
    <row r="87" spans="1:11" s="4" customFormat="1" ht="24" customHeight="1">
      <c r="A87" s="130"/>
      <c r="C87" s="132"/>
      <c r="D87" s="132"/>
      <c r="E87" s="7"/>
      <c r="F87" s="7"/>
      <c r="G87" s="7"/>
      <c r="H87" s="7"/>
      <c r="I87" s="7"/>
      <c r="J87" s="7"/>
      <c r="K87" s="7"/>
    </row>
    <row r="88" spans="1:11" s="4" customFormat="1" ht="21.75" customHeight="1">
      <c r="A88" s="111" t="str">
        <f>'thai 9'!A49</f>
        <v>หมายเหตุประกอบข้อมูลทางการเงินในหน้า 12 ถึง 33 เป็นส่วนหนึ่งของข้อมูลทางการเงินระหว่างกาลนี้</v>
      </c>
      <c r="B88" s="111"/>
      <c r="C88" s="112"/>
      <c r="D88" s="113"/>
      <c r="E88" s="113"/>
      <c r="F88" s="113"/>
      <c r="G88" s="113"/>
      <c r="H88" s="113"/>
      <c r="I88" s="113"/>
      <c r="J88" s="113"/>
      <c r="K88" s="113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C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 (3M)</vt:lpstr>
      <vt:lpstr>thai 7</vt:lpstr>
      <vt:lpstr>thai 8</vt:lpstr>
      <vt:lpstr>thai 9</vt:lpstr>
      <vt:lpstr>thai 10-11</vt:lpstr>
      <vt:lpstr>'thai 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2026-05-07T08:41:51Z</cp:lastPrinted>
  <dcterms:created xsi:type="dcterms:W3CDTF">2001-10-30T06:26:29Z</dcterms:created>
  <dcterms:modified xsi:type="dcterms:W3CDTF">2026-05-07T08:41:56Z</dcterms:modified>
  <cp:category/>
  <cp:contentStatus/>
</cp:coreProperties>
</file>