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Mar26'Q1 (ARW-14)\"/>
    </mc:Choice>
  </mc:AlternateContent>
  <xr:revisionPtr revIDLastSave="0" documentId="13_ncr:1_{CA029048-BC05-4689-B019-3D45CDD25CEF}" xr6:coauthVersionLast="47" xr6:coauthVersionMax="47" xr10:uidLastSave="{00000000-0000-0000-0000-000000000000}"/>
  <bookViews>
    <workbookView xWindow="-120" yWindow="-120" windowWidth="29040" windowHeight="15720" tabRatio="597" xr2:uid="{EBD8FBB2-53CA-4006-82C6-31B7BD7D3B4A}"/>
  </bookViews>
  <sheets>
    <sheet name="Eng 2-4" sheetId="1" r:id="rId1"/>
    <sheet name="Eng5-6(3M)" sheetId="9" r:id="rId2"/>
    <sheet name="Eng7" sheetId="10" r:id="rId3"/>
    <sheet name="Eng8" sheetId="11" r:id="rId4"/>
    <sheet name="Eng9" sheetId="12" r:id="rId5"/>
    <sheet name="Eng 10-11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7" i="10" l="1"/>
  <c r="F48" i="1" l="1"/>
  <c r="H48" i="1"/>
  <c r="J48" i="1"/>
  <c r="H36" i="13" l="1"/>
  <c r="M17" i="11" l="1"/>
  <c r="J36" i="13"/>
  <c r="J27" i="13"/>
  <c r="F36" i="13"/>
  <c r="F27" i="13"/>
  <c r="K43" i="12"/>
  <c r="K49" i="12" s="1"/>
  <c r="G43" i="12"/>
  <c r="G49" i="12" s="1"/>
  <c r="I24" i="11"/>
  <c r="G24" i="11"/>
  <c r="E24" i="11"/>
  <c r="C24" i="11"/>
  <c r="M24" i="11"/>
  <c r="O20" i="11"/>
  <c r="S29" i="10"/>
  <c r="Q29" i="10"/>
  <c r="I29" i="10"/>
  <c r="G29" i="10"/>
  <c r="E29" i="10"/>
  <c r="C29" i="10"/>
  <c r="Y29" i="10"/>
  <c r="O29" i="10"/>
  <c r="M29" i="10"/>
  <c r="U25" i="10"/>
  <c r="W25" i="10" s="1"/>
  <c r="J22" i="9"/>
  <c r="J16" i="9"/>
  <c r="O22" i="10"/>
  <c r="F22" i="9"/>
  <c r="F16" i="9"/>
  <c r="D36" i="13"/>
  <c r="H27" i="13"/>
  <c r="D27" i="13"/>
  <c r="I17" i="11"/>
  <c r="G17" i="11"/>
  <c r="E17" i="11"/>
  <c r="C17" i="11"/>
  <c r="O13" i="11"/>
  <c r="A3" i="11"/>
  <c r="A3" i="12" s="1"/>
  <c r="S22" i="10"/>
  <c r="Q22" i="10"/>
  <c r="I22" i="10"/>
  <c r="G22" i="10"/>
  <c r="E22" i="10"/>
  <c r="C22" i="10"/>
  <c r="Y22" i="10"/>
  <c r="M22" i="10"/>
  <c r="U18" i="10"/>
  <c r="W18" i="10" s="1"/>
  <c r="AA18" i="10" s="1"/>
  <c r="U14" i="10"/>
  <c r="W14" i="10" s="1"/>
  <c r="A3" i="10"/>
  <c r="A57" i="9"/>
  <c r="H22" i="9"/>
  <c r="D22" i="9"/>
  <c r="H16" i="9"/>
  <c r="D16" i="9"/>
  <c r="A3" i="13" l="1"/>
  <c r="A57" i="13"/>
  <c r="F42" i="13"/>
  <c r="J42" i="13"/>
  <c r="F24" i="9"/>
  <c r="F32" i="9" s="1"/>
  <c r="F35" i="9" s="1"/>
  <c r="F70" i="9" s="1"/>
  <c r="J24" i="9"/>
  <c r="J32" i="9" s="1"/>
  <c r="J35" i="9" s="1"/>
  <c r="J70" i="9" s="1"/>
  <c r="H24" i="9"/>
  <c r="H32" i="9" s="1"/>
  <c r="D24" i="9"/>
  <c r="D32" i="9" s="1"/>
  <c r="AA25" i="10"/>
  <c r="AA14" i="10"/>
  <c r="U20" i="10"/>
  <c r="U22" i="10" s="1"/>
  <c r="H35" i="9" l="1"/>
  <c r="H70" i="9" s="1"/>
  <c r="I43" i="12"/>
  <c r="I49" i="12" s="1"/>
  <c r="D35" i="9"/>
  <c r="D46" i="9" s="1"/>
  <c r="D76" i="9" s="1"/>
  <c r="E43" i="12"/>
  <c r="E49" i="12" s="1"/>
  <c r="D42" i="13" s="1"/>
  <c r="F81" i="9"/>
  <c r="F46" i="9"/>
  <c r="F76" i="9" s="1"/>
  <c r="J46" i="9"/>
  <c r="J76" i="9" s="1"/>
  <c r="U29" i="10"/>
  <c r="H46" i="9" l="1"/>
  <c r="H76" i="9" s="1"/>
  <c r="H42" i="13"/>
  <c r="D70" i="9"/>
  <c r="K22" i="10"/>
  <c r="K17" i="11"/>
  <c r="O15" i="11"/>
  <c r="O17" i="11" s="1"/>
  <c r="W27" i="10" l="1"/>
  <c r="AA27" i="10" s="1"/>
  <c r="D81" i="9"/>
  <c r="O22" i="11"/>
  <c r="O24" i="11" s="1"/>
  <c r="K24" i="11"/>
  <c r="W20" i="10"/>
  <c r="AA20" i="10" s="1"/>
  <c r="AA22" i="10" s="1"/>
  <c r="K29" i="10" l="1"/>
  <c r="W22" i="10"/>
  <c r="AA29" i="10" l="1"/>
  <c r="W29" i="10"/>
  <c r="A162" i="1"/>
  <c r="J140" i="1"/>
  <c r="J143" i="1" s="1"/>
  <c r="H140" i="1"/>
  <c r="F140" i="1"/>
  <c r="F143" i="1" s="1"/>
  <c r="D140" i="1"/>
  <c r="D143" i="1" s="1"/>
  <c r="A108" i="1"/>
  <c r="A54" i="9" s="1"/>
  <c r="A108" i="9" s="1"/>
  <c r="A43" i="10" s="1"/>
  <c r="A35" i="11" s="1"/>
  <c r="A54" i="12" s="1"/>
  <c r="J93" i="1"/>
  <c r="H93" i="1"/>
  <c r="F93" i="1"/>
  <c r="D93" i="1"/>
  <c r="J79" i="1"/>
  <c r="H79" i="1"/>
  <c r="F79" i="1"/>
  <c r="D79" i="1"/>
  <c r="D48" i="1"/>
  <c r="J28" i="1"/>
  <c r="H28" i="1"/>
  <c r="F28" i="1"/>
  <c r="F50" i="1" s="1"/>
  <c r="D28" i="1"/>
  <c r="J95" i="1" l="1"/>
  <c r="J145" i="1" s="1"/>
  <c r="A108" i="13"/>
  <c r="A54" i="13"/>
  <c r="F95" i="1"/>
  <c r="F145" i="1" s="1"/>
  <c r="H143" i="1"/>
  <c r="J50" i="1"/>
  <c r="D95" i="1"/>
  <c r="D145" i="1" s="1"/>
  <c r="H95" i="1"/>
  <c r="H50" i="1"/>
  <c r="D50" i="1"/>
  <c r="H145" i="1" l="1"/>
  <c r="H81" i="9" l="1"/>
  <c r="J81" i="9"/>
</calcChain>
</file>

<file path=xl/sharedStrings.xml><?xml version="1.0" encoding="utf-8"?>
<sst xmlns="http://schemas.openxmlformats.org/spreadsheetml/2006/main" count="459" uniqueCount="244">
  <si>
    <t>True Corporation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</si>
  <si>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</si>
  <si>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</si>
  <si>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</si>
  <si>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</si>
  <si>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</si>
  <si>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</si>
  <si>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</si>
  <si>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</si>
  <si>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 Thousand</t>
  </si>
  <si>
    <t>Assets</t>
  </si>
  <si>
    <t>Current assets</t>
  </si>
  <si>
    <t>Cash and cash equivalents</t>
  </si>
  <si>
    <t>Restricted cash at bank</t>
  </si>
  <si>
    <t>-</t>
  </si>
  <si>
    <t>Derivative assets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</si>
  <si>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</si>
  <si>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</si>
  <si>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</si>
  <si>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</si>
  <si>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</si>
  <si>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</si>
  <si>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</si>
  <si>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</si>
  <si>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</si>
  <si>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other comprehensive income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</si>
  <si>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</si>
  <si>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</si>
  <si>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</si>
  <si>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</si>
  <si>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</si>
  <si>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</si>
  <si>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</si>
  <si>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</si>
  <si>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</si>
  <si>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</si>
  <si>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</si>
  <si>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</si>
  <si>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</si>
  <si>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</si>
  <si>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Derivative liabilities</t>
  </si>
  <si>
    <t>Trade and other current payables</t>
  </si>
  <si>
    <t>Current portion of long-term borrowings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</si>
  <si>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</si>
  <si>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</si>
  <si>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</si>
  <si>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</si>
  <si>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</si>
  <si>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</si>
  <si>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</si>
  <si>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</si>
  <si>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</si>
  <si>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</si>
  <si>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Other 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</si>
  <si>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</si>
  <si>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</si>
  <si>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</si>
  <si>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</si>
  <si>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</si>
  <si>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</si>
  <si>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</si>
  <si>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34,552,100,801 shares</t>
  </si>
  <si>
    <t xml:space="preserve">          of par Baht 4 each</t>
  </si>
  <si>
    <t xml:space="preserve">  Issued and fully paid-up share capital</t>
  </si>
  <si>
    <t xml:space="preserve">          of paid-up Baht 4 each</t>
  </si>
  <si>
    <t xml:space="preserve">Premium on share capital </t>
  </si>
  <si>
    <t>Premium on treasury shares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</si>
  <si>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</si>
  <si>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</si>
  <si>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</si>
  <si>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</si>
  <si>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</si>
  <si>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</si>
  <si>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</si>
  <si>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</si>
  <si>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</si>
  <si>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</si>
  <si>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</si>
  <si>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</si>
  <si>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</si>
  <si>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</si>
  <si>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</si>
  <si>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</si>
  <si>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</si>
  <si>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</si>
  <si>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</si>
  <si>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Administrative expenses</t>
  </si>
  <si>
    <t>Other expenses</t>
  </si>
  <si>
    <t>Finance costs</t>
  </si>
  <si>
    <t>Share of results</t>
  </si>
  <si>
    <t>Income tax</t>
  </si>
  <si>
    <t>Other comprehensive income (expense):</t>
  </si>
  <si>
    <t xml:space="preserve">   Cash flow hedges</t>
  </si>
  <si>
    <t xml:space="preserve">   Exchange differences on translation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</si>
  <si>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</si>
  <si>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 xml:space="preserve">   Owners of the parent</t>
  </si>
  <si>
    <t xml:space="preserve">   Non-controlling interests</t>
  </si>
  <si>
    <t xml:space="preserve">   attributable to owners of the parent</t>
  </si>
  <si>
    <t xml:space="preserve">   Basic (Baht per share)</t>
  </si>
  <si>
    <t>Statements of Changes in Equity (Unaudited)</t>
  </si>
  <si>
    <t>Consolidated financial information</t>
  </si>
  <si>
    <t>Attributable to owners of the parent</t>
  </si>
  <si>
    <t>Other comprehensive income (expense)</t>
  </si>
  <si>
    <t xml:space="preserve">Issued and </t>
  </si>
  <si>
    <t>Premium</t>
  </si>
  <si>
    <t>Measurement of</t>
  </si>
  <si>
    <t>Translating</t>
  </si>
  <si>
    <t>Change in</t>
  </si>
  <si>
    <t>Total other</t>
  </si>
  <si>
    <t>Total</t>
  </si>
  <si>
    <t>Non-</t>
  </si>
  <si>
    <t>fully paid-up</t>
  </si>
  <si>
    <t>on share</t>
  </si>
  <si>
    <t>on treasury</t>
  </si>
  <si>
    <t>Legal</t>
  </si>
  <si>
    <t xml:space="preserve">equity investment </t>
  </si>
  <si>
    <t>Cash flow</t>
  </si>
  <si>
    <t>financial</t>
  </si>
  <si>
    <t>non-controlling</t>
  </si>
  <si>
    <t xml:space="preserve"> components</t>
  </si>
  <si>
    <t>owners of</t>
  </si>
  <si>
    <t>Controlling</t>
  </si>
  <si>
    <t>share capital</t>
  </si>
  <si>
    <t>capital</t>
  </si>
  <si>
    <t>shares</t>
  </si>
  <si>
    <t>reserve</t>
  </si>
  <si>
    <t>Deficits</t>
  </si>
  <si>
    <t>at fair value</t>
  </si>
  <si>
    <t>hedges</t>
  </si>
  <si>
    <t>statements</t>
  </si>
  <si>
    <t>interest</t>
  </si>
  <si>
    <t xml:space="preserve">of equity </t>
  </si>
  <si>
    <t>the parent</t>
  </si>
  <si>
    <t>interests</t>
  </si>
  <si>
    <t>Total comprehensive income (expense)</t>
  </si>
  <si>
    <t xml:space="preserve">   for the period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</si>
  <si>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</si>
  <si>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</si>
  <si>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comprehensive</t>
  </si>
  <si>
    <t xml:space="preserve"> income (expense)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</si>
  <si>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</si>
  <si>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</si>
  <si>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</si>
  <si>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</si>
  <si>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</si>
  <si>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</si>
  <si>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</si>
  <si>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</si>
  <si>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</si>
  <si>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</si>
  <si>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</si>
  <si>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>Expected credit loss (reversal)</t>
  </si>
  <si>
    <t xml:space="preserve">   at fair value recognised in profit or loss </t>
  </si>
  <si>
    <t>Increase in employee benefits obligations</t>
  </si>
  <si>
    <t xml:space="preserve">Share of results </t>
  </si>
  <si>
    <t>Changes in operating assets and liabilities</t>
  </si>
  <si>
    <t xml:space="preserve">   - Trade and other current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</si>
  <si>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</si>
  <si>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</si>
  <si>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</si>
  <si>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</si>
  <si>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current payables</t>
  </si>
  <si>
    <t xml:space="preserve">   - Other current liabilities</t>
  </si>
  <si>
    <t xml:space="preserve">   - Other non-current liabilities</t>
  </si>
  <si>
    <t>Add</t>
  </si>
  <si>
    <t>Interest received</t>
  </si>
  <si>
    <t>Income tax received</t>
  </si>
  <si>
    <t>Less</t>
  </si>
  <si>
    <t>Interest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</si>
  <si>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</si>
  <si>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</si>
  <si>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</si>
  <si>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Loans made to related parties</t>
  </si>
  <si>
    <t>Acquisition of property, plant and equipment</t>
  </si>
  <si>
    <t>Acquisition of intangible assets</t>
  </si>
  <si>
    <t>Acquisition of investment property</t>
  </si>
  <si>
    <t xml:space="preserve">   at fair value through profit or loss</t>
  </si>
  <si>
    <t xml:space="preserve">Proceeds from disposals of equipment </t>
  </si>
  <si>
    <t xml:space="preserve">   and intangible assets</t>
  </si>
  <si>
    <t>Net cash used in investing activities</t>
  </si>
  <si>
    <t>Cash flows from financing activities</t>
  </si>
  <si>
    <t>Proceeds from short-term borrowings</t>
  </si>
  <si>
    <t>Proceeds from borrowings</t>
  </si>
  <si>
    <t>Repayments to borrowings</t>
  </si>
  <si>
    <t>Repayments to lease liabilities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</si>
  <si>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</si>
  <si>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</si>
  <si>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</si>
  <si>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</si>
  <si>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</si>
  <si>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</si>
  <si>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</si>
  <si>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Acquisition of property, plant and equipment </t>
  </si>
  <si>
    <t xml:space="preserve">   and intangible assets, not yet paid</t>
  </si>
  <si>
    <t>Financial assets at fair value through profit or loss</t>
  </si>
  <si>
    <t>Total comprehensive income (expense) for the period</t>
  </si>
  <si>
    <t>2025</t>
  </si>
  <si>
    <t>Opening balance at 1 January 2025</t>
  </si>
  <si>
    <t>Investment in associates and joint ventures</t>
  </si>
  <si>
    <t>Trade and other current receivables, net</t>
  </si>
  <si>
    <t xml:space="preserve">Items that will be reclassified subsequently </t>
  </si>
  <si>
    <t xml:space="preserve">   to profit or loss:         </t>
  </si>
  <si>
    <t xml:space="preserve">Items that will not be reclassified to profit or loss: </t>
  </si>
  <si>
    <t>Repayment to short-term borrowings</t>
  </si>
  <si>
    <t>Proceeds from financial asset</t>
  </si>
  <si>
    <t xml:space="preserve">   at fair value through other comprehensive income</t>
  </si>
  <si>
    <t>Proceeds from loan to related parties</t>
  </si>
  <si>
    <t>Transfer of loss on disposal of equity instrument</t>
  </si>
  <si>
    <t xml:space="preserve">   to deficits</t>
  </si>
  <si>
    <t>Selling expenses and distribution costs</t>
  </si>
  <si>
    <t>Loss on obsolete inventories</t>
  </si>
  <si>
    <t>Increase in restricted cash at bank</t>
  </si>
  <si>
    <t>Net decrease in cash and cash equivalents</t>
  </si>
  <si>
    <t>Dividends income</t>
  </si>
  <si>
    <t>Loss from unclaimable tax</t>
  </si>
  <si>
    <t xml:space="preserve">   plant and equipment</t>
  </si>
  <si>
    <t>31 March</t>
  </si>
  <si>
    <t>Closing balance at 31 March 2025</t>
  </si>
  <si>
    <t>As at 31 March 2026</t>
  </si>
  <si>
    <t>2026</t>
  </si>
  <si>
    <t>Opening balance at 1 January 2026</t>
  </si>
  <si>
    <t>Closing balance at 31 March 2026</t>
  </si>
  <si>
    <t>For the three-month period ended 31 March 2026</t>
  </si>
  <si>
    <t>Provisions for employee benefits</t>
  </si>
  <si>
    <t xml:space="preserve">   Change in fair value of equity instruments at fair value</t>
  </si>
  <si>
    <t xml:space="preserve">      through other comprehensive income, net of tax</t>
  </si>
  <si>
    <t>Unrealised (gain) loss on foreign exchange</t>
  </si>
  <si>
    <t>Net cash generated from (used in) operating activities</t>
  </si>
  <si>
    <t xml:space="preserve">Profit before income tax </t>
  </si>
  <si>
    <t>Profit for the period</t>
  </si>
  <si>
    <t>Total comprehensive income for the period</t>
  </si>
  <si>
    <t>Profit attributable to:</t>
  </si>
  <si>
    <t>Total comprehensive income attributable to:</t>
  </si>
  <si>
    <t>Basic earnings per share</t>
  </si>
  <si>
    <t>Loss on impairment of assets</t>
  </si>
  <si>
    <t>(Gain) loss on disposals of property,</t>
  </si>
  <si>
    <t>(Gain) loss on termination of right-of-use assets</t>
  </si>
  <si>
    <t xml:space="preserve">(Gain) loss from revaluation of financial assets </t>
  </si>
  <si>
    <t>9, 17</t>
  </si>
  <si>
    <t>Cash generated from (used in) operations</t>
  </si>
  <si>
    <t>Net cash (used in) generated from financing activities</t>
  </si>
  <si>
    <t>Change in equity for period</t>
  </si>
  <si>
    <t>Employee benefit obligation - benefit paid</t>
  </si>
  <si>
    <t>The accompanying notes on pages 12 to 26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</si>
</sst>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;\(#,##0.0\)"/>
  </numFmts>
  <fonts count="25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Aptos Narrow"/>
      <family val="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1"/>
      <color theme="0"/>
      <name val="Calibri"/>
      <family val="2"/>
      <charset val="222"/>
      <scheme val="minor"/>
    </font>
    <font>
      <u/>
      <sz val="8.4"/>
      <color indexed="12"/>
      <name val="AngsanaUPC"/>
      <family val="1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0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11" fillId="0" borderId="5" applyNumberFormat="0" applyFill="0" applyAlignment="0">
      <protection locked="0"/>
    </xf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 applyNumberFormat="0" applyFill="0" applyBorder="0" applyAlignment="0" applyProtection="0"/>
    <xf numFmtId="0" fontId="11" fillId="0" borderId="5" applyNumberFormat="0" applyFill="0" applyAlignment="0">
      <protection locked="0"/>
    </xf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2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0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quotePrefix="1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40" fontId="2" fillId="0" borderId="0" xfId="1" applyNumberFormat="1" applyFont="1" applyFill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71" fontId="2" fillId="0" borderId="0" xfId="1" applyNumberFormat="1" applyFont="1" applyFill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6" fontId="1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right" vertical="center"/>
    </xf>
    <xf numFmtId="167" fontId="1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1" fillId="0" borderId="1" xfId="3" applyNumberFormat="1" applyFont="1" applyBorder="1" applyAlignment="1">
      <alignment vertical="center"/>
    </xf>
    <xf numFmtId="166" fontId="1" fillId="0" borderId="1" xfId="3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right" vertical="center"/>
    </xf>
    <xf numFmtId="167" fontId="1" fillId="0" borderId="1" xfId="3" applyNumberFormat="1" applyFont="1" applyBorder="1" applyAlignment="1">
      <alignment horizontal="right" vertical="center"/>
    </xf>
    <xf numFmtId="167" fontId="1" fillId="0" borderId="0" xfId="3" applyNumberFormat="1" applyFont="1" applyAlignment="1">
      <alignment horizontal="center" vertical="center"/>
    </xf>
    <xf numFmtId="167" fontId="1" fillId="0" borderId="0" xfId="3" quotePrefix="1" applyNumberFormat="1" applyFont="1" applyAlignment="1">
      <alignment horizontal="center" vertical="center" wrapText="1"/>
    </xf>
    <xf numFmtId="167" fontId="1" fillId="0" borderId="0" xfId="3" applyNumberFormat="1" applyFont="1" applyAlignment="1">
      <alignment horizontal="center" vertical="center" wrapText="1"/>
    </xf>
    <xf numFmtId="167" fontId="1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right" vertical="center"/>
    </xf>
    <xf numFmtId="169" fontId="2" fillId="0" borderId="2" xfId="2" applyNumberFormat="1" applyFont="1" applyBorder="1" applyAlignment="1">
      <alignment horizontal="right" vertical="center"/>
    </xf>
    <xf numFmtId="167" fontId="2" fillId="0" borderId="2" xfId="3" applyNumberFormat="1" applyFont="1" applyBorder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7" fontId="1" fillId="0" borderId="0" xfId="3" quotePrefix="1" applyNumberFormat="1" applyFont="1" applyAlignment="1">
      <alignment horizontal="center" vertical="center"/>
    </xf>
    <xf numFmtId="0" fontId="1" fillId="0" borderId="0" xfId="3" quotePrefix="1" applyFont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40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68" fontId="2" fillId="0" borderId="0" xfId="3" applyNumberFormat="1" applyFont="1" applyAlignment="1">
      <alignment horizontal="right" vertical="center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167" fontId="1" fillId="0" borderId="1" xfId="3" applyNumberFormat="1" applyFont="1" applyBorder="1" applyAlignment="1">
      <alignment vertical="center"/>
    </xf>
    <xf numFmtId="167" fontId="2" fillId="0" borderId="1" xfId="3" applyNumberFormat="1" applyFont="1" applyBorder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left" vertical="center"/>
    </xf>
    <xf numFmtId="167" fontId="2" fillId="0" borderId="0" xfId="3" applyNumberFormat="1" applyFont="1" applyAlignment="1">
      <alignment horizontal="center" vertical="center"/>
    </xf>
    <xf numFmtId="165" fontId="1" fillId="0" borderId="0" xfId="3" applyNumberFormat="1" applyFont="1" applyAlignment="1">
      <alignment horizontal="left" vertical="center" indent="1"/>
    </xf>
    <xf numFmtId="167" fontId="2" fillId="0" borderId="4" xfId="3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72" fontId="2" fillId="0" borderId="0" xfId="3" applyNumberFormat="1" applyFont="1" applyAlignment="1">
      <alignment horizontal="center" vertical="center"/>
    </xf>
    <xf numFmtId="166" fontId="2" fillId="0" borderId="1" xfId="3" applyNumberFormat="1" applyFont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vertical="center" wrapText="1"/>
    </xf>
    <xf numFmtId="0" fontId="2" fillId="0" borderId="0" xfId="3" applyFont="1" applyAlignment="1">
      <alignment horizontal="justify" vertical="center"/>
    </xf>
    <xf numFmtId="167" fontId="2" fillId="0" borderId="0" xfId="3" applyNumberFormat="1" applyFont="1" applyAlignment="1">
      <alignment horizontal="justify" vertical="center"/>
    </xf>
    <xf numFmtId="168" fontId="2" fillId="0" borderId="0" xfId="3" applyNumberFormat="1" applyFont="1" applyAlignment="1">
      <alignment vertical="center"/>
    </xf>
    <xf numFmtId="168" fontId="2" fillId="0" borderId="0" xfId="3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70" fontId="2" fillId="0" borderId="0" xfId="3" applyNumberFormat="1" applyFont="1" applyAlignment="1">
      <alignment vertical="center"/>
    </xf>
    <xf numFmtId="167" fontId="2" fillId="0" borderId="0" xfId="3" quotePrefix="1" applyNumberFormat="1" applyFont="1" applyAlignment="1">
      <alignment horizontal="right" vertical="center"/>
    </xf>
    <xf numFmtId="169" fontId="2" fillId="0" borderId="0" xfId="3" applyNumberFormat="1" applyFont="1" applyAlignment="1">
      <alignment horizontal="center" vertical="center"/>
    </xf>
    <xf numFmtId="170" fontId="2" fillId="0" borderId="0" xfId="3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3" applyNumberFormat="1" applyFont="1" applyBorder="1" applyAlignment="1">
      <alignment horizontal="center" vertical="center" wrapText="1"/>
    </xf>
    <xf numFmtId="166" fontId="2" fillId="0" borderId="1" xfId="3" applyNumberFormat="1" applyFont="1" applyBorder="1" applyAlignment="1">
      <alignment horizontal="left" vertical="center" wrapText="1"/>
    </xf>
    <xf numFmtId="167" fontId="1" fillId="0" borderId="0" xfId="3" applyNumberFormat="1" applyFont="1" applyAlignment="1">
      <alignment horizontal="center" vertical="center"/>
    </xf>
    <xf numFmtId="167" fontId="1" fillId="0" borderId="1" xfId="3" applyNumberFormat="1" applyFont="1" applyBorder="1" applyAlignment="1">
      <alignment horizontal="center" vertical="center"/>
    </xf>
    <xf numFmtId="167" fontId="1" fillId="0" borderId="1" xfId="3" applyNumberFormat="1" applyFont="1" applyBorder="1" applyAlignment="1">
      <alignment horizontal="right" vertical="center"/>
    </xf>
    <xf numFmtId="167" fontId="1" fillId="0" borderId="3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left" vertical="center"/>
    </xf>
  </cellXfs>
  <cellStyles count="86">
    <cellStyle name="Accent2 2" xfId="42" xr:uid="{CB3748E7-5912-4847-B5BD-612BD8DAA622}"/>
    <cellStyle name="Accent2 3" xfId="78" xr:uid="{F70B294F-174F-4CB5-B56B-53BFC7654202}"/>
    <cellStyle name="Comma" xfId="1" builtinId="3"/>
    <cellStyle name="Comma 10" xfId="85" xr:uid="{362FBD41-1694-495B-9AB3-806A4486F7C5}"/>
    <cellStyle name="Comma 10 2 2 2" xfId="80" xr:uid="{A2FB6900-C24F-4666-AF24-24FE550DED15}"/>
    <cellStyle name="Comma 10 6" xfId="62" xr:uid="{0C8995A0-6395-4D43-AE7A-03DE9AEEBB4D}"/>
    <cellStyle name="Comma 111" xfId="49" xr:uid="{D0E19489-9729-44AD-B8B9-EF12C55C0304}"/>
    <cellStyle name="Comma 12" xfId="65" xr:uid="{83ABBEBD-719D-4914-ACA7-DFF979D21B41}"/>
    <cellStyle name="Comma 13" xfId="32" xr:uid="{2C0AFA52-1B1B-4AF6-A8B1-5C14EFC33305}"/>
    <cellStyle name="Comma 14 24 8" xfId="51" xr:uid="{8545AEB7-B694-47F2-8F94-D82C59A241C8}"/>
    <cellStyle name="Comma 16 7" xfId="76" xr:uid="{6547F00D-A741-451E-8AD2-FBDD87D395AC}"/>
    <cellStyle name="Comma 170" xfId="52" xr:uid="{B940F536-15EC-4900-B7D0-CB36134B2432}"/>
    <cellStyle name="Comma 2" xfId="22" xr:uid="{E6D21D4B-5BAD-4622-8FE1-3BBAE720DF2F}"/>
    <cellStyle name="Comma 2 11" xfId="31" xr:uid="{88087E6E-FE5B-48C6-BC61-226DCD28BA46}"/>
    <cellStyle name="Comma 2 2" xfId="82" xr:uid="{FB001DCE-9A64-4898-9CA7-145DF2ADD645}"/>
    <cellStyle name="Comma 2 2 2" xfId="26" xr:uid="{A357DAD4-13E9-48EF-A157-E8F9CF8FDA22}"/>
    <cellStyle name="Comma 2 2 6" xfId="45" xr:uid="{8D76A0BA-7331-46C6-A75E-200BB0002C79}"/>
    <cellStyle name="Comma 2 2 7" xfId="38" xr:uid="{B4139EE3-41B5-41AA-A5AA-4A21D57BCD5C}"/>
    <cellStyle name="Comma 2 3" xfId="13" xr:uid="{9AC55B06-B6F3-4609-A1B6-000BE8678644}"/>
    <cellStyle name="Comma 2 4" xfId="77" xr:uid="{B7F70C41-A44F-4578-8D62-4AA4A4025E2F}"/>
    <cellStyle name="Comma 2 4 6" xfId="36" xr:uid="{C59DB3B2-E707-4755-9C44-FF09D059EC38}"/>
    <cellStyle name="Comma 2 5" xfId="58" xr:uid="{A783C5F9-B5EC-4534-8ABD-993EBEFC3EEF}"/>
    <cellStyle name="Comma 20" xfId="81" xr:uid="{B8EEFB95-F701-4B7F-A071-AD2712DE5E45}"/>
    <cellStyle name="Comma 3" xfId="72" xr:uid="{154082E4-947E-4A1E-9421-C30AB3B27E5A}"/>
    <cellStyle name="Comma 3 2" xfId="84" xr:uid="{EBBA2DCD-4E16-4AB0-8C1A-FFF100BBACA0}"/>
    <cellStyle name="Comma 3 2 10 2" xfId="44" xr:uid="{3470DD69-5452-4F91-B0E7-28C6CDC1F90F}"/>
    <cellStyle name="Comma 3 3 2" xfId="39" xr:uid="{A826B683-9840-411F-B3BA-F835E8FA7887}"/>
    <cellStyle name="Comma 3 6" xfId="54" xr:uid="{C6FFCD86-9115-4465-AEA4-6AF22C0C1DF2}"/>
    <cellStyle name="Comma 4" xfId="11" xr:uid="{15E74253-26A0-474F-878C-DF0147B340E8}"/>
    <cellStyle name="Comma 4 2" xfId="79" xr:uid="{512FE799-BFCF-42D0-A65E-4D35428F039C}"/>
    <cellStyle name="Comma 4 30" xfId="16" xr:uid="{C45E4A7C-4A44-4AE7-87AE-6A558552829F}"/>
    <cellStyle name="Comma 4 7" xfId="46" xr:uid="{8C08408B-B0D9-44CE-A037-47A4163C1026}"/>
    <cellStyle name="Comma 4 8" xfId="37" xr:uid="{A13B0A9A-4BDE-4492-8EBB-DA592E921E17}"/>
    <cellStyle name="Comma 5" xfId="56" xr:uid="{F2120A5D-31C0-434F-B311-9F0362B56388}"/>
    <cellStyle name="Comma 5 26" xfId="41" xr:uid="{15C81FAA-BF7F-4E79-B7AD-8A4F7B72B8DD}"/>
    <cellStyle name="Comma 5 3" xfId="70" xr:uid="{9C6654C6-B748-484F-AAED-E412AED7076C}"/>
    <cellStyle name="Comma 6" xfId="73" xr:uid="{61F4DC65-B215-4DB8-AF5C-1E1754DEBC4D}"/>
    <cellStyle name="Comma 7" xfId="64" xr:uid="{1CC7141C-E509-4AE7-B377-CE2699FFFF79}"/>
    <cellStyle name="Comma 8" xfId="75" xr:uid="{31B60E49-D4E1-4496-A722-763AC94448E4}"/>
    <cellStyle name="Comma 9" xfId="83" xr:uid="{0E993287-484B-406B-9264-4848783C63D9}"/>
    <cellStyle name="Comma 9 5" xfId="40" xr:uid="{65325A04-5245-470B-9D13-3BC64809B4A0}"/>
    <cellStyle name="Hyperlink 12 2" xfId="8" xr:uid="{961C3D3B-2B71-41B3-85DD-45E559DA6A86}"/>
    <cellStyle name="Hyperlink 2" xfId="19" xr:uid="{98896E83-A9FD-439E-A4ED-629EE3451ED2}"/>
    <cellStyle name="Hyperlink 2 2" xfId="20" xr:uid="{CE95BFE1-3B28-49ED-A349-4C300A1E0134}"/>
    <cellStyle name="Hyperlink 2 2 2" xfId="53" xr:uid="{8FAA5547-80EA-4705-9534-D8433581B20E}"/>
    <cellStyle name="Hyperlink 2 3" xfId="47" xr:uid="{49DD5C64-A84A-402D-9CB7-50B8C30A86A8}"/>
    <cellStyle name="Hyperlink 3" xfId="68" xr:uid="{31E5E002-61BC-4D6F-8A62-7190FCAECB8E}"/>
    <cellStyle name="Hyperlink 4 2" xfId="50" xr:uid="{85C99042-3EBD-478F-8059-5C779176131C}"/>
    <cellStyle name="Normal" xfId="0" builtinId="0"/>
    <cellStyle name="Normal - Style2" xfId="61" xr:uid="{493A6FBA-D88E-4680-BF11-AE5F319FF50B}"/>
    <cellStyle name="Normal 10" xfId="28" xr:uid="{5A1D527C-E400-40AD-9398-46194C1A4547}"/>
    <cellStyle name="Normal 10 17" xfId="63" xr:uid="{B3469212-645F-4600-9A10-BA927E345E27}"/>
    <cellStyle name="Normal 11" xfId="59" xr:uid="{56977847-00B7-47EC-9ADB-6723326BB318}"/>
    <cellStyle name="Normal 119 2 2 4 2 5" xfId="48" xr:uid="{9B4B7C4A-F102-45BD-9EAF-F6F7D7680EC7}"/>
    <cellStyle name="Normal 18" xfId="15" xr:uid="{A19184D6-4486-4657-B707-8A63975F1B55}"/>
    <cellStyle name="Normal 19" xfId="17" xr:uid="{AFBEE8D3-8C8C-4441-A78F-714CEF1054B3}"/>
    <cellStyle name="Normal 2" xfId="71" xr:uid="{9E0E37D5-E0B2-4B1A-B6C5-1B59AD44EC3A}"/>
    <cellStyle name="Normal 2 10 2" xfId="33" xr:uid="{CBE2AE7A-5E33-43F6-A9C9-A52D3C1D921B}"/>
    <cellStyle name="Normal 2 11" xfId="6" xr:uid="{03A704FB-1F71-4F91-BBF2-43D900DD4C78}"/>
    <cellStyle name="Normal 2 2 3" xfId="23" xr:uid="{F5B6E5DE-AFC3-419B-BDDB-59DA06D5DD39}"/>
    <cellStyle name="Normal 2 2 4" xfId="57" xr:uid="{66A47377-D301-47FB-B20F-E67646C6B6F8}"/>
    <cellStyle name="Normal 2 3" xfId="10" xr:uid="{D56BF01C-7048-4C76-B769-53E8BD974E26}"/>
    <cellStyle name="Normal 2 3 10" xfId="14" xr:uid="{94F9C8A4-9D76-42A1-8E3A-4343217F443E}"/>
    <cellStyle name="Normal 22" xfId="21" xr:uid="{3E9E9187-FC3D-4F71-A60E-584AD4F9A642}"/>
    <cellStyle name="Normal 294" xfId="27" xr:uid="{8DABE1DE-153B-4D4A-BB84-F777708BA014}"/>
    <cellStyle name="Normal 295" xfId="5" xr:uid="{4B42ADE9-7124-4DD9-A55E-BD2E60B505A4}"/>
    <cellStyle name="Normal 3" xfId="3" xr:uid="{67EEDA37-439B-4896-B831-F5FE50BFC497}"/>
    <cellStyle name="Normal 3 2 2 2" xfId="43" xr:uid="{0CFE2EC5-5E08-4082-B1D8-49DE8C068E93}"/>
    <cellStyle name="Normal 3 2 2 3" xfId="25" xr:uid="{1216C420-5E37-460E-9B79-EE32023D1EE4}"/>
    <cellStyle name="Normal 3 3 7" xfId="7" xr:uid="{298BFEE1-C1F3-4365-B351-B86B814004BB}"/>
    <cellStyle name="Normal 3 4" xfId="30" xr:uid="{968BB3E8-42A2-41F3-83D5-B548949E1263}"/>
    <cellStyle name="Normal 4" xfId="9" xr:uid="{DA167870-CE43-4FAB-B54E-477B67B144E1}"/>
    <cellStyle name="Normal 4 12" xfId="18" xr:uid="{17E10E65-ACB8-4030-A9C3-8F01434D2225}"/>
    <cellStyle name="Normal 4 2" xfId="67" xr:uid="{EE58D40D-4043-4AF3-BEFE-670FF3ADDC6D}"/>
    <cellStyle name="Normal 5" xfId="55" xr:uid="{D056C4F4-44CA-44AD-9E5D-65392716D126}"/>
    <cellStyle name="Normal 5 3" xfId="12" xr:uid="{1045E252-EF3E-4205-B71E-A425F580C4C9}"/>
    <cellStyle name="Normal 6" xfId="74" xr:uid="{536906DE-4F17-4ACC-92D0-8B67FE89EAAE}"/>
    <cellStyle name="Normal 7" xfId="24" xr:uid="{270370D1-A5F6-43B9-A1BC-15F292476745}"/>
    <cellStyle name="Normal 7 2" xfId="35" xr:uid="{39001960-E213-40BD-9106-433FF859F7D7}"/>
    <cellStyle name="Normal 8" xfId="4" xr:uid="{B0D8EAEC-3228-4819-8CEF-B8AF6003E355}"/>
    <cellStyle name="Normal 9" xfId="29" xr:uid="{125FEE19-7657-47FA-AF4A-6989CCF6C7A7}"/>
    <cellStyle name="Normal_EGCO_June10 TE" xfId="2" xr:uid="{3C24E2B3-E916-42CD-A6E3-708941A372B7}"/>
    <cellStyle name="Percent 2" xfId="69" xr:uid="{7E1E0FDD-4115-4435-94BD-4A58438CA863}"/>
    <cellStyle name="Percent 2 2" xfId="34" xr:uid="{91D0A8CD-6766-45D5-AB1D-72E6ABC294E1}"/>
    <cellStyle name="Percent 3" xfId="60" xr:uid="{35BCD980-DEAD-4C77-8069-B35396A39EAC}"/>
    <cellStyle name="Percent 4" xfId="66" xr:uid="{94BE833F-47FD-48F5-9C03-B7E6CD9F764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6D71-81A3-41BE-8614-269C76A16DD2}">
  <dimension ref="A1:J162"/>
  <sheetViews>
    <sheetView showZeros="0" tabSelected="1" topLeftCell="A90" zoomScale="90" zoomScaleNormal="90" zoomScaleSheetLayoutView="90" workbookViewId="0">
      <selection activeCell="A117" sqref="A117"/>
    </sheetView>
  </sheetViews>
  <sheetFormatPr defaultColWidth="9.140625" defaultRowHeight="16.5" customHeight="1"/>
  <cols>
    <col min="1" max="1" width="42.42578125" style="6" customWidth="1"/>
    <col min="2" max="2" width="6" style="16" customWidth="1"/>
    <col min="3" max="3" width="0.85546875" style="17" customWidth="1"/>
    <col min="4" max="4" width="14.28515625" style="19" customWidth="1"/>
    <col min="5" max="5" width="0.85546875" style="18" customWidth="1"/>
    <col min="6" max="6" width="14.28515625" style="19" customWidth="1"/>
    <col min="7" max="7" width="0.85546875" style="18" customWidth="1"/>
    <col min="8" max="8" width="14.28515625" style="19" customWidth="1"/>
    <col min="9" max="9" width="0.85546875" style="18" customWidth="1"/>
    <col min="10" max="10" width="14.28515625" style="19" customWidth="1"/>
    <col min="11" max="16384" width="9.140625" style="6"/>
  </cols>
  <sheetData>
    <row r="1" spans="1:10" ht="16.5" customHeight="1">
      <c r="A1" s="1" t="s">
        <v>0</v>
      </c>
      <c r="B1" s="2"/>
      <c r="C1" s="3"/>
      <c r="D1" s="4"/>
      <c r="E1" s="5"/>
      <c r="F1" s="4"/>
      <c r="G1" s="5"/>
      <c r="H1" s="4"/>
      <c r="I1" s="5"/>
      <c r="J1" s="4"/>
    </row>
    <row r="2" spans="1:10" ht="16.5" customHeight="1">
      <c r="A2" s="1" t="s">
        <v>1</v>
      </c>
      <c r="B2" s="2"/>
      <c r="C2" s="3"/>
      <c r="D2" s="4"/>
      <c r="E2" s="5"/>
      <c r="F2" s="4"/>
      <c r="G2" s="5"/>
      <c r="H2" s="4"/>
      <c r="I2" s="5"/>
      <c r="J2" s="4"/>
    </row>
    <row r="3" spans="1:10" ht="16.5" customHeight="1">
      <c r="A3" s="7" t="s">
        <v>218</v>
      </c>
      <c r="B3" s="8"/>
      <c r="C3" s="9"/>
      <c r="D3" s="43"/>
      <c r="E3" s="10"/>
      <c r="F3" s="43"/>
      <c r="G3" s="10"/>
      <c r="H3" s="43"/>
      <c r="I3" s="10"/>
      <c r="J3" s="43"/>
    </row>
    <row r="4" spans="1:10" ht="16.5" customHeight="1">
      <c r="A4" s="1"/>
      <c r="B4" s="2"/>
      <c r="C4" s="3"/>
      <c r="D4" s="4"/>
      <c r="E4" s="5"/>
      <c r="F4" s="4"/>
      <c r="G4" s="5"/>
      <c r="H4" s="4"/>
      <c r="I4" s="5"/>
      <c r="J4" s="4"/>
    </row>
    <row r="5" spans="1:10" ht="16.5" customHeight="1">
      <c r="A5" s="1"/>
      <c r="B5" s="2"/>
      <c r="C5" s="3"/>
      <c r="D5" s="4"/>
      <c r="E5" s="5"/>
      <c r="F5" s="4"/>
      <c r="G5" s="5"/>
      <c r="H5" s="4"/>
      <c r="I5" s="5"/>
      <c r="J5" s="4"/>
    </row>
    <row r="6" spans="1:10" ht="16.5" customHeight="1">
      <c r="A6" s="1"/>
      <c r="B6" s="2"/>
      <c r="C6" s="3"/>
      <c r="D6" s="110" t="s">
        <v>2</v>
      </c>
      <c r="E6" s="110"/>
      <c r="F6" s="110"/>
      <c r="G6" s="5"/>
      <c r="H6" s="110" t="s">
        <v>3</v>
      </c>
      <c r="I6" s="110"/>
      <c r="J6" s="110"/>
    </row>
    <row r="7" spans="1:10" ht="16.5" customHeight="1">
      <c r="A7" s="1"/>
      <c r="B7" s="2"/>
      <c r="C7" s="3"/>
      <c r="D7" s="111" t="s">
        <v>4</v>
      </c>
      <c r="E7" s="111"/>
      <c r="F7" s="111"/>
      <c r="G7" s="5"/>
      <c r="H7" s="111" t="s">
        <v>4</v>
      </c>
      <c r="I7" s="111"/>
      <c r="J7" s="111"/>
    </row>
    <row r="8" spans="1:10" ht="16.5" customHeight="1">
      <c r="A8" s="1"/>
      <c r="B8" s="2"/>
      <c r="C8" s="3"/>
      <c r="D8" s="11" t="s">
        <v>5</v>
      </c>
      <c r="E8" s="11"/>
      <c r="F8" s="11" t="s">
        <v>6</v>
      </c>
      <c r="G8" s="5"/>
      <c r="H8" s="11" t="s">
        <v>5</v>
      </c>
      <c r="I8" s="11"/>
      <c r="J8" s="11" t="s">
        <v>6</v>
      </c>
    </row>
    <row r="9" spans="1:10" ht="16.5" customHeight="1">
      <c r="A9" s="1"/>
      <c r="B9" s="2"/>
      <c r="C9" s="3"/>
      <c r="D9" s="12" t="s">
        <v>216</v>
      </c>
      <c r="E9" s="11"/>
      <c r="F9" s="12" t="s">
        <v>7</v>
      </c>
      <c r="G9" s="5"/>
      <c r="H9" s="12" t="s">
        <v>216</v>
      </c>
      <c r="I9" s="11"/>
      <c r="J9" s="12" t="s">
        <v>7</v>
      </c>
    </row>
    <row r="10" spans="1:10" ht="16.5" customHeight="1">
      <c r="A10" s="1"/>
      <c r="B10" s="2"/>
      <c r="C10" s="3"/>
      <c r="D10" s="13">
        <v>2026</v>
      </c>
      <c r="E10" s="11"/>
      <c r="F10" s="13">
        <v>2025</v>
      </c>
      <c r="G10" s="5"/>
      <c r="H10" s="13">
        <v>2026</v>
      </c>
      <c r="I10" s="11"/>
      <c r="J10" s="13">
        <v>2025</v>
      </c>
    </row>
    <row r="11" spans="1:10" ht="16.5" customHeight="1">
      <c r="A11" s="1"/>
      <c r="B11" s="8" t="s">
        <v>8</v>
      </c>
      <c r="C11" s="3"/>
      <c r="D11" s="44" t="s">
        <v>9</v>
      </c>
      <c r="E11" s="14"/>
      <c r="F11" s="44" t="s">
        <v>9</v>
      </c>
      <c r="G11" s="14"/>
      <c r="H11" s="44" t="s">
        <v>9</v>
      </c>
      <c r="I11" s="14"/>
      <c r="J11" s="44" t="s">
        <v>9</v>
      </c>
    </row>
    <row r="12" spans="1:10" ht="16.5" customHeight="1">
      <c r="A12" s="1"/>
      <c r="B12" s="2"/>
      <c r="C12" s="3"/>
      <c r="D12" s="15"/>
      <c r="E12" s="5"/>
      <c r="F12" s="15"/>
      <c r="G12" s="5"/>
      <c r="H12" s="15"/>
      <c r="I12" s="5"/>
      <c r="J12" s="15"/>
    </row>
    <row r="13" spans="1:10" ht="16.5" customHeight="1">
      <c r="A13" s="1" t="s">
        <v>10</v>
      </c>
      <c r="B13" s="2"/>
      <c r="C13" s="3"/>
      <c r="D13" s="15"/>
      <c r="E13" s="5"/>
      <c r="F13" s="15"/>
      <c r="G13" s="5"/>
      <c r="H13" s="15"/>
      <c r="I13" s="5"/>
      <c r="J13" s="15"/>
    </row>
    <row r="14" spans="1:10" ht="16.5" customHeight="1">
      <c r="A14" s="1"/>
      <c r="B14" s="2"/>
      <c r="C14" s="3"/>
      <c r="D14" s="15"/>
      <c r="E14" s="5"/>
      <c r="F14" s="15"/>
      <c r="G14" s="5"/>
      <c r="H14" s="15"/>
      <c r="I14" s="5"/>
      <c r="J14" s="15"/>
    </row>
    <row r="15" spans="1:10" ht="16.5" customHeight="1">
      <c r="A15" s="1" t="s">
        <v>11</v>
      </c>
      <c r="B15" s="2"/>
      <c r="C15" s="3"/>
      <c r="D15" s="15"/>
      <c r="E15" s="5"/>
      <c r="F15" s="15"/>
      <c r="G15" s="5"/>
      <c r="H15" s="15"/>
      <c r="I15" s="5"/>
      <c r="J15" s="15"/>
    </row>
    <row r="16" spans="1:10" ht="16.5" customHeight="1">
      <c r="A16" s="1"/>
      <c r="B16" s="2"/>
      <c r="C16" s="3"/>
      <c r="D16" s="15"/>
      <c r="E16" s="5"/>
      <c r="F16" s="15"/>
      <c r="G16" s="5"/>
      <c r="H16" s="15"/>
      <c r="I16" s="5"/>
      <c r="J16" s="15"/>
    </row>
    <row r="17" spans="1:10" ht="16.5" customHeight="1">
      <c r="A17" s="6" t="s">
        <v>12</v>
      </c>
      <c r="D17" s="19">
        <v>17502124</v>
      </c>
      <c r="F17" s="19">
        <v>17890903</v>
      </c>
      <c r="H17" s="19">
        <v>2443324</v>
      </c>
      <c r="J17" s="19">
        <v>4437493</v>
      </c>
    </row>
    <row r="18" spans="1:10" ht="16.5" customHeight="1">
      <c r="A18" s="6" t="s">
        <v>13</v>
      </c>
      <c r="D18" s="19">
        <v>48248</v>
      </c>
      <c r="F18" s="19">
        <v>36531</v>
      </c>
      <c r="H18" s="19">
        <v>48109</v>
      </c>
      <c r="J18" s="19">
        <v>36375</v>
      </c>
    </row>
    <row r="19" spans="1:10" ht="16.5" customHeight="1">
      <c r="A19" s="6" t="s">
        <v>194</v>
      </c>
      <c r="B19" s="16">
        <v>5</v>
      </c>
      <c r="D19" s="19">
        <v>120</v>
      </c>
      <c r="F19" s="19">
        <v>119</v>
      </c>
      <c r="H19" s="20">
        <v>0</v>
      </c>
      <c r="J19" s="20">
        <v>0</v>
      </c>
    </row>
    <row r="20" spans="1:10" ht="16.5" customHeight="1">
      <c r="A20" s="6" t="s">
        <v>15</v>
      </c>
      <c r="B20" s="16">
        <v>5</v>
      </c>
      <c r="D20" s="19">
        <v>94328</v>
      </c>
      <c r="F20" s="19">
        <v>5781</v>
      </c>
      <c r="H20" s="20">
        <v>0</v>
      </c>
      <c r="J20" s="20">
        <v>0</v>
      </c>
    </row>
    <row r="21" spans="1:10" ht="16.5" customHeight="1">
      <c r="A21" s="6" t="s">
        <v>199</v>
      </c>
      <c r="B21" s="16">
        <v>8</v>
      </c>
      <c r="D21" s="19">
        <v>35929439</v>
      </c>
      <c r="F21" s="19">
        <v>36703877</v>
      </c>
      <c r="H21" s="19">
        <v>4931105</v>
      </c>
      <c r="J21" s="19">
        <v>5060513</v>
      </c>
    </row>
    <row r="22" spans="1:10" ht="16.5" customHeight="1">
      <c r="A22" s="6" t="s">
        <v>16</v>
      </c>
      <c r="B22" s="16">
        <v>21</v>
      </c>
      <c r="D22" s="19">
        <v>2000</v>
      </c>
      <c r="E22" s="21"/>
      <c r="F22" s="19">
        <v>2000</v>
      </c>
      <c r="G22" s="21"/>
      <c r="H22" s="19">
        <v>1560577</v>
      </c>
      <c r="I22" s="21"/>
      <c r="J22" s="19">
        <v>1361326</v>
      </c>
    </row>
    <row r="23" spans="1:10" ht="16.5" customHeight="1">
      <c r="A23" s="6" t="s">
        <v>17</v>
      </c>
      <c r="D23" s="19">
        <v>1747990</v>
      </c>
      <c r="F23" s="19">
        <v>1863659</v>
      </c>
      <c r="H23" s="19">
        <v>533</v>
      </c>
      <c r="J23" s="19">
        <v>569</v>
      </c>
    </row>
    <row r="24" spans="1:10" ht="16.5" customHeight="1">
      <c r="A24" s="6" t="s">
        <v>18</v>
      </c>
      <c r="D24" s="19">
        <v>6564654</v>
      </c>
      <c r="F24" s="19">
        <v>6376588</v>
      </c>
      <c r="H24" s="19">
        <v>971516</v>
      </c>
      <c r="J24" s="19">
        <v>877896</v>
      </c>
    </row>
    <row r="25" spans="1:10" ht="16.5" customHeight="1">
      <c r="A25" s="6" t="s">
        <v>19</v>
      </c>
      <c r="D25" s="19">
        <v>4118365</v>
      </c>
      <c r="F25" s="19">
        <v>4113479</v>
      </c>
      <c r="H25" s="19">
        <v>16883</v>
      </c>
      <c r="J25" s="19">
        <v>15481</v>
      </c>
    </row>
    <row r="26" spans="1:10" ht="16.5" customHeight="1">
      <c r="A26" s="6" t="s">
        <v>20</v>
      </c>
      <c r="D26" s="22">
        <v>4597579</v>
      </c>
      <c r="F26" s="22">
        <v>4947561</v>
      </c>
      <c r="H26" s="22">
        <v>40100</v>
      </c>
      <c r="J26" s="22">
        <v>45034</v>
      </c>
    </row>
    <row r="27" spans="1:10" ht="16.5" customHeight="1">
      <c r="A27" s="1"/>
    </row>
    <row r="28" spans="1:10" ht="16.5" customHeight="1">
      <c r="A28" s="1" t="s">
        <v>21</v>
      </c>
      <c r="D28" s="22">
        <f>SUM(D17:D26)</f>
        <v>70604847</v>
      </c>
      <c r="F28" s="22">
        <f>SUM(F17:F26)</f>
        <v>71940498</v>
      </c>
      <c r="H28" s="22">
        <f>SUM(H17:H26)</f>
        <v>10012147</v>
      </c>
      <c r="J28" s="22">
        <f>SUM(J17:J26)</f>
        <v>11834687</v>
      </c>
    </row>
    <row r="30" spans="1:10" ht="16.5" customHeight="1">
      <c r="A30" s="1" t="s">
        <v>22</v>
      </c>
    </row>
    <row r="31" spans="1:10" ht="16.5" customHeight="1">
      <c r="A31" s="1"/>
    </row>
    <row r="32" spans="1:10" ht="16.5" customHeight="1">
      <c r="A32" s="6" t="s">
        <v>13</v>
      </c>
      <c r="D32" s="19">
        <v>20623</v>
      </c>
      <c r="F32" s="19">
        <v>19907</v>
      </c>
      <c r="H32" s="20">
        <v>0</v>
      </c>
      <c r="J32" s="20">
        <v>0</v>
      </c>
    </row>
    <row r="33" spans="1:10" ht="16.5" customHeight="1">
      <c r="A33" s="6" t="s">
        <v>23</v>
      </c>
      <c r="B33" s="16">
        <v>21</v>
      </c>
      <c r="D33" s="20">
        <v>0</v>
      </c>
      <c r="F33" s="20">
        <v>0</v>
      </c>
      <c r="H33" s="23">
        <v>234775800</v>
      </c>
      <c r="J33" s="23">
        <v>228025800</v>
      </c>
    </row>
    <row r="34" spans="1:10" ht="16.5" customHeight="1">
      <c r="A34" s="6" t="s">
        <v>194</v>
      </c>
      <c r="B34" s="16">
        <v>5</v>
      </c>
      <c r="D34" s="23">
        <v>1619823</v>
      </c>
      <c r="E34" s="24"/>
      <c r="F34" s="23">
        <v>1620310</v>
      </c>
      <c r="G34" s="24"/>
      <c r="H34" s="23">
        <v>1600</v>
      </c>
      <c r="I34" s="24"/>
      <c r="J34" s="23">
        <v>1600</v>
      </c>
    </row>
    <row r="35" spans="1:10" ht="16.5" customHeight="1">
      <c r="A35" s="6" t="s">
        <v>24</v>
      </c>
      <c r="E35" s="21"/>
      <c r="G35" s="21"/>
      <c r="I35" s="21"/>
      <c r="J35" s="23"/>
    </row>
    <row r="36" spans="1:10" ht="16.5" customHeight="1">
      <c r="A36" s="6" t="s">
        <v>25</v>
      </c>
      <c r="B36" s="16">
        <v>5</v>
      </c>
      <c r="D36" s="19">
        <v>61042</v>
      </c>
      <c r="E36" s="21"/>
      <c r="F36" s="19">
        <v>61042</v>
      </c>
      <c r="G36" s="21"/>
      <c r="H36" s="19">
        <v>1200</v>
      </c>
      <c r="I36" s="21"/>
      <c r="J36" s="23">
        <v>1200</v>
      </c>
    </row>
    <row r="37" spans="1:10" ht="16.5" customHeight="1">
      <c r="A37" s="6" t="s">
        <v>15</v>
      </c>
      <c r="B37" s="16">
        <v>5</v>
      </c>
      <c r="D37" s="19">
        <v>208038</v>
      </c>
      <c r="E37" s="21"/>
      <c r="F37" s="19">
        <v>11617</v>
      </c>
      <c r="G37" s="21"/>
      <c r="H37" s="19">
        <v>96084</v>
      </c>
      <c r="I37" s="21"/>
      <c r="J37" s="20" t="s">
        <v>14</v>
      </c>
    </row>
    <row r="38" spans="1:10" ht="16.5" customHeight="1">
      <c r="A38" s="6" t="s">
        <v>26</v>
      </c>
      <c r="B38" s="16">
        <v>9</v>
      </c>
      <c r="D38" s="20">
        <v>0</v>
      </c>
      <c r="F38" s="20">
        <v>0</v>
      </c>
      <c r="H38" s="25">
        <v>307551691</v>
      </c>
      <c r="J38" s="25">
        <v>307551691</v>
      </c>
    </row>
    <row r="39" spans="1:10" ht="16.5" customHeight="1">
      <c r="A39" s="6" t="s">
        <v>198</v>
      </c>
      <c r="B39" s="16">
        <v>9</v>
      </c>
      <c r="D39" s="19">
        <v>21534809</v>
      </c>
      <c r="F39" s="19">
        <v>21291725</v>
      </c>
      <c r="H39" s="19">
        <v>27055406</v>
      </c>
      <c r="J39" s="19">
        <v>27055406</v>
      </c>
    </row>
    <row r="40" spans="1:10" ht="16.5" customHeight="1">
      <c r="A40" s="6" t="s">
        <v>27</v>
      </c>
      <c r="D40" s="19">
        <v>904300</v>
      </c>
      <c r="F40" s="19">
        <v>935892</v>
      </c>
      <c r="H40" s="20">
        <v>0</v>
      </c>
      <c r="J40" s="20">
        <v>0</v>
      </c>
    </row>
    <row r="41" spans="1:10" ht="16.5" customHeight="1">
      <c r="A41" s="6" t="s">
        <v>28</v>
      </c>
      <c r="B41" s="16">
        <v>10</v>
      </c>
      <c r="D41" s="19">
        <v>191910982</v>
      </c>
      <c r="F41" s="19">
        <v>195850393</v>
      </c>
      <c r="H41" s="19">
        <v>2157534</v>
      </c>
      <c r="J41" s="19">
        <v>2233900</v>
      </c>
    </row>
    <row r="42" spans="1:10" ht="16.5" customHeight="1">
      <c r="A42" s="6" t="s">
        <v>29</v>
      </c>
      <c r="B42" s="16">
        <v>11</v>
      </c>
      <c r="D42" s="19">
        <v>95055596</v>
      </c>
      <c r="F42" s="19">
        <v>96365011</v>
      </c>
      <c r="H42" s="19">
        <v>567512</v>
      </c>
      <c r="J42" s="19">
        <v>271451</v>
      </c>
    </row>
    <row r="43" spans="1:10" ht="16.5" customHeight="1">
      <c r="A43" s="6" t="s">
        <v>30</v>
      </c>
      <c r="B43" s="16">
        <v>12</v>
      </c>
      <c r="D43" s="19">
        <v>133556205</v>
      </c>
      <c r="F43" s="19">
        <v>137173594</v>
      </c>
      <c r="H43" s="19">
        <v>299867</v>
      </c>
      <c r="J43" s="19">
        <v>338418</v>
      </c>
    </row>
    <row r="44" spans="1:10" ht="16.5" customHeight="1">
      <c r="A44" s="6" t="s">
        <v>31</v>
      </c>
      <c r="D44" s="19">
        <v>121140615</v>
      </c>
      <c r="F44" s="19">
        <v>121140615</v>
      </c>
      <c r="H44" s="19">
        <v>34957698</v>
      </c>
      <c r="J44" s="19">
        <v>34957698</v>
      </c>
    </row>
    <row r="45" spans="1:10" ht="16.5" customHeight="1">
      <c r="A45" s="6" t="s">
        <v>32</v>
      </c>
      <c r="D45" s="19">
        <v>13726127</v>
      </c>
      <c r="F45" s="19">
        <v>14215361</v>
      </c>
      <c r="H45" s="19">
        <v>24953</v>
      </c>
      <c r="J45" s="19">
        <v>247821</v>
      </c>
    </row>
    <row r="46" spans="1:10" ht="16.5" customHeight="1">
      <c r="A46" s="6" t="s">
        <v>33</v>
      </c>
      <c r="D46" s="22">
        <v>3580808</v>
      </c>
      <c r="F46" s="22">
        <v>3604132</v>
      </c>
      <c r="H46" s="22">
        <v>138872</v>
      </c>
      <c r="J46" s="22">
        <v>140646</v>
      </c>
    </row>
    <row r="48" spans="1:10" ht="16.5" customHeight="1">
      <c r="A48" s="1" t="s">
        <v>34</v>
      </c>
      <c r="D48" s="22">
        <f>SUM(D32:D46)</f>
        <v>583318968</v>
      </c>
      <c r="F48" s="22">
        <f>SUM(F32:F46)</f>
        <v>592289599</v>
      </c>
      <c r="H48" s="22">
        <f>SUM(H32:H46)</f>
        <v>607628217</v>
      </c>
      <c r="J48" s="22">
        <f>SUM(J32:J46)</f>
        <v>600825631</v>
      </c>
    </row>
    <row r="49" spans="1:10" ht="16.5" customHeight="1">
      <c r="A49" s="1"/>
    </row>
    <row r="50" spans="1:10" ht="16.5" customHeight="1" thickBot="1">
      <c r="A50" s="1" t="s">
        <v>35</v>
      </c>
      <c r="D50" s="49">
        <f>SUM(D28,D48)</f>
        <v>653923815</v>
      </c>
      <c r="F50" s="49">
        <f>SUM(F28,F48)</f>
        <v>664230097</v>
      </c>
      <c r="H50" s="49">
        <f>SUM(H28,H48)</f>
        <v>617640364</v>
      </c>
      <c r="J50" s="49">
        <f>SUM(J28,J48)</f>
        <v>612660318</v>
      </c>
    </row>
    <row r="51" spans="1:10" ht="18" customHeight="1" thickTop="1">
      <c r="A51" s="1"/>
    </row>
    <row r="52" spans="1:10" ht="20.25" customHeight="1">
      <c r="A52" s="1"/>
    </row>
    <row r="53" spans="1:10" ht="18.399999999999999" customHeight="1">
      <c r="A53" s="1"/>
    </row>
    <row r="54" spans="1:10" ht="22.15" customHeight="1">
      <c r="A54" s="112" t="s">
        <v>243</v>
      </c>
      <c r="B54" s="112"/>
      <c r="C54" s="112"/>
      <c r="D54" s="112"/>
      <c r="E54" s="112"/>
      <c r="F54" s="112"/>
      <c r="G54" s="112"/>
      <c r="H54" s="112"/>
      <c r="I54" s="45"/>
      <c r="J54" s="45"/>
    </row>
    <row r="55" spans="1:10" ht="16.5" customHeight="1">
      <c r="A55" s="1" t="s">
        <v>0</v>
      </c>
      <c r="B55" s="2"/>
      <c r="C55" s="3"/>
      <c r="D55" s="4"/>
      <c r="E55" s="5"/>
      <c r="F55" s="4"/>
      <c r="G55" s="5"/>
      <c r="H55" s="4"/>
      <c r="I55" s="5"/>
      <c r="J55" s="4"/>
    </row>
    <row r="56" spans="1:10" ht="16.5" customHeight="1">
      <c r="A56" s="1" t="s">
        <v>36</v>
      </c>
      <c r="B56" s="2"/>
      <c r="C56" s="3"/>
      <c r="D56" s="4"/>
      <c r="E56" s="5"/>
      <c r="F56" s="4"/>
      <c r="G56" s="5"/>
      <c r="H56" s="4"/>
      <c r="I56" s="5"/>
      <c r="J56" s="4"/>
    </row>
    <row r="57" spans="1:10" ht="16.5" customHeight="1">
      <c r="A57" s="7" t="s">
        <v>218</v>
      </c>
      <c r="B57" s="8"/>
      <c r="C57" s="9"/>
      <c r="D57" s="43"/>
      <c r="E57" s="10"/>
      <c r="F57" s="43"/>
      <c r="G57" s="10"/>
      <c r="H57" s="43"/>
      <c r="I57" s="10"/>
      <c r="J57" s="43"/>
    </row>
    <row r="58" spans="1:10" ht="16.5" customHeight="1">
      <c r="A58" s="1"/>
      <c r="B58" s="2"/>
      <c r="C58" s="3"/>
      <c r="D58" s="4"/>
      <c r="E58" s="5"/>
      <c r="F58" s="4"/>
      <c r="G58" s="5"/>
      <c r="H58" s="4"/>
      <c r="I58" s="5"/>
      <c r="J58" s="4"/>
    </row>
    <row r="59" spans="1:10" ht="16.5" customHeight="1">
      <c r="A59" s="1"/>
      <c r="B59" s="2"/>
      <c r="C59" s="3"/>
      <c r="D59" s="4"/>
      <c r="E59" s="5"/>
      <c r="F59" s="4"/>
      <c r="G59" s="5"/>
      <c r="H59" s="4"/>
      <c r="I59" s="5"/>
      <c r="J59" s="4"/>
    </row>
    <row r="60" spans="1:10" ht="16.5" customHeight="1">
      <c r="A60" s="1"/>
      <c r="B60" s="2"/>
      <c r="C60" s="3"/>
      <c r="D60" s="110" t="s">
        <v>2</v>
      </c>
      <c r="E60" s="110"/>
      <c r="F60" s="110"/>
      <c r="G60" s="5"/>
      <c r="H60" s="110" t="s">
        <v>3</v>
      </c>
      <c r="I60" s="110"/>
      <c r="J60" s="110"/>
    </row>
    <row r="61" spans="1:10" ht="16.5" customHeight="1">
      <c r="A61" s="1"/>
      <c r="B61" s="2"/>
      <c r="C61" s="3"/>
      <c r="D61" s="111" t="s">
        <v>4</v>
      </c>
      <c r="E61" s="111"/>
      <c r="F61" s="111"/>
      <c r="G61" s="5"/>
      <c r="H61" s="111" t="s">
        <v>4</v>
      </c>
      <c r="I61" s="111"/>
      <c r="J61" s="111"/>
    </row>
    <row r="62" spans="1:10" ht="16.5" customHeight="1">
      <c r="A62" s="1"/>
      <c r="B62" s="2"/>
      <c r="C62" s="3"/>
      <c r="D62" s="11" t="s">
        <v>5</v>
      </c>
      <c r="E62" s="11"/>
      <c r="F62" s="11" t="s">
        <v>6</v>
      </c>
      <c r="G62" s="5"/>
      <c r="H62" s="11" t="s">
        <v>5</v>
      </c>
      <c r="I62" s="11"/>
      <c r="J62" s="11" t="s">
        <v>6</v>
      </c>
    </row>
    <row r="63" spans="1:10" ht="16.5" customHeight="1">
      <c r="A63" s="1"/>
      <c r="B63" s="2"/>
      <c r="C63" s="3"/>
      <c r="D63" s="12" t="s">
        <v>216</v>
      </c>
      <c r="E63" s="11"/>
      <c r="F63" s="12" t="s">
        <v>7</v>
      </c>
      <c r="G63" s="5"/>
      <c r="H63" s="12" t="s">
        <v>216</v>
      </c>
      <c r="I63" s="11"/>
      <c r="J63" s="12" t="s">
        <v>7</v>
      </c>
    </row>
    <row r="64" spans="1:10" ht="16.5" customHeight="1">
      <c r="A64" s="1"/>
      <c r="B64" s="2"/>
      <c r="C64" s="3"/>
      <c r="D64" s="13">
        <v>2026</v>
      </c>
      <c r="E64" s="11"/>
      <c r="F64" s="13">
        <v>2025</v>
      </c>
      <c r="G64" s="5"/>
      <c r="H64" s="13">
        <v>2026</v>
      </c>
      <c r="I64" s="11"/>
      <c r="J64" s="13">
        <v>2025</v>
      </c>
    </row>
    <row r="65" spans="1:10" ht="16.5" customHeight="1">
      <c r="A65" s="1"/>
      <c r="B65" s="8" t="s">
        <v>8</v>
      </c>
      <c r="C65" s="3"/>
      <c r="D65" s="44" t="s">
        <v>9</v>
      </c>
      <c r="E65" s="14"/>
      <c r="F65" s="44" t="s">
        <v>9</v>
      </c>
      <c r="G65" s="14"/>
      <c r="H65" s="44" t="s">
        <v>9</v>
      </c>
      <c r="I65" s="14"/>
      <c r="J65" s="44" t="s">
        <v>9</v>
      </c>
    </row>
    <row r="66" spans="1:10" ht="16.5" customHeight="1">
      <c r="A66" s="1"/>
      <c r="D66" s="15"/>
      <c r="F66" s="15"/>
      <c r="H66" s="15"/>
      <c r="J66" s="15"/>
    </row>
    <row r="67" spans="1:10" ht="16.5" customHeight="1">
      <c r="A67" s="1" t="s">
        <v>37</v>
      </c>
      <c r="D67" s="15"/>
      <c r="F67" s="15"/>
      <c r="H67" s="15"/>
      <c r="J67" s="15"/>
    </row>
    <row r="68" spans="1:10" ht="16.5" customHeight="1">
      <c r="A68" s="1"/>
      <c r="D68" s="15"/>
      <c r="F68" s="15"/>
      <c r="H68" s="15"/>
      <c r="J68" s="15"/>
    </row>
    <row r="69" spans="1:10" ht="16.5" customHeight="1">
      <c r="A69" s="1" t="s">
        <v>38</v>
      </c>
      <c r="D69" s="15"/>
      <c r="F69" s="15"/>
      <c r="H69" s="15"/>
      <c r="J69" s="15"/>
    </row>
    <row r="70" spans="1:10" ht="16.5" customHeight="1">
      <c r="A70" s="1"/>
      <c r="D70" s="15"/>
      <c r="F70" s="15"/>
      <c r="H70" s="15"/>
      <c r="J70" s="15"/>
    </row>
    <row r="71" spans="1:10" ht="16.5" customHeight="1">
      <c r="A71" s="6" t="s">
        <v>39</v>
      </c>
      <c r="D71" s="19">
        <v>3993356</v>
      </c>
      <c r="F71" s="19">
        <v>1600000</v>
      </c>
      <c r="H71" s="19">
        <v>3993356</v>
      </c>
      <c r="J71" s="19">
        <v>1600000</v>
      </c>
    </row>
    <row r="72" spans="1:10" ht="16.5" customHeight="1">
      <c r="A72" s="6" t="s">
        <v>40</v>
      </c>
      <c r="B72" s="16">
        <v>5</v>
      </c>
      <c r="D72" s="19">
        <v>201908</v>
      </c>
      <c r="F72" s="19">
        <v>397717</v>
      </c>
      <c r="H72" s="23">
        <v>5701</v>
      </c>
      <c r="J72" s="19">
        <v>7549</v>
      </c>
    </row>
    <row r="73" spans="1:10" ht="16.5" customHeight="1">
      <c r="A73" s="6" t="s">
        <v>41</v>
      </c>
      <c r="B73" s="16">
        <v>13</v>
      </c>
      <c r="D73" s="19">
        <v>75810890</v>
      </c>
      <c r="F73" s="19">
        <v>82509158</v>
      </c>
      <c r="H73" s="23">
        <v>10240511</v>
      </c>
      <c r="J73" s="19">
        <v>10437081</v>
      </c>
    </row>
    <row r="74" spans="1:10" ht="16.5" customHeight="1">
      <c r="A74" s="6" t="s">
        <v>42</v>
      </c>
      <c r="B74" s="16">
        <v>14</v>
      </c>
      <c r="D74" s="19">
        <v>58915538</v>
      </c>
      <c r="F74" s="19">
        <v>65511378</v>
      </c>
      <c r="H74" s="19">
        <v>55501621</v>
      </c>
      <c r="J74" s="19">
        <v>53393745</v>
      </c>
    </row>
    <row r="75" spans="1:10" ht="16.5" customHeight="1">
      <c r="A75" s="6" t="s">
        <v>43</v>
      </c>
      <c r="B75" s="16">
        <v>15</v>
      </c>
      <c r="D75" s="19">
        <v>18072360</v>
      </c>
      <c r="F75" s="19">
        <v>17435729</v>
      </c>
      <c r="H75" s="19">
        <v>165106</v>
      </c>
      <c r="J75" s="19">
        <v>46299</v>
      </c>
    </row>
    <row r="76" spans="1:10" ht="16.5" customHeight="1">
      <c r="A76" s="6" t="s">
        <v>44</v>
      </c>
      <c r="B76" s="6"/>
      <c r="C76" s="6"/>
      <c r="D76" s="19">
        <v>311559</v>
      </c>
      <c r="F76" s="19">
        <v>278965</v>
      </c>
      <c r="H76" s="20">
        <v>0</v>
      </c>
      <c r="J76" s="20">
        <v>0</v>
      </c>
    </row>
    <row r="77" spans="1:10" ht="16.5" customHeight="1">
      <c r="A77" s="6" t="s">
        <v>45</v>
      </c>
      <c r="D77" s="22">
        <v>2022414</v>
      </c>
      <c r="F77" s="22">
        <v>2630487</v>
      </c>
      <c r="H77" s="22">
        <v>249783</v>
      </c>
      <c r="J77" s="22">
        <v>754905</v>
      </c>
    </row>
    <row r="78" spans="1:10" ht="16.5" customHeight="1">
      <c r="A78" s="1"/>
    </row>
    <row r="79" spans="1:10" ht="16.5" customHeight="1">
      <c r="A79" s="1" t="s">
        <v>46</v>
      </c>
      <c r="D79" s="22">
        <f>SUM(D71:D77)</f>
        <v>159328025</v>
      </c>
      <c r="F79" s="22">
        <f>SUM(F71:F77)</f>
        <v>170363434</v>
      </c>
      <c r="H79" s="22">
        <f>SUM(H71:H77)</f>
        <v>70156078</v>
      </c>
      <c r="J79" s="22">
        <f>SUM(J71:J77)</f>
        <v>66239579</v>
      </c>
    </row>
    <row r="81" spans="1:10" ht="16.5" customHeight="1">
      <c r="A81" s="1" t="s">
        <v>47</v>
      </c>
    </row>
    <row r="82" spans="1:10" ht="16.5" customHeight="1">
      <c r="A82" s="1"/>
    </row>
    <row r="83" spans="1:10" ht="16.5" customHeight="1">
      <c r="A83" s="6" t="s">
        <v>48</v>
      </c>
      <c r="B83" s="16">
        <v>14</v>
      </c>
      <c r="D83" s="19">
        <v>260342352</v>
      </c>
      <c r="F83" s="19">
        <v>259051717</v>
      </c>
      <c r="H83" s="23">
        <v>236334930</v>
      </c>
      <c r="J83" s="23">
        <v>235042647</v>
      </c>
    </row>
    <row r="84" spans="1:10" ht="16.5" customHeight="1">
      <c r="A84" s="6" t="s">
        <v>40</v>
      </c>
      <c r="B84" s="16">
        <v>5</v>
      </c>
      <c r="D84" s="19">
        <v>8166919</v>
      </c>
      <c r="E84" s="21"/>
      <c r="F84" s="19">
        <v>9779281</v>
      </c>
      <c r="G84" s="21"/>
      <c r="H84" s="23">
        <v>7880659</v>
      </c>
      <c r="I84" s="21"/>
      <c r="J84" s="19">
        <v>9041703</v>
      </c>
    </row>
    <row r="85" spans="1:10" ht="16.5" customHeight="1">
      <c r="A85" s="6" t="s">
        <v>49</v>
      </c>
      <c r="D85" s="19">
        <v>3982144</v>
      </c>
      <c r="F85" s="19">
        <v>4087323</v>
      </c>
      <c r="H85" s="20">
        <v>0</v>
      </c>
      <c r="J85" s="20">
        <v>0</v>
      </c>
    </row>
    <row r="86" spans="1:10" ht="16.5" customHeight="1">
      <c r="A86" s="6" t="s">
        <v>50</v>
      </c>
      <c r="B86" s="16">
        <v>15</v>
      </c>
      <c r="D86" s="19">
        <v>87935454</v>
      </c>
      <c r="F86" s="19">
        <v>90052042</v>
      </c>
      <c r="H86" s="23">
        <v>268364</v>
      </c>
      <c r="J86" s="23">
        <v>82904</v>
      </c>
    </row>
    <row r="87" spans="1:10" ht="16.5" customHeight="1">
      <c r="A87" s="6" t="s">
        <v>51</v>
      </c>
      <c r="D87" s="23"/>
      <c r="E87" s="24"/>
      <c r="F87" s="23"/>
      <c r="G87" s="24"/>
      <c r="H87" s="20"/>
      <c r="I87" s="24"/>
      <c r="J87" s="23"/>
    </row>
    <row r="88" spans="1:10" ht="16.5" customHeight="1">
      <c r="A88" s="6" t="s">
        <v>52</v>
      </c>
      <c r="B88" s="16">
        <v>16</v>
      </c>
      <c r="D88" s="23">
        <v>34039948</v>
      </c>
      <c r="E88" s="24"/>
      <c r="F88" s="23">
        <v>37683370</v>
      </c>
      <c r="G88" s="24"/>
      <c r="H88" s="20">
        <v>0</v>
      </c>
      <c r="I88" s="24"/>
      <c r="J88" s="20" t="s">
        <v>14</v>
      </c>
    </row>
    <row r="89" spans="1:10" ht="16.5" customHeight="1">
      <c r="A89" s="6" t="s">
        <v>223</v>
      </c>
      <c r="D89" s="23">
        <v>2767321</v>
      </c>
      <c r="E89" s="24"/>
      <c r="F89" s="23">
        <v>2721742</v>
      </c>
      <c r="G89" s="24"/>
      <c r="H89" s="23">
        <v>1156614</v>
      </c>
      <c r="I89" s="24"/>
      <c r="J89" s="23">
        <v>1143393</v>
      </c>
    </row>
    <row r="90" spans="1:10" ht="16.5" customHeight="1">
      <c r="A90" s="6" t="s">
        <v>53</v>
      </c>
      <c r="D90" s="23">
        <v>8051307</v>
      </c>
      <c r="E90" s="24"/>
      <c r="F90" s="23">
        <v>8027727</v>
      </c>
      <c r="G90" s="24"/>
      <c r="H90" s="23">
        <v>81829</v>
      </c>
      <c r="I90" s="24"/>
      <c r="J90" s="23">
        <v>81494</v>
      </c>
    </row>
    <row r="91" spans="1:10" ht="16.5" customHeight="1">
      <c r="A91" s="6" t="s">
        <v>54</v>
      </c>
      <c r="D91" s="26">
        <v>7160632</v>
      </c>
      <c r="E91" s="24"/>
      <c r="F91" s="26">
        <v>7316009</v>
      </c>
      <c r="G91" s="24"/>
      <c r="H91" s="48">
        <v>0</v>
      </c>
      <c r="I91" s="24"/>
      <c r="J91" s="48">
        <v>0</v>
      </c>
    </row>
    <row r="92" spans="1:10" ht="16.5" customHeight="1">
      <c r="A92" s="1"/>
    </row>
    <row r="93" spans="1:10" ht="16.5" customHeight="1">
      <c r="A93" s="1" t="s">
        <v>55</v>
      </c>
      <c r="D93" s="22">
        <f>SUM(D83:D91)</f>
        <v>412446077</v>
      </c>
      <c r="F93" s="22">
        <f>SUM(F83:F91)</f>
        <v>418719211</v>
      </c>
      <c r="H93" s="22">
        <f>SUM(H83:H91)</f>
        <v>245722396</v>
      </c>
      <c r="J93" s="22">
        <f>SUM(J83:J91)</f>
        <v>245392141</v>
      </c>
    </row>
    <row r="94" spans="1:10" ht="16.5" customHeight="1">
      <c r="A94" s="1"/>
    </row>
    <row r="95" spans="1:10" ht="16.5" customHeight="1">
      <c r="A95" s="1" t="s">
        <v>56</v>
      </c>
      <c r="D95" s="22">
        <f>SUM(D79,D93)</f>
        <v>571774102</v>
      </c>
      <c r="F95" s="22">
        <f>SUM(F79,F93)</f>
        <v>589082645</v>
      </c>
      <c r="H95" s="22">
        <f>SUM(H79,H93)</f>
        <v>315878474</v>
      </c>
      <c r="J95" s="22">
        <f>SUM(J79,J93)</f>
        <v>311631720</v>
      </c>
    </row>
    <row r="100" spans="1:10" ht="23.25" customHeight="1"/>
    <row r="103" spans="1:10" ht="23.25" customHeight="1"/>
    <row r="107" spans="1:10" ht="9.75" customHeight="1"/>
    <row r="108" spans="1:10" ht="22.15" customHeight="1">
      <c r="A108" s="27" t="str">
        <f>A54</f>
        <v>The accompanying notes on pages 12 to 26 are an integral part of this interim financial information.</v>
      </c>
      <c r="B108" s="28"/>
      <c r="C108" s="29"/>
      <c r="D108" s="22"/>
      <c r="E108" s="30"/>
      <c r="F108" s="22"/>
      <c r="G108" s="30"/>
      <c r="H108" s="22"/>
      <c r="I108" s="30"/>
      <c r="J108" s="22"/>
    </row>
    <row r="109" spans="1:10" ht="16.5" customHeight="1">
      <c r="A109" s="1" t="s">
        <v>0</v>
      </c>
      <c r="B109" s="2"/>
      <c r="C109" s="3"/>
      <c r="D109" s="4"/>
      <c r="E109" s="5"/>
      <c r="F109" s="4"/>
      <c r="G109" s="5"/>
      <c r="H109" s="4"/>
      <c r="I109" s="5"/>
      <c r="J109" s="4"/>
    </row>
    <row r="110" spans="1:10" ht="16.5" customHeight="1">
      <c r="A110" s="1" t="s">
        <v>36</v>
      </c>
      <c r="B110" s="2"/>
      <c r="C110" s="3"/>
      <c r="D110" s="4"/>
      <c r="E110" s="5"/>
      <c r="F110" s="4"/>
      <c r="G110" s="5"/>
      <c r="H110" s="4"/>
      <c r="I110" s="5"/>
      <c r="J110" s="4"/>
    </row>
    <row r="111" spans="1:10" ht="16.5" customHeight="1">
      <c r="A111" s="7" t="s">
        <v>218</v>
      </c>
      <c r="B111" s="8"/>
      <c r="C111" s="9"/>
      <c r="D111" s="43"/>
      <c r="E111" s="10"/>
      <c r="F111" s="43"/>
      <c r="G111" s="10"/>
      <c r="H111" s="43"/>
      <c r="I111" s="10"/>
      <c r="J111" s="43"/>
    </row>
    <row r="112" spans="1:10" ht="16.5" customHeight="1">
      <c r="A112" s="1"/>
      <c r="B112" s="2"/>
      <c r="C112" s="3"/>
      <c r="D112" s="4"/>
      <c r="E112" s="5"/>
      <c r="F112" s="4"/>
      <c r="G112" s="5"/>
      <c r="H112" s="4"/>
      <c r="I112" s="5"/>
      <c r="J112" s="4"/>
    </row>
    <row r="113" spans="1:10" ht="16.5" customHeight="1">
      <c r="A113" s="1"/>
      <c r="B113" s="2"/>
      <c r="C113" s="3"/>
      <c r="D113" s="4"/>
      <c r="E113" s="5"/>
      <c r="F113" s="4"/>
      <c r="G113" s="5"/>
      <c r="H113" s="4"/>
      <c r="I113" s="5"/>
      <c r="J113" s="4"/>
    </row>
    <row r="114" spans="1:10" ht="16.5" customHeight="1">
      <c r="A114" s="1"/>
      <c r="B114" s="2"/>
      <c r="C114" s="3"/>
      <c r="D114" s="110" t="s">
        <v>2</v>
      </c>
      <c r="E114" s="110"/>
      <c r="F114" s="110"/>
      <c r="G114" s="5"/>
      <c r="H114" s="110" t="s">
        <v>3</v>
      </c>
      <c r="I114" s="110"/>
      <c r="J114" s="110"/>
    </row>
    <row r="115" spans="1:10" ht="16.5" customHeight="1">
      <c r="A115" s="1"/>
      <c r="B115" s="2"/>
      <c r="C115" s="3"/>
      <c r="D115" s="111" t="s">
        <v>4</v>
      </c>
      <c r="E115" s="111"/>
      <c r="F115" s="111"/>
      <c r="G115" s="5"/>
      <c r="H115" s="111" t="s">
        <v>4</v>
      </c>
      <c r="I115" s="111"/>
      <c r="J115" s="111"/>
    </row>
    <row r="116" spans="1:10" ht="16.5" customHeight="1">
      <c r="A116" s="1"/>
      <c r="B116" s="2"/>
      <c r="C116" s="3"/>
      <c r="D116" s="11" t="s">
        <v>5</v>
      </c>
      <c r="E116" s="11"/>
      <c r="F116" s="11" t="s">
        <v>6</v>
      </c>
      <c r="G116" s="5"/>
      <c r="H116" s="11" t="s">
        <v>5</v>
      </c>
      <c r="I116" s="11"/>
      <c r="J116" s="11" t="s">
        <v>6</v>
      </c>
    </row>
    <row r="117" spans="1:10" ht="16.5" customHeight="1">
      <c r="A117" s="1"/>
      <c r="B117" s="2"/>
      <c r="C117" s="3"/>
      <c r="D117" s="12" t="s">
        <v>216</v>
      </c>
      <c r="E117" s="11"/>
      <c r="F117" s="12" t="s">
        <v>7</v>
      </c>
      <c r="G117" s="5"/>
      <c r="H117" s="12" t="s">
        <v>216</v>
      </c>
      <c r="I117" s="11"/>
      <c r="J117" s="12" t="s">
        <v>7</v>
      </c>
    </row>
    <row r="118" spans="1:10" ht="16.5" customHeight="1">
      <c r="A118" s="1"/>
      <c r="B118" s="2"/>
      <c r="C118" s="3"/>
      <c r="D118" s="12" t="s">
        <v>219</v>
      </c>
      <c r="E118" s="11"/>
      <c r="F118" s="12" t="s">
        <v>196</v>
      </c>
      <c r="G118" s="5"/>
      <c r="H118" s="12" t="s">
        <v>219</v>
      </c>
      <c r="I118" s="11"/>
      <c r="J118" s="12" t="s">
        <v>196</v>
      </c>
    </row>
    <row r="119" spans="1:10" ht="16.5" customHeight="1">
      <c r="A119" s="1"/>
      <c r="B119" s="2"/>
      <c r="C119" s="3"/>
      <c r="D119" s="44" t="s">
        <v>9</v>
      </c>
      <c r="E119" s="14"/>
      <c r="F119" s="44" t="s">
        <v>9</v>
      </c>
      <c r="G119" s="14"/>
      <c r="H119" s="44" t="s">
        <v>9</v>
      </c>
      <c r="I119" s="14"/>
      <c r="J119" s="44" t="s">
        <v>9</v>
      </c>
    </row>
    <row r="120" spans="1:10" ht="16.5" customHeight="1">
      <c r="A120" s="1"/>
      <c r="D120" s="15"/>
      <c r="F120" s="15"/>
      <c r="H120" s="15"/>
      <c r="J120" s="15"/>
    </row>
    <row r="121" spans="1:10" ht="16.5" customHeight="1">
      <c r="A121" s="1" t="s">
        <v>57</v>
      </c>
      <c r="D121" s="15"/>
      <c r="F121" s="15"/>
      <c r="H121" s="15"/>
      <c r="J121" s="15"/>
    </row>
    <row r="122" spans="1:10" ht="16.5" customHeight="1">
      <c r="A122" s="1"/>
      <c r="D122" s="15"/>
      <c r="F122" s="15"/>
      <c r="H122" s="15"/>
      <c r="J122" s="15"/>
    </row>
    <row r="123" spans="1:10" ht="16.5" customHeight="1">
      <c r="A123" s="1" t="s">
        <v>58</v>
      </c>
    </row>
    <row r="124" spans="1:10" ht="16.5" customHeight="1">
      <c r="A124" s="1"/>
    </row>
    <row r="125" spans="1:10" ht="16.5" customHeight="1">
      <c r="A125" s="6" t="s">
        <v>59</v>
      </c>
    </row>
    <row r="126" spans="1:10" ht="16.5" customHeight="1">
      <c r="A126" s="6" t="s">
        <v>60</v>
      </c>
    </row>
    <row r="127" spans="1:10" ht="16.5" customHeight="1">
      <c r="A127" s="6" t="s">
        <v>61</v>
      </c>
    </row>
    <row r="128" spans="1:10" ht="16.5" customHeight="1" thickBot="1">
      <c r="A128" s="6" t="s">
        <v>62</v>
      </c>
      <c r="D128" s="49">
        <v>138208403</v>
      </c>
      <c r="F128" s="49">
        <v>138208403</v>
      </c>
      <c r="H128" s="49">
        <v>138208403</v>
      </c>
      <c r="J128" s="49">
        <v>138208403</v>
      </c>
    </row>
    <row r="129" spans="1:10" ht="16.5" customHeight="1" thickTop="1">
      <c r="A129" s="1"/>
      <c r="D129" s="20"/>
      <c r="F129" s="20"/>
      <c r="H129" s="20"/>
      <c r="J129" s="20"/>
    </row>
    <row r="130" spans="1:10" ht="16.5" customHeight="1">
      <c r="A130" s="6" t="s">
        <v>63</v>
      </c>
    </row>
    <row r="131" spans="1:10" ht="16.5" customHeight="1">
      <c r="A131" s="6" t="s">
        <v>61</v>
      </c>
    </row>
    <row r="132" spans="1:10" ht="16.5" customHeight="1">
      <c r="A132" s="6" t="s">
        <v>64</v>
      </c>
      <c r="D132" s="19">
        <v>138208403</v>
      </c>
      <c r="F132" s="19">
        <v>138208403</v>
      </c>
      <c r="H132" s="19">
        <v>138208403</v>
      </c>
      <c r="J132" s="19">
        <v>138208403</v>
      </c>
    </row>
    <row r="133" spans="1:10" ht="16.5" customHeight="1">
      <c r="A133" s="6" t="s">
        <v>65</v>
      </c>
      <c r="D133" s="19">
        <v>145075526</v>
      </c>
      <c r="F133" s="19">
        <v>145075526</v>
      </c>
      <c r="H133" s="19">
        <v>137722481</v>
      </c>
      <c r="J133" s="19">
        <v>137722481</v>
      </c>
    </row>
    <row r="134" spans="1:10" ht="16.5" customHeight="1">
      <c r="A134" s="6" t="s">
        <v>66</v>
      </c>
      <c r="D134" s="19">
        <v>51060</v>
      </c>
      <c r="F134" s="19">
        <v>51060</v>
      </c>
      <c r="H134" s="19">
        <v>51060</v>
      </c>
      <c r="J134" s="19">
        <v>51060</v>
      </c>
    </row>
    <row r="135" spans="1:10" ht="16.5" customHeight="1">
      <c r="A135" s="6" t="s">
        <v>67</v>
      </c>
    </row>
    <row r="136" spans="1:10" ht="16.5" customHeight="1">
      <c r="A136" s="6" t="s">
        <v>68</v>
      </c>
      <c r="D136" s="19">
        <v>2059976</v>
      </c>
      <c r="E136" s="31"/>
      <c r="F136" s="19">
        <v>2059976</v>
      </c>
      <c r="G136" s="31"/>
      <c r="H136" s="19">
        <v>2534392</v>
      </c>
      <c r="I136" s="31"/>
      <c r="J136" s="19">
        <v>2534392</v>
      </c>
    </row>
    <row r="137" spans="1:10" ht="16.5" customHeight="1">
      <c r="A137" s="6" t="s">
        <v>69</v>
      </c>
      <c r="D137" s="19">
        <v>-201261804</v>
      </c>
      <c r="E137" s="31"/>
      <c r="F137" s="19">
        <v>-207850524</v>
      </c>
      <c r="G137" s="31"/>
      <c r="H137" s="19">
        <v>24497435</v>
      </c>
      <c r="I137" s="31"/>
      <c r="J137" s="19">
        <v>24166681</v>
      </c>
    </row>
    <row r="138" spans="1:10" ht="16.5" customHeight="1">
      <c r="A138" s="6" t="s">
        <v>70</v>
      </c>
      <c r="D138" s="26">
        <v>-1651335</v>
      </c>
      <c r="E138" s="24"/>
      <c r="F138" s="26">
        <v>-2056230</v>
      </c>
      <c r="G138" s="24"/>
      <c r="H138" s="26">
        <v>-1251881</v>
      </c>
      <c r="I138" s="24"/>
      <c r="J138" s="26">
        <v>-1654419</v>
      </c>
    </row>
    <row r="139" spans="1:10" ht="16.5" customHeight="1">
      <c r="A139" s="1"/>
    </row>
    <row r="140" spans="1:10" ht="16.5" customHeight="1">
      <c r="A140" s="6" t="s">
        <v>71</v>
      </c>
      <c r="D140" s="19">
        <f>SUM(D132:D138)</f>
        <v>82481826</v>
      </c>
      <c r="F140" s="19">
        <f>SUM(F132:F138)</f>
        <v>75488211</v>
      </c>
      <c r="H140" s="19">
        <f>SUM(H132:H138)</f>
        <v>301761890</v>
      </c>
      <c r="J140" s="19">
        <f>SUM(J132:J138)</f>
        <v>301028598</v>
      </c>
    </row>
    <row r="141" spans="1:10" ht="16.5" customHeight="1">
      <c r="A141" s="6" t="s">
        <v>72</v>
      </c>
      <c r="D141" s="22">
        <v>-332113</v>
      </c>
      <c r="F141" s="22">
        <v>-340759</v>
      </c>
      <c r="H141" s="48">
        <v>0</v>
      </c>
      <c r="J141" s="48">
        <v>0</v>
      </c>
    </row>
    <row r="142" spans="1:10" ht="16.5" customHeight="1">
      <c r="A142" s="1"/>
    </row>
    <row r="143" spans="1:10" ht="16.5" customHeight="1">
      <c r="A143" s="1" t="s">
        <v>73</v>
      </c>
      <c r="D143" s="22">
        <f>SUM(D140:D141)</f>
        <v>82149713</v>
      </c>
      <c r="F143" s="22">
        <f>SUM(F140:F141)</f>
        <v>75147452</v>
      </c>
      <c r="H143" s="22">
        <f>SUM(H140:H141)</f>
        <v>301761890</v>
      </c>
      <c r="J143" s="22">
        <f>SUM(J140:J141)</f>
        <v>301028598</v>
      </c>
    </row>
    <row r="144" spans="1:10" ht="16.5" customHeight="1">
      <c r="A144" s="1"/>
      <c r="B144" s="1"/>
      <c r="D144" s="15"/>
      <c r="F144" s="15"/>
    </row>
    <row r="145" spans="1:10" ht="16.5" customHeight="1" thickBot="1">
      <c r="A145" s="1" t="s">
        <v>74</v>
      </c>
      <c r="B145" s="1"/>
      <c r="D145" s="49">
        <f>SUM(D95,D143)</f>
        <v>653923815</v>
      </c>
      <c r="F145" s="49">
        <f>SUM(F95,F143)</f>
        <v>664230097</v>
      </c>
      <c r="H145" s="49">
        <f>SUM(H95,H143)</f>
        <v>617640364</v>
      </c>
      <c r="J145" s="49">
        <f>SUM(J95,J143)</f>
        <v>612660318</v>
      </c>
    </row>
    <row r="146" spans="1:10" ht="16.5" customHeight="1" thickTop="1">
      <c r="A146" s="1"/>
      <c r="B146" s="1"/>
      <c r="D146" s="15"/>
      <c r="F146" s="15"/>
      <c r="H146" s="15"/>
      <c r="J146" s="15"/>
    </row>
    <row r="147" spans="1:10" ht="16.5" customHeight="1">
      <c r="A147" s="1"/>
      <c r="B147" s="1"/>
      <c r="D147" s="15"/>
      <c r="F147" s="15"/>
      <c r="H147" s="15"/>
      <c r="J147" s="15"/>
    </row>
    <row r="148" spans="1:10" ht="16.5" customHeight="1">
      <c r="A148" s="1"/>
      <c r="B148" s="1"/>
      <c r="D148" s="15"/>
      <c r="F148" s="15"/>
      <c r="H148" s="15"/>
      <c r="J148" s="15"/>
    </row>
    <row r="149" spans="1:10" ht="16.5" customHeight="1">
      <c r="A149" s="1"/>
      <c r="B149" s="1"/>
      <c r="D149" s="15"/>
      <c r="F149" s="15"/>
      <c r="H149" s="15"/>
      <c r="J149" s="15"/>
    </row>
    <row r="150" spans="1:10" ht="16.5" customHeight="1">
      <c r="A150" s="1"/>
      <c r="B150" s="1"/>
      <c r="D150" s="15"/>
      <c r="F150" s="15"/>
      <c r="H150" s="15"/>
      <c r="J150" s="15"/>
    </row>
    <row r="151" spans="1:10" ht="16.5" customHeight="1">
      <c r="A151" s="1"/>
      <c r="B151" s="1"/>
      <c r="D151" s="15"/>
      <c r="F151" s="15"/>
      <c r="H151" s="15"/>
      <c r="J151" s="15"/>
    </row>
    <row r="152" spans="1:10" ht="23.25" customHeight="1">
      <c r="A152" s="1"/>
      <c r="B152" s="1"/>
      <c r="D152" s="15"/>
      <c r="F152" s="15"/>
      <c r="H152" s="15"/>
      <c r="J152" s="15"/>
    </row>
    <row r="153" spans="1:10" ht="16.5" customHeight="1">
      <c r="A153" s="1"/>
      <c r="B153" s="1"/>
      <c r="D153" s="15"/>
      <c r="F153" s="15"/>
      <c r="H153" s="15"/>
      <c r="J153" s="15"/>
    </row>
    <row r="154" spans="1:10" ht="16.5" customHeight="1">
      <c r="A154" s="1"/>
      <c r="B154" s="1"/>
      <c r="D154" s="15"/>
      <c r="F154" s="15"/>
      <c r="H154" s="15"/>
      <c r="J154" s="15"/>
    </row>
    <row r="155" spans="1:10" ht="16.5" customHeight="1">
      <c r="A155" s="1"/>
      <c r="B155" s="1"/>
      <c r="D155" s="15"/>
      <c r="F155" s="15"/>
      <c r="H155" s="15"/>
      <c r="J155" s="15"/>
    </row>
    <row r="156" spans="1:10" ht="16.5" customHeight="1">
      <c r="A156" s="1"/>
      <c r="B156" s="1"/>
      <c r="D156" s="15"/>
      <c r="F156" s="15"/>
      <c r="H156" s="15"/>
      <c r="J156" s="15"/>
    </row>
    <row r="157" spans="1:10" ht="21" customHeight="1">
      <c r="A157" s="1"/>
      <c r="B157" s="1"/>
      <c r="D157" s="15"/>
      <c r="F157" s="15"/>
      <c r="H157" s="15"/>
      <c r="J157" s="15"/>
    </row>
    <row r="158" spans="1:10" ht="16.5" customHeight="1">
      <c r="A158" s="1"/>
      <c r="B158" s="1"/>
      <c r="D158" s="15"/>
      <c r="F158" s="15"/>
      <c r="H158" s="15"/>
      <c r="J158" s="15"/>
    </row>
    <row r="159" spans="1:10" ht="16.5" customHeight="1">
      <c r="A159" s="1"/>
      <c r="B159" s="1"/>
      <c r="D159" s="15"/>
      <c r="F159" s="15"/>
      <c r="H159" s="15"/>
      <c r="J159" s="15"/>
    </row>
    <row r="160" spans="1:10" ht="16.5" customHeight="1">
      <c r="A160" s="1"/>
      <c r="B160" s="1"/>
      <c r="D160" s="15"/>
      <c r="F160" s="15"/>
      <c r="H160" s="15"/>
      <c r="J160" s="15"/>
    </row>
    <row r="161" spans="1:10" ht="12" customHeight="1">
      <c r="A161" s="1"/>
      <c r="B161" s="1"/>
      <c r="D161" s="15"/>
      <c r="F161" s="15"/>
      <c r="H161" s="15"/>
      <c r="J161" s="15"/>
    </row>
    <row r="162" spans="1:10" ht="22.15" customHeight="1">
      <c r="A162" s="112" t="str">
        <f>+A54</f>
        <v>The accompanying notes on pages 12 to 26 are an integral part of this interim financial information.</v>
      </c>
      <c r="B162" s="112"/>
      <c r="C162" s="112"/>
      <c r="D162" s="112"/>
      <c r="E162" s="112"/>
      <c r="F162" s="112"/>
      <c r="G162" s="112"/>
      <c r="H162" s="112"/>
      <c r="I162" s="45"/>
      <c r="J162" s="45"/>
    </row>
  </sheetData>
  <mergeCells count="14">
    <mergeCell ref="A162:H162"/>
    <mergeCell ref="D61:F61"/>
    <mergeCell ref="H61:J61"/>
    <mergeCell ref="D114:F114"/>
    <mergeCell ref="H114:J114"/>
    <mergeCell ref="D115:F115"/>
    <mergeCell ref="H115:J115"/>
    <mergeCell ref="D60:F60"/>
    <mergeCell ref="H60:J60"/>
    <mergeCell ref="D6:F6"/>
    <mergeCell ref="H6:J6"/>
    <mergeCell ref="D7:F7"/>
    <mergeCell ref="H7:J7"/>
    <mergeCell ref="A54:H5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D118:J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E8B77-604B-40B9-9643-2E0881151525}">
  <dimension ref="A1:J108"/>
  <sheetViews>
    <sheetView showZeros="0" zoomScale="90" zoomScaleNormal="90" zoomScaleSheetLayoutView="100" workbookViewId="0">
      <selection activeCell="A14" sqref="A14"/>
    </sheetView>
  </sheetViews>
  <sheetFormatPr defaultColWidth="9.140625" defaultRowHeight="16.5" customHeight="1"/>
  <cols>
    <col min="1" max="1" width="44.5703125" style="54" customWidth="1"/>
    <col min="2" max="2" width="6.7109375" style="63" customWidth="1"/>
    <col min="3" max="3" width="0.7109375" style="64" customWidth="1"/>
    <col min="4" max="4" width="13.7109375" style="66" customWidth="1"/>
    <col min="5" max="5" width="0.7109375" style="66" customWidth="1"/>
    <col min="6" max="6" width="13.7109375" style="66" customWidth="1"/>
    <col min="7" max="7" width="0.7109375" style="66" customWidth="1"/>
    <col min="8" max="8" width="13.7109375" style="66" customWidth="1"/>
    <col min="9" max="9" width="0.7109375" style="66" customWidth="1"/>
    <col min="10" max="10" width="13.7109375" style="66" customWidth="1"/>
    <col min="11" max="16384" width="9.140625" style="54"/>
  </cols>
  <sheetData>
    <row r="1" spans="1:10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ht="16.5" customHeight="1">
      <c r="A2" s="50" t="s">
        <v>75</v>
      </c>
      <c r="B2" s="51"/>
      <c r="C2" s="52"/>
      <c r="D2" s="53"/>
      <c r="E2" s="53"/>
      <c r="F2" s="53"/>
      <c r="G2" s="53"/>
      <c r="H2" s="53"/>
      <c r="I2" s="53"/>
      <c r="J2" s="53"/>
    </row>
    <row r="3" spans="1:10" ht="16.5" customHeight="1">
      <c r="A3" s="55" t="s">
        <v>222</v>
      </c>
      <c r="B3" s="56"/>
      <c r="C3" s="57"/>
      <c r="D3" s="58"/>
      <c r="E3" s="58"/>
      <c r="F3" s="58"/>
      <c r="G3" s="58"/>
      <c r="H3" s="58"/>
      <c r="I3" s="58"/>
      <c r="J3" s="58"/>
    </row>
    <row r="4" spans="1:10" ht="16.5" customHeight="1">
      <c r="A4" s="50"/>
      <c r="B4" s="51"/>
      <c r="C4" s="52"/>
      <c r="D4" s="53"/>
      <c r="E4" s="53"/>
      <c r="F4" s="53"/>
      <c r="G4" s="53"/>
      <c r="H4" s="53"/>
      <c r="I4" s="53"/>
      <c r="J4" s="53"/>
    </row>
    <row r="5" spans="1:10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ht="16.5" customHeight="1">
      <c r="A6" s="50"/>
      <c r="B6" s="51"/>
      <c r="C6" s="52"/>
      <c r="D6" s="115" t="s">
        <v>2</v>
      </c>
      <c r="E6" s="115"/>
      <c r="F6" s="115"/>
      <c r="G6" s="59"/>
      <c r="H6" s="115" t="s">
        <v>3</v>
      </c>
      <c r="I6" s="115"/>
      <c r="J6" s="115"/>
    </row>
    <row r="7" spans="1:10" ht="16.5" customHeight="1">
      <c r="A7" s="50"/>
      <c r="B7" s="51"/>
      <c r="C7" s="52"/>
      <c r="D7" s="113" t="s">
        <v>4</v>
      </c>
      <c r="E7" s="113"/>
      <c r="F7" s="113"/>
      <c r="G7" s="59"/>
      <c r="H7" s="113" t="s">
        <v>4</v>
      </c>
      <c r="I7" s="113"/>
      <c r="J7" s="113"/>
    </row>
    <row r="8" spans="1:10" ht="16.5" customHeight="1">
      <c r="A8" s="50"/>
      <c r="B8" s="51"/>
      <c r="C8" s="52"/>
      <c r="D8" s="60" t="s">
        <v>216</v>
      </c>
      <c r="E8" s="61"/>
      <c r="F8" s="60" t="s">
        <v>216</v>
      </c>
      <c r="G8" s="59"/>
      <c r="H8" s="60" t="s">
        <v>216</v>
      </c>
      <c r="I8" s="61"/>
      <c r="J8" s="60" t="s">
        <v>216</v>
      </c>
    </row>
    <row r="9" spans="1:10" ht="16.5" customHeight="1">
      <c r="A9" s="50"/>
      <c r="B9" s="51"/>
      <c r="C9" s="52"/>
      <c r="D9" s="60" t="s">
        <v>219</v>
      </c>
      <c r="E9" s="61"/>
      <c r="F9" s="60" t="s">
        <v>196</v>
      </c>
      <c r="G9" s="59"/>
      <c r="H9" s="60" t="s">
        <v>219</v>
      </c>
      <c r="I9" s="61"/>
      <c r="J9" s="60" t="s">
        <v>196</v>
      </c>
    </row>
    <row r="10" spans="1:10" ht="16.5" customHeight="1">
      <c r="A10" s="50"/>
      <c r="B10" s="56" t="s">
        <v>8</v>
      </c>
      <c r="C10" s="52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ht="16.5" customHeight="1">
      <c r="A11" s="50"/>
      <c r="B11" s="51"/>
      <c r="C11" s="52"/>
      <c r="D11" s="59"/>
      <c r="E11" s="59"/>
      <c r="F11" s="59"/>
      <c r="G11" s="59"/>
      <c r="H11" s="59"/>
      <c r="I11" s="59"/>
      <c r="J11" s="59"/>
    </row>
    <row r="12" spans="1:10" ht="16.5" customHeight="1">
      <c r="A12" s="50" t="s">
        <v>76</v>
      </c>
      <c r="D12" s="65"/>
      <c r="F12" s="65"/>
      <c r="H12" s="65"/>
      <c r="J12" s="65"/>
    </row>
    <row r="13" spans="1:10" ht="16.5" customHeight="1">
      <c r="A13" s="54" t="s">
        <v>77</v>
      </c>
      <c r="D13" s="65">
        <v>41475524</v>
      </c>
      <c r="F13" s="65">
        <v>46408746</v>
      </c>
      <c r="H13" s="66">
        <v>2513905</v>
      </c>
      <c r="J13" s="66">
        <v>2930941</v>
      </c>
    </row>
    <row r="14" spans="1:10" ht="16.5" customHeight="1">
      <c r="A14" s="54" t="s">
        <v>78</v>
      </c>
      <c r="D14" s="67">
        <v>4917366</v>
      </c>
      <c r="F14" s="67">
        <v>5026865</v>
      </c>
      <c r="H14" s="68">
        <v>0</v>
      </c>
      <c r="J14" s="68" t="s">
        <v>14</v>
      </c>
    </row>
    <row r="15" spans="1:10" ht="16.5" customHeight="1">
      <c r="D15" s="65"/>
      <c r="F15" s="65"/>
    </row>
    <row r="16" spans="1:10" ht="16.5" customHeight="1">
      <c r="A16" s="50" t="s">
        <v>79</v>
      </c>
      <c r="D16" s="67">
        <f>SUM(D13:D14)</f>
        <v>46392890</v>
      </c>
      <c r="F16" s="67">
        <f>SUM(F13:F14)</f>
        <v>51435611</v>
      </c>
      <c r="H16" s="69">
        <f>SUM(H13:H15)</f>
        <v>2513905</v>
      </c>
      <c r="J16" s="69">
        <f>SUM(J13:J15)</f>
        <v>2930941</v>
      </c>
    </row>
    <row r="17" spans="1:10" ht="16.5" customHeight="1">
      <c r="D17" s="65"/>
      <c r="F17" s="65"/>
    </row>
    <row r="18" spans="1:10" ht="16.5" customHeight="1">
      <c r="A18" s="50" t="s">
        <v>80</v>
      </c>
      <c r="D18" s="65"/>
      <c r="F18" s="65"/>
    </row>
    <row r="19" spans="1:10" ht="16.5" customHeight="1">
      <c r="A19" s="54" t="s">
        <v>81</v>
      </c>
      <c r="D19" s="65">
        <v>23469014</v>
      </c>
      <c r="F19" s="65">
        <v>30486106</v>
      </c>
      <c r="H19" s="66">
        <v>1491853</v>
      </c>
      <c r="J19" s="66">
        <v>1335887</v>
      </c>
    </row>
    <row r="20" spans="1:10" ht="16.5" customHeight="1">
      <c r="A20" s="54" t="s">
        <v>82</v>
      </c>
      <c r="D20" s="67">
        <v>4970516</v>
      </c>
      <c r="F20" s="67">
        <v>5116087</v>
      </c>
      <c r="H20" s="68">
        <v>0</v>
      </c>
      <c r="J20" s="68" t="s">
        <v>14</v>
      </c>
    </row>
    <row r="21" spans="1:10" ht="16.5" customHeight="1">
      <c r="D21" s="65"/>
      <c r="F21" s="65"/>
    </row>
    <row r="22" spans="1:10" ht="16.5" customHeight="1">
      <c r="A22" s="50" t="s">
        <v>83</v>
      </c>
      <c r="D22" s="67">
        <f>SUM(D19:D21)</f>
        <v>28439530</v>
      </c>
      <c r="F22" s="67">
        <f>SUM(F19:F21)</f>
        <v>35602193</v>
      </c>
      <c r="H22" s="69">
        <f>SUM(H19:H21)</f>
        <v>1491853</v>
      </c>
      <c r="J22" s="69">
        <f>SUM(J19:J21)</f>
        <v>1335887</v>
      </c>
    </row>
    <row r="23" spans="1:10" ht="16.5" customHeight="1">
      <c r="D23" s="65"/>
      <c r="F23" s="65"/>
    </row>
    <row r="24" spans="1:10" ht="16.5" customHeight="1">
      <c r="A24" s="50" t="s">
        <v>84</v>
      </c>
      <c r="D24" s="65">
        <f>D16-D22</f>
        <v>17953360</v>
      </c>
      <c r="F24" s="65">
        <f>F16-F22</f>
        <v>15833418</v>
      </c>
      <c r="H24" s="66">
        <f>SUM(H16,-H22)</f>
        <v>1022052</v>
      </c>
      <c r="J24" s="66">
        <f>SUM(J16,-J22)</f>
        <v>1595054</v>
      </c>
    </row>
    <row r="25" spans="1:10" ht="16.5" customHeight="1">
      <c r="A25" s="54" t="s">
        <v>85</v>
      </c>
      <c r="B25" s="63">
        <v>17</v>
      </c>
      <c r="D25" s="65">
        <v>478637</v>
      </c>
      <c r="F25" s="65">
        <v>222215</v>
      </c>
      <c r="H25" s="66">
        <v>2600401</v>
      </c>
      <c r="J25" s="66">
        <v>2235066</v>
      </c>
    </row>
    <row r="26" spans="1:10" ht="16.5" customHeight="1">
      <c r="A26" s="54" t="s">
        <v>209</v>
      </c>
      <c r="D26" s="65">
        <v>-4810289</v>
      </c>
      <c r="F26" s="65">
        <v>-4744715</v>
      </c>
      <c r="H26" s="66">
        <v>-200192</v>
      </c>
      <c r="J26" s="66">
        <v>-150240</v>
      </c>
    </row>
    <row r="27" spans="1:10" ht="16.5" customHeight="1">
      <c r="A27" s="54" t="s">
        <v>86</v>
      </c>
      <c r="D27" s="65">
        <v>-2445080</v>
      </c>
      <c r="F27" s="65">
        <v>-2464598</v>
      </c>
      <c r="H27" s="66">
        <v>-162344</v>
      </c>
      <c r="J27" s="66">
        <v>-189486</v>
      </c>
    </row>
    <row r="28" spans="1:10" ht="16.5" customHeight="1">
      <c r="A28" s="54" t="s">
        <v>87</v>
      </c>
      <c r="D28" s="65">
        <v>-237868</v>
      </c>
      <c r="F28" s="65">
        <v>-2952688</v>
      </c>
      <c r="H28" s="66">
        <v>-11536</v>
      </c>
      <c r="J28" s="66">
        <v>-6846</v>
      </c>
    </row>
    <row r="29" spans="1:10" ht="16.5" customHeight="1">
      <c r="A29" s="54" t="s">
        <v>88</v>
      </c>
      <c r="B29" s="63">
        <v>7</v>
      </c>
      <c r="D29" s="65">
        <v>-4756527</v>
      </c>
      <c r="F29" s="65">
        <v>-5162625</v>
      </c>
      <c r="H29" s="66">
        <v>-2795393</v>
      </c>
      <c r="J29" s="66">
        <v>-2492427</v>
      </c>
    </row>
    <row r="30" spans="1:10" ht="16.5" customHeight="1">
      <c r="A30" s="54" t="s">
        <v>89</v>
      </c>
      <c r="B30" s="63">
        <v>9</v>
      </c>
      <c r="D30" s="67">
        <v>735016</v>
      </c>
      <c r="F30" s="67">
        <v>744079</v>
      </c>
      <c r="H30" s="68">
        <v>0</v>
      </c>
      <c r="J30" s="68">
        <v>0</v>
      </c>
    </row>
    <row r="31" spans="1:10" ht="16.5" customHeight="1">
      <c r="D31" s="65"/>
      <c r="F31" s="65"/>
    </row>
    <row r="32" spans="1:10" ht="16.5" customHeight="1">
      <c r="A32" s="50" t="s">
        <v>228</v>
      </c>
      <c r="D32" s="65">
        <f>SUM(D24:D31)</f>
        <v>6917249</v>
      </c>
      <c r="F32" s="65">
        <f>SUM(F24:F31)</f>
        <v>1475086</v>
      </c>
      <c r="H32" s="66">
        <f>SUM(H24:H30)</f>
        <v>452988</v>
      </c>
      <c r="J32" s="66">
        <f>SUM(J24:J30)</f>
        <v>991121</v>
      </c>
    </row>
    <row r="33" spans="1:10" ht="16.5" customHeight="1">
      <c r="A33" s="54" t="s">
        <v>90</v>
      </c>
      <c r="B33" s="63">
        <v>18</v>
      </c>
      <c r="D33" s="67">
        <v>-318389</v>
      </c>
      <c r="F33" s="67">
        <v>159921</v>
      </c>
      <c r="H33" s="69">
        <v>-122234</v>
      </c>
      <c r="J33" s="69">
        <v>3051</v>
      </c>
    </row>
    <row r="34" spans="1:10" ht="16.5" customHeight="1">
      <c r="D34" s="65"/>
      <c r="F34" s="65"/>
    </row>
    <row r="35" spans="1:10" ht="16.5" customHeight="1">
      <c r="A35" s="50" t="s">
        <v>229</v>
      </c>
      <c r="D35" s="65">
        <f>SUM(D32:D33)</f>
        <v>6598860</v>
      </c>
      <c r="F35" s="65">
        <f>SUM(F32:F33)</f>
        <v>1635007</v>
      </c>
      <c r="H35" s="66">
        <f>SUM(H32:H33)</f>
        <v>330754</v>
      </c>
      <c r="J35" s="66">
        <f>SUM(J32:J33)</f>
        <v>994172</v>
      </c>
    </row>
    <row r="36" spans="1:10" ht="16.5" customHeight="1">
      <c r="D36" s="65"/>
      <c r="F36" s="65"/>
    </row>
    <row r="37" spans="1:10" ht="16.5" customHeight="1">
      <c r="A37" s="50" t="s">
        <v>91</v>
      </c>
      <c r="D37" s="65"/>
      <c r="F37" s="65"/>
    </row>
    <row r="38" spans="1:10" ht="16.5" customHeight="1">
      <c r="A38" s="54" t="s">
        <v>202</v>
      </c>
      <c r="D38" s="65"/>
      <c r="F38" s="65"/>
    </row>
    <row r="39" spans="1:10" ht="16.5" customHeight="1">
      <c r="A39" s="6" t="s">
        <v>224</v>
      </c>
      <c r="H39" s="90"/>
      <c r="J39" s="90"/>
    </row>
    <row r="40" spans="1:10" ht="16.5" customHeight="1">
      <c r="A40" s="6" t="s">
        <v>225</v>
      </c>
      <c r="D40" s="90">
        <v>0</v>
      </c>
      <c r="F40" s="66">
        <v>-482</v>
      </c>
      <c r="H40" s="90">
        <v>0</v>
      </c>
      <c r="J40" s="90">
        <v>0</v>
      </c>
    </row>
    <row r="41" spans="1:10" ht="16.5" customHeight="1">
      <c r="A41" s="54" t="s">
        <v>200</v>
      </c>
      <c r="D41" s="65"/>
      <c r="F41" s="65"/>
    </row>
    <row r="42" spans="1:10" ht="16.5" customHeight="1">
      <c r="A42" s="54" t="s">
        <v>201</v>
      </c>
      <c r="D42" s="65"/>
      <c r="F42" s="65"/>
    </row>
    <row r="43" spans="1:10" ht="16.5" customHeight="1">
      <c r="A43" s="54" t="s">
        <v>92</v>
      </c>
      <c r="D43" s="66">
        <v>402538</v>
      </c>
      <c r="F43" s="66">
        <v>-360154</v>
      </c>
      <c r="H43" s="66">
        <v>402538</v>
      </c>
      <c r="J43" s="66">
        <v>-360154</v>
      </c>
    </row>
    <row r="44" spans="1:10" ht="16.5" customHeight="1">
      <c r="A44" s="54" t="s">
        <v>93</v>
      </c>
      <c r="D44" s="67">
        <v>863</v>
      </c>
      <c r="F44" s="67">
        <v>-1224</v>
      </c>
      <c r="H44" s="68">
        <v>0</v>
      </c>
      <c r="J44" s="68">
        <v>0</v>
      </c>
    </row>
    <row r="45" spans="1:10" ht="16.5" customHeight="1">
      <c r="D45" s="65"/>
      <c r="F45" s="65"/>
    </row>
    <row r="46" spans="1:10" ht="16.5" customHeight="1" thickBot="1">
      <c r="A46" s="50" t="s">
        <v>230</v>
      </c>
      <c r="D46" s="70">
        <f>SUM(D35:D44)</f>
        <v>7002261</v>
      </c>
      <c r="F46" s="70">
        <f>SUM(F35:F44)</f>
        <v>1273147</v>
      </c>
      <c r="H46" s="71">
        <f>SUM(H35:H44)</f>
        <v>733292</v>
      </c>
      <c r="J46" s="71">
        <f>SUM(J35:J44)</f>
        <v>634018</v>
      </c>
    </row>
    <row r="47" spans="1:10" ht="16.5" customHeight="1" thickTop="1">
      <c r="D47" s="65"/>
      <c r="F47" s="65"/>
    </row>
    <row r="48" spans="1:10" ht="17.25" customHeight="1">
      <c r="D48" s="65"/>
      <c r="F48" s="65"/>
    </row>
    <row r="49" spans="1:10" ht="21.75" customHeight="1">
      <c r="D49" s="65"/>
      <c r="F49" s="65"/>
    </row>
    <row r="50" spans="1:10" ht="16.5" customHeight="1">
      <c r="D50" s="65"/>
      <c r="F50" s="65"/>
    </row>
    <row r="51" spans="1:10" ht="18" customHeight="1">
      <c r="D51" s="65"/>
      <c r="F51" s="65"/>
    </row>
    <row r="52" spans="1:10" ht="16.5" customHeight="1">
      <c r="D52" s="65"/>
      <c r="F52" s="65"/>
    </row>
    <row r="53" spans="1:10" ht="16.350000000000001" customHeight="1">
      <c r="D53" s="65"/>
      <c r="F53" s="65"/>
    </row>
    <row r="54" spans="1:10" ht="22.15" customHeight="1">
      <c r="A54" s="72" t="str">
        <f>+'Eng 2-4'!A108</f>
        <v>The accompanying notes on pages 12 to 26 are an integral part of this interim financial information.</v>
      </c>
      <c r="B54" s="73"/>
      <c r="C54" s="74"/>
      <c r="D54" s="67"/>
      <c r="E54" s="69"/>
      <c r="F54" s="67"/>
      <c r="G54" s="69"/>
      <c r="H54" s="69"/>
      <c r="I54" s="69"/>
      <c r="J54" s="69"/>
    </row>
    <row r="55" spans="1:10" ht="16.5" customHeight="1">
      <c r="A55" s="50" t="s">
        <v>0</v>
      </c>
      <c r="B55" s="51"/>
      <c r="C55" s="52"/>
      <c r="D55" s="53"/>
      <c r="E55" s="53"/>
      <c r="F55" s="53"/>
      <c r="G55" s="53"/>
      <c r="H55" s="53"/>
      <c r="I55" s="53"/>
      <c r="J55" s="53"/>
    </row>
    <row r="56" spans="1:10" ht="16.5" customHeight="1">
      <c r="A56" s="50" t="s">
        <v>94</v>
      </c>
      <c r="B56" s="51"/>
      <c r="C56" s="52"/>
      <c r="D56" s="53"/>
      <c r="E56" s="53"/>
      <c r="F56" s="53"/>
      <c r="G56" s="53"/>
      <c r="H56" s="53"/>
      <c r="I56" s="53"/>
      <c r="J56" s="53"/>
    </row>
    <row r="57" spans="1:10" ht="16.5" customHeight="1">
      <c r="A57" s="55" t="str">
        <f>+A3</f>
        <v>For the three-month period ended 31 March 2026</v>
      </c>
      <c r="B57" s="56"/>
      <c r="C57" s="57"/>
      <c r="D57" s="58"/>
      <c r="E57" s="58"/>
      <c r="F57" s="58"/>
      <c r="G57" s="58"/>
      <c r="H57" s="58"/>
      <c r="I57" s="58"/>
      <c r="J57" s="58"/>
    </row>
    <row r="58" spans="1:10" ht="16.5" customHeight="1">
      <c r="A58" s="50"/>
      <c r="B58" s="51"/>
      <c r="C58" s="52"/>
      <c r="D58" s="53"/>
      <c r="E58" s="53"/>
      <c r="F58" s="53"/>
      <c r="G58" s="53"/>
      <c r="H58" s="53"/>
      <c r="I58" s="53"/>
      <c r="J58" s="53"/>
    </row>
    <row r="59" spans="1:10" ht="16.5" customHeight="1">
      <c r="A59" s="50"/>
      <c r="B59" s="51"/>
      <c r="C59" s="52"/>
      <c r="D59" s="53"/>
      <c r="E59" s="53"/>
      <c r="F59" s="53"/>
      <c r="G59" s="53"/>
      <c r="H59" s="53"/>
      <c r="I59" s="53"/>
      <c r="J59" s="53"/>
    </row>
    <row r="60" spans="1:10" ht="16.5" customHeight="1">
      <c r="A60" s="50"/>
      <c r="B60" s="51"/>
      <c r="C60" s="52"/>
      <c r="D60" s="115" t="s">
        <v>2</v>
      </c>
      <c r="E60" s="115"/>
      <c r="F60" s="115"/>
      <c r="G60" s="59"/>
      <c r="H60" s="115" t="s">
        <v>3</v>
      </c>
      <c r="I60" s="115"/>
      <c r="J60" s="115"/>
    </row>
    <row r="61" spans="1:10" ht="16.5" customHeight="1">
      <c r="A61" s="50"/>
      <c r="B61" s="51"/>
      <c r="C61" s="52"/>
      <c r="D61" s="113" t="s">
        <v>4</v>
      </c>
      <c r="E61" s="113"/>
      <c r="F61" s="113"/>
      <c r="G61" s="59"/>
      <c r="H61" s="113" t="s">
        <v>4</v>
      </c>
      <c r="I61" s="113"/>
      <c r="J61" s="113"/>
    </row>
    <row r="62" spans="1:10" ht="16.5" customHeight="1">
      <c r="A62" s="50"/>
      <c r="B62" s="51"/>
      <c r="C62" s="52"/>
      <c r="D62" s="75" t="s">
        <v>216</v>
      </c>
      <c r="E62" s="59"/>
      <c r="F62" s="75" t="s">
        <v>216</v>
      </c>
      <c r="G62" s="59"/>
      <c r="H62" s="75" t="s">
        <v>216</v>
      </c>
      <c r="I62" s="59"/>
      <c r="J62" s="75" t="s">
        <v>216</v>
      </c>
    </row>
    <row r="63" spans="1:10" ht="16.5" customHeight="1">
      <c r="A63" s="50"/>
      <c r="B63" s="51"/>
      <c r="C63" s="52"/>
      <c r="D63" s="76">
        <v>2026</v>
      </c>
      <c r="E63" s="59"/>
      <c r="F63" s="76">
        <v>2025</v>
      </c>
      <c r="G63" s="59"/>
      <c r="H63" s="76">
        <v>2026</v>
      </c>
      <c r="I63" s="59"/>
      <c r="J63" s="76">
        <v>2025</v>
      </c>
    </row>
    <row r="64" spans="1:10" ht="16.5" customHeight="1">
      <c r="A64" s="50"/>
      <c r="B64" s="51"/>
      <c r="C64" s="52"/>
      <c r="D64" s="62" t="s">
        <v>9</v>
      </c>
      <c r="E64" s="59"/>
      <c r="F64" s="62" t="s">
        <v>9</v>
      </c>
      <c r="G64" s="59"/>
      <c r="H64" s="62" t="s">
        <v>9</v>
      </c>
      <c r="I64" s="59"/>
      <c r="J64" s="62" t="s">
        <v>9</v>
      </c>
    </row>
    <row r="65" spans="1:10" ht="16.5" customHeight="1">
      <c r="D65" s="65"/>
      <c r="F65" s="65"/>
    </row>
    <row r="66" spans="1:10" ht="16.5" customHeight="1">
      <c r="A66" s="50" t="s">
        <v>231</v>
      </c>
      <c r="D66" s="65"/>
      <c r="F66" s="65"/>
    </row>
    <row r="67" spans="1:10" ht="16.5" customHeight="1">
      <c r="A67" s="54" t="s">
        <v>95</v>
      </c>
      <c r="D67" s="65">
        <v>6588720</v>
      </c>
      <c r="F67" s="65">
        <v>1633880</v>
      </c>
      <c r="H67" s="65">
        <v>330754</v>
      </c>
      <c r="J67" s="65">
        <v>994172</v>
      </c>
    </row>
    <row r="68" spans="1:10" ht="16.5" customHeight="1">
      <c r="A68" s="54" t="s">
        <v>96</v>
      </c>
      <c r="D68" s="67">
        <v>10140</v>
      </c>
      <c r="F68" s="67">
        <v>1127</v>
      </c>
      <c r="H68" s="77">
        <v>0</v>
      </c>
      <c r="J68" s="77">
        <v>0</v>
      </c>
    </row>
    <row r="69" spans="1:10" ht="16.5" customHeight="1">
      <c r="D69" s="65"/>
      <c r="F69" s="65"/>
    </row>
    <row r="70" spans="1:10" ht="16.5" customHeight="1" thickBot="1">
      <c r="A70" s="50"/>
      <c r="D70" s="70">
        <f>+D35</f>
        <v>6598860</v>
      </c>
      <c r="F70" s="70">
        <f>+F35</f>
        <v>1635007</v>
      </c>
      <c r="H70" s="70">
        <f>H35</f>
        <v>330754</v>
      </c>
      <c r="J70" s="71">
        <f>J35</f>
        <v>994172</v>
      </c>
    </row>
    <row r="71" spans="1:10" ht="16.5" customHeight="1" thickTop="1">
      <c r="D71" s="65"/>
      <c r="F71" s="65"/>
    </row>
    <row r="72" spans="1:10" ht="16.5" customHeight="1">
      <c r="A72" s="50" t="s">
        <v>232</v>
      </c>
      <c r="D72" s="65"/>
      <c r="F72" s="65"/>
    </row>
    <row r="73" spans="1:10" ht="16.5" customHeight="1">
      <c r="A73" s="54" t="s">
        <v>95</v>
      </c>
      <c r="D73" s="66">
        <v>6993615</v>
      </c>
      <c r="F73" s="66">
        <v>1272004</v>
      </c>
      <c r="H73" s="66">
        <v>733292</v>
      </c>
      <c r="J73" s="66">
        <v>634018</v>
      </c>
    </row>
    <row r="74" spans="1:10" ht="16.5" customHeight="1">
      <c r="A74" s="54" t="s">
        <v>96</v>
      </c>
      <c r="D74" s="67">
        <v>8646</v>
      </c>
      <c r="F74" s="67">
        <v>1143</v>
      </c>
      <c r="H74" s="77">
        <v>0</v>
      </c>
      <c r="J74" s="77">
        <v>0</v>
      </c>
    </row>
    <row r="75" spans="1:10" ht="16.5" customHeight="1">
      <c r="D75" s="65"/>
      <c r="F75" s="65"/>
    </row>
    <row r="76" spans="1:10" ht="16.5" customHeight="1" thickBot="1">
      <c r="A76" s="50"/>
      <c r="D76" s="70">
        <f>+D46</f>
        <v>7002261</v>
      </c>
      <c r="F76" s="70">
        <f>+F46</f>
        <v>1273147</v>
      </c>
      <c r="H76" s="70">
        <f>H46</f>
        <v>733292</v>
      </c>
      <c r="J76" s="71">
        <f>J46</f>
        <v>634018</v>
      </c>
    </row>
    <row r="77" spans="1:10" ht="16.5" customHeight="1" thickTop="1">
      <c r="A77" s="50"/>
      <c r="D77" s="65"/>
      <c r="E77" s="32"/>
      <c r="F77" s="65"/>
      <c r="G77" s="32"/>
      <c r="H77" s="33"/>
      <c r="I77" s="32"/>
      <c r="J77" s="33"/>
    </row>
    <row r="78" spans="1:10" ht="16.5" customHeight="1">
      <c r="A78" s="50"/>
      <c r="D78" s="65"/>
      <c r="E78" s="32"/>
      <c r="F78" s="65"/>
      <c r="G78" s="32"/>
      <c r="H78" s="33"/>
      <c r="I78" s="32"/>
      <c r="J78" s="33"/>
    </row>
    <row r="79" spans="1:10" ht="16.5" customHeight="1">
      <c r="A79" s="50" t="s">
        <v>233</v>
      </c>
      <c r="D79" s="65"/>
      <c r="E79" s="78"/>
      <c r="F79" s="65"/>
      <c r="G79" s="78"/>
      <c r="H79" s="78"/>
      <c r="I79" s="78"/>
      <c r="J79" s="78"/>
    </row>
    <row r="80" spans="1:10" ht="16.5" customHeight="1">
      <c r="A80" s="50" t="s">
        <v>97</v>
      </c>
      <c r="D80" s="65"/>
      <c r="E80" s="54"/>
      <c r="F80" s="65"/>
      <c r="G80" s="54"/>
      <c r="H80" s="54"/>
      <c r="I80" s="54"/>
      <c r="J80" s="54"/>
    </row>
    <row r="81" spans="1:10" ht="16.5" customHeight="1">
      <c r="A81" s="79" t="s">
        <v>98</v>
      </c>
      <c r="D81" s="106">
        <f>+(D67*1000)/34552100801</f>
        <v>0.19068941821937815</v>
      </c>
      <c r="E81" s="109"/>
      <c r="F81" s="80">
        <f>+(F67*1000)/34552100801</f>
        <v>4.7287428611365728E-2</v>
      </c>
      <c r="G81" s="109"/>
      <c r="H81" s="106">
        <f>+(H67*1000)/34552100801</f>
        <v>9.5726162037136509E-3</v>
      </c>
      <c r="I81" s="109"/>
      <c r="J81" s="106">
        <f>+(J67*1000)/34552100801</f>
        <v>2.8773127449640539E-2</v>
      </c>
    </row>
    <row r="82" spans="1:10" ht="16.5" customHeight="1">
      <c r="A82" s="79"/>
      <c r="D82" s="80"/>
      <c r="F82" s="80"/>
      <c r="H82" s="81"/>
      <c r="J82" s="81"/>
    </row>
    <row r="83" spans="1:10" ht="16.5" customHeight="1">
      <c r="A83" s="79"/>
      <c r="D83" s="80"/>
      <c r="F83" s="80"/>
      <c r="H83" s="81"/>
      <c r="J83" s="81"/>
    </row>
    <row r="84" spans="1:10" ht="16.5" customHeight="1">
      <c r="A84" s="79"/>
      <c r="D84" s="80"/>
      <c r="F84" s="80"/>
      <c r="H84" s="81"/>
      <c r="J84" s="81"/>
    </row>
    <row r="85" spans="1:10" ht="16.5" customHeight="1">
      <c r="A85" s="79"/>
      <c r="D85" s="80"/>
      <c r="F85" s="80"/>
      <c r="H85" s="81"/>
      <c r="J85" s="81"/>
    </row>
    <row r="86" spans="1:10" ht="16.5" customHeight="1">
      <c r="A86" s="79"/>
      <c r="D86" s="80"/>
      <c r="F86" s="80"/>
      <c r="H86" s="81"/>
      <c r="J86" s="81"/>
    </row>
    <row r="87" spans="1:10" ht="16.5" customHeight="1">
      <c r="A87" s="79"/>
      <c r="D87" s="80"/>
      <c r="F87" s="80"/>
      <c r="H87" s="81"/>
      <c r="J87" s="81"/>
    </row>
    <row r="88" spans="1:10" ht="16.5" customHeight="1">
      <c r="A88" s="79"/>
      <c r="D88" s="80"/>
      <c r="F88" s="80"/>
      <c r="H88" s="81"/>
      <c r="J88" s="81"/>
    </row>
    <row r="89" spans="1:10" ht="16.5" customHeight="1">
      <c r="A89" s="79"/>
      <c r="D89" s="80"/>
      <c r="F89" s="80"/>
      <c r="H89" s="81"/>
      <c r="J89" s="81"/>
    </row>
    <row r="90" spans="1:10" ht="16.5" customHeight="1">
      <c r="A90" s="79"/>
      <c r="D90" s="80"/>
      <c r="F90" s="80"/>
      <c r="H90" s="81"/>
      <c r="J90" s="81"/>
    </row>
    <row r="91" spans="1:10" ht="16.5" customHeight="1">
      <c r="A91" s="79"/>
      <c r="D91" s="80"/>
      <c r="F91" s="80"/>
      <c r="H91" s="81"/>
      <c r="J91" s="81"/>
    </row>
    <row r="92" spans="1:10" ht="16.5" customHeight="1">
      <c r="A92" s="79"/>
      <c r="D92" s="80"/>
      <c r="F92" s="80"/>
      <c r="H92" s="81"/>
      <c r="J92" s="81"/>
    </row>
    <row r="93" spans="1:10" ht="16.5" customHeight="1">
      <c r="A93" s="79"/>
      <c r="D93" s="80"/>
      <c r="F93" s="80"/>
      <c r="H93" s="81"/>
      <c r="J93" s="81"/>
    </row>
    <row r="94" spans="1:10" ht="16.5" customHeight="1">
      <c r="A94" s="79"/>
      <c r="D94" s="80"/>
      <c r="F94" s="80"/>
      <c r="H94" s="81"/>
      <c r="J94" s="81"/>
    </row>
    <row r="95" spans="1:10" ht="16.5" customHeight="1">
      <c r="A95" s="79"/>
      <c r="D95" s="80"/>
      <c r="F95" s="80"/>
      <c r="H95" s="81"/>
      <c r="J95" s="81"/>
    </row>
    <row r="96" spans="1:10" ht="21.75" customHeight="1">
      <c r="A96" s="79"/>
      <c r="D96" s="80"/>
      <c r="F96" s="80"/>
      <c r="H96" s="81"/>
      <c r="J96" s="81"/>
    </row>
    <row r="97" spans="1:10" ht="16.5" customHeight="1">
      <c r="A97" s="79"/>
      <c r="D97" s="80"/>
      <c r="F97" s="80"/>
      <c r="H97" s="81"/>
      <c r="J97" s="81"/>
    </row>
    <row r="98" spans="1:10" ht="16.5" customHeight="1">
      <c r="A98" s="79"/>
      <c r="D98" s="80"/>
      <c r="F98" s="80"/>
      <c r="H98" s="81"/>
      <c r="J98" s="81"/>
    </row>
    <row r="99" spans="1:10" ht="16.5" customHeight="1">
      <c r="A99" s="79"/>
      <c r="D99" s="80"/>
      <c r="F99" s="80"/>
      <c r="H99" s="81"/>
      <c r="J99" s="81"/>
    </row>
    <row r="100" spans="1:10" ht="16.5" customHeight="1">
      <c r="A100" s="79"/>
      <c r="D100" s="80"/>
      <c r="F100" s="80"/>
      <c r="H100" s="81"/>
      <c r="J100" s="81"/>
    </row>
    <row r="101" spans="1:10" ht="16.5" customHeight="1">
      <c r="A101" s="79"/>
      <c r="D101" s="80"/>
      <c r="F101" s="80"/>
      <c r="H101" s="81"/>
      <c r="J101" s="81"/>
    </row>
    <row r="102" spans="1:10" ht="16.5" customHeight="1">
      <c r="A102" s="79"/>
      <c r="D102" s="80"/>
      <c r="F102" s="80"/>
      <c r="H102" s="81"/>
      <c r="J102" s="81"/>
    </row>
    <row r="103" spans="1:10" ht="16.5" customHeight="1">
      <c r="A103" s="79"/>
      <c r="D103" s="80"/>
      <c r="F103" s="80"/>
      <c r="H103" s="81"/>
      <c r="J103" s="81"/>
    </row>
    <row r="104" spans="1:10" ht="16.5" customHeight="1">
      <c r="A104" s="79"/>
      <c r="D104" s="80"/>
      <c r="F104" s="80"/>
      <c r="H104" s="81"/>
      <c r="J104" s="81"/>
    </row>
    <row r="105" spans="1:10" ht="18.75" customHeight="1">
      <c r="A105" s="79"/>
      <c r="D105" s="80"/>
      <c r="F105" s="80"/>
      <c r="H105" s="81"/>
      <c r="J105" s="81"/>
    </row>
    <row r="106" spans="1:10" ht="16.5" customHeight="1">
      <c r="A106" s="79"/>
      <c r="D106" s="80"/>
      <c r="F106" s="80"/>
      <c r="H106" s="81"/>
      <c r="J106" s="81"/>
    </row>
    <row r="107" spans="1:10" ht="15.75" customHeight="1">
      <c r="A107" s="79"/>
      <c r="D107" s="80"/>
      <c r="F107" s="80"/>
      <c r="H107" s="81"/>
      <c r="J107" s="81"/>
    </row>
    <row r="108" spans="1:10" ht="22.15" customHeight="1">
      <c r="A108" s="114" t="str">
        <f>+A54</f>
        <v>The accompanying notes on pages 12 to 26 are an integral part of this interim financial information.</v>
      </c>
      <c r="B108" s="114"/>
      <c r="C108" s="114"/>
      <c r="D108" s="114"/>
      <c r="E108" s="114"/>
      <c r="F108" s="114"/>
      <c r="G108" s="114"/>
      <c r="H108" s="114"/>
      <c r="I108" s="82"/>
      <c r="J108" s="82"/>
    </row>
  </sheetData>
  <mergeCells count="9">
    <mergeCell ref="D61:F61"/>
    <mergeCell ref="H61:J61"/>
    <mergeCell ref="A108:H108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customProperties>
    <customPr name="EpmWorksheetKeyString_GUID" r:id="rId2"/>
    <customPr name="FPMExcelClientCellBasedFunctionStatus" r:id="rId3"/>
  </customProperties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10155-549E-496A-8CB8-4D8BDBCA51DE}">
  <dimension ref="A1:AA43"/>
  <sheetViews>
    <sheetView showZeros="0" topLeftCell="A6" zoomScale="85" zoomScaleNormal="85" zoomScaleSheetLayoutView="100" workbookViewId="0">
      <selection activeCell="G23" sqref="G23"/>
    </sheetView>
  </sheetViews>
  <sheetFormatPr defaultColWidth="9.140625" defaultRowHeight="16.5" customHeight="1"/>
  <cols>
    <col min="1" max="1" width="34" style="54" customWidth="1"/>
    <col min="2" max="2" width="11" style="54" customWidth="1"/>
    <col min="3" max="3" width="11.85546875" style="66" bestFit="1" customWidth="1"/>
    <col min="4" max="4" width="0.5703125" style="66" customWidth="1"/>
    <col min="5" max="5" width="11.85546875" style="84" bestFit="1" customWidth="1"/>
    <col min="6" max="6" width="0.5703125" style="84" customWidth="1"/>
    <col min="7" max="7" width="11" style="84" customWidth="1"/>
    <col min="8" max="8" width="0.5703125" style="84" customWidth="1"/>
    <col min="9" max="9" width="9.85546875" style="84" customWidth="1"/>
    <col min="10" max="10" width="0.5703125" style="84" customWidth="1"/>
    <col min="11" max="11" width="12.42578125" style="84" customWidth="1"/>
    <col min="12" max="12" width="0.5703125" style="84" customWidth="1"/>
    <col min="13" max="13" width="15.140625" style="84" customWidth="1"/>
    <col min="14" max="14" width="0.5703125" style="84" customWidth="1"/>
    <col min="15" max="15" width="11.5703125" style="84" customWidth="1"/>
    <col min="16" max="16" width="0.5703125" style="84" customWidth="1"/>
    <col min="17" max="17" width="11.140625" style="84" customWidth="1"/>
    <col min="18" max="18" width="0.5703125" style="84" customWidth="1"/>
    <col min="19" max="19" width="12.42578125" style="84" customWidth="1"/>
    <col min="20" max="20" width="0.5703125" style="84" customWidth="1"/>
    <col min="21" max="21" width="11" style="84" customWidth="1"/>
    <col min="22" max="22" width="0.5703125" style="84" customWidth="1"/>
    <col min="23" max="23" width="11.85546875" style="84" bestFit="1" customWidth="1"/>
    <col min="24" max="24" width="0.5703125" style="84" customWidth="1"/>
    <col min="25" max="25" width="11" style="84" customWidth="1"/>
    <col min="26" max="26" width="0.5703125" style="84" customWidth="1"/>
    <col min="27" max="27" width="11.42578125" style="84" customWidth="1"/>
    <col min="28" max="16384" width="9.140625" style="54"/>
  </cols>
  <sheetData>
    <row r="1" spans="1:27" ht="16.5" customHeight="1">
      <c r="A1" s="50" t="s">
        <v>0</v>
      </c>
      <c r="B1" s="50"/>
      <c r="C1" s="53"/>
      <c r="D1" s="53"/>
      <c r="E1" s="83"/>
      <c r="F1" s="83"/>
      <c r="H1" s="83"/>
      <c r="AA1" s="83"/>
    </row>
    <row r="2" spans="1:27" ht="16.5" customHeight="1">
      <c r="A2" s="50" t="s">
        <v>99</v>
      </c>
      <c r="B2" s="50"/>
      <c r="C2" s="53"/>
      <c r="D2" s="53"/>
      <c r="E2" s="83"/>
      <c r="F2" s="83"/>
      <c r="H2" s="83"/>
    </row>
    <row r="3" spans="1:27" ht="16.5" customHeight="1">
      <c r="A3" s="55" t="str">
        <f>+'Eng5-6(3M)'!A3</f>
        <v>For the three-month period ended 31 March 2026</v>
      </c>
      <c r="B3" s="55"/>
      <c r="C3" s="58"/>
      <c r="D3" s="58"/>
      <c r="E3" s="85"/>
      <c r="F3" s="85"/>
      <c r="G3" s="86"/>
      <c r="H3" s="85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s="87" customFormat="1" ht="16.5" customHeight="1">
      <c r="A4" s="50"/>
      <c r="B4" s="50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s="87" customFormat="1" ht="16.5" customHeight="1"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27" s="87" customFormat="1" ht="16.5" customHeight="1">
      <c r="C6" s="116" t="s">
        <v>100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85"/>
      <c r="Y6" s="117" t="s">
        <v>9</v>
      </c>
      <c r="Z6" s="117"/>
      <c r="AA6" s="117"/>
    </row>
    <row r="7" spans="1:27" s="87" customFormat="1" ht="16.5" customHeight="1">
      <c r="C7" s="118" t="s">
        <v>101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59"/>
      <c r="Y7" s="59"/>
      <c r="Z7" s="59"/>
      <c r="AA7" s="59"/>
    </row>
    <row r="8" spans="1:27" s="87" customFormat="1" ht="16.5" customHeight="1">
      <c r="D8" s="59"/>
      <c r="E8" s="59"/>
      <c r="F8" s="59"/>
      <c r="G8" s="59"/>
      <c r="H8" s="59"/>
      <c r="I8" s="59"/>
      <c r="J8" s="59"/>
      <c r="K8" s="59"/>
      <c r="L8" s="53"/>
      <c r="M8" s="118" t="s">
        <v>70</v>
      </c>
      <c r="N8" s="118"/>
      <c r="O8" s="118"/>
      <c r="P8" s="118"/>
      <c r="Q8" s="118"/>
      <c r="R8" s="118"/>
      <c r="S8" s="118"/>
      <c r="T8" s="118"/>
      <c r="U8" s="118"/>
      <c r="V8" s="53"/>
      <c r="W8" s="53"/>
      <c r="X8" s="53"/>
      <c r="Y8" s="53"/>
      <c r="Z8" s="53"/>
      <c r="AA8" s="53"/>
    </row>
    <row r="9" spans="1:27" s="87" customFormat="1" ht="16.5" customHeight="1">
      <c r="D9" s="59"/>
      <c r="E9" s="59"/>
      <c r="F9" s="59"/>
      <c r="G9" s="59"/>
      <c r="H9" s="59"/>
      <c r="I9" s="59"/>
      <c r="J9" s="59"/>
      <c r="K9" s="59"/>
      <c r="L9" s="53"/>
      <c r="M9" s="118" t="s">
        <v>102</v>
      </c>
      <c r="N9" s="118"/>
      <c r="O9" s="118"/>
      <c r="P9" s="118"/>
      <c r="Q9" s="118"/>
      <c r="R9" s="59"/>
      <c r="S9" s="59"/>
      <c r="T9" s="59"/>
      <c r="U9" s="59"/>
      <c r="V9" s="53"/>
      <c r="W9" s="53"/>
      <c r="X9" s="53"/>
      <c r="Y9" s="53"/>
      <c r="Z9" s="53"/>
      <c r="AA9" s="53"/>
    </row>
    <row r="10" spans="1:27" s="87" customFormat="1" ht="16.5" customHeight="1">
      <c r="C10" s="59" t="s">
        <v>103</v>
      </c>
      <c r="D10" s="59"/>
      <c r="E10" s="59" t="s">
        <v>104</v>
      </c>
      <c r="F10" s="59"/>
      <c r="G10" s="59" t="s">
        <v>104</v>
      </c>
      <c r="H10" s="59"/>
      <c r="I10" s="59"/>
      <c r="J10" s="59"/>
      <c r="K10" s="59"/>
      <c r="L10" s="53"/>
      <c r="M10" s="59" t="s">
        <v>105</v>
      </c>
      <c r="N10" s="59"/>
      <c r="O10" s="59"/>
      <c r="P10" s="59"/>
      <c r="Q10" s="59" t="s">
        <v>106</v>
      </c>
      <c r="R10" s="59"/>
      <c r="S10" s="59" t="s">
        <v>107</v>
      </c>
      <c r="T10" s="59"/>
      <c r="U10" s="59" t="s">
        <v>108</v>
      </c>
      <c r="V10" s="59"/>
      <c r="W10" s="59" t="s">
        <v>109</v>
      </c>
      <c r="X10" s="59"/>
      <c r="Y10" s="59" t="s">
        <v>110</v>
      </c>
      <c r="Z10" s="59"/>
      <c r="AA10" s="59"/>
    </row>
    <row r="11" spans="1:27" s="87" customFormat="1" ht="16.5" customHeight="1">
      <c r="C11" s="59" t="s">
        <v>111</v>
      </c>
      <c r="D11" s="59"/>
      <c r="E11" s="59" t="s">
        <v>112</v>
      </c>
      <c r="F11" s="59"/>
      <c r="G11" s="59" t="s">
        <v>113</v>
      </c>
      <c r="H11" s="59"/>
      <c r="I11" s="59" t="s">
        <v>114</v>
      </c>
      <c r="J11" s="59"/>
      <c r="K11" s="59"/>
      <c r="L11" s="53"/>
      <c r="M11" s="59" t="s">
        <v>115</v>
      </c>
      <c r="N11" s="88"/>
      <c r="O11" s="59" t="s">
        <v>116</v>
      </c>
      <c r="P11" s="59"/>
      <c r="Q11" s="59" t="s">
        <v>117</v>
      </c>
      <c r="R11" s="59"/>
      <c r="S11" s="59" t="s">
        <v>118</v>
      </c>
      <c r="T11" s="59"/>
      <c r="U11" s="59" t="s">
        <v>119</v>
      </c>
      <c r="V11" s="59"/>
      <c r="W11" s="59" t="s">
        <v>120</v>
      </c>
      <c r="X11" s="59"/>
      <c r="Y11" s="59" t="s">
        <v>121</v>
      </c>
      <c r="Z11" s="59"/>
      <c r="AA11" s="59"/>
    </row>
    <row r="12" spans="1:27" s="87" customFormat="1" ht="16.5" customHeight="1">
      <c r="C12" s="62" t="s">
        <v>122</v>
      </c>
      <c r="D12" s="59"/>
      <c r="E12" s="62" t="s">
        <v>123</v>
      </c>
      <c r="F12" s="59"/>
      <c r="G12" s="62" t="s">
        <v>124</v>
      </c>
      <c r="H12" s="59"/>
      <c r="I12" s="62" t="s">
        <v>125</v>
      </c>
      <c r="J12" s="59"/>
      <c r="K12" s="62" t="s">
        <v>126</v>
      </c>
      <c r="L12" s="53"/>
      <c r="M12" s="62" t="s">
        <v>127</v>
      </c>
      <c r="N12" s="88"/>
      <c r="O12" s="62" t="s">
        <v>128</v>
      </c>
      <c r="P12" s="59"/>
      <c r="Q12" s="62" t="s">
        <v>129</v>
      </c>
      <c r="R12" s="59"/>
      <c r="S12" s="62" t="s">
        <v>130</v>
      </c>
      <c r="T12" s="59"/>
      <c r="U12" s="62" t="s">
        <v>131</v>
      </c>
      <c r="V12" s="59"/>
      <c r="W12" s="62" t="s">
        <v>132</v>
      </c>
      <c r="X12" s="59"/>
      <c r="Y12" s="62" t="s">
        <v>133</v>
      </c>
      <c r="Z12" s="59"/>
      <c r="AA12" s="62" t="s">
        <v>109</v>
      </c>
    </row>
    <row r="13" spans="1:27" s="87" customFormat="1" ht="16.5" customHeight="1">
      <c r="A13" s="50"/>
      <c r="B13" s="50"/>
      <c r="C13" s="34"/>
      <c r="D13" s="3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1:27" s="87" customFormat="1" ht="16.5" customHeight="1">
      <c r="A14" s="50" t="s">
        <v>197</v>
      </c>
      <c r="B14" s="50"/>
      <c r="C14" s="37">
        <v>138208403</v>
      </c>
      <c r="D14" s="36"/>
      <c r="E14" s="37">
        <v>145075526</v>
      </c>
      <c r="F14" s="36"/>
      <c r="G14" s="37">
        <v>51060</v>
      </c>
      <c r="H14" s="36"/>
      <c r="I14" s="37">
        <v>1927081</v>
      </c>
      <c r="J14" s="36"/>
      <c r="K14" s="37">
        <v>-210142655</v>
      </c>
      <c r="L14" s="36"/>
      <c r="M14" s="37">
        <v>-464998</v>
      </c>
      <c r="N14" s="36"/>
      <c r="O14" s="37">
        <v>-593041</v>
      </c>
      <c r="P14" s="36"/>
      <c r="Q14" s="37">
        <v>-10754</v>
      </c>
      <c r="R14" s="36"/>
      <c r="S14" s="37">
        <v>-161109</v>
      </c>
      <c r="T14" s="36"/>
      <c r="U14" s="37">
        <f>SUM(S14,Q14,O14,M14)</f>
        <v>-1229902</v>
      </c>
      <c r="V14" s="37"/>
      <c r="W14" s="37">
        <f>SUM(U14,K14,I14,G14,E14,C14)</f>
        <v>73889513</v>
      </c>
      <c r="X14" s="37"/>
      <c r="Y14" s="37">
        <v>295174</v>
      </c>
      <c r="Z14" s="37"/>
      <c r="AA14" s="37">
        <f>SUM(Y14,W14)</f>
        <v>74184687</v>
      </c>
    </row>
    <row r="15" spans="1:27" s="87" customFormat="1" ht="16.5" customHeight="1">
      <c r="A15" s="50" t="s">
        <v>241</v>
      </c>
      <c r="B15" s="50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7"/>
      <c r="W15" s="37"/>
      <c r="X15" s="37"/>
      <c r="Y15" s="37"/>
      <c r="Z15" s="37"/>
      <c r="AA15" s="37"/>
    </row>
    <row r="16" spans="1:27" s="87" customFormat="1" ht="16.5" customHeight="1">
      <c r="A16" s="54" t="s">
        <v>207</v>
      </c>
      <c r="B16" s="50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7"/>
      <c r="S16" s="37"/>
      <c r="T16" s="37"/>
      <c r="U16" s="37"/>
      <c r="V16" s="37"/>
      <c r="W16" s="37"/>
      <c r="X16" s="37"/>
      <c r="Y16" s="37"/>
      <c r="Z16" s="37"/>
      <c r="AA16" s="35"/>
    </row>
    <row r="17" spans="1:27" s="87" customFormat="1" ht="16.5" customHeight="1">
      <c r="A17" s="105" t="s">
        <v>205</v>
      </c>
      <c r="B17" s="50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7"/>
      <c r="S17" s="35"/>
      <c r="T17" s="37"/>
      <c r="U17" s="35"/>
      <c r="V17" s="37"/>
      <c r="W17" s="35"/>
      <c r="X17" s="37"/>
      <c r="Y17" s="37"/>
      <c r="Z17" s="37"/>
      <c r="AA17" s="37"/>
    </row>
    <row r="18" spans="1:27" s="87" customFormat="1" ht="16.5" customHeight="1">
      <c r="A18" s="105" t="s">
        <v>208</v>
      </c>
      <c r="B18" s="50"/>
      <c r="C18" s="35" t="s">
        <v>14</v>
      </c>
      <c r="D18" s="35"/>
      <c r="E18" s="35" t="s">
        <v>14</v>
      </c>
      <c r="F18" s="35"/>
      <c r="G18" s="35" t="s">
        <v>14</v>
      </c>
      <c r="H18" s="35"/>
      <c r="I18" s="35" t="s">
        <v>14</v>
      </c>
      <c r="J18" s="35"/>
      <c r="K18" s="37">
        <v>-252275</v>
      </c>
      <c r="L18" s="35"/>
      <c r="M18" s="37">
        <v>252275</v>
      </c>
      <c r="N18" s="35"/>
      <c r="O18" s="35" t="s">
        <v>14</v>
      </c>
      <c r="P18" s="35"/>
      <c r="Q18" s="35" t="s">
        <v>14</v>
      </c>
      <c r="R18" s="37"/>
      <c r="S18" s="35">
        <v>0</v>
      </c>
      <c r="T18" s="37"/>
      <c r="U18" s="37">
        <f>SUM(M18:S18)</f>
        <v>252275</v>
      </c>
      <c r="V18" s="37"/>
      <c r="W18" s="35">
        <f>SUM(U18,C18:K18)</f>
        <v>0</v>
      </c>
      <c r="X18" s="37"/>
      <c r="Y18" s="35">
        <v>0</v>
      </c>
      <c r="Z18" s="37"/>
      <c r="AA18" s="35">
        <f>SUM(W18:Y18)</f>
        <v>0</v>
      </c>
    </row>
    <row r="19" spans="1:27" s="87" customFormat="1" ht="16.5" customHeight="1">
      <c r="A19" s="54" t="s">
        <v>134</v>
      </c>
      <c r="B19" s="50"/>
      <c r="C19" s="35"/>
      <c r="D19" s="37"/>
      <c r="E19" s="35"/>
      <c r="F19" s="35"/>
      <c r="G19" s="35"/>
      <c r="H19" s="35"/>
      <c r="I19" s="35"/>
      <c r="J19" s="37"/>
      <c r="K19" s="37"/>
      <c r="L19" s="37"/>
      <c r="M19" s="37"/>
      <c r="N19" s="37"/>
      <c r="O19" s="35"/>
      <c r="P19" s="37"/>
      <c r="Q19" s="35"/>
      <c r="R19" s="37"/>
      <c r="S19" s="35"/>
      <c r="T19" s="37"/>
      <c r="U19" s="35"/>
      <c r="V19" s="37"/>
      <c r="W19" s="37"/>
      <c r="X19" s="37"/>
      <c r="Y19" s="35"/>
      <c r="Z19" s="37"/>
      <c r="AA19" s="37"/>
    </row>
    <row r="20" spans="1:27" s="87" customFormat="1" ht="16.5" customHeight="1">
      <c r="A20" s="89" t="s">
        <v>135</v>
      </c>
      <c r="B20" s="50"/>
      <c r="C20" s="38" t="s">
        <v>14</v>
      </c>
      <c r="D20" s="90"/>
      <c r="E20" s="38" t="s">
        <v>14</v>
      </c>
      <c r="F20" s="90"/>
      <c r="G20" s="38" t="s">
        <v>14</v>
      </c>
      <c r="H20" s="90"/>
      <c r="I20" s="38" t="s">
        <v>14</v>
      </c>
      <c r="J20" s="66"/>
      <c r="K20" s="39">
        <v>1633880</v>
      </c>
      <c r="L20" s="66"/>
      <c r="M20" s="39">
        <v>-482</v>
      </c>
      <c r="N20" s="66"/>
      <c r="O20" s="39">
        <v>-360154</v>
      </c>
      <c r="P20" s="66"/>
      <c r="Q20" s="39">
        <v>-1240</v>
      </c>
      <c r="R20" s="66"/>
      <c r="S20" s="38">
        <v>0</v>
      </c>
      <c r="T20" s="66"/>
      <c r="U20" s="39">
        <f>SUM(M20:S20)</f>
        <v>-361876</v>
      </c>
      <c r="V20" s="66"/>
      <c r="W20" s="39">
        <f>SUM(C20:L20,U20)</f>
        <v>1272004</v>
      </c>
      <c r="X20" s="25"/>
      <c r="Y20" s="39">
        <v>1143</v>
      </c>
      <c r="Z20" s="25"/>
      <c r="AA20" s="39">
        <f>SUM(W20:Y20)</f>
        <v>1273147</v>
      </c>
    </row>
    <row r="21" spans="1:27" s="87" customFormat="1" ht="16.5" customHeight="1">
      <c r="A21" s="89"/>
      <c r="B21" s="50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7"/>
      <c r="W21" s="37"/>
      <c r="X21" s="37"/>
      <c r="Y21" s="37"/>
      <c r="Z21" s="37"/>
      <c r="AA21" s="37"/>
    </row>
    <row r="22" spans="1:27" s="87" customFormat="1" ht="16.5" customHeight="1" thickBot="1">
      <c r="A22" s="50" t="s">
        <v>217</v>
      </c>
      <c r="B22" s="50"/>
      <c r="C22" s="40">
        <f>SUM(C14:C20)</f>
        <v>138208403</v>
      </c>
      <c r="D22" s="36"/>
      <c r="E22" s="40">
        <f>SUM(E14:E20)</f>
        <v>145075526</v>
      </c>
      <c r="F22" s="36"/>
      <c r="G22" s="40">
        <f>SUM(G14:G20)</f>
        <v>51060</v>
      </c>
      <c r="H22" s="36"/>
      <c r="I22" s="40">
        <f>SUM(I14:I20)</f>
        <v>1927081</v>
      </c>
      <c r="J22" s="36"/>
      <c r="K22" s="40">
        <f>SUM(K14:K20)</f>
        <v>-208761050</v>
      </c>
      <c r="L22" s="36"/>
      <c r="M22" s="40">
        <f>SUM(M14:M20)</f>
        <v>-213205</v>
      </c>
      <c r="N22" s="36"/>
      <c r="O22" s="40">
        <f>SUM(O14:O20)</f>
        <v>-953195</v>
      </c>
      <c r="P22" s="36"/>
      <c r="Q22" s="40">
        <f>SUM(Q14:Q20)</f>
        <v>-11994</v>
      </c>
      <c r="R22" s="36"/>
      <c r="S22" s="40">
        <f>SUM(S14:S20)</f>
        <v>-161109</v>
      </c>
      <c r="T22" s="36"/>
      <c r="U22" s="40">
        <f>SUM(U14:U20)</f>
        <v>-1339503</v>
      </c>
      <c r="V22" s="37"/>
      <c r="W22" s="40">
        <f>SUM(W14:W20)</f>
        <v>75161517</v>
      </c>
      <c r="X22" s="37"/>
      <c r="Y22" s="40">
        <f>SUM(Y14:Y20)</f>
        <v>296317</v>
      </c>
      <c r="Z22" s="37"/>
      <c r="AA22" s="40">
        <f>SUM(AA14:AA20)</f>
        <v>75457834</v>
      </c>
    </row>
    <row r="23" spans="1:27" s="87" customFormat="1" ht="16.5" customHeight="1" thickTop="1">
      <c r="A23" s="91"/>
      <c r="B23" s="50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7"/>
      <c r="W23" s="37"/>
      <c r="X23" s="37"/>
      <c r="Y23" s="37"/>
      <c r="Z23" s="37"/>
      <c r="AA23" s="37"/>
    </row>
    <row r="24" spans="1:27" s="87" customFormat="1" ht="16.5" customHeight="1">
      <c r="A24" s="91"/>
      <c r="B24" s="50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7"/>
      <c r="W24" s="37"/>
      <c r="X24" s="37"/>
      <c r="Y24" s="37"/>
      <c r="Z24" s="37"/>
      <c r="AA24" s="37"/>
    </row>
    <row r="25" spans="1:27" s="87" customFormat="1" ht="16.5" customHeight="1">
      <c r="A25" s="50" t="s">
        <v>220</v>
      </c>
      <c r="B25" s="50"/>
      <c r="C25" s="37">
        <v>138208403</v>
      </c>
      <c r="D25" s="36"/>
      <c r="E25" s="37">
        <v>145075526</v>
      </c>
      <c r="F25" s="36"/>
      <c r="G25" s="37">
        <v>51060</v>
      </c>
      <c r="H25" s="36"/>
      <c r="I25" s="37">
        <v>2059976</v>
      </c>
      <c r="J25" s="36"/>
      <c r="K25" s="37">
        <v>-207850524</v>
      </c>
      <c r="L25" s="36"/>
      <c r="M25" s="37">
        <v>-213244</v>
      </c>
      <c r="N25" s="36"/>
      <c r="O25" s="37">
        <v>-1654419</v>
      </c>
      <c r="P25" s="36"/>
      <c r="Q25" s="37">
        <v>-27348</v>
      </c>
      <c r="R25" s="36"/>
      <c r="S25" s="37">
        <v>-161219</v>
      </c>
      <c r="T25" s="36"/>
      <c r="U25" s="37">
        <f>SUM(S25,Q25,O25,M25)</f>
        <v>-2056230</v>
      </c>
      <c r="V25" s="37"/>
      <c r="W25" s="37">
        <f>SUM(U25,K25,I25,G25,E25,C25)</f>
        <v>75488211</v>
      </c>
      <c r="X25" s="37"/>
      <c r="Y25" s="37">
        <v>-340759</v>
      </c>
      <c r="Z25" s="37"/>
      <c r="AA25" s="37">
        <f>SUM(Y25,W25)</f>
        <v>75147452</v>
      </c>
    </row>
    <row r="26" spans="1:27" s="87" customFormat="1" ht="16.5" customHeight="1">
      <c r="A26" s="50" t="s">
        <v>241</v>
      </c>
      <c r="B26" s="50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7"/>
      <c r="W26" s="37"/>
      <c r="X26" s="37"/>
      <c r="Y26" s="37"/>
      <c r="Z26" s="37"/>
      <c r="AA26" s="37"/>
    </row>
    <row r="27" spans="1:27" s="87" customFormat="1" ht="16.5" customHeight="1">
      <c r="A27" s="54" t="s">
        <v>230</v>
      </c>
      <c r="B27" s="50"/>
      <c r="C27" s="38">
        <v>0</v>
      </c>
      <c r="D27" s="90"/>
      <c r="E27" s="38">
        <v>0</v>
      </c>
      <c r="F27" s="90"/>
      <c r="G27" s="38">
        <v>0</v>
      </c>
      <c r="H27" s="90"/>
      <c r="I27" s="38">
        <v>0</v>
      </c>
      <c r="J27" s="66"/>
      <c r="K27" s="39">
        <v>6588720</v>
      </c>
      <c r="L27" s="66"/>
      <c r="M27" s="38">
        <v>0</v>
      </c>
      <c r="N27" s="66"/>
      <c r="O27" s="39">
        <v>402538</v>
      </c>
      <c r="P27" s="66"/>
      <c r="Q27" s="39">
        <v>2357</v>
      </c>
      <c r="R27" s="66"/>
      <c r="S27" s="38">
        <v>0</v>
      </c>
      <c r="T27" s="66"/>
      <c r="U27" s="39">
        <f>SUM(M27:S27)</f>
        <v>404895</v>
      </c>
      <c r="V27" s="66"/>
      <c r="W27" s="39">
        <f>SUM(C27:L27,U27)</f>
        <v>6993615</v>
      </c>
      <c r="X27" s="25"/>
      <c r="Y27" s="39">
        <v>8646</v>
      </c>
      <c r="Z27" s="25"/>
      <c r="AA27" s="39">
        <f>SUM(W27:Y27)</f>
        <v>7002261</v>
      </c>
    </row>
    <row r="28" spans="1:27" s="87" customFormat="1" ht="16.5" customHeight="1">
      <c r="A28" s="89"/>
      <c r="B28" s="50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7"/>
      <c r="W28" s="37"/>
      <c r="X28" s="37"/>
      <c r="Y28" s="37"/>
      <c r="Z28" s="37"/>
      <c r="AA28" s="37"/>
    </row>
    <row r="29" spans="1:27" s="87" customFormat="1" ht="16.5" customHeight="1" thickBot="1">
      <c r="A29" s="50" t="s">
        <v>221</v>
      </c>
      <c r="B29" s="50"/>
      <c r="C29" s="40">
        <f>SUM(C25:C27)</f>
        <v>138208403</v>
      </c>
      <c r="D29" s="36"/>
      <c r="E29" s="40">
        <f>SUM(E25:E27)</f>
        <v>145075526</v>
      </c>
      <c r="F29" s="36"/>
      <c r="G29" s="40">
        <f>SUM(G25:G27)</f>
        <v>51060</v>
      </c>
      <c r="H29" s="36"/>
      <c r="I29" s="40">
        <f>SUM(I25:I27)</f>
        <v>2059976</v>
      </c>
      <c r="J29" s="36"/>
      <c r="K29" s="40">
        <f>SUM(K25:K27)</f>
        <v>-201261804</v>
      </c>
      <c r="L29" s="36"/>
      <c r="M29" s="40">
        <f>SUM(M25:M27)</f>
        <v>-213244</v>
      </c>
      <c r="N29" s="36"/>
      <c r="O29" s="40">
        <f>SUM(O25:O27)</f>
        <v>-1251881</v>
      </c>
      <c r="P29" s="36"/>
      <c r="Q29" s="40">
        <f>SUM(Q25:Q27)</f>
        <v>-24991</v>
      </c>
      <c r="R29" s="36"/>
      <c r="S29" s="40">
        <f>SUM(S25:S27)</f>
        <v>-161219</v>
      </c>
      <c r="T29" s="36"/>
      <c r="U29" s="40">
        <f>SUM(U25:U27)</f>
        <v>-1651335</v>
      </c>
      <c r="V29" s="37"/>
      <c r="W29" s="40">
        <f>SUM(W25:W27)</f>
        <v>82481826</v>
      </c>
      <c r="X29" s="37"/>
      <c r="Y29" s="40">
        <f>SUM(Y25:Y27)</f>
        <v>-332113</v>
      </c>
      <c r="Z29" s="37"/>
      <c r="AA29" s="40">
        <f>SUM(AA25:AA27)</f>
        <v>82149713</v>
      </c>
    </row>
    <row r="30" spans="1:27" s="87" customFormat="1" ht="16.5" customHeight="1" thickTop="1">
      <c r="A30" s="91"/>
      <c r="B30" s="50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7"/>
      <c r="W30" s="37"/>
      <c r="X30" s="37"/>
      <c r="Y30" s="37"/>
      <c r="Z30" s="37"/>
      <c r="AA30" s="37"/>
    </row>
    <row r="31" spans="1:27" s="87" customFormat="1" ht="16.5" customHeight="1">
      <c r="A31" s="91"/>
      <c r="B31" s="50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7"/>
      <c r="W31" s="37"/>
      <c r="X31" s="37"/>
      <c r="Y31" s="37"/>
      <c r="Z31" s="37"/>
      <c r="AA31" s="37"/>
    </row>
    <row r="32" spans="1:27" s="87" customFormat="1" ht="16.5" customHeight="1">
      <c r="A32" s="91"/>
      <c r="B32" s="50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7"/>
      <c r="W32" s="37"/>
      <c r="X32" s="37"/>
      <c r="Y32" s="37"/>
      <c r="Z32" s="37"/>
      <c r="AA32" s="37"/>
    </row>
    <row r="33" spans="1:27" s="87" customFormat="1" ht="16.5" customHeight="1">
      <c r="A33" s="91"/>
      <c r="B33" s="50"/>
      <c r="C33" s="37"/>
      <c r="D33" s="36"/>
      <c r="E33" s="37"/>
      <c r="F33" s="36"/>
      <c r="G33" s="37"/>
      <c r="H33" s="36"/>
      <c r="I33" s="37"/>
      <c r="J33" s="36"/>
      <c r="K33" s="37"/>
      <c r="L33" s="36"/>
      <c r="M33" s="37"/>
      <c r="N33" s="36"/>
      <c r="O33" s="37"/>
      <c r="P33" s="36"/>
      <c r="Q33" s="37"/>
      <c r="R33" s="36"/>
      <c r="S33" s="37"/>
      <c r="T33" s="36"/>
      <c r="U33" s="37"/>
      <c r="V33" s="37"/>
      <c r="W33" s="37"/>
      <c r="X33" s="37"/>
      <c r="Y33" s="37"/>
      <c r="Z33" s="37"/>
      <c r="AA33" s="37"/>
    </row>
    <row r="34" spans="1:27" s="87" customFormat="1" ht="16.5" customHeight="1">
      <c r="A34" s="91"/>
      <c r="B34" s="50"/>
      <c r="C34" s="37"/>
      <c r="D34" s="36"/>
      <c r="E34" s="37"/>
      <c r="F34" s="36"/>
      <c r="G34" s="37"/>
      <c r="H34" s="36"/>
      <c r="I34" s="37"/>
      <c r="J34" s="36"/>
      <c r="K34" s="37"/>
      <c r="L34" s="36"/>
      <c r="M34" s="37"/>
      <c r="N34" s="36"/>
      <c r="O34" s="37"/>
      <c r="P34" s="36"/>
      <c r="Q34" s="37"/>
      <c r="R34" s="36"/>
      <c r="S34" s="37"/>
      <c r="T34" s="36"/>
      <c r="U34" s="37"/>
      <c r="V34" s="37"/>
      <c r="W34" s="37"/>
      <c r="X34" s="37"/>
      <c r="Y34" s="37"/>
      <c r="Z34" s="37"/>
      <c r="AA34" s="37"/>
    </row>
    <row r="35" spans="1:27" s="87" customFormat="1" ht="23.25" customHeight="1">
      <c r="A35" s="91"/>
      <c r="B35" s="50"/>
      <c r="C35" s="37"/>
      <c r="D35" s="36"/>
      <c r="E35" s="37"/>
      <c r="F35" s="36"/>
      <c r="G35" s="37"/>
      <c r="H35" s="36"/>
      <c r="I35" s="37"/>
      <c r="J35" s="36"/>
      <c r="K35" s="37"/>
      <c r="L35" s="36"/>
      <c r="M35" s="37"/>
      <c r="N35" s="36"/>
      <c r="O35" s="37"/>
      <c r="P35" s="36"/>
      <c r="Q35" s="37"/>
      <c r="R35" s="36"/>
      <c r="S35" s="37"/>
      <c r="T35" s="36"/>
      <c r="U35" s="37"/>
      <c r="V35" s="37"/>
      <c r="W35" s="37"/>
      <c r="X35" s="37"/>
      <c r="Y35" s="37"/>
      <c r="Z35" s="37"/>
      <c r="AA35" s="37"/>
    </row>
    <row r="36" spans="1:27" s="87" customFormat="1" ht="16.5" customHeight="1">
      <c r="A36" s="91"/>
      <c r="B36" s="50"/>
      <c r="C36" s="37"/>
      <c r="D36" s="36"/>
      <c r="E36" s="37"/>
      <c r="F36" s="36"/>
      <c r="G36" s="37"/>
      <c r="H36" s="36"/>
      <c r="I36" s="37"/>
      <c r="J36" s="36"/>
      <c r="K36" s="37"/>
      <c r="L36" s="36"/>
      <c r="M36" s="37"/>
      <c r="N36" s="36"/>
      <c r="O36" s="37"/>
      <c r="P36" s="36"/>
      <c r="Q36" s="37"/>
      <c r="R36" s="36"/>
      <c r="S36" s="37"/>
      <c r="T36" s="36"/>
      <c r="U36" s="37"/>
      <c r="V36" s="37"/>
      <c r="W36" s="37"/>
      <c r="X36" s="37"/>
      <c r="Y36" s="37"/>
      <c r="Z36" s="37"/>
      <c r="AA36" s="37"/>
    </row>
    <row r="37" spans="1:27" s="87" customFormat="1" ht="16.5" customHeight="1">
      <c r="A37" s="91"/>
      <c r="B37" s="50"/>
      <c r="C37" s="37"/>
      <c r="D37" s="36"/>
      <c r="E37" s="37"/>
      <c r="F37" s="36"/>
      <c r="G37" s="37"/>
      <c r="H37" s="36"/>
      <c r="I37" s="37"/>
      <c r="J37" s="36"/>
      <c r="K37" s="37"/>
      <c r="L37" s="36"/>
      <c r="M37" s="37"/>
      <c r="N37" s="36"/>
      <c r="O37" s="37"/>
      <c r="P37" s="36"/>
      <c r="Q37" s="37"/>
      <c r="R37" s="36"/>
      <c r="S37" s="37"/>
      <c r="T37" s="36"/>
      <c r="U37" s="37"/>
      <c r="V37" s="37"/>
      <c r="W37" s="37"/>
      <c r="X37" s="37"/>
      <c r="Y37" s="37"/>
      <c r="Z37" s="37"/>
      <c r="AA37" s="37"/>
    </row>
    <row r="38" spans="1:27" s="87" customFormat="1" ht="16.5" customHeight="1">
      <c r="A38" s="91"/>
      <c r="B38" s="50"/>
      <c r="C38" s="37"/>
      <c r="D38" s="36"/>
      <c r="E38" s="37"/>
      <c r="F38" s="36"/>
      <c r="G38" s="37"/>
      <c r="H38" s="36"/>
      <c r="I38" s="37"/>
      <c r="J38" s="36"/>
      <c r="K38" s="37"/>
      <c r="L38" s="36"/>
      <c r="M38" s="37"/>
      <c r="N38" s="36"/>
      <c r="O38" s="37"/>
      <c r="P38" s="36"/>
      <c r="Q38" s="37"/>
      <c r="R38" s="36"/>
      <c r="S38" s="37"/>
      <c r="T38" s="36"/>
      <c r="U38" s="37"/>
      <c r="V38" s="37"/>
      <c r="W38" s="37"/>
      <c r="X38" s="37"/>
      <c r="Y38" s="37"/>
      <c r="Z38" s="37"/>
      <c r="AA38" s="37"/>
    </row>
    <row r="39" spans="1:27" s="87" customFormat="1" ht="16.5" customHeight="1">
      <c r="A39" s="91"/>
      <c r="B39" s="50"/>
      <c r="C39" s="37"/>
      <c r="D39" s="36"/>
      <c r="E39" s="37"/>
      <c r="F39" s="36"/>
      <c r="G39" s="37"/>
      <c r="H39" s="36"/>
      <c r="I39" s="37"/>
      <c r="J39" s="36"/>
      <c r="K39" s="37"/>
      <c r="L39" s="36"/>
      <c r="M39" s="37"/>
      <c r="N39" s="36"/>
      <c r="O39" s="37"/>
      <c r="P39" s="36"/>
      <c r="Q39" s="37"/>
      <c r="R39" s="36"/>
      <c r="S39" s="37"/>
      <c r="T39" s="36"/>
      <c r="U39" s="37"/>
      <c r="V39" s="37"/>
      <c r="W39" s="37"/>
      <c r="X39" s="37"/>
      <c r="Y39" s="37"/>
      <c r="Z39" s="37"/>
      <c r="AA39" s="37"/>
    </row>
    <row r="40" spans="1:27" s="87" customFormat="1" ht="16.5" customHeight="1">
      <c r="A40" s="91"/>
      <c r="B40" s="50"/>
      <c r="C40" s="37"/>
      <c r="D40" s="36"/>
      <c r="E40" s="37"/>
      <c r="F40" s="36"/>
      <c r="G40" s="37"/>
      <c r="H40" s="36"/>
      <c r="I40" s="37"/>
      <c r="J40" s="36"/>
      <c r="K40" s="37"/>
      <c r="L40" s="36"/>
      <c r="M40" s="37"/>
      <c r="N40" s="36"/>
      <c r="O40" s="37"/>
      <c r="P40" s="36"/>
      <c r="Q40" s="37"/>
      <c r="R40" s="36"/>
      <c r="S40" s="37"/>
      <c r="T40" s="36"/>
      <c r="U40" s="37"/>
      <c r="V40" s="37"/>
      <c r="W40" s="37"/>
      <c r="X40" s="37"/>
      <c r="Y40" s="37"/>
      <c r="Z40" s="37"/>
      <c r="AA40" s="37"/>
    </row>
    <row r="41" spans="1:27" s="87" customFormat="1" ht="21.2" customHeight="1">
      <c r="A41" s="91"/>
      <c r="B41" s="50"/>
      <c r="C41" s="37"/>
      <c r="D41" s="36"/>
      <c r="E41" s="37"/>
      <c r="F41" s="36"/>
      <c r="G41" s="37"/>
      <c r="H41" s="36"/>
      <c r="I41" s="37"/>
      <c r="J41" s="36"/>
      <c r="K41" s="37"/>
      <c r="L41" s="36"/>
      <c r="M41" s="37"/>
      <c r="N41" s="36"/>
      <c r="O41" s="37"/>
      <c r="P41" s="36"/>
      <c r="Q41" s="37"/>
      <c r="R41" s="36"/>
      <c r="S41" s="37"/>
      <c r="T41" s="36"/>
      <c r="U41" s="37"/>
      <c r="V41" s="37"/>
      <c r="W41" s="37"/>
      <c r="X41" s="37"/>
      <c r="Y41" s="37"/>
      <c r="Z41" s="37"/>
      <c r="AA41" s="37"/>
    </row>
    <row r="42" spans="1:27" s="87" customFormat="1" ht="21.2" customHeight="1">
      <c r="A42" s="91"/>
      <c r="B42" s="50"/>
      <c r="C42" s="37"/>
      <c r="D42" s="36"/>
      <c r="E42" s="37"/>
      <c r="F42" s="36"/>
      <c r="G42" s="37"/>
      <c r="H42" s="36"/>
      <c r="I42" s="37"/>
      <c r="J42" s="36"/>
      <c r="K42" s="37"/>
      <c r="L42" s="36"/>
      <c r="M42" s="37"/>
      <c r="N42" s="36"/>
      <c r="O42" s="37"/>
      <c r="P42" s="36"/>
      <c r="Q42" s="37"/>
      <c r="R42" s="36"/>
      <c r="S42" s="37"/>
      <c r="T42" s="36"/>
      <c r="U42" s="37"/>
      <c r="V42" s="37"/>
      <c r="W42" s="37"/>
      <c r="X42" s="37"/>
      <c r="Y42" s="37"/>
      <c r="Z42" s="37"/>
      <c r="AA42" s="37"/>
    </row>
    <row r="43" spans="1:27" ht="22.15" customHeight="1">
      <c r="A43" s="72" t="str">
        <f>+'Eng5-6(3M)'!A108:H108</f>
        <v>The accompanying notes on pages 12 to 26 are an integral part of this interim financial information.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</row>
  </sheetData>
  <mergeCells count="5">
    <mergeCell ref="C6:W6"/>
    <mergeCell ref="Y6:AA6"/>
    <mergeCell ref="C7:W7"/>
    <mergeCell ref="M8:U8"/>
    <mergeCell ref="M9:Q9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W20 W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1991-19DB-4FCF-A4FB-A79FB61732B8}">
  <dimension ref="A1:O35"/>
  <sheetViews>
    <sheetView showZeros="0" zoomScale="85" zoomScaleNormal="85" zoomScaleSheetLayoutView="100" workbookViewId="0">
      <selection activeCell="E15" sqref="E15"/>
    </sheetView>
  </sheetViews>
  <sheetFormatPr defaultColWidth="9.140625" defaultRowHeight="16.5" customHeight="1"/>
  <cols>
    <col min="1" max="1" width="45.28515625" style="54" customWidth="1"/>
    <col min="2" max="2" width="4.42578125" style="54" customWidth="1"/>
    <col min="3" max="3" width="14" style="66" customWidth="1"/>
    <col min="4" max="4" width="1" style="66" customWidth="1"/>
    <col min="5" max="5" width="13.7109375" style="66" customWidth="1"/>
    <col min="6" max="6" width="1" style="84" customWidth="1"/>
    <col min="7" max="7" width="13.5703125" style="84" customWidth="1"/>
    <col min="8" max="8" width="1" style="84" customWidth="1"/>
    <col min="9" max="9" width="14" style="84" customWidth="1"/>
    <col min="10" max="10" width="1" style="84" customWidth="1"/>
    <col min="11" max="11" width="13.5703125" style="84" customWidth="1"/>
    <col min="12" max="12" width="1" style="84" customWidth="1"/>
    <col min="13" max="13" width="19.140625" style="84" customWidth="1"/>
    <col min="14" max="14" width="1" style="84" customWidth="1"/>
    <col min="15" max="15" width="14.7109375" style="84" customWidth="1"/>
    <col min="16" max="16384" width="9.140625" style="54"/>
  </cols>
  <sheetData>
    <row r="1" spans="1:15" ht="16.5" customHeight="1">
      <c r="A1" s="50" t="s">
        <v>0</v>
      </c>
      <c r="B1" s="50"/>
      <c r="F1" s="66"/>
      <c r="G1" s="66"/>
      <c r="H1" s="66"/>
      <c r="I1" s="66"/>
      <c r="J1" s="66"/>
      <c r="K1" s="66"/>
      <c r="L1" s="66"/>
      <c r="M1" s="66"/>
      <c r="N1" s="66"/>
      <c r="O1" s="53"/>
    </row>
    <row r="2" spans="1:15" ht="16.5" customHeight="1">
      <c r="A2" s="50" t="s">
        <v>136</v>
      </c>
      <c r="B2" s="50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6.5" customHeight="1">
      <c r="A3" s="55" t="str">
        <f>+'Eng5-6(3M)'!A3</f>
        <v>For the three-month period ended 31 March 2026</v>
      </c>
      <c r="B3" s="55"/>
      <c r="C3" s="69"/>
      <c r="D3" s="69"/>
      <c r="E3" s="69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16.5" customHeight="1">
      <c r="A4" s="50"/>
      <c r="B4" s="50"/>
    </row>
    <row r="5" spans="1:15" ht="16.5" customHeight="1">
      <c r="A5" s="50"/>
      <c r="B5" s="50"/>
    </row>
    <row r="6" spans="1:15" s="87" customFormat="1" ht="16.5" customHeight="1">
      <c r="C6" s="116" t="s">
        <v>137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58" t="s">
        <v>9</v>
      </c>
    </row>
    <row r="7" spans="1:15" s="87" customFormat="1" ht="16.5" customHeight="1">
      <c r="C7" s="59"/>
      <c r="D7" s="59"/>
      <c r="E7" s="59"/>
      <c r="F7" s="59"/>
      <c r="G7" s="59"/>
      <c r="H7" s="59"/>
      <c r="I7" s="59"/>
      <c r="J7" s="59"/>
      <c r="K7" s="59"/>
      <c r="L7" s="59"/>
      <c r="M7" s="59" t="s">
        <v>138</v>
      </c>
      <c r="N7" s="59"/>
      <c r="O7" s="53"/>
    </row>
    <row r="8" spans="1:15" s="87" customFormat="1" ht="16.5" customHeight="1">
      <c r="C8" s="59"/>
      <c r="D8" s="59"/>
      <c r="E8" s="59"/>
      <c r="F8" s="59"/>
      <c r="G8" s="59"/>
      <c r="H8" s="59"/>
      <c r="I8" s="59"/>
      <c r="J8" s="59"/>
      <c r="K8" s="59"/>
      <c r="L8" s="59"/>
      <c r="M8" s="62" t="s">
        <v>139</v>
      </c>
      <c r="N8" s="59"/>
      <c r="O8" s="53"/>
    </row>
    <row r="9" spans="1:15" s="87" customFormat="1" ht="16.5" customHeight="1">
      <c r="C9" s="59" t="s">
        <v>140</v>
      </c>
      <c r="D9" s="59"/>
      <c r="E9" s="59" t="s">
        <v>104</v>
      </c>
      <c r="F9" s="59"/>
      <c r="G9" s="59" t="s">
        <v>104</v>
      </c>
      <c r="H9" s="59"/>
      <c r="I9" s="59"/>
      <c r="J9" s="59"/>
      <c r="K9" s="88"/>
      <c r="L9" s="59"/>
      <c r="N9" s="59"/>
      <c r="O9" s="59"/>
    </row>
    <row r="10" spans="1:15" s="87" customFormat="1" ht="16.5" customHeight="1">
      <c r="C10" s="59" t="s">
        <v>111</v>
      </c>
      <c r="D10" s="59"/>
      <c r="E10" s="59" t="s">
        <v>112</v>
      </c>
      <c r="F10" s="59"/>
      <c r="G10" s="59" t="s">
        <v>113</v>
      </c>
      <c r="H10" s="59"/>
      <c r="I10" s="59" t="s">
        <v>114</v>
      </c>
      <c r="J10" s="59"/>
      <c r="K10" s="59" t="s">
        <v>141</v>
      </c>
      <c r="L10" s="59"/>
      <c r="M10" s="59" t="s">
        <v>116</v>
      </c>
      <c r="N10" s="59"/>
      <c r="O10" s="59"/>
    </row>
    <row r="11" spans="1:15" s="87" customFormat="1" ht="16.5" customHeight="1">
      <c r="C11" s="62" t="s">
        <v>122</v>
      </c>
      <c r="D11" s="59"/>
      <c r="E11" s="62" t="s">
        <v>123</v>
      </c>
      <c r="F11" s="59"/>
      <c r="G11" s="62" t="s">
        <v>124</v>
      </c>
      <c r="H11" s="59"/>
      <c r="I11" s="62" t="s">
        <v>125</v>
      </c>
      <c r="J11" s="59"/>
      <c r="K11" s="62" t="s">
        <v>142</v>
      </c>
      <c r="L11" s="59"/>
      <c r="M11" s="62" t="s">
        <v>128</v>
      </c>
      <c r="N11" s="59"/>
      <c r="O11" s="62" t="s">
        <v>109</v>
      </c>
    </row>
    <row r="12" spans="1:15" ht="16.5" customHeight="1"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ht="16.5" customHeight="1">
      <c r="A13" s="50" t="s">
        <v>197</v>
      </c>
      <c r="B13" s="50"/>
      <c r="C13" s="25">
        <v>138208403</v>
      </c>
      <c r="E13" s="25">
        <v>137722481</v>
      </c>
      <c r="F13" s="90"/>
      <c r="G13" s="25">
        <v>51060</v>
      </c>
      <c r="H13" s="90"/>
      <c r="I13" s="25">
        <v>2401497</v>
      </c>
      <c r="J13" s="66"/>
      <c r="K13" s="25">
        <v>28205527</v>
      </c>
      <c r="L13" s="66"/>
      <c r="M13" s="25">
        <v>-593041</v>
      </c>
      <c r="N13" s="66"/>
      <c r="O13" s="25">
        <f>SUM(M13,K13,I13,G13,E13,C13)</f>
        <v>305995927</v>
      </c>
    </row>
    <row r="14" spans="1:15" ht="16.5" customHeight="1">
      <c r="A14" s="50" t="s">
        <v>241</v>
      </c>
      <c r="B14" s="50"/>
      <c r="C14" s="25"/>
      <c r="E14" s="25"/>
      <c r="F14" s="90"/>
      <c r="G14" s="25"/>
      <c r="H14" s="90"/>
      <c r="I14" s="25"/>
      <c r="J14" s="66"/>
      <c r="K14" s="25"/>
      <c r="L14" s="66"/>
      <c r="M14" s="25"/>
      <c r="N14" s="66"/>
      <c r="O14" s="25"/>
    </row>
    <row r="15" spans="1:15" ht="16.5" customHeight="1">
      <c r="A15" s="54" t="s">
        <v>195</v>
      </c>
      <c r="B15" s="89"/>
      <c r="C15" s="38">
        <v>0</v>
      </c>
      <c r="D15" s="90"/>
      <c r="E15" s="38">
        <v>0</v>
      </c>
      <c r="F15" s="90"/>
      <c r="G15" s="38">
        <v>0</v>
      </c>
      <c r="H15" s="90"/>
      <c r="I15" s="38">
        <v>0</v>
      </c>
      <c r="J15" s="90"/>
      <c r="K15" s="39">
        <v>994172</v>
      </c>
      <c r="L15" s="90"/>
      <c r="M15" s="39">
        <v>-360154</v>
      </c>
      <c r="N15" s="90"/>
      <c r="O15" s="39">
        <f>SUM(C15:N15)</f>
        <v>634018</v>
      </c>
    </row>
    <row r="16" spans="1:15" ht="16.5" customHeight="1">
      <c r="A16" s="50"/>
      <c r="B16" s="50"/>
      <c r="C16" s="25"/>
      <c r="E16" s="41"/>
      <c r="F16" s="90"/>
      <c r="G16" s="41"/>
      <c r="H16" s="90"/>
      <c r="I16" s="41"/>
      <c r="J16" s="66"/>
      <c r="K16" s="25"/>
      <c r="L16" s="66"/>
      <c r="M16" s="25"/>
      <c r="N16" s="66"/>
      <c r="O16" s="25"/>
    </row>
    <row r="17" spans="1:15" ht="16.5" customHeight="1" thickBot="1">
      <c r="A17" s="50" t="s">
        <v>217</v>
      </c>
      <c r="B17" s="50"/>
      <c r="C17" s="40">
        <f>SUM(C13:C15)</f>
        <v>138208403</v>
      </c>
      <c r="E17" s="40">
        <f>SUM(E13:E15)</f>
        <v>137722481</v>
      </c>
      <c r="F17" s="90"/>
      <c r="G17" s="40">
        <f>SUM(G13:G15)</f>
        <v>51060</v>
      </c>
      <c r="H17" s="90"/>
      <c r="I17" s="40">
        <f>SUM(I13:I15)</f>
        <v>2401497</v>
      </c>
      <c r="J17" s="66"/>
      <c r="K17" s="40">
        <f>SUM(K13:K15)</f>
        <v>29199699</v>
      </c>
      <c r="L17" s="66"/>
      <c r="M17" s="40">
        <f>SUM(M13:M15)</f>
        <v>-953195</v>
      </c>
      <c r="N17" s="66"/>
      <c r="O17" s="40">
        <f>SUM(O13:O15)</f>
        <v>306629945</v>
      </c>
    </row>
    <row r="18" spans="1:15" ht="16.5" customHeight="1" thickTop="1">
      <c r="A18" s="50"/>
      <c r="B18" s="50"/>
      <c r="F18" s="66"/>
      <c r="G18" s="66"/>
      <c r="H18" s="66"/>
      <c r="I18" s="66"/>
      <c r="J18" s="66"/>
      <c r="K18" s="66"/>
      <c r="L18" s="66"/>
      <c r="M18" s="66"/>
      <c r="N18" s="66"/>
      <c r="O18" s="66"/>
    </row>
    <row r="19" spans="1:15" ht="16.5" customHeight="1">
      <c r="A19" s="50"/>
      <c r="B19" s="50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5" ht="16.5" customHeight="1">
      <c r="A20" s="50" t="s">
        <v>220</v>
      </c>
      <c r="B20" s="50"/>
      <c r="C20" s="25">
        <v>138208403</v>
      </c>
      <c r="E20" s="25">
        <v>137722481</v>
      </c>
      <c r="F20" s="90"/>
      <c r="G20" s="25">
        <v>51060</v>
      </c>
      <c r="H20" s="90"/>
      <c r="I20" s="25">
        <v>2534392</v>
      </c>
      <c r="J20" s="66"/>
      <c r="K20" s="25">
        <v>24166681</v>
      </c>
      <c r="L20" s="66"/>
      <c r="M20" s="25">
        <v>-1654419</v>
      </c>
      <c r="N20" s="66"/>
      <c r="O20" s="25">
        <f>SUM(M20,K20,I20,G20,E20,C20)</f>
        <v>301028598</v>
      </c>
    </row>
    <row r="21" spans="1:15" ht="16.5" customHeight="1">
      <c r="A21" s="50" t="s">
        <v>241</v>
      </c>
      <c r="B21" s="50"/>
      <c r="C21" s="25"/>
      <c r="E21" s="25"/>
      <c r="F21" s="90"/>
      <c r="G21" s="25"/>
      <c r="H21" s="90"/>
      <c r="I21" s="25"/>
      <c r="J21" s="66"/>
      <c r="K21" s="25"/>
      <c r="L21" s="66"/>
      <c r="M21" s="25"/>
      <c r="N21" s="66"/>
      <c r="O21" s="25"/>
    </row>
    <row r="22" spans="1:15" ht="16.5" customHeight="1">
      <c r="A22" s="54" t="s">
        <v>230</v>
      </c>
      <c r="B22" s="89"/>
      <c r="C22" s="38">
        <v>0</v>
      </c>
      <c r="D22" s="90"/>
      <c r="E22" s="38">
        <v>0</v>
      </c>
      <c r="F22" s="90"/>
      <c r="G22" s="38">
        <v>0</v>
      </c>
      <c r="H22" s="90"/>
      <c r="I22" s="38">
        <v>0</v>
      </c>
      <c r="J22" s="90"/>
      <c r="K22" s="39">
        <v>330754</v>
      </c>
      <c r="L22" s="90"/>
      <c r="M22" s="39">
        <v>402538</v>
      </c>
      <c r="N22" s="90"/>
      <c r="O22" s="39">
        <f>SUM(C22:N22)</f>
        <v>733292</v>
      </c>
    </row>
    <row r="23" spans="1:15" ht="16.5" customHeight="1">
      <c r="A23" s="50"/>
      <c r="B23" s="50"/>
      <c r="C23" s="25"/>
      <c r="E23" s="41"/>
      <c r="F23" s="90"/>
      <c r="G23" s="41"/>
      <c r="H23" s="90"/>
      <c r="I23" s="41"/>
      <c r="J23" s="66"/>
      <c r="K23" s="25"/>
      <c r="L23" s="66"/>
      <c r="M23" s="25"/>
      <c r="N23" s="66"/>
      <c r="O23" s="25"/>
    </row>
    <row r="24" spans="1:15" ht="16.5" customHeight="1" thickBot="1">
      <c r="A24" s="50" t="s">
        <v>221</v>
      </c>
      <c r="B24" s="50"/>
      <c r="C24" s="40">
        <f>SUM(C20:C22)</f>
        <v>138208403</v>
      </c>
      <c r="E24" s="40">
        <f>SUM(E20:E22)</f>
        <v>137722481</v>
      </c>
      <c r="F24" s="90"/>
      <c r="G24" s="40">
        <f>SUM(G20:G22)</f>
        <v>51060</v>
      </c>
      <c r="H24" s="90"/>
      <c r="I24" s="40">
        <f>SUM(I20:I22)</f>
        <v>2534392</v>
      </c>
      <c r="J24" s="66"/>
      <c r="K24" s="40">
        <f>SUM(K20:K22)</f>
        <v>24497435</v>
      </c>
      <c r="L24" s="66"/>
      <c r="M24" s="40">
        <f>SUM(M20:M22)</f>
        <v>-1251881</v>
      </c>
      <c r="N24" s="66"/>
      <c r="O24" s="40">
        <f>SUM(O20:O22)</f>
        <v>301761890</v>
      </c>
    </row>
    <row r="25" spans="1:15" ht="16.5" customHeight="1" thickTop="1">
      <c r="A25" s="50"/>
      <c r="B25" s="50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6.5" customHeight="1">
      <c r="A26" s="50"/>
      <c r="B26" s="50"/>
      <c r="F26" s="66"/>
      <c r="G26" s="66"/>
      <c r="H26" s="66"/>
      <c r="I26" s="66"/>
      <c r="J26" s="66"/>
      <c r="K26" s="66"/>
      <c r="L26" s="66"/>
      <c r="M26" s="66"/>
      <c r="N26" s="66"/>
      <c r="O26" s="66"/>
    </row>
    <row r="27" spans="1:15" ht="16.5" customHeight="1">
      <c r="A27" s="50"/>
      <c r="B27" s="50"/>
      <c r="F27" s="66"/>
      <c r="G27" s="66"/>
      <c r="H27" s="66"/>
      <c r="I27" s="66"/>
      <c r="J27" s="66"/>
      <c r="K27" s="66"/>
      <c r="L27" s="66"/>
      <c r="M27" s="66"/>
      <c r="N27" s="66"/>
      <c r="O27" s="66"/>
    </row>
    <row r="28" spans="1:15" ht="10.5" customHeight="1">
      <c r="A28" s="50"/>
      <c r="B28" s="50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 ht="16.5" customHeight="1">
      <c r="A29" s="50"/>
      <c r="B29" s="50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5" ht="13.5" customHeight="1">
      <c r="A30" s="50"/>
      <c r="B30" s="50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5" ht="16.5" customHeight="1">
      <c r="A31" s="50"/>
      <c r="B31" s="50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16.5" customHeight="1">
      <c r="A32" s="50"/>
      <c r="B32" s="50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1:15" ht="16.5" customHeight="1">
      <c r="A33" s="50"/>
      <c r="B33" s="50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1:15" ht="21.75" customHeight="1">
      <c r="A34" s="50"/>
      <c r="B34" s="50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1:15" ht="22.15" customHeight="1">
      <c r="A35" s="119" t="str">
        <f>+_xlfn.SINGLE('Eng7'!A43)</f>
        <v>The accompanying notes on pages 12 to 26 are an integral part of this interim financial information.</v>
      </c>
      <c r="B35" s="119"/>
      <c r="C35" s="119"/>
      <c r="D35" s="119"/>
      <c r="E35" s="119"/>
      <c r="F35" s="119"/>
      <c r="G35" s="119"/>
      <c r="H35" s="72"/>
      <c r="I35" s="72"/>
      <c r="J35" s="72"/>
      <c r="K35" s="72"/>
      <c r="L35" s="72"/>
      <c r="M35" s="72"/>
      <c r="N35" s="72"/>
      <c r="O35" s="72"/>
    </row>
  </sheetData>
  <mergeCells count="2">
    <mergeCell ref="C6:N6"/>
    <mergeCell ref="A35:G35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6167-6606-40E2-AB53-7F3C295D7438}">
  <dimension ref="A1:K54"/>
  <sheetViews>
    <sheetView topLeftCell="A37" zoomScaleNormal="100" zoomScaleSheetLayoutView="115" workbookViewId="0">
      <selection activeCell="E16" sqref="E16"/>
    </sheetView>
  </sheetViews>
  <sheetFormatPr defaultColWidth="9.140625" defaultRowHeight="16.5" customHeight="1"/>
  <cols>
    <col min="1" max="1" width="5.140625" style="99" customWidth="1"/>
    <col min="2" max="2" width="40.42578125" style="99" customWidth="1"/>
    <col min="3" max="3" width="6.28515625" style="99" customWidth="1"/>
    <col min="4" max="4" width="0.5703125" style="99" customWidth="1"/>
    <col min="5" max="5" width="13.7109375" style="84" customWidth="1"/>
    <col min="6" max="6" width="0.5703125" style="84" customWidth="1"/>
    <col min="7" max="7" width="13.7109375" style="84" customWidth="1"/>
    <col min="8" max="8" width="0.5703125" style="84" customWidth="1"/>
    <col min="9" max="9" width="13.7109375" style="84" customWidth="1"/>
    <col min="10" max="10" width="0.5703125" style="84" customWidth="1"/>
    <col min="11" max="11" width="13.7109375" style="84" customWidth="1"/>
    <col min="12" max="16384" width="9.140625" style="99"/>
  </cols>
  <sheetData>
    <row r="1" spans="1:11" s="54" customFormat="1" ht="16.5" customHeight="1">
      <c r="A1" s="50" t="s">
        <v>0</v>
      </c>
      <c r="B1" s="50"/>
      <c r="C1" s="51"/>
      <c r="D1" s="52"/>
      <c r="E1" s="53"/>
      <c r="F1" s="53"/>
      <c r="G1" s="53"/>
      <c r="H1" s="53"/>
      <c r="I1" s="53"/>
      <c r="J1" s="53"/>
      <c r="K1" s="53"/>
    </row>
    <row r="2" spans="1:11" s="54" customFormat="1" ht="16.5" customHeight="1">
      <c r="A2" s="50" t="s">
        <v>143</v>
      </c>
      <c r="B2" s="50"/>
      <c r="C2" s="51"/>
      <c r="D2" s="52"/>
      <c r="E2" s="53"/>
      <c r="F2" s="53"/>
      <c r="G2" s="53"/>
      <c r="H2" s="53"/>
      <c r="I2" s="59"/>
      <c r="J2" s="53"/>
      <c r="K2" s="59"/>
    </row>
    <row r="3" spans="1:11" s="54" customFormat="1" ht="16.5" customHeight="1">
      <c r="A3" s="55" t="str">
        <f>+'Eng8'!A3</f>
        <v>For the three-month period ended 31 March 2026</v>
      </c>
      <c r="B3" s="55"/>
      <c r="C3" s="56"/>
      <c r="D3" s="57"/>
      <c r="E3" s="58"/>
      <c r="F3" s="58"/>
      <c r="G3" s="58"/>
      <c r="H3" s="58"/>
      <c r="I3" s="62"/>
      <c r="J3" s="58"/>
      <c r="K3" s="62"/>
    </row>
    <row r="4" spans="1:11" s="54" customFormat="1" ht="16.5" customHeight="1">
      <c r="A4" s="50"/>
      <c r="B4" s="50"/>
      <c r="C4" s="51"/>
      <c r="D4" s="52"/>
      <c r="E4" s="53"/>
      <c r="F4" s="53"/>
      <c r="G4" s="53"/>
      <c r="H4" s="53"/>
      <c r="I4" s="59"/>
      <c r="J4" s="53"/>
      <c r="K4" s="59"/>
    </row>
    <row r="5" spans="1:11" s="54" customFormat="1" ht="16.5" customHeight="1">
      <c r="A5" s="50"/>
      <c r="B5" s="50"/>
      <c r="C5" s="51"/>
      <c r="D5" s="52"/>
      <c r="E5" s="53"/>
      <c r="F5" s="53"/>
      <c r="G5" s="53"/>
      <c r="H5" s="53"/>
      <c r="I5" s="53"/>
      <c r="J5" s="53"/>
      <c r="K5" s="53"/>
    </row>
    <row r="6" spans="1:11" s="54" customFormat="1" ht="16.5" customHeight="1">
      <c r="C6" s="63"/>
      <c r="D6" s="64"/>
      <c r="E6" s="115" t="s">
        <v>2</v>
      </c>
      <c r="F6" s="115"/>
      <c r="G6" s="115"/>
      <c r="H6" s="66"/>
      <c r="I6" s="115" t="s">
        <v>3</v>
      </c>
      <c r="J6" s="115"/>
      <c r="K6" s="115"/>
    </row>
    <row r="7" spans="1:11" s="54" customFormat="1" ht="16.5" customHeight="1">
      <c r="C7" s="63"/>
      <c r="D7" s="64"/>
      <c r="E7" s="113" t="s">
        <v>4</v>
      </c>
      <c r="F7" s="113"/>
      <c r="G7" s="113"/>
      <c r="H7" s="53"/>
      <c r="I7" s="113" t="s">
        <v>4</v>
      </c>
      <c r="J7" s="113"/>
      <c r="K7" s="113"/>
    </row>
    <row r="8" spans="1:11" s="54" customFormat="1" ht="16.5" customHeight="1">
      <c r="C8" s="63"/>
      <c r="D8" s="64"/>
      <c r="E8" s="75" t="s">
        <v>216</v>
      </c>
      <c r="F8" s="59"/>
      <c r="G8" s="75" t="s">
        <v>216</v>
      </c>
      <c r="H8" s="59"/>
      <c r="I8" s="75" t="s">
        <v>216</v>
      </c>
      <c r="J8" s="59"/>
      <c r="K8" s="75" t="s">
        <v>216</v>
      </c>
    </row>
    <row r="9" spans="1:11" s="54" customFormat="1" ht="16.5" customHeight="1">
      <c r="C9" s="63"/>
      <c r="D9" s="64"/>
      <c r="E9" s="75" t="s">
        <v>219</v>
      </c>
      <c r="F9" s="59"/>
      <c r="G9" s="75" t="s">
        <v>196</v>
      </c>
      <c r="H9" s="59"/>
      <c r="I9" s="75" t="s">
        <v>219</v>
      </c>
      <c r="J9" s="59"/>
      <c r="K9" s="75" t="s">
        <v>196</v>
      </c>
    </row>
    <row r="10" spans="1:11" s="54" customFormat="1" ht="16.5" customHeight="1">
      <c r="C10" s="56" t="s">
        <v>8</v>
      </c>
      <c r="D10" s="64"/>
      <c r="E10" s="62" t="s">
        <v>9</v>
      </c>
      <c r="F10" s="59"/>
      <c r="G10" s="62" t="s">
        <v>9</v>
      </c>
      <c r="H10" s="59"/>
      <c r="I10" s="62" t="s">
        <v>9</v>
      </c>
      <c r="J10" s="59"/>
      <c r="K10" s="62" t="s">
        <v>9</v>
      </c>
    </row>
    <row r="11" spans="1:11" s="54" customFormat="1" ht="16.5" customHeight="1">
      <c r="C11" s="63"/>
      <c r="D11" s="64"/>
      <c r="E11" s="92"/>
      <c r="F11" s="66"/>
      <c r="G11" s="92"/>
      <c r="H11" s="66"/>
      <c r="I11" s="92"/>
      <c r="J11" s="66"/>
      <c r="K11" s="92"/>
    </row>
    <row r="12" spans="1:11" s="54" customFormat="1" ht="16.5" customHeight="1">
      <c r="A12" s="50" t="s">
        <v>144</v>
      </c>
      <c r="B12" s="50"/>
      <c r="C12" s="63"/>
      <c r="D12" s="64"/>
      <c r="E12" s="66"/>
      <c r="F12" s="66"/>
      <c r="G12" s="66"/>
      <c r="H12" s="66"/>
      <c r="I12" s="66"/>
      <c r="J12" s="66"/>
      <c r="K12" s="66"/>
    </row>
    <row r="13" spans="1:11" s="54" customFormat="1" ht="16.5" customHeight="1">
      <c r="A13" s="54" t="s">
        <v>228</v>
      </c>
      <c r="C13" s="63"/>
      <c r="D13" s="64"/>
      <c r="E13" s="93">
        <v>6917249</v>
      </c>
      <c r="G13" s="66">
        <v>1475086</v>
      </c>
      <c r="H13" s="93"/>
      <c r="I13" s="66">
        <v>452988</v>
      </c>
      <c r="J13" s="93"/>
      <c r="K13" s="66">
        <v>991121</v>
      </c>
    </row>
    <row r="14" spans="1:11" s="54" customFormat="1" ht="16.5" customHeight="1">
      <c r="A14" s="54" t="s">
        <v>145</v>
      </c>
      <c r="C14" s="63"/>
      <c r="D14" s="64"/>
      <c r="E14" s="66"/>
      <c r="F14" s="66"/>
      <c r="G14" s="66"/>
      <c r="H14" s="66"/>
      <c r="I14" s="66"/>
      <c r="J14" s="66"/>
      <c r="K14" s="66"/>
    </row>
    <row r="15" spans="1:11" s="54" customFormat="1" ht="16.5" customHeight="1">
      <c r="A15" s="54" t="s">
        <v>146</v>
      </c>
      <c r="C15" s="63"/>
      <c r="D15" s="64"/>
      <c r="E15" s="84">
        <v>17748015</v>
      </c>
      <c r="F15" s="93"/>
      <c r="G15" s="84">
        <v>17376961</v>
      </c>
      <c r="H15" s="93"/>
      <c r="I15" s="94">
        <v>260194</v>
      </c>
      <c r="J15" s="93"/>
      <c r="K15" s="94">
        <v>266811</v>
      </c>
    </row>
    <row r="16" spans="1:11" s="54" customFormat="1" ht="16.5" customHeight="1">
      <c r="A16" s="54" t="s">
        <v>147</v>
      </c>
      <c r="C16" s="63"/>
      <c r="D16" s="64"/>
      <c r="E16" s="84">
        <v>-66228</v>
      </c>
      <c r="F16" s="93"/>
      <c r="G16" s="84">
        <v>-73765</v>
      </c>
      <c r="H16" s="93"/>
      <c r="I16" s="94">
        <v>-2111235</v>
      </c>
      <c r="J16" s="93"/>
      <c r="K16" s="94">
        <v>-1740051</v>
      </c>
    </row>
    <row r="17" spans="1:11" s="54" customFormat="1" ht="16.5" customHeight="1">
      <c r="A17" s="54" t="s">
        <v>148</v>
      </c>
      <c r="C17" s="63">
        <v>7</v>
      </c>
      <c r="D17" s="64"/>
      <c r="E17" s="84">
        <v>4263134</v>
      </c>
      <c r="F17" s="93"/>
      <c r="G17" s="84">
        <v>4536849</v>
      </c>
      <c r="H17" s="93"/>
      <c r="I17" s="94">
        <v>2692065</v>
      </c>
      <c r="J17" s="93"/>
      <c r="K17" s="94">
        <v>2395743</v>
      </c>
    </row>
    <row r="18" spans="1:11" s="54" customFormat="1" ht="16.5" customHeight="1">
      <c r="A18" s="54" t="s">
        <v>149</v>
      </c>
      <c r="C18" s="63">
        <v>7</v>
      </c>
      <c r="D18" s="64"/>
      <c r="E18" s="84">
        <v>381587</v>
      </c>
      <c r="F18" s="93"/>
      <c r="G18" s="84">
        <v>466436</v>
      </c>
      <c r="H18" s="93"/>
      <c r="I18" s="108" t="s">
        <v>14</v>
      </c>
      <c r="J18" s="94"/>
      <c r="K18" s="108" t="s">
        <v>14</v>
      </c>
    </row>
    <row r="19" spans="1:11" s="54" customFormat="1" ht="16.5" customHeight="1">
      <c r="A19" s="54" t="s">
        <v>213</v>
      </c>
      <c r="C19" s="63">
        <v>17</v>
      </c>
      <c r="D19" s="64"/>
      <c r="E19" s="66">
        <v>-5959</v>
      </c>
      <c r="F19" s="93"/>
      <c r="G19" s="90" t="s">
        <v>14</v>
      </c>
      <c r="H19" s="63"/>
      <c r="I19" s="94">
        <v>-485632</v>
      </c>
      <c r="J19" s="94"/>
      <c r="K19" s="94">
        <v>-485632</v>
      </c>
    </row>
    <row r="20" spans="1:11" s="54" customFormat="1" ht="16.5" customHeight="1">
      <c r="A20" s="54" t="s">
        <v>235</v>
      </c>
      <c r="C20" s="63"/>
      <c r="D20" s="64"/>
      <c r="E20" s="90"/>
      <c r="F20" s="93"/>
      <c r="G20" s="84"/>
      <c r="H20" s="93"/>
      <c r="I20" s="94"/>
      <c r="J20" s="94"/>
      <c r="K20" s="94"/>
    </row>
    <row r="21" spans="1:11" s="54" customFormat="1" ht="16.5" customHeight="1">
      <c r="A21" s="54" t="s">
        <v>215</v>
      </c>
      <c r="C21" s="63"/>
      <c r="D21" s="64"/>
      <c r="E21" s="84">
        <v>-49411</v>
      </c>
      <c r="F21" s="93"/>
      <c r="G21" s="84">
        <v>145381</v>
      </c>
      <c r="H21" s="93"/>
      <c r="I21" s="94">
        <v>920</v>
      </c>
      <c r="J21" s="94"/>
      <c r="K21" s="94">
        <v>-1291</v>
      </c>
    </row>
    <row r="22" spans="1:11" s="54" customFormat="1" ht="16.5" customHeight="1">
      <c r="A22" s="54" t="s">
        <v>236</v>
      </c>
      <c r="C22" s="63"/>
      <c r="D22" s="64"/>
      <c r="E22" s="66">
        <v>-37852</v>
      </c>
      <c r="F22" s="93"/>
      <c r="G22" s="66">
        <v>36296</v>
      </c>
      <c r="H22" s="93"/>
      <c r="I22" s="94">
        <v>-225</v>
      </c>
      <c r="J22" s="94"/>
      <c r="K22" s="94">
        <v>-5331</v>
      </c>
    </row>
    <row r="23" spans="1:11" s="54" customFormat="1" ht="16.5" customHeight="1">
      <c r="A23" s="54" t="s">
        <v>234</v>
      </c>
      <c r="C23" s="63"/>
      <c r="D23" s="64"/>
      <c r="E23" s="90" t="s">
        <v>14</v>
      </c>
      <c r="F23" s="93"/>
      <c r="G23" s="66">
        <v>2609526</v>
      </c>
      <c r="H23" s="93"/>
      <c r="I23" s="90" t="s">
        <v>14</v>
      </c>
      <c r="J23" s="94"/>
      <c r="K23" s="46">
        <v>945</v>
      </c>
    </row>
    <row r="24" spans="1:11" s="54" customFormat="1" ht="16.5" customHeight="1">
      <c r="A24" s="54" t="s">
        <v>210</v>
      </c>
      <c r="C24" s="63"/>
      <c r="D24" s="64"/>
      <c r="E24" s="66">
        <v>75938</v>
      </c>
      <c r="F24" s="93"/>
      <c r="G24" s="66">
        <v>70211</v>
      </c>
      <c r="H24" s="93"/>
      <c r="I24" s="90" t="s">
        <v>14</v>
      </c>
      <c r="J24" s="94"/>
      <c r="K24" s="108">
        <v>0</v>
      </c>
    </row>
    <row r="25" spans="1:11" s="54" customFormat="1" ht="16.5" customHeight="1">
      <c r="A25" s="54" t="s">
        <v>151</v>
      </c>
      <c r="C25" s="63"/>
      <c r="D25" s="64"/>
      <c r="E25" s="66">
        <v>582598</v>
      </c>
      <c r="F25" s="93"/>
      <c r="G25" s="66">
        <v>470330</v>
      </c>
      <c r="H25" s="93"/>
      <c r="I25" s="90" t="s">
        <v>14</v>
      </c>
      <c r="J25" s="94"/>
      <c r="K25" s="94">
        <v>-209</v>
      </c>
    </row>
    <row r="26" spans="1:11" s="54" customFormat="1" ht="16.5" customHeight="1">
      <c r="A26" s="54" t="s">
        <v>237</v>
      </c>
      <c r="C26" s="63"/>
      <c r="D26" s="64"/>
      <c r="E26" s="66"/>
      <c r="F26" s="66"/>
      <c r="G26" s="66"/>
      <c r="H26" s="66"/>
      <c r="I26" s="107"/>
      <c r="J26" s="66"/>
      <c r="K26" s="107"/>
    </row>
    <row r="27" spans="1:11" s="54" customFormat="1" ht="16.5" customHeight="1">
      <c r="A27" s="54" t="s">
        <v>152</v>
      </c>
      <c r="C27" s="63">
        <v>5</v>
      </c>
      <c r="D27" s="64"/>
      <c r="E27" s="66">
        <v>-964</v>
      </c>
      <c r="F27" s="93"/>
      <c r="G27" s="66">
        <v>2753</v>
      </c>
      <c r="H27" s="93"/>
      <c r="I27" s="90" t="s">
        <v>14</v>
      </c>
      <c r="J27" s="94"/>
      <c r="K27" s="108" t="s">
        <v>14</v>
      </c>
    </row>
    <row r="28" spans="1:11" s="54" customFormat="1" ht="16.5" customHeight="1">
      <c r="A28" s="54" t="s">
        <v>214</v>
      </c>
      <c r="C28" s="63"/>
      <c r="D28" s="64"/>
      <c r="E28" s="90" t="s">
        <v>14</v>
      </c>
      <c r="F28" s="93"/>
      <c r="G28" s="90" t="s">
        <v>14</v>
      </c>
      <c r="H28" s="93"/>
      <c r="I28" s="94">
        <v>38</v>
      </c>
      <c r="J28" s="93"/>
      <c r="K28" s="94">
        <v>144</v>
      </c>
    </row>
    <row r="29" spans="1:11" s="54" customFormat="1" ht="16.5" customHeight="1">
      <c r="A29" s="54" t="s">
        <v>153</v>
      </c>
      <c r="C29" s="63"/>
      <c r="D29" s="64"/>
      <c r="E29" s="66">
        <v>69997</v>
      </c>
      <c r="F29" s="93"/>
      <c r="G29" s="66">
        <v>68826</v>
      </c>
      <c r="H29" s="93"/>
      <c r="I29" s="93">
        <v>30783</v>
      </c>
      <c r="J29" s="93"/>
      <c r="K29" s="93">
        <v>30343</v>
      </c>
    </row>
    <row r="30" spans="1:11" s="54" customFormat="1" ht="16.5" customHeight="1">
      <c r="A30" s="54" t="s">
        <v>226</v>
      </c>
      <c r="C30" s="63"/>
      <c r="D30" s="64"/>
      <c r="E30" s="66">
        <v>-86918</v>
      </c>
      <c r="F30" s="93"/>
      <c r="G30" s="66">
        <v>-35327</v>
      </c>
      <c r="H30" s="93"/>
      <c r="I30" s="94">
        <v>-111</v>
      </c>
      <c r="J30" s="93"/>
      <c r="K30" s="94">
        <v>141</v>
      </c>
    </row>
    <row r="31" spans="1:11" s="54" customFormat="1" ht="16.5" customHeight="1">
      <c r="A31" s="54" t="s">
        <v>154</v>
      </c>
      <c r="C31" s="63">
        <v>9</v>
      </c>
      <c r="D31" s="64"/>
      <c r="E31" s="66">
        <v>-745054</v>
      </c>
      <c r="F31" s="93"/>
      <c r="G31" s="66">
        <v>-753802</v>
      </c>
      <c r="H31" s="93"/>
      <c r="I31" s="108" t="s">
        <v>14</v>
      </c>
      <c r="J31" s="93"/>
      <c r="K31" s="108" t="s">
        <v>14</v>
      </c>
    </row>
    <row r="32" spans="1:11" s="54" customFormat="1" ht="16.5" customHeight="1">
      <c r="A32" s="54" t="s">
        <v>242</v>
      </c>
      <c r="C32" s="63"/>
      <c r="D32" s="64"/>
      <c r="E32" s="66">
        <v>-24418</v>
      </c>
      <c r="F32" s="93"/>
      <c r="G32" s="66">
        <v>-67777</v>
      </c>
      <c r="H32" s="93"/>
      <c r="I32" s="94">
        <v>-17562</v>
      </c>
      <c r="J32" s="93"/>
      <c r="K32" s="94">
        <v>-34328</v>
      </c>
    </row>
    <row r="33" spans="1:11" s="54" customFormat="1" ht="16.5" customHeight="1">
      <c r="A33" s="54" t="s">
        <v>155</v>
      </c>
      <c r="C33" s="63"/>
      <c r="D33" s="64"/>
      <c r="E33" s="66"/>
      <c r="F33" s="66"/>
      <c r="G33" s="66"/>
      <c r="H33" s="66"/>
      <c r="I33" s="66"/>
      <c r="J33" s="66"/>
      <c r="K33" s="66"/>
    </row>
    <row r="34" spans="1:11" s="54" customFormat="1" ht="16.5" customHeight="1">
      <c r="A34" s="79" t="s">
        <v>156</v>
      </c>
      <c r="B34" s="79"/>
      <c r="C34" s="63"/>
      <c r="D34" s="64"/>
      <c r="E34" s="66">
        <v>191840</v>
      </c>
      <c r="F34" s="93"/>
      <c r="G34" s="66">
        <v>317555</v>
      </c>
      <c r="H34" s="93"/>
      <c r="I34" s="93">
        <v>-394234</v>
      </c>
      <c r="J34" s="93"/>
      <c r="K34" s="93">
        <v>948450</v>
      </c>
    </row>
    <row r="35" spans="1:11" s="54" customFormat="1" ht="16.5" customHeight="1">
      <c r="A35" s="79" t="s">
        <v>157</v>
      </c>
      <c r="B35" s="79"/>
      <c r="C35" s="95"/>
      <c r="D35" s="64"/>
      <c r="E35" s="66">
        <v>39732</v>
      </c>
      <c r="F35" s="93"/>
      <c r="G35" s="66">
        <v>525551</v>
      </c>
      <c r="H35" s="93"/>
      <c r="I35" s="93">
        <v>37</v>
      </c>
      <c r="J35" s="93"/>
      <c r="K35" s="93">
        <v>-417</v>
      </c>
    </row>
    <row r="36" spans="1:11" s="54" customFormat="1" ht="16.5" customHeight="1">
      <c r="A36" s="79" t="s">
        <v>158</v>
      </c>
      <c r="B36" s="79"/>
      <c r="C36" s="63"/>
      <c r="D36" s="64"/>
      <c r="E36" s="84">
        <v>-697770</v>
      </c>
      <c r="F36" s="93"/>
      <c r="G36" s="84">
        <v>-1105660</v>
      </c>
      <c r="H36" s="93"/>
      <c r="I36" s="93">
        <v>3587</v>
      </c>
      <c r="J36" s="93"/>
      <c r="K36" s="93">
        <v>10566</v>
      </c>
    </row>
    <row r="37" spans="1:11" s="54" customFormat="1" ht="16.5" customHeight="1">
      <c r="A37" s="79" t="s">
        <v>159</v>
      </c>
      <c r="B37" s="79"/>
      <c r="C37" s="63"/>
      <c r="D37" s="64"/>
      <c r="E37" s="84">
        <v>-361590</v>
      </c>
      <c r="F37" s="93"/>
      <c r="G37" s="84">
        <v>-300994</v>
      </c>
      <c r="H37" s="93"/>
      <c r="I37" s="108" t="s">
        <v>14</v>
      </c>
      <c r="J37" s="93"/>
      <c r="K37" s="108" t="s">
        <v>14</v>
      </c>
    </row>
    <row r="38" spans="1:11" s="54" customFormat="1" ht="16.5" customHeight="1">
      <c r="A38" s="79" t="s">
        <v>160</v>
      </c>
      <c r="B38" s="79"/>
      <c r="C38" s="95"/>
      <c r="D38" s="64"/>
      <c r="E38" s="66">
        <v>14350</v>
      </c>
      <c r="F38" s="93"/>
      <c r="G38" s="66">
        <v>275687</v>
      </c>
      <c r="H38" s="93"/>
      <c r="I38" s="93">
        <v>875</v>
      </c>
      <c r="J38" s="93"/>
      <c r="K38" s="93">
        <v>14446</v>
      </c>
    </row>
    <row r="39" spans="1:11" s="54" customFormat="1" ht="16.5" customHeight="1">
      <c r="A39" s="79" t="s">
        <v>161</v>
      </c>
      <c r="B39" s="79"/>
      <c r="C39" s="63"/>
      <c r="D39" s="64"/>
      <c r="E39" s="66">
        <v>1087276</v>
      </c>
      <c r="F39" s="93"/>
      <c r="G39" s="66">
        <v>289362</v>
      </c>
      <c r="H39" s="93"/>
      <c r="I39" s="93">
        <v>-269282</v>
      </c>
      <c r="J39" s="93"/>
      <c r="K39" s="93">
        <v>-1456176</v>
      </c>
    </row>
    <row r="40" spans="1:11" s="54" customFormat="1" ht="16.5" customHeight="1">
      <c r="A40" s="79" t="s">
        <v>162</v>
      </c>
      <c r="B40" s="79"/>
      <c r="C40" s="63"/>
      <c r="D40" s="64"/>
      <c r="E40" s="66">
        <v>-608076</v>
      </c>
      <c r="F40" s="93"/>
      <c r="G40" s="66">
        <v>-123197</v>
      </c>
      <c r="H40" s="93"/>
      <c r="I40" s="93">
        <v>-505123</v>
      </c>
      <c r="J40" s="93"/>
      <c r="K40" s="93">
        <v>-116001</v>
      </c>
    </row>
    <row r="41" spans="1:11" s="54" customFormat="1" ht="16.5" customHeight="1">
      <c r="A41" s="79" t="s">
        <v>163</v>
      </c>
      <c r="B41" s="79"/>
      <c r="C41" s="63"/>
      <c r="D41" s="64"/>
      <c r="E41" s="69">
        <v>-1717</v>
      </c>
      <c r="F41" s="93"/>
      <c r="G41" s="69">
        <v>-80134</v>
      </c>
      <c r="H41" s="93"/>
      <c r="I41" s="73" t="s">
        <v>14</v>
      </c>
      <c r="J41" s="93"/>
      <c r="K41" s="96">
        <v>-20397</v>
      </c>
    </row>
    <row r="42" spans="1:11" s="54" customFormat="1" ht="16.5" customHeight="1">
      <c r="A42" s="50"/>
      <c r="B42" s="50"/>
      <c r="C42" s="50"/>
      <c r="D42" s="50"/>
      <c r="E42" s="41"/>
      <c r="F42" s="66"/>
      <c r="G42" s="41"/>
      <c r="H42" s="66"/>
      <c r="I42" s="25"/>
      <c r="J42" s="66"/>
      <c r="K42" s="25"/>
    </row>
    <row r="43" spans="1:11" s="54" customFormat="1" ht="16.5" customHeight="1">
      <c r="A43" s="54" t="s">
        <v>239</v>
      </c>
      <c r="C43" s="63"/>
      <c r="D43" s="64"/>
      <c r="E43" s="66">
        <f>SUM(E13:E41)</f>
        <v>28685759</v>
      </c>
      <c r="F43" s="66"/>
      <c r="G43" s="66">
        <f>SUM(G13:G41)</f>
        <v>26126154</v>
      </c>
      <c r="H43" s="66"/>
      <c r="I43" s="66">
        <f>SUM(I13:I41)</f>
        <v>-341917</v>
      </c>
      <c r="J43" s="66"/>
      <c r="K43" s="66">
        <f>SUM(K13:K41)</f>
        <v>798877</v>
      </c>
    </row>
    <row r="44" spans="1:11" s="54" customFormat="1" ht="16.5" customHeight="1">
      <c r="A44" s="97" t="s">
        <v>164</v>
      </c>
      <c r="B44" s="54" t="s">
        <v>165</v>
      </c>
      <c r="C44" s="63"/>
      <c r="D44" s="64"/>
      <c r="E44" s="66">
        <v>38855</v>
      </c>
      <c r="F44" s="93"/>
      <c r="G44" s="66">
        <v>37446</v>
      </c>
      <c r="H44" s="93"/>
      <c r="I44" s="93">
        <v>2635683</v>
      </c>
      <c r="J44" s="93"/>
      <c r="K44" s="93">
        <v>1482692</v>
      </c>
    </row>
    <row r="45" spans="1:11" s="54" customFormat="1" ht="16.5" customHeight="1">
      <c r="A45" s="97"/>
      <c r="B45" s="79" t="s">
        <v>166</v>
      </c>
      <c r="C45" s="63"/>
      <c r="D45" s="64"/>
      <c r="E45" s="66">
        <v>245364</v>
      </c>
      <c r="F45" s="93"/>
      <c r="G45" s="66">
        <v>280611</v>
      </c>
      <c r="H45" s="93"/>
      <c r="I45" s="108" t="s">
        <v>14</v>
      </c>
      <c r="J45" s="93"/>
      <c r="K45" s="108" t="s">
        <v>14</v>
      </c>
    </row>
    <row r="46" spans="1:11" s="54" customFormat="1" ht="16.5" customHeight="1">
      <c r="A46" s="97" t="s">
        <v>167</v>
      </c>
      <c r="B46" s="54" t="s">
        <v>168</v>
      </c>
      <c r="C46" s="63"/>
      <c r="D46" s="64"/>
      <c r="E46" s="66">
        <v>-4242710</v>
      </c>
      <c r="F46" s="93"/>
      <c r="G46" s="66">
        <v>-4813449</v>
      </c>
      <c r="H46" s="93"/>
      <c r="I46" s="46">
        <v>-2571444</v>
      </c>
      <c r="J46" s="93"/>
      <c r="K46" s="46">
        <v>-2571461</v>
      </c>
    </row>
    <row r="47" spans="1:11" s="54" customFormat="1" ht="16.5" customHeight="1">
      <c r="A47" s="79"/>
      <c r="B47" s="79" t="s">
        <v>169</v>
      </c>
      <c r="C47" s="63"/>
      <c r="D47" s="64"/>
      <c r="E47" s="69">
        <v>-435557</v>
      </c>
      <c r="F47" s="93"/>
      <c r="G47" s="69">
        <v>-471825</v>
      </c>
      <c r="H47" s="93"/>
      <c r="I47" s="47">
        <v>-93620</v>
      </c>
      <c r="J47" s="93"/>
      <c r="K47" s="47">
        <v>-49092</v>
      </c>
    </row>
    <row r="48" spans="1:11" s="54" customFormat="1" ht="16.5" customHeight="1">
      <c r="C48" s="63"/>
      <c r="D48" s="64"/>
      <c r="E48" s="90"/>
      <c r="F48" s="66"/>
      <c r="G48" s="90"/>
      <c r="H48" s="66"/>
      <c r="I48" s="66"/>
      <c r="J48" s="66"/>
      <c r="K48" s="66"/>
    </row>
    <row r="49" spans="1:11" s="54" customFormat="1" ht="16.5" customHeight="1">
      <c r="A49" s="54" t="s">
        <v>227</v>
      </c>
      <c r="C49" s="63"/>
      <c r="D49" s="64"/>
      <c r="E49" s="69">
        <f>SUM(E43:E47)</f>
        <v>24291711</v>
      </c>
      <c r="F49" s="66"/>
      <c r="G49" s="69">
        <f>SUM(G43:G47)</f>
        <v>21158937</v>
      </c>
      <c r="H49" s="66"/>
      <c r="I49" s="69">
        <f>SUM(I43:I47)</f>
        <v>-371298</v>
      </c>
      <c r="J49" s="66"/>
      <c r="K49" s="69">
        <f>SUM(K43:K47)</f>
        <v>-338984</v>
      </c>
    </row>
    <row r="50" spans="1:11" s="54" customFormat="1" ht="16.5" customHeight="1">
      <c r="C50" s="63"/>
      <c r="D50" s="64"/>
      <c r="E50" s="66"/>
      <c r="F50" s="66"/>
      <c r="G50" s="66"/>
      <c r="H50" s="66"/>
      <c r="I50" s="66"/>
      <c r="J50" s="66"/>
      <c r="K50" s="66"/>
    </row>
    <row r="51" spans="1:11" s="54" customFormat="1" ht="16.5" customHeight="1">
      <c r="C51" s="63"/>
      <c r="D51" s="64"/>
      <c r="E51" s="66"/>
      <c r="F51" s="66"/>
      <c r="G51" s="66"/>
      <c r="H51" s="66"/>
      <c r="I51" s="66"/>
      <c r="J51" s="66"/>
      <c r="K51" s="66"/>
    </row>
    <row r="52" spans="1:11" s="54" customFormat="1" ht="18" customHeight="1">
      <c r="C52" s="63"/>
      <c r="D52" s="64"/>
      <c r="E52" s="66"/>
      <c r="F52" s="66"/>
      <c r="G52" s="66"/>
      <c r="H52" s="66"/>
      <c r="I52" s="66"/>
      <c r="J52" s="66"/>
      <c r="K52" s="66"/>
    </row>
    <row r="53" spans="1:11" s="54" customFormat="1" ht="22.5" customHeight="1">
      <c r="C53" s="63"/>
      <c r="D53" s="64"/>
      <c r="E53" s="66"/>
      <c r="F53" s="66"/>
      <c r="G53" s="66"/>
      <c r="H53" s="66"/>
      <c r="I53" s="66"/>
      <c r="J53" s="66"/>
      <c r="K53" s="66"/>
    </row>
    <row r="54" spans="1:11" ht="22.15" customHeight="1">
      <c r="A54" s="72" t="str">
        <f>'Eng8'!A35</f>
        <v>The accompanying notes on pages 12 to 26 are an integral part of this interim financial information.</v>
      </c>
      <c r="B54" s="72"/>
      <c r="C54" s="98"/>
      <c r="D54" s="98"/>
      <c r="E54" s="69"/>
      <c r="F54" s="69"/>
      <c r="G54" s="69"/>
      <c r="H54" s="69"/>
      <c r="I54" s="69"/>
      <c r="J54" s="69"/>
      <c r="K54" s="69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0" firstPageNumber="9" fitToWidth="0" orientation="portrait" useFirstPageNumber="1" horizontalDpi="1200" verticalDpi="1200" r:id="rId1"/>
  <headerFooter>
    <oddFooter>&amp;R&amp;"Arial,Regular"&amp;9&amp;P</oddFooter>
  </headerFooter>
  <customProperties>
    <customPr name="FPMExcelClientCellBasedFunctionStatus" r:id="rId2"/>
  </customProperties>
  <ignoredErrors>
    <ignoredError sqref="E9:K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582B-F006-4956-AFE2-F374B44B5A3E}">
  <dimension ref="A1:J108"/>
  <sheetViews>
    <sheetView topLeftCell="A51" zoomScaleNormal="100" zoomScaleSheetLayoutView="100" workbookViewId="0">
      <selection activeCell="A77" sqref="A77"/>
    </sheetView>
  </sheetViews>
  <sheetFormatPr defaultColWidth="9.140625" defaultRowHeight="16.5" customHeight="1"/>
  <cols>
    <col min="1" max="1" width="45.42578125" style="99" customWidth="1"/>
    <col min="2" max="2" width="5.7109375" style="99" customWidth="1"/>
    <col min="3" max="3" width="0.7109375" style="99" customWidth="1"/>
    <col min="4" max="4" width="13.7109375" style="84" customWidth="1"/>
    <col min="5" max="5" width="0.7109375" style="84" customWidth="1"/>
    <col min="6" max="6" width="13.7109375" style="84" customWidth="1"/>
    <col min="7" max="7" width="0.7109375" style="84" customWidth="1"/>
    <col min="8" max="8" width="13.7109375" style="84" customWidth="1"/>
    <col min="9" max="9" width="0.7109375" style="84" customWidth="1"/>
    <col min="10" max="10" width="13.7109375" style="84" customWidth="1"/>
    <col min="11" max="11" width="9.140625" style="99"/>
    <col min="12" max="12" width="11.28515625" style="99" bestFit="1" customWidth="1"/>
    <col min="13" max="16384" width="9.140625" style="99"/>
  </cols>
  <sheetData>
    <row r="1" spans="1:10" s="54" customFormat="1" ht="16.5" customHeight="1">
      <c r="A1" s="50" t="s">
        <v>0</v>
      </c>
      <c r="B1" s="51"/>
      <c r="C1" s="52"/>
      <c r="D1" s="53"/>
      <c r="E1" s="53"/>
      <c r="F1" s="53"/>
      <c r="G1" s="53"/>
      <c r="H1" s="53"/>
      <c r="I1" s="53"/>
      <c r="J1" s="53"/>
    </row>
    <row r="2" spans="1:10" s="54" customFormat="1" ht="16.5" customHeight="1">
      <c r="A2" s="50" t="s">
        <v>170</v>
      </c>
      <c r="B2" s="51"/>
      <c r="C2" s="52"/>
      <c r="D2" s="53"/>
      <c r="E2" s="53"/>
      <c r="F2" s="53"/>
      <c r="G2" s="53"/>
      <c r="H2" s="59"/>
      <c r="I2" s="53"/>
      <c r="J2" s="59"/>
    </row>
    <row r="3" spans="1:10" s="54" customFormat="1" ht="16.5" customHeight="1">
      <c r="A3" s="55" t="str">
        <f>+'Eng9'!A3</f>
        <v>For the three-month period ended 31 March 2026</v>
      </c>
      <c r="B3" s="56"/>
      <c r="C3" s="57"/>
      <c r="D3" s="58"/>
      <c r="E3" s="58"/>
      <c r="F3" s="58"/>
      <c r="G3" s="58"/>
      <c r="H3" s="62"/>
      <c r="I3" s="58"/>
      <c r="J3" s="62"/>
    </row>
    <row r="4" spans="1:10" s="54" customFormat="1" ht="16.5" customHeight="1">
      <c r="A4" s="50"/>
      <c r="B4" s="51"/>
      <c r="C4" s="52"/>
      <c r="D4" s="53"/>
      <c r="E4" s="53"/>
      <c r="F4" s="53"/>
      <c r="G4" s="53"/>
      <c r="H4" s="59"/>
      <c r="I4" s="53"/>
      <c r="J4" s="59"/>
    </row>
    <row r="5" spans="1:10" s="54" customFormat="1" ht="16.5" customHeight="1">
      <c r="A5" s="50"/>
      <c r="B5" s="51"/>
      <c r="C5" s="52"/>
      <c r="D5" s="53"/>
      <c r="E5" s="53"/>
      <c r="F5" s="53"/>
      <c r="G5" s="53"/>
      <c r="H5" s="53"/>
      <c r="I5" s="53"/>
      <c r="J5" s="53"/>
    </row>
    <row r="6" spans="1:10" s="54" customFormat="1" ht="16.5" customHeight="1">
      <c r="B6" s="63"/>
      <c r="C6" s="64"/>
      <c r="D6" s="115" t="s">
        <v>2</v>
      </c>
      <c r="E6" s="115"/>
      <c r="F6" s="115"/>
      <c r="G6" s="66"/>
      <c r="H6" s="115" t="s">
        <v>3</v>
      </c>
      <c r="I6" s="115"/>
      <c r="J6" s="115"/>
    </row>
    <row r="7" spans="1:10" s="54" customFormat="1" ht="16.5" customHeight="1">
      <c r="B7" s="63"/>
      <c r="C7" s="64"/>
      <c r="D7" s="116" t="s">
        <v>4</v>
      </c>
      <c r="E7" s="116"/>
      <c r="F7" s="116"/>
      <c r="G7" s="53"/>
      <c r="H7" s="116" t="s">
        <v>4</v>
      </c>
      <c r="I7" s="116"/>
      <c r="J7" s="116"/>
    </row>
    <row r="8" spans="1:10" s="54" customFormat="1" ht="16.5" customHeight="1">
      <c r="B8" s="63"/>
      <c r="C8" s="64"/>
      <c r="D8" s="60" t="s">
        <v>216</v>
      </c>
      <c r="E8" s="61"/>
      <c r="F8" s="60" t="s">
        <v>216</v>
      </c>
      <c r="G8" s="59"/>
      <c r="H8" s="60" t="s">
        <v>216</v>
      </c>
      <c r="I8" s="61"/>
      <c r="J8" s="60" t="s">
        <v>216</v>
      </c>
    </row>
    <row r="9" spans="1:10" s="54" customFormat="1" ht="16.5" customHeight="1">
      <c r="B9" s="63"/>
      <c r="C9" s="64"/>
      <c r="D9" s="75" t="s">
        <v>219</v>
      </c>
      <c r="E9" s="61"/>
      <c r="F9" s="60" t="s">
        <v>196</v>
      </c>
      <c r="G9" s="59"/>
      <c r="H9" s="75" t="s">
        <v>219</v>
      </c>
      <c r="I9" s="61"/>
      <c r="J9" s="60" t="s">
        <v>196</v>
      </c>
    </row>
    <row r="10" spans="1:10" s="54" customFormat="1" ht="16.5" customHeight="1">
      <c r="B10" s="56" t="s">
        <v>8</v>
      </c>
      <c r="C10" s="64"/>
      <c r="D10" s="62" t="s">
        <v>9</v>
      </c>
      <c r="E10" s="59"/>
      <c r="F10" s="62" t="s">
        <v>9</v>
      </c>
      <c r="G10" s="59"/>
      <c r="H10" s="62" t="s">
        <v>9</v>
      </c>
      <c r="I10" s="59"/>
      <c r="J10" s="62" t="s">
        <v>9</v>
      </c>
    </row>
    <row r="11" spans="1:10" s="54" customFormat="1" ht="16.5" customHeight="1">
      <c r="B11" s="51"/>
      <c r="C11" s="64"/>
      <c r="D11" s="59"/>
      <c r="E11" s="59"/>
      <c r="F11" s="59"/>
      <c r="G11" s="59"/>
      <c r="H11" s="59"/>
      <c r="I11" s="59"/>
      <c r="J11" s="59"/>
    </row>
    <row r="12" spans="1:10" s="54" customFormat="1" ht="16.5" customHeight="1">
      <c r="A12" s="50" t="s">
        <v>171</v>
      </c>
      <c r="B12" s="63"/>
      <c r="C12" s="64"/>
      <c r="D12" s="66"/>
      <c r="E12" s="66"/>
      <c r="F12" s="66"/>
      <c r="G12" s="66"/>
      <c r="H12" s="66"/>
      <c r="I12" s="66"/>
      <c r="J12" s="66"/>
    </row>
    <row r="13" spans="1:10" s="54" customFormat="1" ht="16.5" customHeight="1">
      <c r="A13" s="54" t="s">
        <v>211</v>
      </c>
      <c r="B13" s="63"/>
      <c r="C13" s="64"/>
      <c r="D13" s="66">
        <v>-12434</v>
      </c>
      <c r="E13" s="94"/>
      <c r="F13" s="66">
        <v>-7861</v>
      </c>
      <c r="G13" s="94"/>
      <c r="H13" s="94">
        <v>-11733</v>
      </c>
      <c r="I13" s="94"/>
      <c r="J13" s="94">
        <v>-8385</v>
      </c>
    </row>
    <row r="14" spans="1:10" s="54" customFormat="1" ht="16.5" customHeight="1">
      <c r="A14" s="54" t="s">
        <v>172</v>
      </c>
      <c r="B14" s="63">
        <v>21</v>
      </c>
      <c r="C14" s="64"/>
      <c r="D14" s="90" t="s">
        <v>14</v>
      </c>
      <c r="E14" s="94"/>
      <c r="F14" s="90" t="s">
        <v>14</v>
      </c>
      <c r="G14" s="94"/>
      <c r="H14" s="94">
        <v>-14024371</v>
      </c>
      <c r="I14" s="94"/>
      <c r="J14" s="94">
        <v>-13841166</v>
      </c>
    </row>
    <row r="15" spans="1:10" s="54" customFormat="1" ht="16.5" customHeight="1">
      <c r="A15" s="54" t="s">
        <v>173</v>
      </c>
      <c r="B15" s="63"/>
      <c r="C15" s="64"/>
      <c r="D15" s="66">
        <v>-9394653</v>
      </c>
      <c r="E15" s="94"/>
      <c r="F15" s="66">
        <v>-7859815</v>
      </c>
      <c r="G15" s="94"/>
      <c r="H15" s="94">
        <v>-9903</v>
      </c>
      <c r="I15" s="94"/>
      <c r="J15" s="94">
        <v>-46</v>
      </c>
    </row>
    <row r="16" spans="1:10" s="54" customFormat="1" ht="16.5" customHeight="1">
      <c r="A16" s="54" t="s">
        <v>174</v>
      </c>
      <c r="B16" s="63"/>
      <c r="C16" s="64"/>
      <c r="D16" s="66">
        <v>-7451072</v>
      </c>
      <c r="E16" s="94"/>
      <c r="F16" s="66">
        <v>-14553893</v>
      </c>
      <c r="G16" s="94"/>
      <c r="H16" s="94">
        <v>-5009</v>
      </c>
      <c r="I16" s="94"/>
      <c r="J16" s="63" t="s">
        <v>14</v>
      </c>
    </row>
    <row r="17" spans="1:10" s="54" customFormat="1" ht="16.5" customHeight="1">
      <c r="A17" s="54" t="s">
        <v>175</v>
      </c>
      <c r="B17" s="63"/>
      <c r="C17" s="64"/>
      <c r="D17" s="66">
        <v>-2425</v>
      </c>
      <c r="E17" s="94"/>
      <c r="F17" s="66">
        <v>-5892</v>
      </c>
      <c r="G17" s="94"/>
      <c r="H17" s="90" t="s">
        <v>14</v>
      </c>
      <c r="I17" s="94"/>
      <c r="J17" s="90" t="s">
        <v>14</v>
      </c>
    </row>
    <row r="18" spans="1:10" s="54" customFormat="1" ht="16.5" customHeight="1">
      <c r="A18" s="54" t="s">
        <v>204</v>
      </c>
      <c r="B18" s="63"/>
      <c r="C18" s="64"/>
      <c r="D18" s="66"/>
      <c r="E18" s="94"/>
      <c r="F18" s="66"/>
      <c r="G18" s="94"/>
      <c r="H18" s="90"/>
      <c r="I18" s="94"/>
      <c r="J18" s="90"/>
    </row>
    <row r="19" spans="1:10" s="54" customFormat="1" ht="16.5" customHeight="1">
      <c r="A19" s="54" t="s">
        <v>176</v>
      </c>
      <c r="B19" s="63">
        <v>5</v>
      </c>
      <c r="C19" s="64"/>
      <c r="D19" s="66">
        <v>1450</v>
      </c>
      <c r="E19" s="94"/>
      <c r="F19" s="66">
        <v>8108</v>
      </c>
      <c r="G19" s="94"/>
      <c r="H19" s="90" t="s">
        <v>14</v>
      </c>
      <c r="I19" s="94"/>
      <c r="J19" s="90" t="s">
        <v>14</v>
      </c>
    </row>
    <row r="20" spans="1:10" s="54" customFormat="1" ht="16.5" customHeight="1">
      <c r="A20" s="54" t="s">
        <v>204</v>
      </c>
      <c r="B20" s="63"/>
      <c r="C20" s="64"/>
      <c r="D20" s="66"/>
      <c r="E20" s="94"/>
      <c r="F20" s="66"/>
      <c r="G20" s="94"/>
      <c r="H20" s="90"/>
      <c r="I20" s="94"/>
      <c r="J20" s="90"/>
    </row>
    <row r="21" spans="1:10" s="54" customFormat="1" ht="16.5" customHeight="1">
      <c r="A21" s="54" t="s">
        <v>205</v>
      </c>
      <c r="B21" s="63"/>
      <c r="C21" s="64"/>
      <c r="D21" s="90" t="s">
        <v>14</v>
      </c>
      <c r="E21" s="94"/>
      <c r="F21" s="66">
        <v>47725</v>
      </c>
      <c r="G21" s="94"/>
      <c r="H21" s="90" t="s">
        <v>14</v>
      </c>
      <c r="I21" s="94"/>
      <c r="J21" s="90" t="s">
        <v>14</v>
      </c>
    </row>
    <row r="22" spans="1:10" s="54" customFormat="1" ht="16.5" customHeight="1">
      <c r="A22" s="54" t="s">
        <v>177</v>
      </c>
      <c r="B22" s="63"/>
      <c r="C22" s="64"/>
      <c r="D22" s="66"/>
      <c r="E22" s="94"/>
      <c r="F22" s="66"/>
      <c r="G22" s="94"/>
      <c r="H22" s="63"/>
      <c r="I22" s="94"/>
      <c r="J22" s="63"/>
    </row>
    <row r="23" spans="1:10" s="54" customFormat="1" ht="16.5" customHeight="1">
      <c r="A23" s="54" t="s">
        <v>178</v>
      </c>
      <c r="B23" s="63"/>
      <c r="C23" s="64"/>
      <c r="D23" s="66">
        <v>124793</v>
      </c>
      <c r="E23" s="94"/>
      <c r="F23" s="66">
        <v>85843</v>
      </c>
      <c r="G23" s="94"/>
      <c r="H23" s="94">
        <v>407</v>
      </c>
      <c r="I23" s="94"/>
      <c r="J23" s="94">
        <v>1392</v>
      </c>
    </row>
    <row r="24" spans="1:10" s="54" customFormat="1" ht="16.5" customHeight="1">
      <c r="A24" s="54" t="s">
        <v>206</v>
      </c>
      <c r="B24" s="63">
        <v>21</v>
      </c>
      <c r="C24" s="64"/>
      <c r="D24" s="90" t="s">
        <v>14</v>
      </c>
      <c r="E24" s="94"/>
      <c r="F24" s="66">
        <v>3000</v>
      </c>
      <c r="G24" s="94"/>
      <c r="H24" s="94">
        <v>7075119</v>
      </c>
      <c r="I24" s="94"/>
      <c r="J24" s="94">
        <v>10239175</v>
      </c>
    </row>
    <row r="25" spans="1:10" s="54" customFormat="1" ht="16.5" customHeight="1">
      <c r="A25" s="54" t="s">
        <v>150</v>
      </c>
      <c r="B25" s="63" t="s">
        <v>238</v>
      </c>
      <c r="C25" s="64"/>
      <c r="D25" s="69">
        <v>507932</v>
      </c>
      <c r="E25" s="94"/>
      <c r="F25" s="69">
        <v>485632</v>
      </c>
      <c r="G25" s="94"/>
      <c r="H25" s="96">
        <v>485632</v>
      </c>
      <c r="I25" s="94"/>
      <c r="J25" s="96">
        <v>485632</v>
      </c>
    </row>
    <row r="26" spans="1:10" s="54" customFormat="1" ht="16.5" customHeight="1">
      <c r="B26" s="63"/>
      <c r="C26" s="64"/>
      <c r="D26" s="66"/>
      <c r="E26" s="66"/>
      <c r="F26" s="66"/>
      <c r="G26" s="66"/>
      <c r="H26" s="66"/>
      <c r="I26" s="66"/>
      <c r="J26" s="66"/>
    </row>
    <row r="27" spans="1:10" s="54" customFormat="1" ht="16.5" customHeight="1">
      <c r="A27" s="54" t="s">
        <v>179</v>
      </c>
      <c r="B27" s="63"/>
      <c r="C27" s="64"/>
      <c r="D27" s="69">
        <f>SUM(D13:D25)</f>
        <v>-16226409</v>
      </c>
      <c r="E27" s="66"/>
      <c r="F27" s="69">
        <f>SUM(F13:F25)</f>
        <v>-21797153</v>
      </c>
      <c r="G27" s="66"/>
      <c r="H27" s="69">
        <f>SUM(H13:H25)</f>
        <v>-6489858</v>
      </c>
      <c r="I27" s="66"/>
      <c r="J27" s="69">
        <f>SUM(J13:J25)</f>
        <v>-3123398</v>
      </c>
    </row>
    <row r="28" spans="1:10" s="54" customFormat="1" ht="16.5" customHeight="1">
      <c r="B28" s="63"/>
      <c r="C28" s="64"/>
      <c r="D28" s="92"/>
      <c r="E28" s="66"/>
      <c r="F28" s="92"/>
      <c r="G28" s="66"/>
      <c r="H28" s="92"/>
      <c r="I28" s="66"/>
      <c r="J28" s="92"/>
    </row>
    <row r="29" spans="1:10" s="54" customFormat="1" ht="16.5" customHeight="1">
      <c r="A29" s="50" t="s">
        <v>180</v>
      </c>
      <c r="B29" s="63"/>
      <c r="C29" s="64"/>
      <c r="D29" s="66"/>
      <c r="E29" s="66"/>
      <c r="F29" s="66"/>
      <c r="G29" s="66"/>
      <c r="H29" s="66"/>
      <c r="I29" s="66"/>
      <c r="J29" s="66"/>
    </row>
    <row r="30" spans="1:10" s="54" customFormat="1" ht="16.5" customHeight="1">
      <c r="A30" s="54" t="s">
        <v>181</v>
      </c>
      <c r="B30" s="63"/>
      <c r="C30" s="64"/>
      <c r="D30" s="66">
        <v>3981977</v>
      </c>
      <c r="E30" s="94"/>
      <c r="F30" s="66">
        <v>13974903</v>
      </c>
      <c r="G30" s="94"/>
      <c r="H30" s="66">
        <v>3981977</v>
      </c>
      <c r="I30" s="94"/>
      <c r="J30" s="66">
        <v>11474903</v>
      </c>
    </row>
    <row r="31" spans="1:10" s="54" customFormat="1" ht="16.5" customHeight="1">
      <c r="A31" s="54" t="s">
        <v>182</v>
      </c>
      <c r="B31" s="63"/>
      <c r="C31" s="64"/>
      <c r="D31" s="66">
        <v>21911211</v>
      </c>
      <c r="E31" s="94"/>
      <c r="F31" s="66">
        <v>16382500</v>
      </c>
      <c r="G31" s="94"/>
      <c r="H31" s="94">
        <v>21911211</v>
      </c>
      <c r="I31" s="94"/>
      <c r="J31" s="94">
        <v>16382500</v>
      </c>
    </row>
    <row r="32" spans="1:10" s="54" customFormat="1" ht="16.5" customHeight="1">
      <c r="A32" s="54" t="s">
        <v>203</v>
      </c>
      <c r="B32" s="63"/>
      <c r="C32" s="64"/>
      <c r="D32" s="66">
        <v>-1600000</v>
      </c>
      <c r="E32" s="94"/>
      <c r="F32" s="66">
        <v>-7000882</v>
      </c>
      <c r="G32" s="94"/>
      <c r="H32" s="66">
        <v>-1600000</v>
      </c>
      <c r="I32" s="94"/>
      <c r="J32" s="66">
        <v>-7000000</v>
      </c>
    </row>
    <row r="33" spans="1:10" s="54" customFormat="1" ht="16.5" customHeight="1">
      <c r="A33" s="54" t="s">
        <v>183</v>
      </c>
      <c r="B33" s="63">
        <v>14</v>
      </c>
      <c r="C33" s="64"/>
      <c r="D33" s="66">
        <v>-28088600</v>
      </c>
      <c r="E33" s="94"/>
      <c r="F33" s="66">
        <v>-30892958</v>
      </c>
      <c r="G33" s="94"/>
      <c r="H33" s="66">
        <v>-19382200</v>
      </c>
      <c r="I33" s="94"/>
      <c r="J33" s="66">
        <v>-27159100</v>
      </c>
    </row>
    <row r="34" spans="1:10" s="54" customFormat="1" ht="16.5" customHeight="1">
      <c r="A34" s="54" t="s">
        <v>184</v>
      </c>
      <c r="B34" s="63"/>
      <c r="C34" s="64"/>
      <c r="D34" s="69">
        <v>-4665664</v>
      </c>
      <c r="E34" s="94"/>
      <c r="F34" s="69">
        <v>-4412775</v>
      </c>
      <c r="G34" s="94"/>
      <c r="H34" s="96">
        <v>-44001</v>
      </c>
      <c r="I34" s="94"/>
      <c r="J34" s="96">
        <v>-36084</v>
      </c>
    </row>
    <row r="35" spans="1:10" s="54" customFormat="1" ht="16.5" customHeight="1">
      <c r="B35" s="63"/>
      <c r="C35" s="64"/>
      <c r="D35" s="66"/>
      <c r="E35" s="66"/>
      <c r="F35" s="66"/>
      <c r="G35" s="66"/>
      <c r="H35" s="66"/>
      <c r="I35" s="66"/>
      <c r="J35" s="66"/>
    </row>
    <row r="36" spans="1:10" s="54" customFormat="1" ht="16.5" customHeight="1">
      <c r="A36" s="54" t="s">
        <v>240</v>
      </c>
      <c r="B36" s="63"/>
      <c r="C36" s="64"/>
      <c r="D36" s="69">
        <f>SUM(D30:D35)</f>
        <v>-8461076</v>
      </c>
      <c r="E36" s="66"/>
      <c r="F36" s="69">
        <f>SUM(F30:F35)</f>
        <v>-11949212</v>
      </c>
      <c r="G36" s="66"/>
      <c r="H36" s="69">
        <f>SUM(H30:H35)</f>
        <v>4866987</v>
      </c>
      <c r="I36" s="66"/>
      <c r="J36" s="69">
        <f>SUM(J30:J35)</f>
        <v>-6337781</v>
      </c>
    </row>
    <row r="37" spans="1:10" s="54" customFormat="1" ht="16.5" customHeight="1">
      <c r="A37" s="100"/>
      <c r="B37" s="63"/>
      <c r="C37" s="64"/>
      <c r="D37" s="90"/>
      <c r="E37" s="66"/>
      <c r="F37" s="90"/>
      <c r="G37" s="66"/>
      <c r="H37" s="66"/>
      <c r="I37" s="66"/>
      <c r="J37" s="66"/>
    </row>
    <row r="38" spans="1:10" s="54" customFormat="1" ht="16.5" customHeight="1">
      <c r="A38" s="50" t="s">
        <v>212</v>
      </c>
      <c r="B38" s="63"/>
      <c r="C38" s="64"/>
      <c r="D38" s="66">
        <v>-395774</v>
      </c>
      <c r="E38" s="66"/>
      <c r="F38" s="66">
        <v>-12587428</v>
      </c>
      <c r="G38" s="66"/>
      <c r="H38" s="66">
        <v>-1994169</v>
      </c>
      <c r="I38" s="66"/>
      <c r="J38" s="66">
        <v>-9800163</v>
      </c>
    </row>
    <row r="39" spans="1:10" s="54" customFormat="1" ht="16.5" customHeight="1">
      <c r="A39" s="54" t="s">
        <v>185</v>
      </c>
      <c r="B39" s="63"/>
      <c r="C39" s="64"/>
      <c r="D39" s="66">
        <v>17890903</v>
      </c>
      <c r="E39" s="94"/>
      <c r="F39" s="66">
        <v>26831693</v>
      </c>
      <c r="G39" s="94"/>
      <c r="H39" s="66">
        <v>4437493</v>
      </c>
      <c r="I39" s="94"/>
      <c r="J39" s="66">
        <v>12059508</v>
      </c>
    </row>
    <row r="40" spans="1:10" s="54" customFormat="1" ht="16.5" customHeight="1">
      <c r="A40" s="54" t="s">
        <v>186</v>
      </c>
      <c r="B40" s="63"/>
      <c r="C40" s="64"/>
      <c r="D40" s="69">
        <v>6995</v>
      </c>
      <c r="E40" s="94"/>
      <c r="F40" s="69">
        <v>4611</v>
      </c>
      <c r="G40" s="94"/>
      <c r="H40" s="68" t="s">
        <v>14</v>
      </c>
      <c r="I40" s="94"/>
      <c r="J40" s="68" t="s">
        <v>14</v>
      </c>
    </row>
    <row r="41" spans="1:10" s="54" customFormat="1" ht="16.5" customHeight="1">
      <c r="B41" s="63"/>
      <c r="C41" s="64"/>
      <c r="D41" s="66"/>
      <c r="E41" s="94"/>
      <c r="F41" s="66"/>
      <c r="G41" s="94"/>
      <c r="H41" s="42"/>
      <c r="I41" s="94"/>
      <c r="J41" s="42"/>
    </row>
    <row r="42" spans="1:10" s="54" customFormat="1" ht="16.5" customHeight="1" thickBot="1">
      <c r="A42" s="54" t="s">
        <v>187</v>
      </c>
      <c r="B42" s="63"/>
      <c r="C42" s="64"/>
      <c r="D42" s="71">
        <f>SUM(D38:D40)</f>
        <v>17502124</v>
      </c>
      <c r="E42" s="66"/>
      <c r="F42" s="71">
        <f>SUM(F38:F40)</f>
        <v>14248876</v>
      </c>
      <c r="G42" s="66"/>
      <c r="H42" s="71">
        <f>SUM(H38:H40)</f>
        <v>2443324</v>
      </c>
      <c r="I42" s="66"/>
      <c r="J42" s="71">
        <f>SUM(J38:J40)</f>
        <v>2259345</v>
      </c>
    </row>
    <row r="43" spans="1:10" s="54" customFormat="1" ht="16.5" customHeight="1" thickTop="1">
      <c r="B43" s="63"/>
      <c r="C43" s="64"/>
      <c r="D43" s="66"/>
      <c r="E43" s="66"/>
      <c r="F43" s="66"/>
      <c r="G43" s="66"/>
      <c r="H43" s="66"/>
      <c r="I43" s="66"/>
      <c r="J43" s="66"/>
    </row>
    <row r="44" spans="1:10" s="54" customFormat="1" ht="16.5" customHeight="1">
      <c r="B44" s="63"/>
      <c r="C44" s="64"/>
      <c r="D44" s="66"/>
      <c r="E44" s="66"/>
      <c r="F44" s="66"/>
      <c r="G44" s="66"/>
      <c r="H44" s="66"/>
      <c r="I44" s="66"/>
      <c r="J44" s="66"/>
    </row>
    <row r="45" spans="1:10" s="54" customFormat="1" ht="16.5" customHeight="1">
      <c r="B45" s="63"/>
      <c r="C45" s="64"/>
      <c r="D45" s="66"/>
      <c r="E45" s="66"/>
      <c r="F45" s="66"/>
      <c r="G45" s="66"/>
      <c r="H45" s="66"/>
      <c r="I45" s="66"/>
      <c r="J45" s="66"/>
    </row>
    <row r="46" spans="1:10" s="54" customFormat="1" ht="23.25" customHeight="1">
      <c r="B46" s="63"/>
      <c r="C46" s="64"/>
      <c r="D46" s="66"/>
      <c r="E46" s="66"/>
      <c r="F46" s="66"/>
      <c r="G46" s="66"/>
      <c r="H46" s="66"/>
      <c r="I46" s="66"/>
      <c r="J46" s="66"/>
    </row>
    <row r="47" spans="1:10" s="54" customFormat="1" ht="16.5" customHeight="1">
      <c r="B47" s="63"/>
      <c r="C47" s="64"/>
      <c r="D47" s="66"/>
      <c r="E47" s="66"/>
      <c r="F47" s="66"/>
      <c r="G47" s="66"/>
      <c r="H47" s="66"/>
      <c r="I47" s="66"/>
      <c r="J47" s="66"/>
    </row>
    <row r="48" spans="1:10" s="54" customFormat="1" ht="16.5" customHeight="1">
      <c r="B48" s="63"/>
      <c r="C48" s="64"/>
      <c r="D48" s="66"/>
      <c r="E48" s="66"/>
      <c r="F48" s="66"/>
      <c r="G48" s="66"/>
      <c r="H48" s="66"/>
      <c r="I48" s="66"/>
      <c r="J48" s="66"/>
    </row>
    <row r="49" spans="1:10" s="54" customFormat="1" ht="16.5" customHeight="1">
      <c r="B49" s="63"/>
      <c r="C49" s="64"/>
      <c r="D49" s="66"/>
      <c r="E49" s="66"/>
      <c r="F49" s="66"/>
      <c r="G49" s="66"/>
      <c r="H49" s="66"/>
      <c r="I49" s="66"/>
      <c r="J49" s="66"/>
    </row>
    <row r="50" spans="1:10" s="54" customFormat="1" ht="16.5" customHeight="1">
      <c r="B50" s="63"/>
      <c r="C50" s="64"/>
      <c r="D50" s="66"/>
      <c r="E50" s="66"/>
      <c r="F50" s="66"/>
      <c r="G50" s="66"/>
      <c r="H50" s="66"/>
      <c r="I50" s="66"/>
      <c r="J50" s="66"/>
    </row>
    <row r="51" spans="1:10" s="54" customFormat="1" ht="16.5" customHeight="1">
      <c r="B51" s="63"/>
      <c r="C51" s="64"/>
      <c r="D51" s="66"/>
      <c r="E51" s="66"/>
      <c r="F51" s="66"/>
      <c r="G51" s="66"/>
      <c r="H51" s="66"/>
      <c r="I51" s="66"/>
      <c r="J51" s="66"/>
    </row>
    <row r="52" spans="1:10" s="54" customFormat="1" ht="18.75" customHeight="1">
      <c r="B52" s="63"/>
      <c r="C52" s="64"/>
      <c r="D52" s="66"/>
      <c r="E52" s="66"/>
      <c r="F52" s="66"/>
      <c r="G52" s="66"/>
      <c r="H52" s="66"/>
      <c r="I52" s="66"/>
      <c r="J52" s="66"/>
    </row>
    <row r="53" spans="1:10" s="54" customFormat="1" ht="15" customHeight="1">
      <c r="B53" s="63"/>
      <c r="C53" s="64"/>
      <c r="D53" s="66"/>
      <c r="E53" s="66"/>
      <c r="F53" s="66"/>
      <c r="G53" s="66"/>
      <c r="H53" s="66"/>
      <c r="I53" s="66"/>
      <c r="J53" s="66"/>
    </row>
    <row r="54" spans="1:10" s="54" customFormat="1" ht="22.15" customHeight="1">
      <c r="A54" s="72" t="str">
        <f>+'Eng9'!A54</f>
        <v>The accompanying notes on pages 12 to 26 are an integral part of this interim financial information.</v>
      </c>
      <c r="B54" s="73"/>
      <c r="C54" s="74"/>
      <c r="D54" s="69"/>
      <c r="E54" s="69"/>
      <c r="F54" s="69"/>
      <c r="G54" s="69"/>
      <c r="H54" s="69"/>
      <c r="I54" s="69"/>
      <c r="J54" s="69"/>
    </row>
    <row r="55" spans="1:10" s="54" customFormat="1" ht="16.5" customHeight="1">
      <c r="A55" s="50" t="s">
        <v>0</v>
      </c>
      <c r="B55" s="51"/>
      <c r="C55" s="52"/>
      <c r="D55" s="53"/>
      <c r="E55" s="53"/>
      <c r="F55" s="53"/>
      <c r="G55" s="53"/>
      <c r="H55" s="53"/>
      <c r="I55" s="53"/>
      <c r="J55" s="53"/>
    </row>
    <row r="56" spans="1:10" s="54" customFormat="1" ht="16.5" customHeight="1">
      <c r="A56" s="50" t="s">
        <v>170</v>
      </c>
      <c r="B56" s="51"/>
      <c r="C56" s="52"/>
      <c r="D56" s="53"/>
      <c r="E56" s="53"/>
      <c r="F56" s="53"/>
      <c r="G56" s="53"/>
      <c r="H56" s="59"/>
      <c r="I56" s="53"/>
      <c r="J56" s="59"/>
    </row>
    <row r="57" spans="1:10" s="54" customFormat="1" ht="16.5" customHeight="1">
      <c r="A57" s="55" t="str">
        <f>+'Eng9'!A3</f>
        <v>For the three-month period ended 31 March 2026</v>
      </c>
      <c r="B57" s="56"/>
      <c r="C57" s="57"/>
      <c r="D57" s="58"/>
      <c r="E57" s="58"/>
      <c r="F57" s="58"/>
      <c r="G57" s="58"/>
      <c r="H57" s="62"/>
      <c r="I57" s="58"/>
      <c r="J57" s="62"/>
    </row>
    <row r="58" spans="1:10" s="54" customFormat="1" ht="16.5" customHeight="1">
      <c r="A58" s="50"/>
      <c r="B58" s="51"/>
      <c r="C58" s="52"/>
      <c r="D58" s="53"/>
      <c r="E58" s="53"/>
      <c r="F58" s="53"/>
      <c r="G58" s="53"/>
      <c r="H58" s="59"/>
      <c r="I58" s="53"/>
      <c r="J58" s="59"/>
    </row>
    <row r="59" spans="1:10" s="54" customFormat="1" ht="16.5" customHeight="1">
      <c r="A59" s="50"/>
      <c r="B59" s="51"/>
      <c r="C59" s="52"/>
      <c r="D59" s="53"/>
      <c r="E59" s="53"/>
      <c r="F59" s="53"/>
      <c r="G59" s="53"/>
      <c r="H59" s="53"/>
      <c r="I59" s="53"/>
      <c r="J59" s="53"/>
    </row>
    <row r="60" spans="1:10" s="54" customFormat="1" ht="16.5" customHeight="1">
      <c r="A60" s="50" t="s">
        <v>188</v>
      </c>
      <c r="B60" s="63"/>
      <c r="C60" s="64"/>
      <c r="D60" s="66"/>
      <c r="E60" s="66"/>
      <c r="F60" s="66"/>
      <c r="G60" s="66"/>
      <c r="H60" s="66"/>
      <c r="I60" s="66"/>
      <c r="J60" s="66"/>
    </row>
    <row r="61" spans="1:10" s="54" customFormat="1" ht="16.5" customHeight="1">
      <c r="A61" s="50"/>
      <c r="B61" s="63"/>
      <c r="C61" s="64"/>
      <c r="D61" s="66"/>
      <c r="E61" s="66"/>
      <c r="F61" s="66"/>
      <c r="G61" s="66"/>
      <c r="H61" s="66"/>
      <c r="I61" s="66"/>
      <c r="J61" s="66"/>
    </row>
    <row r="62" spans="1:10" s="54" customFormat="1" ht="16.5" customHeight="1">
      <c r="A62" s="54" t="s">
        <v>189</v>
      </c>
      <c r="B62" s="101"/>
      <c r="C62" s="101"/>
      <c r="D62" s="102"/>
      <c r="E62" s="102"/>
      <c r="F62" s="102"/>
      <c r="G62" s="102"/>
      <c r="H62" s="102"/>
      <c r="I62" s="102"/>
      <c r="J62" s="102"/>
    </row>
    <row r="63" spans="1:10" s="54" customFormat="1" ht="16.5" customHeight="1">
      <c r="B63" s="63"/>
      <c r="C63" s="64"/>
      <c r="D63" s="115" t="s">
        <v>2</v>
      </c>
      <c r="E63" s="115"/>
      <c r="F63" s="115"/>
      <c r="G63" s="66"/>
      <c r="H63" s="115" t="s">
        <v>3</v>
      </c>
      <c r="I63" s="115"/>
      <c r="J63" s="115"/>
    </row>
    <row r="64" spans="1:10" s="54" customFormat="1" ht="16.5" customHeight="1">
      <c r="B64" s="63"/>
      <c r="C64" s="64"/>
      <c r="D64" s="116" t="s">
        <v>4</v>
      </c>
      <c r="E64" s="116"/>
      <c r="F64" s="116"/>
      <c r="G64" s="53"/>
      <c r="H64" s="116" t="s">
        <v>4</v>
      </c>
      <c r="I64" s="116"/>
      <c r="J64" s="116"/>
    </row>
    <row r="65" spans="1:10" s="54" customFormat="1" ht="16.5" customHeight="1">
      <c r="B65" s="63"/>
      <c r="C65" s="64"/>
      <c r="D65" s="60" t="s">
        <v>216</v>
      </c>
      <c r="E65" s="61"/>
      <c r="F65" s="60" t="s">
        <v>216</v>
      </c>
      <c r="G65" s="59"/>
      <c r="H65" s="60" t="s">
        <v>216</v>
      </c>
      <c r="I65" s="61"/>
      <c r="J65" s="60" t="s">
        <v>216</v>
      </c>
    </row>
    <row r="66" spans="1:10" s="54" customFormat="1" ht="16.5" customHeight="1">
      <c r="B66" s="63"/>
      <c r="C66" s="64"/>
      <c r="D66" s="75" t="s">
        <v>219</v>
      </c>
      <c r="E66" s="61"/>
      <c r="F66" s="60" t="s">
        <v>196</v>
      </c>
      <c r="G66" s="59"/>
      <c r="H66" s="75" t="s">
        <v>219</v>
      </c>
      <c r="I66" s="61"/>
      <c r="J66" s="60" t="s">
        <v>196</v>
      </c>
    </row>
    <row r="67" spans="1:10" s="54" customFormat="1" ht="16.5" customHeight="1">
      <c r="B67" s="51"/>
      <c r="C67" s="64"/>
      <c r="D67" s="62" t="s">
        <v>190</v>
      </c>
      <c r="E67" s="59"/>
      <c r="F67" s="62" t="s">
        <v>190</v>
      </c>
      <c r="G67" s="59"/>
      <c r="H67" s="62" t="s">
        <v>190</v>
      </c>
      <c r="I67" s="59"/>
      <c r="J67" s="62" t="s">
        <v>190</v>
      </c>
    </row>
    <row r="68" spans="1:10" s="54" customFormat="1" ht="16.5" customHeight="1">
      <c r="B68" s="51"/>
      <c r="C68" s="64"/>
      <c r="D68" s="103"/>
      <c r="E68" s="59"/>
      <c r="F68" s="103"/>
      <c r="G68" s="59"/>
      <c r="H68" s="103"/>
      <c r="I68" s="59"/>
      <c r="J68" s="103"/>
    </row>
    <row r="69" spans="1:10" s="54" customFormat="1" ht="16.5" customHeight="1">
      <c r="A69" s="54" t="s">
        <v>191</v>
      </c>
      <c r="B69" s="51"/>
      <c r="C69" s="64"/>
      <c r="D69" s="81">
        <v>3554.31</v>
      </c>
      <c r="E69" s="64"/>
      <c r="F69" s="81">
        <v>2586.75</v>
      </c>
      <c r="G69" s="64"/>
      <c r="H69" s="81">
        <v>350.87</v>
      </c>
      <c r="I69" s="64"/>
      <c r="J69" s="81">
        <v>34.21</v>
      </c>
    </row>
    <row r="70" spans="1:10" s="54" customFormat="1" ht="16.5" customHeight="1">
      <c r="A70" s="54" t="s">
        <v>192</v>
      </c>
      <c r="B70" s="51"/>
      <c r="C70" s="64"/>
      <c r="D70" s="81"/>
      <c r="E70" s="64"/>
      <c r="F70" s="81"/>
      <c r="G70" s="64"/>
      <c r="H70" s="81"/>
      <c r="I70" s="64"/>
      <c r="J70" s="104"/>
    </row>
    <row r="71" spans="1:10" s="54" customFormat="1" ht="16.5" customHeight="1">
      <c r="A71" s="54" t="s">
        <v>193</v>
      </c>
      <c r="B71" s="63"/>
      <c r="C71" s="64"/>
      <c r="D71" s="81">
        <v>24598.87</v>
      </c>
      <c r="E71" s="64"/>
      <c r="F71" s="81">
        <v>28281.52</v>
      </c>
      <c r="G71" s="64"/>
      <c r="H71" s="81">
        <v>89.76</v>
      </c>
      <c r="I71" s="64"/>
      <c r="J71" s="81">
        <v>0.71</v>
      </c>
    </row>
    <row r="72" spans="1:10" s="54" customFormat="1" ht="16.5" customHeight="1">
      <c r="B72" s="63"/>
      <c r="C72" s="64"/>
      <c r="D72" s="81"/>
      <c r="E72" s="64"/>
      <c r="F72" s="90"/>
      <c r="G72" s="64"/>
      <c r="H72" s="104"/>
      <c r="I72" s="64"/>
      <c r="J72" s="104"/>
    </row>
    <row r="73" spans="1:10" s="54" customFormat="1" ht="16.5" customHeight="1">
      <c r="B73" s="63"/>
      <c r="C73" s="64"/>
      <c r="D73" s="81"/>
      <c r="E73" s="64"/>
      <c r="F73" s="90"/>
      <c r="G73" s="64"/>
      <c r="H73" s="104"/>
      <c r="I73" s="64"/>
      <c r="J73" s="104"/>
    </row>
    <row r="74" spans="1:10" s="54" customFormat="1" ht="16.5" customHeight="1">
      <c r="B74" s="63"/>
      <c r="C74" s="64"/>
      <c r="D74" s="81"/>
      <c r="E74" s="64"/>
      <c r="F74" s="90"/>
      <c r="G74" s="64"/>
      <c r="H74" s="104"/>
      <c r="I74" s="64"/>
      <c r="J74" s="104"/>
    </row>
    <row r="75" spans="1:10" s="54" customFormat="1" ht="16.5" customHeight="1">
      <c r="B75" s="63"/>
      <c r="C75" s="64"/>
      <c r="D75" s="81"/>
      <c r="E75" s="64"/>
      <c r="F75" s="90"/>
      <c r="G75" s="64"/>
      <c r="H75" s="104"/>
      <c r="I75" s="64"/>
      <c r="J75" s="104"/>
    </row>
    <row r="76" spans="1:10" s="54" customFormat="1" ht="16.5" customHeight="1">
      <c r="B76" s="63"/>
      <c r="C76" s="64"/>
      <c r="D76" s="81"/>
      <c r="E76" s="64"/>
      <c r="F76" s="90"/>
      <c r="G76" s="64"/>
      <c r="H76" s="104"/>
      <c r="I76" s="64"/>
      <c r="J76" s="104"/>
    </row>
    <row r="77" spans="1:10" s="54" customFormat="1" ht="16.5" customHeight="1">
      <c r="B77" s="63"/>
      <c r="C77" s="64"/>
      <c r="D77" s="81"/>
      <c r="E77" s="64"/>
      <c r="F77" s="90"/>
      <c r="G77" s="64"/>
      <c r="H77" s="104"/>
      <c r="I77" s="64"/>
      <c r="J77" s="104"/>
    </row>
    <row r="78" spans="1:10" s="54" customFormat="1" ht="16.5" customHeight="1">
      <c r="B78" s="63"/>
      <c r="C78" s="64"/>
      <c r="D78" s="81"/>
      <c r="E78" s="64"/>
      <c r="F78" s="90"/>
      <c r="G78" s="64"/>
      <c r="H78" s="104"/>
      <c r="I78" s="64"/>
      <c r="J78" s="104"/>
    </row>
    <row r="79" spans="1:10" s="54" customFormat="1" ht="16.5" customHeight="1">
      <c r="B79" s="63"/>
      <c r="C79" s="64"/>
      <c r="D79" s="81"/>
      <c r="E79" s="64"/>
      <c r="F79" s="90"/>
      <c r="G79" s="64"/>
      <c r="H79" s="104"/>
      <c r="I79" s="64"/>
      <c r="J79" s="104"/>
    </row>
    <row r="80" spans="1:10" s="54" customFormat="1" ht="16.5" customHeight="1">
      <c r="B80" s="63"/>
      <c r="C80" s="64"/>
      <c r="D80" s="81"/>
      <c r="E80" s="64"/>
      <c r="F80" s="90"/>
      <c r="G80" s="64"/>
      <c r="H80" s="104"/>
      <c r="I80" s="64"/>
      <c r="J80" s="104"/>
    </row>
    <row r="81" spans="2:10" s="54" customFormat="1" ht="16.5" customHeight="1">
      <c r="B81" s="63"/>
      <c r="C81" s="64"/>
      <c r="D81" s="81"/>
      <c r="E81" s="64"/>
      <c r="F81" s="90"/>
      <c r="G81" s="64"/>
      <c r="H81" s="104"/>
      <c r="I81" s="64"/>
      <c r="J81" s="104"/>
    </row>
    <row r="82" spans="2:10" s="54" customFormat="1" ht="16.5" customHeight="1">
      <c r="B82" s="63"/>
      <c r="C82" s="64"/>
      <c r="D82" s="81"/>
      <c r="E82" s="64"/>
      <c r="F82" s="90"/>
      <c r="G82" s="64"/>
      <c r="H82" s="104"/>
      <c r="I82" s="64"/>
      <c r="J82" s="104"/>
    </row>
    <row r="83" spans="2:10" s="54" customFormat="1" ht="16.5" customHeight="1">
      <c r="B83" s="63"/>
      <c r="C83" s="64"/>
      <c r="D83" s="81"/>
      <c r="E83" s="64"/>
      <c r="F83" s="90"/>
      <c r="G83" s="64"/>
      <c r="H83" s="104"/>
      <c r="I83" s="64"/>
      <c r="J83" s="104"/>
    </row>
    <row r="84" spans="2:10" s="54" customFormat="1" ht="16.5" customHeight="1">
      <c r="B84" s="63"/>
      <c r="C84" s="64"/>
      <c r="D84" s="81"/>
      <c r="E84" s="64"/>
      <c r="F84" s="90"/>
      <c r="G84" s="64"/>
      <c r="H84" s="104"/>
      <c r="I84" s="64"/>
      <c r="J84" s="104"/>
    </row>
    <row r="85" spans="2:10" s="54" customFormat="1" ht="16.5" customHeight="1">
      <c r="B85" s="63"/>
      <c r="C85" s="64"/>
      <c r="D85" s="81"/>
      <c r="E85" s="64"/>
      <c r="F85" s="90"/>
      <c r="G85" s="64"/>
      <c r="H85" s="104"/>
      <c r="I85" s="64"/>
      <c r="J85" s="104"/>
    </row>
    <row r="86" spans="2:10" s="54" customFormat="1" ht="16.5" customHeight="1">
      <c r="B86" s="63"/>
      <c r="C86" s="64"/>
      <c r="D86" s="81"/>
      <c r="E86" s="64"/>
      <c r="F86" s="90"/>
      <c r="G86" s="64"/>
      <c r="H86" s="104"/>
      <c r="I86" s="64"/>
      <c r="J86" s="104"/>
    </row>
    <row r="87" spans="2:10" s="54" customFormat="1" ht="16.5" customHeight="1">
      <c r="B87" s="63"/>
      <c r="C87" s="64"/>
      <c r="D87" s="81"/>
      <c r="E87" s="64"/>
      <c r="F87" s="90"/>
      <c r="G87" s="64"/>
      <c r="H87" s="104"/>
      <c r="I87" s="64"/>
      <c r="J87" s="104"/>
    </row>
    <row r="88" spans="2:10" s="54" customFormat="1" ht="16.5" customHeight="1">
      <c r="B88" s="63"/>
      <c r="C88" s="64"/>
      <c r="D88" s="81"/>
      <c r="E88" s="64"/>
      <c r="F88" s="90"/>
      <c r="G88" s="64"/>
      <c r="H88" s="104"/>
      <c r="I88" s="64"/>
      <c r="J88" s="104"/>
    </row>
    <row r="89" spans="2:10" s="54" customFormat="1" ht="16.5" customHeight="1">
      <c r="B89" s="63"/>
      <c r="C89" s="64"/>
      <c r="D89" s="81"/>
      <c r="E89" s="64"/>
      <c r="F89" s="90"/>
      <c r="G89" s="64"/>
      <c r="H89" s="104"/>
      <c r="I89" s="64"/>
      <c r="J89" s="104"/>
    </row>
    <row r="90" spans="2:10" s="54" customFormat="1" ht="16.5" customHeight="1">
      <c r="B90" s="63"/>
      <c r="C90" s="64"/>
      <c r="D90" s="81"/>
      <c r="E90" s="64"/>
      <c r="F90" s="90"/>
      <c r="G90" s="64"/>
      <c r="H90" s="104"/>
      <c r="I90" s="64"/>
      <c r="J90" s="104"/>
    </row>
    <row r="91" spans="2:10" s="54" customFormat="1" ht="16.5" customHeight="1">
      <c r="B91" s="63"/>
      <c r="C91" s="64"/>
      <c r="D91" s="81"/>
      <c r="E91" s="64"/>
      <c r="F91" s="90"/>
      <c r="G91" s="64"/>
      <c r="H91" s="104"/>
      <c r="I91" s="64"/>
      <c r="J91" s="104"/>
    </row>
    <row r="92" spans="2:10" s="54" customFormat="1" ht="16.5" customHeight="1">
      <c r="B92" s="63"/>
      <c r="C92" s="64"/>
      <c r="D92" s="81"/>
      <c r="E92" s="64"/>
      <c r="F92" s="90"/>
      <c r="G92" s="64"/>
      <c r="H92" s="104"/>
      <c r="I92" s="64"/>
      <c r="J92" s="104"/>
    </row>
    <row r="93" spans="2:10" s="54" customFormat="1" ht="16.5" customHeight="1">
      <c r="B93" s="63"/>
      <c r="C93" s="64"/>
      <c r="D93" s="81"/>
      <c r="E93" s="64"/>
      <c r="F93" s="90"/>
      <c r="G93" s="64"/>
      <c r="H93" s="104"/>
      <c r="I93" s="64"/>
      <c r="J93" s="104"/>
    </row>
    <row r="94" spans="2:10" s="54" customFormat="1" ht="16.5" customHeight="1">
      <c r="B94" s="63"/>
      <c r="C94" s="64"/>
      <c r="D94" s="81"/>
      <c r="E94" s="64"/>
      <c r="F94" s="90"/>
      <c r="G94" s="64"/>
      <c r="H94" s="104"/>
      <c r="I94" s="64"/>
      <c r="J94" s="104"/>
    </row>
    <row r="95" spans="2:10" s="54" customFormat="1" ht="16.5" customHeight="1">
      <c r="B95" s="63"/>
      <c r="C95" s="64"/>
      <c r="D95" s="81"/>
      <c r="E95" s="64"/>
      <c r="F95" s="90"/>
      <c r="G95" s="64"/>
      <c r="H95" s="104"/>
      <c r="I95" s="64"/>
      <c r="J95" s="104"/>
    </row>
    <row r="96" spans="2:10" s="54" customFormat="1" ht="16.5" customHeight="1">
      <c r="B96" s="63"/>
      <c r="C96" s="64"/>
      <c r="D96" s="81"/>
      <c r="E96" s="64"/>
      <c r="F96" s="90"/>
      <c r="G96" s="64"/>
      <c r="H96" s="104"/>
      <c r="I96" s="64"/>
      <c r="J96" s="104"/>
    </row>
    <row r="97" spans="1:10" s="54" customFormat="1" ht="16.5" customHeight="1">
      <c r="B97" s="63"/>
      <c r="C97" s="64"/>
      <c r="D97" s="81"/>
      <c r="E97" s="64"/>
      <c r="F97" s="90"/>
      <c r="G97" s="64"/>
      <c r="H97" s="104"/>
      <c r="I97" s="64"/>
      <c r="J97" s="104"/>
    </row>
    <row r="98" spans="1:10" s="54" customFormat="1" ht="16.5" customHeight="1">
      <c r="B98" s="63"/>
      <c r="C98" s="64"/>
      <c r="D98" s="81"/>
      <c r="E98" s="64"/>
      <c r="F98" s="90"/>
      <c r="G98" s="64"/>
      <c r="H98" s="104"/>
      <c r="I98" s="64"/>
      <c r="J98" s="104"/>
    </row>
    <row r="99" spans="1:10" s="54" customFormat="1" ht="16.5" customHeight="1">
      <c r="B99" s="63"/>
      <c r="C99" s="64"/>
      <c r="D99" s="81"/>
      <c r="E99" s="64"/>
      <c r="F99" s="90"/>
      <c r="G99" s="64"/>
      <c r="H99" s="104"/>
      <c r="I99" s="64"/>
      <c r="J99" s="104"/>
    </row>
    <row r="100" spans="1:10" s="54" customFormat="1" ht="16.5" customHeight="1">
      <c r="B100" s="63"/>
      <c r="C100" s="64"/>
      <c r="D100" s="81"/>
      <c r="E100" s="64"/>
      <c r="F100" s="90"/>
      <c r="G100" s="64"/>
      <c r="H100" s="104"/>
      <c r="I100" s="64"/>
      <c r="J100" s="104"/>
    </row>
    <row r="101" spans="1:10" s="54" customFormat="1" ht="16.5" customHeight="1">
      <c r="B101" s="63"/>
      <c r="C101" s="64"/>
      <c r="D101" s="81"/>
      <c r="E101" s="64"/>
      <c r="F101" s="90"/>
      <c r="G101" s="64"/>
      <c r="H101" s="104"/>
      <c r="I101" s="64"/>
      <c r="J101" s="104"/>
    </row>
    <row r="102" spans="1:10" s="54" customFormat="1" ht="26.25" customHeight="1">
      <c r="B102" s="63"/>
      <c r="C102" s="64"/>
      <c r="D102" s="81"/>
      <c r="E102" s="64"/>
      <c r="F102" s="90"/>
      <c r="G102" s="64"/>
      <c r="H102" s="104"/>
      <c r="I102" s="64"/>
      <c r="J102" s="104"/>
    </row>
    <row r="103" spans="1:10" s="54" customFormat="1" ht="16.5" customHeight="1">
      <c r="B103" s="63"/>
      <c r="C103" s="64"/>
      <c r="D103" s="81"/>
      <c r="E103" s="64"/>
      <c r="F103" s="90"/>
      <c r="G103" s="64"/>
      <c r="H103" s="104"/>
      <c r="I103" s="64"/>
      <c r="J103" s="104"/>
    </row>
    <row r="104" spans="1:10" s="54" customFormat="1" ht="16.5" customHeight="1">
      <c r="B104" s="63"/>
      <c r="C104" s="64"/>
      <c r="D104" s="81"/>
      <c r="E104" s="64"/>
      <c r="F104" s="90"/>
      <c r="G104" s="64"/>
      <c r="H104" s="104"/>
      <c r="I104" s="64"/>
      <c r="J104" s="104"/>
    </row>
    <row r="105" spans="1:10" s="54" customFormat="1" ht="18" customHeight="1">
      <c r="B105" s="63"/>
      <c r="C105" s="64"/>
      <c r="D105" s="81"/>
      <c r="E105" s="64"/>
      <c r="F105" s="90"/>
      <c r="G105" s="64"/>
      <c r="H105" s="104"/>
      <c r="I105" s="64"/>
      <c r="J105" s="104"/>
    </row>
    <row r="106" spans="1:10" s="54" customFormat="1" ht="18" customHeight="1">
      <c r="B106" s="63"/>
      <c r="C106" s="64"/>
      <c r="D106" s="81"/>
      <c r="E106" s="64"/>
      <c r="F106" s="90"/>
      <c r="G106" s="64"/>
      <c r="H106" s="104"/>
      <c r="I106" s="64"/>
      <c r="J106" s="104"/>
    </row>
    <row r="107" spans="1:10" s="54" customFormat="1" ht="10.5" customHeight="1">
      <c r="B107" s="63"/>
      <c r="C107" s="64"/>
      <c r="D107" s="81"/>
      <c r="E107" s="64"/>
      <c r="F107" s="90"/>
      <c r="G107" s="64"/>
      <c r="H107" s="104"/>
      <c r="I107" s="64"/>
      <c r="J107" s="104"/>
    </row>
    <row r="108" spans="1:10" ht="22.15" customHeight="1">
      <c r="A108" s="72" t="str">
        <f>'Eng9'!A54</f>
        <v>The accompanying notes on pages 12 to 26 are an integral part of this interim financial information.</v>
      </c>
      <c r="B108" s="98"/>
      <c r="C108" s="98"/>
      <c r="D108" s="86"/>
      <c r="E108" s="86"/>
      <c r="F108" s="86"/>
      <c r="G108" s="86"/>
      <c r="H108" s="86"/>
      <c r="I108" s="86"/>
      <c r="J108" s="86"/>
    </row>
  </sheetData>
  <mergeCells count="8">
    <mergeCell ref="D64:F64"/>
    <mergeCell ref="H64:J64"/>
    <mergeCell ref="D6:F6"/>
    <mergeCell ref="H6:J6"/>
    <mergeCell ref="D7:F7"/>
    <mergeCell ref="H7:J7"/>
    <mergeCell ref="D63:F63"/>
    <mergeCell ref="H63:J63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G9 I9 E9 D9 F9 J9 H9 G66 I66 E66 D66 F66 J66:K66 H66" numberStoredAsText="1"/>
    <ignoredError sqref="B2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Eng5-6(3M)</vt:lpstr>
      <vt:lpstr>Eng7</vt:lpstr>
      <vt:lpstr>Eng8</vt:lpstr>
      <vt:lpstr>Eng9</vt:lpstr>
      <vt:lpstr>Eng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Thanisorn Saetang (TH)</cp:lastModifiedBy>
  <cp:lastPrinted>2026-05-07T08:59:34Z</cp:lastPrinted>
  <dcterms:created xsi:type="dcterms:W3CDTF">2024-05-02T09:34:23Z</dcterms:created>
  <dcterms:modified xsi:type="dcterms:W3CDTF">2026-05-07T09:00:19Z</dcterms:modified>
</cp:coreProperties>
</file>