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BN Corporation Public Company Limited\TBN Corporation Pcl_March26'Q1\"/>
    </mc:Choice>
  </mc:AlternateContent>
  <xr:revisionPtr revIDLastSave="0" documentId="13_ncr:1_{9C672380-70A4-456C-848E-0D3A9A197880}" xr6:coauthVersionLast="47" xr6:coauthVersionMax="47" xr10:uidLastSave="{00000000-0000-0000-0000-000000000000}"/>
  <bookViews>
    <workbookView xWindow="-120" yWindow="-120" windowWidth="29040" windowHeight="15720" activeTab="4" xr2:uid="{5B4EC5CF-E5E5-427D-B5B7-44500C1638D5}"/>
  </bookViews>
  <sheets>
    <sheet name="T2-4" sheetId="14" r:id="rId1"/>
    <sheet name="5(3m) " sheetId="2" r:id="rId2"/>
    <sheet name="6(Conso)" sheetId="12" r:id="rId3"/>
    <sheet name="7(Company)" sheetId="13" r:id="rId4"/>
    <sheet name="8-9" sheetId="6" r:id="rId5"/>
  </sheets>
  <externalReferences>
    <externalReference r:id="rId6"/>
    <externalReference r:id="rId7"/>
  </externalReferences>
  <definedNames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v600" hidden="1">{#N/A,#N/A,FALSE,"Assessment";#N/A,#N/A,FALSE,"Staffing";#N/A,#N/A,FALSE,"Hires";#N/A,#N/A,FALSE,"Assumptions"}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OH2006" hidden="1">{#N/A,#N/A,FALSE,"TL";#N/A,#N/A,FALSE,"KK";#N/A,#N/A,FALSE,"TS";#N/A,#N/A,FALSE,"KW";#N/A,#N/A,FALSE,"LP";#N/A,#N/A,FALSE,"DC"}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LF12" hidden="1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CP2" hidden="1">#REF!</definedName>
    <definedName name="________Key1" hidden="1">#REF!</definedName>
    <definedName name="________Key2" hidden="1">#REF!</definedName>
    <definedName name="________LF12" hidden="1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0" hidden="1">{"sales",#N/A,FALSE,"SALES"}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hidden="1">{"sales",#N/A,FALSE,"SALES"}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0" hidden="1">{"sales",#N/A,FALSE,"SALES"}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ey2" hidden="1">#REF!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0" hidden="1">{"sales",#N/A,FALSE,"SALES"}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a10" hidden="1">{"sales",#N/A,FALSE,"SALES"}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 hidden="1">{"'Model'!$A$1:$N$53"}</definedName>
    <definedName name="___H3" hidden="1">{"'Sell_Office'!$C$5:$D$6"}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L310" hidden="1">{"'Eng (page2)'!$A$1:$D$52"}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p30" hidden="1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0" hidden="1">[1]A!#REF!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CURVE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2__123Graph_ACHART_4" hidden="1">#REF!</definedName>
    <definedName name="__2_0_0_F" hidden="1">#REF!</definedName>
    <definedName name="__3__123Graph_BCHART_3" hidden="1">#REF!</definedName>
    <definedName name="__4__123Graph_BCHART_4" hidden="1">#REF!</definedName>
    <definedName name="__5__123Graph_CCHART_3" hidden="1">#REF!</definedName>
    <definedName name="__5F" hidden="1">#REF!</definedName>
    <definedName name="__6__123Graph_CCHART_4" hidden="1">#REF!</definedName>
    <definedName name="__7__123Graph_DCHART_3" hidden="1">#REF!</definedName>
    <definedName name="__7_0_0_F" hidden="1">#REF!</definedName>
    <definedName name="__8__123Graph_DCHART_4" hidden="1">#REF!</definedName>
    <definedName name="__9__123Graph_ECHART_3" hidden="1">#REF!</definedName>
    <definedName name="__a10" hidden="1">{"sales",#N/A,FALSE,"SALES"}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M1" hidden="1">{"'Model'!$A$1:$N$53"}</definedName>
    <definedName name="__GX13111" hidden="1">#REF!</definedName>
    <definedName name="__h2" hidden="1">{"'Model'!$A$1:$N$53"}</definedName>
    <definedName name="__H3" hidden="1">{"'Sell_Office'!$C$5:$D$6"}</definedName>
    <definedName name="__ICP2" hidden="1">#REF!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ey2" hidden="1">#REF!</definedName>
    <definedName name="__KP300" hidden="1">{"level1",#N/A,FALSE,"1_LEV";"LEVEL1",#N/A,FALSE,"1_LEV"}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#REF!</definedName>
    <definedName name="_1___123Graph_AC_E" hidden="1">#REF!</definedName>
    <definedName name="_1__0_0_F" hidden="1">#REF!</definedName>
    <definedName name="_1__123Graph_ACHART_3" hidden="1">#REF!</definedName>
    <definedName name="_1__123Graph_AF_S" hidden="1">#REF!</definedName>
    <definedName name="_1_0_0_F" hidden="1">#REF!</definedName>
    <definedName name="_10___123Graph_DPICLPG_1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ECHART_4" hidden="1">#REF!</definedName>
    <definedName name="_10__123Graph_XF_S" hidden="1">#REF!</definedName>
    <definedName name="_100__123Graph_LBL_Aｸﾞﾗﾌ_12" hidden="1">#REF!</definedName>
    <definedName name="_101__123Graph_LBL_Aｸﾞﾗﾌ_13" hidden="1">#REF!</definedName>
    <definedName name="_102__123Graph_LBL_Aｸﾞﾗﾌ_14" hidden="1">#REF!</definedName>
    <definedName name="_103__123Graph_LBL_Aｸﾞﾗﾌ_15" hidden="1">#REF!</definedName>
    <definedName name="_104__123Graph_LBL_Aｸﾞﾗﾌ_16" hidden="1">#REF!</definedName>
    <definedName name="_105__123Graph_LBL_Aｸﾞﾗﾌ_17" hidden="1">#REF!</definedName>
    <definedName name="_106__123Graph_LBL_Aｸﾞﾗﾌ_18" hidden="1">#REF!</definedName>
    <definedName name="_107__123Graph_LBL_Aｸﾞﾗﾌ_2" hidden="1">#REF!</definedName>
    <definedName name="_108__123Graph_LBL_Aｸﾞﾗﾌ_3" hidden="1">#REF!</definedName>
    <definedName name="_109__123Graph_LBL_Aｸﾞﾗﾌ_4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FCHART_3" hidden="1">#REF!</definedName>
    <definedName name="_11_0_0_F" hidden="1">#REF!</definedName>
    <definedName name="_110__123Graph_LBL_Aｸﾞﾗﾌ_5" hidden="1">#REF!</definedName>
    <definedName name="_1102" hidden="1">#REF!</definedName>
    <definedName name="_111__123Graph_LBL_Aｸﾞﾗﾌ_6" hidden="1">#REF!</definedName>
    <definedName name="_112__123Graph_LBL_Aｸﾞﾗﾌ_7" hidden="1">#REF!</definedName>
    <definedName name="_113__123Graph_LBL_Aｸﾞﾗﾌ_8" hidden="1">#REF!</definedName>
    <definedName name="_114__123Graph_LBL_Aｸﾞﾗﾌ_9" hidden="1">#REF!</definedName>
    <definedName name="_115__123Graph_XC04C_ALL_T1" hidden="1">#REF!</definedName>
    <definedName name="_116__123Graph_XC04C_ALL_T2" hidden="1">#REF!</definedName>
    <definedName name="_117__123Graph_XC04C_FF_L" hidden="1">#REF!</definedName>
    <definedName name="_118__123Graph_XC04C_FF_T" hidden="1">#REF!</definedName>
    <definedName name="_119__123Graph_XC04C_FR_L1" hidden="1">#REF!</definedName>
    <definedName name="_12_____F" hidden="1">#REF!</definedName>
    <definedName name="_12____123Graph_BC_E" hidden="1">#REF!</definedName>
    <definedName name="_12___123Graph_XP_10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FCHART_4" hidden="1">#REF!</definedName>
    <definedName name="_12__123Graph_XF_S" hidden="1">#REF!</definedName>
    <definedName name="_12_0_0_F" hidden="1">#REF!</definedName>
    <definedName name="_120__123Graph_XC04C_FR_L2" hidden="1">#REF!</definedName>
    <definedName name="_121__123Graph_XC04C_FR_T1" hidden="1">#REF!</definedName>
    <definedName name="_122__123Graph_XC04C_FR_T2" hidden="1">#REF!</definedName>
    <definedName name="_124__123Graph_XF_S" hidden="1">#REF!</definedName>
    <definedName name="_125__123Graph_Xｸﾞﾗﾌ_1" hidden="1">#REF!</definedName>
    <definedName name="_126__123Graph_Xｸﾞﾗﾌ_10" hidden="1">#REF!</definedName>
    <definedName name="_127__123Graph_Xｸﾞﾗﾌ_11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F_S" hidden="1">#REF!</definedName>
    <definedName name="_13__123Graph_XCHART_4" hidden="1">#REF!</definedName>
    <definedName name="_13_0_0_F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7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4__123Graph_A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F" hidden="1">#REF!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CCHART_1" hidden="1">#REF!</definedName>
    <definedName name="_15_0_0_F" hidden="1">#REF!</definedName>
    <definedName name="_15F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0_0_F" hidden="1">#REF!</definedName>
    <definedName name="_17__0_0_F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8____123Graph_CC_E" hidden="1">#REF!</definedName>
    <definedName name="_18__123Graph_Aｸﾞﾗﾌ_12" hidden="1">#REF!</definedName>
    <definedName name="_18__123Graph_XCHART_1" hidden="1">#REF!</definedName>
    <definedName name="_18_0_0_F" hidden="1">#REF!</definedName>
    <definedName name="_18F" hidden="1">#REF!</definedName>
    <definedName name="_19__123Graph_Aｸﾞﾗﾌ_13" hidden="1">#REF!</definedName>
    <definedName name="_19_0_0_F" hidden="1">#REF!</definedName>
    <definedName name="_1F" hidden="1">#REF!</definedName>
    <definedName name="_2___123Graph_AOM_EX" hidden="1">#REF!</definedName>
    <definedName name="_2__123Graph_ACHART_1" hidden="1">#REF!</definedName>
    <definedName name="_2__123Graph_ACHART_4" hidden="1">#REF!</definedName>
    <definedName name="_2__123Graph_BF_S" hidden="1">#REF!</definedName>
    <definedName name="_2_0_0_F" hidden="1">#REF!</definedName>
    <definedName name="_20__123Graph_Aｸﾞﾗﾌ_14" hidden="1">#REF!</definedName>
    <definedName name="_20__123Graph_XF_S" hidden="1">#REF!</definedName>
    <definedName name="_21____123Graph_COM_EX" hidden="1">#REF!</definedName>
    <definedName name="_21___0_0_F" hidden="1">#REF!</definedName>
    <definedName name="_21__123Graph_Aｸﾞﾗﾌ_15" hidden="1">#REF!</definedName>
    <definedName name="_21_0_0_F" hidden="1">#REF!</definedName>
    <definedName name="_22___0_0_F" hidden="1">#REF!</definedName>
    <definedName name="_22__123Graph_Aｸﾞﾗﾌ_16" hidden="1">#REF!</definedName>
    <definedName name="_22_0_0_F" hidden="1">#REF!</definedName>
    <definedName name="_23__123Graph_Aｸﾞﾗﾌ_17" hidden="1">#REF!</definedName>
    <definedName name="_24____123Graph_CP_10" hidden="1">#REF!</definedName>
    <definedName name="_24__0_0_F" hidden="1">#REF!</definedName>
    <definedName name="_24__123Graph_Aｸﾞﾗﾌ_18" hidden="1">#REF!</definedName>
    <definedName name="_24F" hidden="1">#REF!</definedName>
    <definedName name="_25__0_0_F" hidden="1">#REF!</definedName>
    <definedName name="_25__123Graph_Aｸﾞﾗﾌ_2" hidden="1">#REF!</definedName>
    <definedName name="_26__123Graph_Aｸﾞﾗﾌ_3" hidden="1">#REF!</definedName>
    <definedName name="_27____123Graph_DP_10" hidden="1">#REF!</definedName>
    <definedName name="_27__123Graph_Aｸﾞﾗﾌ_4" hidden="1">#REF!</definedName>
    <definedName name="_27_0_0_F" hidden="1">#REF!</definedName>
    <definedName name="_28__123Graph_Aｸﾞﾗﾌ_5" hidden="1">#REF!</definedName>
    <definedName name="_28_0_0_F" hidden="1">#REF!</definedName>
    <definedName name="_29__123Graph_Aｸﾞﾗﾌ_6" hidden="1">#REF!</definedName>
    <definedName name="_2F" hidden="1">#REF!</definedName>
    <definedName name="_3______F" hidden="1">#REF!</definedName>
    <definedName name="_3____123Graph_AC_E" hidden="1">#REF!</definedName>
    <definedName name="_3___123Graph_AP_10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BCHART_3" hidden="1">#REF!</definedName>
    <definedName name="_3__123Graph_XF_S" hidden="1">#REF!</definedName>
    <definedName name="_3_0_0_F" hidden="1">#REF!</definedName>
    <definedName name="_30____123Graph_DPICLPG_1" hidden="1">#REF!</definedName>
    <definedName name="_30__123Graph_Aｸﾞﾗﾌ_7" hidden="1">#REF!</definedName>
    <definedName name="_30_0_0_F" hidden="1">#REF!</definedName>
    <definedName name="_30F" hidden="1">#REF!</definedName>
    <definedName name="_31__123Graph_Aｸﾞﾗﾌ_8" hidden="1">#REF!</definedName>
    <definedName name="_31_0_0_F" hidden="1">#REF!</definedName>
    <definedName name="_31F" hidden="1">#REF!</definedName>
    <definedName name="_32__123Graph_Aｸﾞﾗﾌ_9" hidden="1">#REF!</definedName>
    <definedName name="_33____123Graph_DPICLPG_2" hidden="1">#REF!</definedName>
    <definedName name="_34__123Graph_BF_S" hidden="1">#REF!</definedName>
    <definedName name="_35__123Graph_Bｸﾞﾗﾌ_1" hidden="1">#REF!</definedName>
    <definedName name="_36____123Graph_XP_10" hidden="1">#REF!</definedName>
    <definedName name="_36__123Graph_Bｸﾞﾗﾌ_10" hidden="1">#REF!</definedName>
    <definedName name="_37__123Graph_Bｸﾞﾗﾌ_11" hidden="1">#REF!</definedName>
    <definedName name="_38__123Graph_Bｸﾞﾗﾌ_12" hidden="1">#REF!</definedName>
    <definedName name="_39___123Graph_AC_E" hidden="1">#REF!</definedName>
    <definedName name="_39__123Graph_Bｸﾞﾗﾌ_13" hidden="1">#REF!</definedName>
    <definedName name="_3F" hidden="1">#REF!</definedName>
    <definedName name="_4_____F" hidden="1">#REF!</definedName>
    <definedName name="_4___123Graph_BC_E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0_0_F" hidden="1">#REF!</definedName>
    <definedName name="_40__123Graph_Bｸﾞﾗﾌ_14" hidden="1">#REF!</definedName>
    <definedName name="_41__123Graph_Bｸﾞﾗﾌ_15" hidden="1">#REF!</definedName>
    <definedName name="_42___123Graph_AOM_EX" hidden="1">#REF!</definedName>
    <definedName name="_42__123Graph_Bｸﾞﾗﾌ_16" hidden="1">#REF!</definedName>
    <definedName name="_42_0_0_F" hidden="1">#REF!</definedName>
    <definedName name="_43__123Graph_Bｸﾞﾗﾌ_17" hidden="1">#REF!</definedName>
    <definedName name="_44__123Graph_Bｸﾞﾗﾌ_18" hidden="1">#REF!</definedName>
    <definedName name="_45___123Graph_AP_10" hidden="1">#REF!</definedName>
    <definedName name="_45__123Graph_Bｸﾞﾗﾌ_2" hidden="1">#REF!</definedName>
    <definedName name="_46__123Graph_Bｸﾞﾗﾌ_3" hidden="1">#REF!</definedName>
    <definedName name="_47__123Graph_Bｸﾞﾗﾌ_4" hidden="1">#REF!</definedName>
    <definedName name="_48___123Graph_BC_E" hidden="1">#REF!</definedName>
    <definedName name="_48__123Graph_Bｸﾞﾗﾌ_5" hidden="1">#REF!</definedName>
    <definedName name="_49__123Graph_Bｸﾞﾗﾌ_6" hidden="1">#REF!</definedName>
    <definedName name="_4F" hidden="1">#REF!</definedName>
    <definedName name="_5___123Graph_BP_10" hidden="1">#REF!</definedName>
    <definedName name="_5__123Graph_AC04C_ALL_T1" hidden="1">#REF!</definedName>
    <definedName name="_5__123Graph_AF_S" hidden="1">#REF!</definedName>
    <definedName name="_5__123Graph_CCHART_1" hidden="1">#REF!</definedName>
    <definedName name="_5__123Graph_CCHART_3" hidden="1">#REF!</definedName>
    <definedName name="_5__123Graph_XF_S" hidden="1">#REF!</definedName>
    <definedName name="_5_0_0_F" hidden="1">#REF!</definedName>
    <definedName name="_50__123Graph_Bｸﾞﾗﾌ_7" hidden="1">#REF!</definedName>
    <definedName name="_51___123Graph_BP_10" hidden="1">#REF!</definedName>
    <definedName name="_51__123Graph_Bｸﾞﾗﾌ_8" hidden="1">#REF!</definedName>
    <definedName name="_52__123Graph_Bｸﾞﾗﾌ_9" hidden="1">#REF!</definedName>
    <definedName name="_53__123Graph_Cｸﾞﾗﾌ_1" hidden="1">#REF!</definedName>
    <definedName name="_54___123Graph_CC_E" hidden="1">#REF!</definedName>
    <definedName name="_54__123Graph_Cｸﾞﾗﾌ_10" hidden="1">#REF!</definedName>
    <definedName name="_55__123Graph_Cｸﾞﾗﾌ_15" hidden="1">#REF!</definedName>
    <definedName name="_56__123Graph_Cｸﾞﾗﾌ_16" hidden="1">#REF!</definedName>
    <definedName name="_57___123Graph_COM_EX" hidden="1">#REF!</definedName>
    <definedName name="_57__123Graph_Cｸﾞﾗﾌ_17" hidden="1">#REF!</definedName>
    <definedName name="_58__123Graph_Cｸﾞﾗﾌ_18" hidden="1">#REF!</definedName>
    <definedName name="_59__123Graph_Cｸﾞﾗﾌ_2" hidden="1">#REF!</definedName>
    <definedName name="_5F" hidden="1">#REF!</definedName>
    <definedName name="_6____123Graph_AOM_EX" hidden="1">#REF!</definedName>
    <definedName name="_6___123Graph_CC_E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CCHART_4" hidden="1">#REF!</definedName>
    <definedName name="_6__123Graph_XCHART_1" hidden="1">#REF!</definedName>
    <definedName name="_60___123Graph_CP_10" hidden="1">#REF!</definedName>
    <definedName name="_60__123Graph_Cｸﾞﾗﾌ_3" hidden="1">#REF!</definedName>
    <definedName name="_60_0_0_F" hidden="1">#REF!</definedName>
    <definedName name="_61__123Graph_Cｸﾞﾗﾌ_4" hidden="1">#REF!</definedName>
    <definedName name="_62__123Graph_Cｸﾞﾗﾌ_5" hidden="1">#REF!</definedName>
    <definedName name="_63___123Graph_DP_10" hidden="1">#REF!</definedName>
    <definedName name="_63__123Graph_Cｸﾞﾗﾌ_6" hidden="1">#REF!</definedName>
    <definedName name="_64__123Graph_Cｸﾞﾗﾌ_7" hidden="1">#REF!</definedName>
    <definedName name="_65__123Graph_Cｸﾞﾗﾌ_8" hidden="1">#REF!</definedName>
    <definedName name="_66___123Graph_DPICLPG_1" hidden="1">#REF!</definedName>
    <definedName name="_66__123Graph_Cｸﾞﾗﾌ_9" hidden="1">#REF!</definedName>
    <definedName name="_67__123Graph_Dｸﾞﾗﾌ_1" hidden="1">#REF!</definedName>
    <definedName name="_68__123Graph_Dｸﾞﾗﾌ_10" hidden="1">#REF!</definedName>
    <definedName name="_69___123Graph_DPICLPG_2" hidden="1">#REF!</definedName>
    <definedName name="_69__123Graph_Dｸﾞﾗﾌ_15" hidden="1">#REF!</definedName>
    <definedName name="_6F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123Graph_Dｸﾞﾗﾌ_16" hidden="1">#REF!</definedName>
    <definedName name="_71__123Graph_Dｸﾞﾗﾌ_17" hidden="1">#REF!</definedName>
    <definedName name="_72___123Graph_XP_10" hidden="1">#REF!</definedName>
    <definedName name="_72__123Graph_Dｸﾞﾗﾌ_18" hidden="1">#REF!</definedName>
    <definedName name="_73__123Graph_Dｸﾞﾗﾌ_2" hidden="1">#REF!</definedName>
    <definedName name="_74__123Graph_Dｸﾞﾗﾌ_3" hidden="1">#REF!</definedName>
    <definedName name="_75__123Graph_Dｸﾞﾗﾌ_4" hidden="1">#REF!</definedName>
    <definedName name="_76__123Graph_Dｸﾞﾗﾌ_5" hidden="1">#REF!</definedName>
    <definedName name="_77___123Graph_AF_S" hidden="1">#REF!</definedName>
    <definedName name="_77__123Graph_Dｸﾞﾗﾌ_6" hidden="1">#REF!</definedName>
    <definedName name="_78___123Graph_BF_S" hidden="1">#REF!</definedName>
    <definedName name="_78__123Graph_Dｸﾞﾗﾌ_7" hidden="1">#REF!</definedName>
    <definedName name="_79___123Graph_XF_S" hidden="1">#REF!</definedName>
    <definedName name="_79__123Graph_Dｸﾞﾗﾌ_8" hidden="1">#REF!</definedName>
    <definedName name="_7F" hidden="1">#REF!</definedName>
    <definedName name="_8___123Graph_CP_10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DCHART_4" hidden="1">#REF!</definedName>
    <definedName name="_8__123Graph_XF_S" hidden="1">#REF!</definedName>
    <definedName name="_8_0_0_F" hidden="1">#REF!</definedName>
    <definedName name="_80__123Graph_Dｸﾞﾗﾌ_9" hidden="1">#REF!</definedName>
    <definedName name="_81__123Graph_Eｸﾞﾗﾌ_1" hidden="1">#REF!</definedName>
    <definedName name="_82__123Graph_Eｸﾞﾗﾌ_10" hidden="1">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#REF!</definedName>
    <definedName name="_87__123Graph_Eｸﾞﾗﾌ_4" hidden="1">#REF!</definedName>
    <definedName name="_88__123Graph_Eｸﾞﾗﾌ_9" hidden="1">#REF!</definedName>
    <definedName name="_89__0_0_F" hidden="1">#REF!</definedName>
    <definedName name="_89__123Graph_Fｸﾞﾗﾌ_1" hidden="1">#REF!</definedName>
    <definedName name="_9____123Graph_AP_10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ECHART_3" hidden="1">#REF!</definedName>
    <definedName name="_9__123Graph_XF_S" hidden="1">#REF!</definedName>
    <definedName name="_9_0_0_F" hidden="1">#REF!</definedName>
    <definedName name="_90__123Graph_Fｸﾞﾗﾌ_2" hidden="1">#REF!</definedName>
    <definedName name="_91__123Graph_LBL_AC04C_FF_L" hidden="1">#REF!</definedName>
    <definedName name="_92__123Graph_LBL_AC04C_FF_T" hidden="1">#REF!</definedName>
    <definedName name="_93__123Graph_LBL_AC04C_FR_L1" hidden="1">#REF!</definedName>
    <definedName name="_94__123Graph_LBL_AC04C_FR_L2" hidden="1">#REF!</definedName>
    <definedName name="_95__123Graph_LBL_AC04C_FR_T1" hidden="1">#REF!</definedName>
    <definedName name="_96__123Graph_LBL_AC04C_FR_T2" hidden="1">#REF!</definedName>
    <definedName name="_97__123Graph_LBL_Aｸﾞﾗﾌ_1" hidden="1">#REF!</definedName>
    <definedName name="_98__123Graph_LBL_Aｸﾞﾗﾌ_10" hidden="1">#REF!</definedName>
    <definedName name="_99__123Graph_LBL_Aｸﾞﾗﾌ_11" hidden="1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4" hidden="1">{#N/A,#N/A,TRUE,"SUM";#N/A,#N/A,TRUE,"EE";#N/A,#N/A,TRUE,"AC";#N/A,#N/A,TRUE,"SN"}</definedName>
    <definedName name="_GM1" hidden="1">{"'Model'!$A$1:$N$53"}</definedName>
    <definedName name="_GX13111" hidden="1">#REF!</definedName>
    <definedName name="_h2" hidden="1">{"'Model'!$A$1:$N$53"}</definedName>
    <definedName name="_H3" hidden="1">{"'Sell_Office'!$C$5:$D$6"}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un2012" hidden="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P300" hidden="1">{"level1",#N/A,FALSE,"1_LEV";"LEVEL1",#N/A,FALSE,"1_LEV"}</definedName>
    <definedName name="_L310" hidden="1">{"'Eng (page2)'!$A$1:$D$52"}</definedName>
    <definedName name="_LF12" hidden="1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O2" hidden="1">{"'Eng (page2)'!$A$1:$D$52"}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localSheetId="0" hidden="1">0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" hidden="1">{"'Eng (page2)'!$A$1:$D$52"}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bc" hidden="1">{"'Sheet1'!$A$14:$L$181"}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d" hidden="1">{"income",#N/A,FALSE,"INCOME"}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dada" hidden="1">#REF!</definedName>
    <definedName name="adfdrg" hidden="1">{"'Eng (page2)'!$A$1:$D$52"}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{"level1",#N/A,FALSE,"1_LEV";"LEVEL1",#N/A,FALSE,"1_LEV"}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ch" hidden="1">{"'Sheet1'!$A$14:$L$181"}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s" hidden="1">{"'Eng (page2)'!$A$1:$D$52"}</definedName>
    <definedName name="asdz" hidden="1">{"'Eng (page2)'!$A$1:$D$52"}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1.1" hidden="1">#REF!</definedName>
    <definedName name="B3X" hidden="1">{"'A1'!$D$4"}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{"'Eng (page2)'!$A$1:$D$52"}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n" hidden="1">{"'Eng (page2)'!$A$1:$D$52"}</definedName>
    <definedName name="config" hidden="1">{"'Eng (page2)'!$A$1:$D$52"}</definedName>
    <definedName name="Control" hidden="1">{"'Model'!$A$1:$N$53"}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csc" hidden="1">#REF!</definedName>
    <definedName name="csdcd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{"'ตัวอย่าง'!$A$1:$O$21"}</definedName>
    <definedName name="daa" hidden="1">{"'Model'!$A$1:$N$53"}</definedName>
    <definedName name="da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" hidden="1">{"'Model'!$A$1:$N$53"}</definedName>
    <definedName name="ddd" hidden="1">{"'Model'!$A$1:$N$53"}</definedName>
    <definedName name="dddd" hidden="1">{"'Eng (page2)'!$A$1:$D$52"}</definedName>
    <definedName name="dddddd" hidden="1">{"'Eng (page2)'!$A$1:$D$52"}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ssd" hidden="1">#REF!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TAILA" hidden="1">#REF!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" hidden="1">{"'Sell_Office'!$C$5:$D$6"}</definedName>
    <definedName name="dfgergergrg2345" hidden="1">{"'Eng (page2)'!$A$1:$D$52"}</definedName>
    <definedName name="dfkfjsdjfd" hidden="1">{"'Eng (page2)'!$A$1:$D$52"}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Zxc" hidden="1">{"'Model'!$A$1:$N$53"}</definedName>
    <definedName name="dscds" hidden="1">{"'Model'!$A$1:$N$53"}</definedName>
    <definedName name="dsd" hidden="1">{#N/A,#N/A,FALSE,"보고";#N/A,#N/A,FALSE,"유첨"}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s" hidden="1">#REF!</definedName>
    <definedName name="eth" hidden="1">#REF!</definedName>
    <definedName name="etw" hidden="1">{"'Eng (page2)'!$A$1:$D$52"}</definedName>
    <definedName name="EV__LASTREFTIME__" hidden="1">39539.5434375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" hidden="1">#REF!</definedName>
    <definedName name="fdfd" hidden="1">#REF!</definedName>
    <definedName name="fdfdfdfdfdfgfgffg" hidden="1">{"'Sell_Office'!$C$5:$D$6"}</definedName>
    <definedName name="fdfdffsdfdf" hidden="1">{"cashflow",#N/A,FALSE,"CASHFLOW 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ijfjfjfjjfjejejjsjwwjwjsc" hidden="1">{"'Model'!$A$1:$N$53"}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hidden="1">{"'Model'!$A$1:$N$53"}</definedName>
    <definedName name="ffef" hidden="1">#REF!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kdfjkdfjkdfjdkfjdkfjdkfjdk" hidden="1">{"cashflow",#N/A,FALSE,"CASHFLOW 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df" hidden="1">{"'Model'!$A$1:$N$53"}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zdtfr" hidden="1">{"'Eng (page2)'!$A$1:$D$52"}</definedName>
    <definedName name="G" hidden="1">{"'Model'!$A$1:$N$53"}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hidden="1">{#N/A,#N/A,FALSE,"BUDGET"}</definedName>
    <definedName name="gggg" hidden="1">{"'Eng (page2)'!$A$1:$D$52"}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#REF!</definedName>
    <definedName name="guhgu" hidden="1">{"'Eng (page2)'!$A$1:$D$52"}</definedName>
    <definedName name="gv" hidden="1">#REF!</definedName>
    <definedName name="GWRT" hidden="1">{"'Eng (page2)'!$A$1:$D$52"}</definedName>
    <definedName name="GX1.3.1." hidden="1">#REF!</definedName>
    <definedName name="hak" hidden="1">{#N/A,#N/A,FALSE,"Aging Summary";#N/A,#N/A,FALSE,"Ratio Analysis";#N/A,#N/A,FALSE,"Test 120 Day Accts";#N/A,#N/A,FALSE,"Tickmarks"}</definedName>
    <definedName name="hbvjm" hidden="1">{"'Eng (page2)'!$A$1:$D$52"}</definedName>
    <definedName name="hbzhjx" hidden="1">{"'Model'!$A$1:$N$53"}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" hidden="1">#REF!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0" hidden="1">"Foreign Exchange Rates (Page 2)"</definedName>
    <definedName name="HTML_Header" hidden="1">"Carried Loss Information"</definedName>
    <definedName name="HTML_LastUpdate" localSheetId="0" hidden="1">"5/6/00"</definedName>
    <definedName name="HTML_LastUpdate" hidden="1">"3/7/01"</definedName>
    <definedName name="HTML_LineAfter" hidden="1">FALSE</definedName>
    <definedName name="HTML_LineBefore" hidden="1">FALSE</definedName>
    <definedName name="HTML_Name" localSheetId="0" hidden="1">"Banking Department, Bank of Thailand Tel.(662) 283-5454"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0" hidden="1">"c:\fer2.html"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hidden="1">{"'Eng (page2)'!$A$1:$D$52"}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42018.4686805556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{"'Eng (page2)'!$A$1:$D$52"}</definedName>
    <definedName name="j" hidden="1">#REF!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jjj" hidden="1">#REF!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IECO" hidden="1">#REF!</definedName>
    <definedName name="KING" hidden="1">#REF!</definedName>
    <definedName name="kinji" hidden="1">#REF!</definedName>
    <definedName name="kj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{"'Model'!$A$1:$N$53"}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jtyuikolp" hidden="1">#REF!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za" hidden="1">{"level1",#N/A,FALSE,"1_LEV";"LEVEL1",#N/A,FALSE,"1_LEV"}</definedName>
    <definedName name="ljfkldfjkldfdkfdk" hidden="1">{"cashflow",#N/A,FALSE,"CASHFLOW "}</definedName>
    <definedName name="lkhj" hidden="1">{"'Eng (page2)'!$A$1:$D$52"}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hidden="1">{#N/A,#N/A,FALSE,"BUDGET"}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{"'Model'!$A$1:$N$53"}</definedName>
    <definedName name="ｍ" hidden="1">#REF!</definedName>
    <definedName name="mae" hidden="1">{"'Eng (page2)'!$A$1:$D$52"}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L" hidden="1">{"'Eng (page2)'!$A$1:$D$52"}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ilitta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" hidden="1">{"cashflow",#N/A,FALSE,"cash flow"}</definedName>
    <definedName name="Nup" hidden="1">#REF!</definedName>
    <definedName name="nut" localSheetId="0" hidden="1">[2]A!#REF!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jokl" hidden="1">{"'Eng (page2)'!$A$1:$D$52"}</definedName>
    <definedName name="OK" hidden="1">{"'Model'!$A$1:$N$53"}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" hidden="1">{"'Eng (page2)'!$A$1:$D$52"}</definedName>
    <definedName name="pearit" hidden="1">{"Sensitivity1",#N/A,FALSE,"Sensitivity";"Sensitivity2",#N/A,FALSE,"Sensitivity"}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4">'8-9'!$A$1:$K$101</definedName>
    <definedName name="PRJE1" hidden="1">{"'Eng (page2)'!$A$1:$D$52"}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TA" hidden="1">{"revsale",#N/A,FALSE,"REV-ยุพดี"}</definedName>
    <definedName name="pyb" hidden="1">{"'Sheet1'!$A$14:$L$181"}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W" hidden="1">{"'Eng (page2)'!$A$1:$D$52"}</definedName>
    <definedName name="qs" hidden="1">{"PRINT_EST",#N/A,FALSE,"ESTMON"}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fre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" hidden="1">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hidden="1">{"'Model'!$A$1:$N$53"}</definedName>
    <definedName name="ry" hidden="1">{"hilight1",#N/A,FALSE,"HILIGHT1"}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e" hidden="1">{"cashflow",#N/A,FALSE,"CASHFLOW "}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sa" hidden="1">#REF!</definedName>
    <definedName name="SC" hidden="1">{"'Eng (page2)'!$A$1:$D$52"}</definedName>
    <definedName name="SCC" hidden="1">#REF!</definedName>
    <definedName name="SCMT" hidden="1">{"'connew '!$C$40:$C$60"}</definedName>
    <definedName name="sc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hidden="1">{"'Eng (page2)'!$A$1:$D$52"}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gwaered" hidden="1">#REF!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d" hidden="1">{"'Model'!$A$1:$N$53"}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N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hidden="1">{"'Eng (page2)'!$A$1:$D$52"}</definedName>
    <definedName name="siam" hidden="1">#REF!</definedName>
    <definedName name="Sine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" hidden="1">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localSheetId="0" hidden="1">1</definedName>
    <definedName name="TextRefCopyRangeCount" hidden="1">18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w" hidden="1">{"'Eng (page2)'!$A$1:$D$52"}</definedName>
    <definedName name="trg" hidden="1">{"Sensitivity1",#N/A,FALSE,"Sensitivity";"Sensitivity2",#N/A,FALSE,"Sensitivity"}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f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t" hidden="1">#REF!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" hidden="1">{#N/A,#N/A,FALSE,"Aging Summary";#N/A,#N/A,FALSE,"Ratio Analysis";#N/A,#N/A,FALSE,"Test 120 Day Accts";#N/A,#N/A,FALSE,"Tickmarks"}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#REF!</definedName>
    <definedName name="VTM_14402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8" hidden="1">#REF!</definedName>
    <definedName name="VTM_9" hidden="1">#REF!</definedName>
    <definedName name="vv" hidden="1">{"'Model'!$A$1:$N$53"}</definedName>
    <definedName name="vvv" hidden="1">{"'Model'!$A$1:$N$53"}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c." hidden="1">{"letter",#N/A,FALSE,"Letter";"amort",#N/A,FALSE,"Amort"}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2." hidden="1">{#N/A,#N/A,FALSE,"SUMMARY"}</definedName>
    <definedName name="wrn.test3." hidden="1">{#N/A,#N/A,FALSE,"SUMMARY"}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d." hidden="1">{#N/A,#N/A,TRUE,"BT M200 da 10x20"}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s" hidden="1">{0}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x" hidden="1">{"'Eng (page2)'!$A$1:$D$52"}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dfk.jxsyr" hidden="1">{"'Eng (page2)'!$A$1:$D$52"}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2Row" hidden="1">#REF!</definedName>
    <definedName name="XRefPaste13Row" hidden="1">#REF!</definedName>
    <definedName name="XRefPaste14Row" hidden="1">#REF!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hn" hidden="1">{"'Eng (page2)'!$A$1:$D$52"}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#REF!</definedName>
    <definedName name="z" hidden="1">{"'Model'!$A$1:$N$53"}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hidden="1">{#N/A,#N/A,FALSE,"Aging Summary";#N/A,#N/A,FALSE,"Ratio Analysis";#N/A,#N/A,FALSE,"Test 120 Day Accts";#N/A,#N/A,FALSE,"Tickmarks"}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ก่าSkK" hidden="1">{"'ตัวอย่าง'!$A$1:$O$21"}</definedName>
    <definedName name="เงินเดือน" hidden="1">{"'Eng (page2)'!$A$1:$D$52"}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ฟหกด" hidden="1">{"'ตัวอย่าง'!$A$1:$O$21"}</definedName>
    <definedName name="กหฟ" hidden="1">{"'Model'!$A$1:$N$53"}</definedName>
    <definedName name="ขขขขข" hidden="1">{"'Sell_Office'!$C$5:$D$6"}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hidden="1">{#N/A,#N/A,FALSE,"PM1";#N/A,#N/A,FALSE,"PM2";#N/A,#N/A,FALSE,"PM3";#N/A,#N/A,FALSE,"PM4";#N/A,#N/A,FALSE,"PM5";#N/A,#N/A,FALSE,"PM6";#N/A,#N/A,FALSE,"CM1"}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{"'Eng (page2)'!$A$1:$D$52"}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hidden="1">{"'Eng (page2)'!$A$1:$D$52"}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ภภภ" hidden="1">#REF!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3" i="14" l="1"/>
  <c r="P126" i="14" s="1"/>
  <c r="L123" i="14"/>
  <c r="L126" i="14" s="1"/>
  <c r="P78" i="14"/>
  <c r="P70" i="14"/>
  <c r="L78" i="14"/>
  <c r="L70" i="14"/>
  <c r="L80" i="14" s="1"/>
  <c r="P37" i="14"/>
  <c r="P24" i="14"/>
  <c r="L37" i="14"/>
  <c r="L24" i="14"/>
  <c r="A142" i="14"/>
  <c r="N123" i="14"/>
  <c r="N126" i="14" s="1"/>
  <c r="J123" i="14"/>
  <c r="J126" i="14" s="1"/>
  <c r="A96" i="14"/>
  <c r="A95" i="14"/>
  <c r="N78" i="14"/>
  <c r="J78" i="14"/>
  <c r="N70" i="14"/>
  <c r="J70" i="14"/>
  <c r="A51" i="14"/>
  <c r="A98" i="14" s="1"/>
  <c r="A49" i="14"/>
  <c r="N37" i="14"/>
  <c r="J37" i="14"/>
  <c r="N24" i="14"/>
  <c r="J24" i="14"/>
  <c r="L39" i="14" l="1"/>
  <c r="P39" i="14"/>
  <c r="P80" i="14"/>
  <c r="P128" i="14" s="1"/>
  <c r="L128" i="14"/>
  <c r="J39" i="14"/>
  <c r="N80" i="14"/>
  <c r="N128" i="14" s="1"/>
  <c r="J80" i="14"/>
  <c r="J128" i="14" s="1"/>
  <c r="N39" i="14"/>
  <c r="N18" i="13" l="1"/>
  <c r="N23" i="12"/>
  <c r="R23" i="12" s="1"/>
  <c r="N20" i="12"/>
  <c r="R20" i="12" s="1"/>
  <c r="N16" i="12"/>
  <c r="N13" i="12"/>
  <c r="R13" i="12" s="1"/>
  <c r="R16" i="12"/>
  <c r="E27" i="6"/>
  <c r="E36" i="6" s="1"/>
  <c r="N14" i="13" l="1"/>
  <c r="K76" i="6" l="1"/>
  <c r="K71" i="6"/>
  <c r="G76" i="6"/>
  <c r="G71" i="6"/>
  <c r="K27" i="6"/>
  <c r="K36" i="6" s="1"/>
  <c r="K41" i="6" s="1"/>
  <c r="G27" i="6"/>
  <c r="G36" i="6" s="1"/>
  <c r="G41" i="6" s="1"/>
  <c r="L42" i="2"/>
  <c r="L39" i="2"/>
  <c r="L33" i="2"/>
  <c r="L13" i="2"/>
  <c r="L21" i="2" s="1"/>
  <c r="L24" i="2" s="1"/>
  <c r="L27" i="2" s="1"/>
  <c r="H42" i="2"/>
  <c r="H39" i="2"/>
  <c r="H33" i="2"/>
  <c r="H13" i="2"/>
  <c r="H21" i="2" s="1"/>
  <c r="H24" i="2" s="1"/>
  <c r="H27" i="2" s="1"/>
  <c r="I76" i="6"/>
  <c r="E76" i="6"/>
  <c r="N11" i="13"/>
  <c r="G78" i="6" l="1"/>
  <c r="G81" i="6" s="1"/>
  <c r="K78" i="6"/>
  <c r="K81" i="6" s="1"/>
  <c r="N25" i="12" l="1"/>
  <c r="L23" i="13"/>
  <c r="J23" i="13"/>
  <c r="H23" i="13"/>
  <c r="F23" i="13"/>
  <c r="N21" i="13"/>
  <c r="N23" i="13" s="1"/>
  <c r="P25" i="12"/>
  <c r="L25" i="12"/>
  <c r="J25" i="12"/>
  <c r="H25" i="12"/>
  <c r="F25" i="12"/>
  <c r="L16" i="13"/>
  <c r="J16" i="13"/>
  <c r="H16" i="13"/>
  <c r="F16" i="13"/>
  <c r="N16" i="13"/>
  <c r="P18" i="12"/>
  <c r="L18" i="12"/>
  <c r="J18" i="12"/>
  <c r="H18" i="12"/>
  <c r="F18" i="12"/>
  <c r="A3" i="13"/>
  <c r="A3" i="6" s="1"/>
  <c r="A55" i="6" s="1"/>
  <c r="J13" i="2"/>
  <c r="I71" i="6"/>
  <c r="E71" i="6"/>
  <c r="I27" i="6"/>
  <c r="A101" i="6"/>
  <c r="A53" i="6"/>
  <c r="F13" i="2"/>
  <c r="F21" i="2" s="1"/>
  <c r="F24" i="2" s="1"/>
  <c r="F27" i="2" l="1"/>
  <c r="F33" i="2"/>
  <c r="J21" i="2"/>
  <c r="J24" i="2" s="1"/>
  <c r="R25" i="12"/>
  <c r="E41" i="6"/>
  <c r="E78" i="6" s="1"/>
  <c r="E81" i="6" s="1"/>
  <c r="I36" i="6"/>
  <c r="I41" i="6" s="1"/>
  <c r="I78" i="6" s="1"/>
  <c r="I81" i="6" s="1"/>
  <c r="N18" i="12"/>
  <c r="R18" i="12"/>
  <c r="J27" i="2" l="1"/>
  <c r="J33" i="2"/>
  <c r="F42" i="2"/>
  <c r="F39" i="2"/>
  <c r="J42" i="2" l="1"/>
  <c r="J39" i="2"/>
</calcChain>
</file>

<file path=xl/sharedStrings.xml><?xml version="1.0" encoding="utf-8"?>
<sst xmlns="http://schemas.openxmlformats.org/spreadsheetml/2006/main" count="329" uniqueCount="178">
  <si>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</si>
  <si>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</si>
  <si>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</si>
  <si>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</si>
  <si>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</si>
  <si>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</si>
  <si>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</si>
  <si>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</si>
  <si>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</si>
  <si>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</si>
  <si>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</si>
  <si>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</si>
  <si>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</si>
  <si>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</si>
  <si>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</si>
  <si>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</si>
  <si>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</si>
  <si>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</si>
  <si>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</si>
  <si>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</si>
  <si>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</si>
  <si>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</si>
  <si>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</si>
  <si>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</si>
  <si>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</si>
  <si>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</si>
  <si>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</si>
  <si>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</si>
  <si>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</si>
  <si>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</si>
  <si>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</si>
  <si>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</si>
  <si>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</si>
  <si>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</si>
  <si>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</si>
  <si>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</si>
  <si>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</si>
  <si>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</si>
  <si>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</si>
  <si>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</si>
  <si>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</si>
  <si>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</si>
  <si>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</si>
  <si>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</si>
  <si>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</si>
  <si>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</si>
  <si>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</si>
  <si>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</si>
  <si>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</si>
  <si>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</si>
  <si>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</si>
  <si>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</si>
  <si>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</si>
  <si>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</si>
  <si>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</si>
  <si>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</si>
  <si>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</si>
  <si>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</si>
  <si>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อำนาจควบคุม</t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</si>
  <si>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</si>
  <si>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</si>
  <si>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</si>
  <si>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</si>
  <si>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</si>
  <si>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</si>
  <si>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</si>
  <si>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</si>
  <si>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ดอกเบี้ยรับ</t>
  </si>
  <si>
    <t>ค่าใช้จ่ายผลประโยชน์พนักงาน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</si>
  <si>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</si>
  <si>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</si>
  <si>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</si>
  <si>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จ่ายดอกเบี้ย</t>
  </si>
  <si>
    <t>จ่ายภาษีเงินได้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</si>
  <si>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</si>
  <si>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</si>
  <si>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</si>
  <si>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</si>
  <si>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</si>
  <si>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เงินสดจ่ายคืนเงินต้นตามสัญญาเช่า</t>
  </si>
  <si>
    <t>รายการที่ไม่ใช่เงินสด</t>
  </si>
  <si>
    <t>การซื้ออุปกรณ์โดยที่ยังมิได้ชำระเงิน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</si>
  <si>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</si>
  <si>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</si>
  <si>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</si>
  <si>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ขาดทุนจากการตัดจำหน่ายส่วนปรับปรุงอาคารและอุปกรณ์</t>
  </si>
  <si>
    <t>กรรมการ  ____________________________________       กรรมการ  ____________________________________</t>
  </si>
  <si>
    <t>บริษัท ทีบีเอ็น คอร์ปอเรชั่น จำกัด (มหาชน)</t>
  </si>
  <si>
    <t>ด้วยมูลค่ายุติธรรมผ่านกำไรหรือขาดทุน</t>
  </si>
  <si>
    <t>สินทรัพย์ทางการเงินที่วัดมูลค่า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</si>
  <si>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</si>
  <si>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</si>
  <si>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 xml:space="preserve">   ทีวัดมูลค่ายุติธรรมผ่านกำไรหรือขาดทุน</t>
  </si>
  <si>
    <t>กำไรจากการตีมูลค่ายุติธรรมของสินทรัพย์ทางการเงิน</t>
  </si>
  <si>
    <t>งบฐานะการเงิน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</si>
  <si>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</si>
  <si>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</si>
  <si>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</si>
  <si>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</si>
  <si>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รวมส่วนของผู้เป็นเจ้าของของบริษัท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</si>
  <si>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</si>
  <si>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</si>
  <si>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รายการที่ไม่ใช่เงินสดที่มีสาระสำคัญสำหรับรอบระยะเวลาสิ้นสุด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</si>
  <si>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</si>
  <si>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</si>
  <si>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งบการเปลี่ยนแปลงส่วนของเจ้าของ (ยังไม่ได้ตรวจสอบ)</t>
  </si>
  <si>
    <t xml:space="preserve">                                       (นายปนายุ ศิริกระจ่างศรี)                                               (นางสาวนริศรา ลิ้มธนากุล)</t>
  </si>
  <si>
    <t>พ.ศ. 2568</t>
  </si>
  <si>
    <t>ยอดคงเหลือ ณ วันที่ 1 มกราคม พ.ศ. 2568</t>
  </si>
  <si>
    <t>เงินลงทุนในการร่วมค้า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</si>
  <si>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</si>
  <si>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</si>
  <si>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ผู้เป็นเจ้าของ</t>
  </si>
  <si>
    <t>ของบริษัท</t>
  </si>
  <si>
    <t>เงินสดสุทธิใช้ไปในกิจกรรมจัดหาเงิน</t>
  </si>
  <si>
    <t>ค่าใช้จ่ายในการขายและต้นทุนในการจัดจำหน่าย</t>
  </si>
  <si>
    <t>ลูกหนี้การค้าและลูกหนี้หมุนวียนอื่น</t>
  </si>
  <si>
    <t xml:space="preserve">                                                                                                                                    </t>
  </si>
  <si>
    <t>(นางสาวนริศรา ลิ้มธนากุล)</t>
  </si>
  <si>
    <t xml:space="preserve">                                                                                                                                </t>
  </si>
  <si>
    <t xml:space="preserve">                                      (นายปนายุ ศิริกระจ่างศรี)</t>
  </si>
  <si>
    <t>ประมาณการหนี้สิน</t>
  </si>
  <si>
    <t>ผลขาดทุนด้านเครดิตที่คาดว่าจะเกิดขึ้น(กลับรายการ)</t>
  </si>
  <si>
    <t>กรรมการ  ____________________________________         กรรมการ  ____________________________________</t>
  </si>
  <si>
    <t>กรรมการ  ___________________________________________                  กรรมการ  ___________________________________________</t>
  </si>
  <si>
    <t xml:space="preserve">                                                                  (นายปนายุ ศิริกระจ่างศรี)</t>
  </si>
  <si>
    <t xml:space="preserve">       (นางสาวนริศรา ลิ้มธนากุล)</t>
  </si>
  <si>
    <t>กรรมการ  ___________________________________________                 กรรมการ  ___________________________________________</t>
  </si>
  <si>
    <t>ภาษีเงินได้</t>
  </si>
  <si>
    <t xml:space="preserve">                                                 (นายปนายุ ศิริกระจ่างศรี)                                                (นางสาวนริศรา ลิ้มธนากุล)</t>
  </si>
  <si>
    <t>เงินสดรับจากการขายสินทรัพย์ทางการเงิน</t>
  </si>
  <si>
    <t>สินทรัพย์ทางการเงินอื่นที่วัดมูลค่า</t>
  </si>
  <si>
    <t>ด้วยวิธีราคาทุนตัดจำหน่าย</t>
  </si>
  <si>
    <t>เงินสดรับภาษีเงินได้</t>
  </si>
  <si>
    <t>8,9</t>
  </si>
  <si>
    <t>การร่วมค้าตามวิธีส่วนได้เสีย</t>
  </si>
  <si>
    <t>31 มีนาคม</t>
  </si>
  <si>
    <t>ยอดคงเหลือ ณ วันที่ 31 มีนาคม พ.ศ. 2568</t>
  </si>
  <si>
    <t>วันที่ 31 มีนาคม มีดังนี้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</si>
  <si>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</si>
  <si>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</si>
  <si>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</si>
  <si>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</si>
  <si>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</si>
  <si>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t xml:space="preserve"> 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</si>
  <si>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</si>
  <si>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</si>
  <si>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</si>
  <si>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 กรรมการ _____________________________________            กรรมการ    _____________________________________</t>
  </si>
  <si>
    <t xml:space="preserve">                                   (นายปนายุ ศิริกระจ่างศรี)                                                        (นางสาวนริศรา ลิ้มธนากุล)</t>
  </si>
  <si>
    <r>
      <t>งบฐานะการเงิน</t>
    </r>
    <r>
      <rPr>
        <sz val="13"/>
        <color indexed="8"/>
        <rFont val="Browallia New"/>
        <family val="2"/>
      </rPr>
      <t xml:space="preserve"> (ต่อ)</t>
    </r>
  </si>
  <si>
    <t xml:space="preserve">รวมหนี้สินหมุนเวียน                  </t>
  </si>
  <si>
    <t xml:space="preserve">รวมหนี้สินไม่หมุนเวียน                  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</si>
  <si>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</si>
  <si>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 xml:space="preserve">   </t>
  </si>
  <si>
    <t xml:space="preserve">หุ้นสามัญจำนวน 100,000,000 หุ้น </t>
  </si>
  <si>
    <t>มูลค่าที่ตราไว้หุ้นละ 0.5 บาท</t>
  </si>
  <si>
    <t>มูลค่าที่ชำระแล้วหุ้นละ 0.5 บาท</t>
  </si>
  <si>
    <t>ส่วนแบ่งกำไรจากเงินลงทุนใน</t>
  </si>
  <si>
    <t>ส่วนแบ่งกำไรของการร่วมค้าตามวิธีส่วนได้เสีย</t>
  </si>
  <si>
    <t>ขาดทุนเบ็ดเสร็จรวมสำหรับรอบระยะเวลา</t>
  </si>
  <si>
    <t>(กำไร)ขาดทุนจากอัตราแลกเปลี่ยน</t>
  </si>
  <si>
    <t xml:space="preserve">กลับรายการประมาณการรับประกันสินค้า </t>
  </si>
  <si>
    <t>เงินสดและรายการเทียบเท่าเงินสดเพิ่มขึ้น(ลดลง)สุทธิ</t>
  </si>
  <si>
    <t>(ขาดทุน)กำไรก่อนภาษีเงินได้</t>
  </si>
  <si>
    <t>กำไร(ขาดทุน)เบ็ดเสร็จรวมสำหรับรอบระยะเวลา</t>
  </si>
  <si>
    <t>ประมาณการรื้อถอนส่วนปรับปรุงอาคาร</t>
  </si>
  <si>
    <t>กระแสเงินสดได้มาจาก(ใช้ไปใน)กิจกรรมดำเนินงาน</t>
  </si>
  <si>
    <t>(ขาดทุน)กำไรสำหรับรอบระยะเวลา</t>
  </si>
  <si>
    <t>(ขาดทุน)กำไรเบ็ดเสร็จสำหรับรอบระยะเวลา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</si>
  <si>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</si>
  <si>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</si>
  <si>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</si>
  <si>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(ขาดทุน)กำไรต่อหุ้นขั้นพื้นฐาน</t>
  </si>
  <si>
    <t>กำไรเบ็ดเสร็จอื่น</t>
  </si>
  <si>
    <t>รายการปรับปรุงสัญญาเช่า</t>
  </si>
  <si>
    <t>เงินสดสุทธิได้มา(ใช้ไปใน)จากกิจกรรมดำเนินงาน</t>
  </si>
  <si>
    <t>เงินสดสุทธิได้มา(ใช้ไปใน)จากกิจกรรมลงทุน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</si>
</sst>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  <numFmt numFmtId="170" formatCode="#,##0.0;\(#,##0.0\)"/>
    <numFmt numFmtId="171" formatCode="\$#,##0;\(\$#,##0\)"/>
    <numFmt numFmtId="172" formatCode="#,##0.00000;\(#,##0.00000\);&quot;-&quot;;@"/>
  </numFmts>
  <fonts count="13"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0"/>
      <name val="ApFont"/>
    </font>
    <font>
      <sz val="13"/>
      <color rgb="FF000000"/>
      <name val="Browallia New"/>
      <family val="2"/>
    </font>
    <font>
      <sz val="10"/>
      <color theme="1"/>
      <name val="Cambria"/>
      <family val="2"/>
    </font>
    <font>
      <sz val="13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2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192">
    <xf numFmtId="0" fontId="0" fillId="0" borderId="0" xfId="0"/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0" fontId="8" fillId="0" borderId="0" xfId="6" applyFont="1" applyAlignment="1">
      <alignment vertical="center"/>
    </xf>
    <xf numFmtId="0" fontId="3" fillId="0" borderId="0" xfId="1" quotePrefix="1" applyFont="1" applyAlignment="1">
      <alignment horizontal="left" vertical="center"/>
    </xf>
    <xf numFmtId="166" fontId="4" fillId="0" borderId="0" xfId="4" applyNumberFormat="1" applyFont="1" applyFill="1" applyBorder="1" applyAlignment="1">
      <alignment horizontal="centerContinuous"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centerContinuous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4" applyNumberFormat="1" applyFont="1" applyFill="1" applyBorder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0" fontId="8" fillId="0" borderId="0" xfId="8" applyFont="1" applyAlignment="1">
      <alignment vertical="center"/>
    </xf>
    <xf numFmtId="0" fontId="4" fillId="0" borderId="0" xfId="1" applyFont="1"/>
    <xf numFmtId="166" fontId="8" fillId="0" borderId="0" xfId="4" applyNumberFormat="1" applyFont="1" applyFill="1" applyBorder="1" applyAlignment="1">
      <alignment horizontal="right" vertical="top"/>
    </xf>
    <xf numFmtId="166" fontId="8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vertical="top"/>
    </xf>
    <xf numFmtId="166" fontId="4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top"/>
    </xf>
    <xf numFmtId="0" fontId="5" fillId="0" borderId="0" xfId="6" applyFont="1" applyAlignment="1">
      <alignment vertical="center"/>
    </xf>
    <xf numFmtId="0" fontId="5" fillId="0" borderId="1" xfId="6" applyFont="1" applyBorder="1" applyAlignment="1">
      <alignment vertical="center"/>
    </xf>
    <xf numFmtId="0" fontId="4" fillId="0" borderId="0" xfId="6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1" xfId="6" applyFont="1" applyBorder="1" applyAlignment="1">
      <alignment vertical="center"/>
    </xf>
    <xf numFmtId="0" fontId="8" fillId="0" borderId="0" xfId="11" applyFont="1" applyAlignment="1">
      <alignment vertical="center"/>
    </xf>
    <xf numFmtId="166" fontId="3" fillId="0" borderId="0" xfId="12" applyNumberFormat="1" applyFont="1" applyFill="1" applyAlignment="1">
      <alignment horizontal="right" vertical="center"/>
    </xf>
    <xf numFmtId="164" fontId="5" fillId="0" borderId="0" xfId="11" quotePrefix="1" applyNumberFormat="1" applyFont="1" applyAlignment="1">
      <alignment horizontal="left" vertical="center"/>
    </xf>
    <xf numFmtId="166" fontId="4" fillId="0" borderId="0" xfId="12" applyNumberFormat="1" applyFont="1" applyFill="1" applyAlignment="1">
      <alignment horizontal="centerContinuous" vertical="center"/>
    </xf>
    <xf numFmtId="164" fontId="5" fillId="0" borderId="1" xfId="11" applyNumberFormat="1" applyFont="1" applyBorder="1" applyAlignment="1">
      <alignment horizontal="left" vertical="center"/>
    </xf>
    <xf numFmtId="166" fontId="4" fillId="0" borderId="1" xfId="12" applyNumberFormat="1" applyFont="1" applyFill="1" applyBorder="1" applyAlignment="1">
      <alignment horizontal="centerContinuous" vertical="center"/>
    </xf>
    <xf numFmtId="164" fontId="5" fillId="0" borderId="0" xfId="11" applyNumberFormat="1" applyFont="1" applyAlignment="1">
      <alignment horizontal="left" vertical="center"/>
    </xf>
    <xf numFmtId="166" fontId="4" fillId="0" borderId="2" xfId="12" applyNumberFormat="1" applyFont="1" applyFill="1" applyBorder="1" applyAlignment="1">
      <alignment horizontal="center" vertical="center"/>
    </xf>
    <xf numFmtId="166" fontId="4" fillId="0" borderId="2" xfId="12" applyNumberFormat="1" applyFont="1" applyFill="1" applyBorder="1" applyAlignment="1">
      <alignment horizontal="centerContinuous" vertical="center"/>
    </xf>
    <xf numFmtId="164" fontId="8" fillId="0" borderId="0" xfId="11" applyNumberFormat="1" applyFont="1" applyAlignment="1">
      <alignment horizontal="left" vertical="center"/>
    </xf>
    <xf numFmtId="37" fontId="8" fillId="0" borderId="0" xfId="13" applyNumberFormat="1" applyFont="1" applyAlignment="1">
      <alignment horizontal="left" vertical="center"/>
    </xf>
    <xf numFmtId="164" fontId="8" fillId="0" borderId="0" xfId="11" applyNumberFormat="1" applyFont="1" applyAlignment="1">
      <alignment vertical="center"/>
    </xf>
    <xf numFmtId="37" fontId="5" fillId="0" borderId="0" xfId="13" applyNumberFormat="1" applyFont="1" applyAlignment="1">
      <alignment horizontal="left" vertical="center"/>
    </xf>
    <xf numFmtId="166" fontId="4" fillId="0" borderId="0" xfId="12" applyNumberFormat="1" applyFont="1" applyFill="1" applyAlignment="1">
      <alignment vertical="center"/>
    </xf>
    <xf numFmtId="166" fontId="4" fillId="0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 wrapText="1"/>
    </xf>
    <xf numFmtId="166" fontId="4" fillId="0" borderId="1" xfId="12" applyNumberFormat="1" applyFont="1" applyFill="1" applyBorder="1" applyAlignment="1">
      <alignment vertical="center"/>
    </xf>
    <xf numFmtId="166" fontId="3" fillId="0" borderId="0" xfId="1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64" fontId="8" fillId="0" borderId="1" xfId="11" applyNumberFormat="1" applyFont="1" applyBorder="1" applyAlignment="1">
      <alignment horizontal="left" vertical="center"/>
    </xf>
    <xf numFmtId="166" fontId="4" fillId="0" borderId="0" xfId="12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166" fontId="3" fillId="0" borderId="1" xfId="1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166" fontId="4" fillId="0" borderId="0" xfId="15" applyNumberFormat="1" applyFont="1" applyFill="1" applyAlignment="1">
      <alignment horizontal="right" vertical="center" wrapText="1"/>
    </xf>
    <xf numFmtId="166" fontId="4" fillId="0" borderId="1" xfId="15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1" xfId="6" applyFont="1" applyBorder="1" applyAlignment="1">
      <alignment vertical="center"/>
    </xf>
    <xf numFmtId="37" fontId="3" fillId="0" borderId="0" xfId="14" applyNumberFormat="1" applyFont="1" applyAlignment="1">
      <alignment vertical="center"/>
    </xf>
    <xf numFmtId="166" fontId="4" fillId="0" borderId="0" xfId="11" applyNumberFormat="1" applyFont="1" applyAlignment="1">
      <alignment vertical="center"/>
    </xf>
    <xf numFmtId="0" fontId="8" fillId="0" borderId="1" xfId="11" applyFont="1" applyBorder="1" applyAlignment="1">
      <alignment vertical="center"/>
    </xf>
    <xf numFmtId="166" fontId="4" fillId="0" borderId="1" xfId="11" applyNumberFormat="1" applyFont="1" applyBorder="1" applyAlignment="1">
      <alignment vertical="center"/>
    </xf>
    <xf numFmtId="166" fontId="4" fillId="0" borderId="2" xfId="11" applyNumberFormat="1" applyFont="1" applyBorder="1" applyAlignment="1">
      <alignment vertical="center"/>
    </xf>
    <xf numFmtId="0" fontId="8" fillId="0" borderId="2" xfId="11" applyFont="1" applyBorder="1" applyAlignment="1">
      <alignment vertical="center"/>
    </xf>
    <xf numFmtId="16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164" fontId="5" fillId="0" borderId="0" xfId="13" applyNumberFormat="1" applyFont="1" applyAlignment="1">
      <alignment horizontal="right" vertical="center"/>
    </xf>
    <xf numFmtId="0" fontId="5" fillId="0" borderId="1" xfId="13" applyFont="1" applyBorder="1" applyAlignment="1">
      <alignment horizontal="center" vertical="center"/>
    </xf>
    <xf numFmtId="166" fontId="4" fillId="0" borderId="0" xfId="11" applyNumberFormat="1" applyFont="1" applyAlignment="1">
      <alignment horizontal="right" vertical="center" wrapText="1"/>
    </xf>
    <xf numFmtId="164" fontId="8" fillId="0" borderId="0" xfId="11" applyNumberFormat="1" applyFont="1" applyAlignment="1">
      <alignment horizontal="center" vertical="center"/>
    </xf>
    <xf numFmtId="170" fontId="8" fillId="0" borderId="0" xfId="11" applyNumberFormat="1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4" fillId="0" borderId="0" xfId="11" applyFont="1" applyAlignment="1">
      <alignment vertical="center"/>
    </xf>
    <xf numFmtId="164" fontId="4" fillId="0" borderId="0" xfId="11" applyNumberFormat="1" applyFont="1" applyAlignment="1">
      <alignment vertical="center"/>
    </xf>
    <xf numFmtId="166" fontId="4" fillId="0" borderId="3" xfId="11" applyNumberFormat="1" applyFont="1" applyBorder="1" applyAlignment="1">
      <alignment vertical="center"/>
    </xf>
    <xf numFmtId="164" fontId="5" fillId="0" borderId="1" xfId="13" applyNumberFormat="1" applyFont="1" applyBorder="1" applyAlignment="1">
      <alignment horizontal="right" vertical="center"/>
    </xf>
    <xf numFmtId="164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4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164" fontId="8" fillId="0" borderId="1" xfId="6" applyNumberFormat="1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10" applyNumberFormat="1" applyFont="1" applyAlignment="1">
      <alignment horizontal="right" vertical="center"/>
    </xf>
    <xf numFmtId="168" fontId="4" fillId="0" borderId="0" xfId="6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3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0" fontId="4" fillId="0" borderId="1" xfId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6" fontId="4" fillId="0" borderId="0" xfId="9" applyNumberFormat="1" applyFont="1" applyAlignment="1">
      <alignment vertical="top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7" fontId="4" fillId="0" borderId="0" xfId="4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4" fillId="0" borderId="0" xfId="11" applyNumberFormat="1" applyFont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6" fontId="4" fillId="0" borderId="0" xfId="17" applyNumberFormat="1" applyFont="1" applyAlignment="1">
      <alignment horizontal="right" vertical="center"/>
    </xf>
    <xf numFmtId="0" fontId="8" fillId="0" borderId="0" xfId="6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167" fontId="3" fillId="0" borderId="0" xfId="6" applyNumberFormat="1" applyFont="1" applyAlignment="1">
      <alignment horizontal="right" vertical="center"/>
    </xf>
    <xf numFmtId="167" fontId="5" fillId="0" borderId="0" xfId="6" applyNumberFormat="1" applyFont="1" applyAlignment="1">
      <alignment horizontal="center" vertical="center"/>
    </xf>
    <xf numFmtId="164" fontId="5" fillId="0" borderId="1" xfId="6" applyNumberFormat="1" applyFont="1" applyBorder="1" applyAlignment="1">
      <alignment vertical="center"/>
    </xf>
    <xf numFmtId="0" fontId="5" fillId="0" borderId="1" xfId="6" applyFont="1" applyBorder="1" applyAlignment="1">
      <alignment horizontal="center" vertical="center"/>
    </xf>
    <xf numFmtId="167" fontId="3" fillId="0" borderId="1" xfId="6" applyNumberFormat="1" applyFont="1" applyBorder="1" applyAlignment="1">
      <alignment horizontal="right" vertical="center"/>
    </xf>
    <xf numFmtId="167" fontId="5" fillId="0" borderId="1" xfId="6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7" fontId="3" fillId="0" borderId="0" xfId="17" applyNumberFormat="1" applyFont="1" applyAlignment="1">
      <alignment vertical="center"/>
    </xf>
    <xf numFmtId="166" fontId="5" fillId="0" borderId="0" xfId="6" applyNumberFormat="1" applyFont="1" applyAlignment="1">
      <alignment vertical="center"/>
    </xf>
    <xf numFmtId="0" fontId="5" fillId="0" borderId="0" xfId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8" fillId="0" borderId="0" xfId="6" applyNumberFormat="1" applyFont="1" applyAlignment="1">
      <alignment horizontal="center" vertical="center"/>
    </xf>
    <xf numFmtId="0" fontId="8" fillId="0" borderId="0" xfId="6" quotePrefix="1" applyFont="1" applyAlignment="1">
      <alignment vertical="center"/>
    </xf>
    <xf numFmtId="167" fontId="4" fillId="0" borderId="0" xfId="6" applyNumberFormat="1" applyFont="1" applyAlignment="1">
      <alignment vertical="center"/>
    </xf>
    <xf numFmtId="166" fontId="4" fillId="0" borderId="0" xfId="18" applyNumberFormat="1" applyFont="1" applyFill="1" applyBorder="1" applyAlignment="1">
      <alignment horizontal="center" vertical="center"/>
    </xf>
    <xf numFmtId="166" fontId="4" fillId="0" borderId="0" xfId="18" applyNumberFormat="1" applyFont="1" applyFill="1" applyBorder="1" applyAlignment="1">
      <alignment horizontal="right" vertical="center"/>
    </xf>
    <xf numFmtId="164" fontId="4" fillId="0" borderId="0" xfId="19" applyNumberFormat="1" applyFont="1" applyFill="1" applyAlignment="1">
      <alignment horizontal="right" vertical="center"/>
    </xf>
    <xf numFmtId="168" fontId="4" fillId="0" borderId="0" xfId="18" applyNumberFormat="1" applyFont="1" applyFill="1" applyBorder="1" applyAlignment="1">
      <alignment horizontal="center" vertical="center"/>
    </xf>
    <xf numFmtId="3" fontId="4" fillId="0" borderId="0" xfId="1" applyNumberFormat="1" applyFont="1" applyAlignment="1">
      <alignment vertical="center"/>
    </xf>
    <xf numFmtId="166" fontId="8" fillId="0" borderId="0" xfId="6" applyNumberFormat="1" applyFont="1" applyAlignment="1">
      <alignment vertical="center"/>
    </xf>
    <xf numFmtId="166" fontId="8" fillId="0" borderId="1" xfId="6" applyNumberFormat="1" applyFont="1" applyBorder="1" applyAlignment="1">
      <alignment vertical="center"/>
    </xf>
    <xf numFmtId="166" fontId="5" fillId="0" borderId="1" xfId="6" applyNumberFormat="1" applyFont="1" applyBorder="1" applyAlignment="1">
      <alignment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0" xfId="6" quotePrefix="1" applyNumberFormat="1" applyFont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3" fillId="0" borderId="0" xfId="17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72" fontId="4" fillId="0" borderId="0" xfId="6" applyNumberFormat="1" applyFont="1" applyAlignment="1">
      <alignment horizontal="right" vertical="center"/>
    </xf>
    <xf numFmtId="0" fontId="5" fillId="0" borderId="1" xfId="1" applyFont="1" applyBorder="1" applyAlignment="1">
      <alignment vertical="center"/>
    </xf>
    <xf numFmtId="166" fontId="4" fillId="0" borderId="1" xfId="1" applyNumberFormat="1" applyFont="1" applyBorder="1" applyAlignment="1">
      <alignment horizontal="right" vertical="center"/>
    </xf>
    <xf numFmtId="166" fontId="3" fillId="0" borderId="1" xfId="17" applyNumberFormat="1" applyFont="1" applyBorder="1" applyAlignment="1">
      <alignment horizontal="center" vertical="center"/>
    </xf>
    <xf numFmtId="166" fontId="8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167" fontId="3" fillId="0" borderId="1" xfId="17" applyNumberFormat="1" applyFont="1" applyBorder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4" xfId="6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8" fillId="0" borderId="1" xfId="6" applyFont="1" applyBorder="1" applyAlignment="1">
      <alignment horizontal="left" vertical="center"/>
    </xf>
    <xf numFmtId="166" fontId="5" fillId="0" borderId="1" xfId="6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6" fontId="3" fillId="0" borderId="1" xfId="12" applyNumberFormat="1" applyFont="1" applyFill="1" applyBorder="1" applyAlignment="1">
      <alignment horizontal="center" vertical="center"/>
    </xf>
  </cellXfs>
  <cellStyles count="20">
    <cellStyle name="Comma 2 2" xfId="12" xr:uid="{9BAA8851-AD18-45B7-9D11-F40A55804680}"/>
    <cellStyle name="Comma 2 2 7" xfId="15" xr:uid="{1359D3FD-D498-433D-8F95-1839AA65857E}"/>
    <cellStyle name="Comma 2 7" xfId="4" xr:uid="{F9BDF42A-D163-42EA-A76C-8C4F5D2B31B3}"/>
    <cellStyle name="Comma 2 7 2" xfId="18" xr:uid="{751CEBC3-500D-48E1-A1C5-0DE8FB00D7E2}"/>
    <cellStyle name="Comma 3 2 2" xfId="3" xr:uid="{708BE604-2CDE-444A-83B7-AD45FF84CF41}"/>
    <cellStyle name="Comma 4" xfId="2" xr:uid="{D9E876D7-2F3F-454F-9C86-65F1BE0537C9}"/>
    <cellStyle name="Comma 4 2" xfId="19" xr:uid="{FA0F5E2A-FD8B-4BEA-B0B5-8F64DAA946B5}"/>
    <cellStyle name="Normal" xfId="0" builtinId="0"/>
    <cellStyle name="Normal 2" xfId="14" xr:uid="{03C227AA-5DBE-4534-8582-CD5DA5C66212}"/>
    <cellStyle name="Normal 2 2 4" xfId="16" xr:uid="{CED71E66-5286-44DB-AC52-126115CA8765}"/>
    <cellStyle name="Normal 2 3" xfId="1" xr:uid="{6A29E971-DCBE-4FA3-BB62-ED3202F43F4E}"/>
    <cellStyle name="Normal 3 2 3" xfId="13" xr:uid="{EE2FE620-12C9-4BDB-97EC-1609E8AC3730}"/>
    <cellStyle name="Normal 3 3 3" xfId="5" xr:uid="{4E3BFC4F-859E-4568-B372-5844195D7F0C}"/>
    <cellStyle name="Normal 4 12" xfId="6" xr:uid="{9B50F8D0-B0F0-4C19-93E6-24E33169A2D4}"/>
    <cellStyle name="Normal 6 2 3" xfId="11" xr:uid="{1DD4DAFA-717C-4B21-9C66-FB8A127F529A}"/>
    <cellStyle name="Normal 7 2" xfId="9" xr:uid="{2889B7B1-D784-4F2F-92DA-7D9F29ECD133}"/>
    <cellStyle name="Normal 923" xfId="10" xr:uid="{7F3AAABE-0FB5-4B07-9DDB-B02790E76C1E}"/>
    <cellStyle name="Normal_Fabrinet_Income statement" xfId="8" xr:uid="{AE25AA0E-A97E-4967-998D-463B737D6FA7}"/>
    <cellStyle name="Normal_OHTL - E updat" xfId="17" xr:uid="{481A8A19-6A0D-4B60-9B89-ECE5BD57FBF0}"/>
    <cellStyle name="Percent 3" xfId="7" xr:uid="{7DDF2F65-DA00-424A-BBEB-693BDFC1494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51B09-C11D-4B5E-AEDC-6ABF005458EB}">
  <dimension ref="A1:P142"/>
  <sheetViews>
    <sheetView topLeftCell="A121" zoomScale="82" zoomScaleNormal="100" zoomScaleSheetLayoutView="88" workbookViewId="0">
      <selection activeCell="N148" sqref="N148"/>
    </sheetView>
  </sheetViews>
  <sheetFormatPr defaultColWidth="9.28515625" defaultRowHeight="21.75" customHeight="1"/>
  <cols>
    <col min="1" max="6" width="1.7109375" style="13" customWidth="1"/>
    <col min="7" max="7" width="22.140625" style="13" customWidth="1"/>
    <col min="8" max="8" width="8" style="64" customWidth="1"/>
    <col min="9" max="9" width="0.7109375" style="64" customWidth="1"/>
    <col min="10" max="10" width="14.28515625" style="157" customWidth="1"/>
    <col min="11" max="11" width="0.7109375" style="157" customWidth="1"/>
    <col min="12" max="12" width="14.28515625" style="157" customWidth="1"/>
    <col min="13" max="13" width="0.7109375" style="158" customWidth="1"/>
    <col min="14" max="14" width="14.28515625" style="157" customWidth="1"/>
    <col min="15" max="15" width="0.7109375" style="157" customWidth="1"/>
    <col min="16" max="16" width="14.28515625" style="157" customWidth="1"/>
    <col min="17" max="20" width="9.28515625" style="13"/>
    <col min="21" max="21" width="9.28515625" style="13" customWidth="1"/>
    <col min="22" max="16384" width="9.28515625" style="13"/>
  </cols>
  <sheetData>
    <row r="1" spans="1:16" s="33" customFormat="1" ht="21.75" customHeight="1">
      <c r="A1" s="33" t="s">
        <v>87</v>
      </c>
      <c r="H1" s="142"/>
      <c r="I1" s="142"/>
      <c r="J1" s="143"/>
      <c r="K1" s="143"/>
      <c r="L1" s="143"/>
      <c r="M1" s="144"/>
      <c r="N1" s="143"/>
      <c r="O1" s="143"/>
      <c r="P1" s="143"/>
    </row>
    <row r="2" spans="1:16" s="33" customFormat="1" ht="21.75" customHeight="1">
      <c r="A2" s="33" t="s">
        <v>94</v>
      </c>
      <c r="H2" s="142"/>
      <c r="I2" s="142"/>
      <c r="J2" s="143"/>
      <c r="K2" s="143"/>
      <c r="L2" s="143"/>
      <c r="M2" s="144"/>
      <c r="N2" s="143"/>
      <c r="O2" s="143"/>
      <c r="P2" s="143"/>
    </row>
    <row r="3" spans="1:16" s="33" customFormat="1" ht="21.75" customHeight="1">
      <c r="A3" s="145" t="s">
        <v>139</v>
      </c>
      <c r="B3" s="34"/>
      <c r="C3" s="34"/>
      <c r="D3" s="34"/>
      <c r="E3" s="34"/>
      <c r="F3" s="34"/>
      <c r="G3" s="34"/>
      <c r="H3" s="146"/>
      <c r="I3" s="146"/>
      <c r="J3" s="147"/>
      <c r="K3" s="147"/>
      <c r="L3" s="147"/>
      <c r="M3" s="148"/>
      <c r="N3" s="147"/>
      <c r="O3" s="147"/>
      <c r="P3" s="147"/>
    </row>
    <row r="4" spans="1:16" s="33" customFormat="1" ht="21.75" customHeight="1">
      <c r="H4" s="142"/>
      <c r="I4" s="142"/>
      <c r="J4" s="143"/>
      <c r="K4" s="143"/>
      <c r="L4" s="143"/>
      <c r="M4" s="144"/>
      <c r="N4" s="143"/>
      <c r="O4" s="143"/>
      <c r="P4" s="143"/>
    </row>
    <row r="5" spans="1:16" s="33" customFormat="1" ht="21.75" customHeight="1">
      <c r="H5" s="149"/>
      <c r="I5" s="149"/>
      <c r="J5" s="180" t="s">
        <v>0</v>
      </c>
      <c r="K5" s="180"/>
      <c r="L5" s="180"/>
      <c r="M5" s="150"/>
      <c r="N5" s="180" t="s">
        <v>1</v>
      </c>
      <c r="O5" s="180"/>
      <c r="P5" s="180"/>
    </row>
    <row r="6" spans="1:16" s="33" customFormat="1" ht="21.75" customHeight="1">
      <c r="H6" s="149"/>
      <c r="I6" s="149"/>
      <c r="J6" s="6" t="s">
        <v>2</v>
      </c>
      <c r="K6" s="6"/>
      <c r="L6" s="6" t="s">
        <v>3</v>
      </c>
      <c r="M6" s="7"/>
      <c r="N6" s="6" t="s">
        <v>2</v>
      </c>
      <c r="O6" s="6"/>
      <c r="P6" s="6" t="s">
        <v>3</v>
      </c>
    </row>
    <row r="7" spans="1:16" s="33" customFormat="1" ht="21.75" customHeight="1">
      <c r="G7" s="151"/>
      <c r="H7" s="152"/>
      <c r="I7" s="149"/>
      <c r="J7" s="77" t="s">
        <v>136</v>
      </c>
      <c r="K7" s="78"/>
      <c r="L7" s="78" t="s">
        <v>4</v>
      </c>
      <c r="M7" s="78"/>
      <c r="N7" s="77" t="s">
        <v>136</v>
      </c>
      <c r="O7" s="78"/>
      <c r="P7" s="78" t="s">
        <v>4</v>
      </c>
    </row>
    <row r="8" spans="1:16" s="33" customFormat="1" ht="21.75" customHeight="1">
      <c r="G8" s="151"/>
      <c r="H8" s="152"/>
      <c r="I8" s="149"/>
      <c r="J8" s="8" t="s">
        <v>140</v>
      </c>
      <c r="K8" s="7"/>
      <c r="L8" s="8" t="s">
        <v>107</v>
      </c>
      <c r="M8" s="8"/>
      <c r="N8" s="8" t="s">
        <v>140</v>
      </c>
      <c r="O8" s="7"/>
      <c r="P8" s="8" t="s">
        <v>107</v>
      </c>
    </row>
    <row r="9" spans="1:16" s="33" customFormat="1" ht="21.75" customHeight="1">
      <c r="H9" s="155" t="s">
        <v>5</v>
      </c>
      <c r="I9" s="149"/>
      <c r="J9" s="156" t="s">
        <v>6</v>
      </c>
      <c r="K9" s="153"/>
      <c r="L9" s="156" t="s">
        <v>6</v>
      </c>
      <c r="M9" s="154"/>
      <c r="N9" s="156" t="s">
        <v>6</v>
      </c>
      <c r="O9" s="153"/>
      <c r="P9" s="156" t="s">
        <v>6</v>
      </c>
    </row>
    <row r="10" spans="1:16" s="33" customFormat="1" ht="4.3499999999999996" customHeight="1">
      <c r="H10" s="149"/>
      <c r="I10" s="149"/>
      <c r="J10" s="153"/>
      <c r="K10" s="153"/>
      <c r="L10" s="153"/>
      <c r="M10" s="154"/>
      <c r="N10" s="153"/>
      <c r="O10" s="153"/>
      <c r="P10" s="153"/>
    </row>
    <row r="11" spans="1:16" ht="21.75" customHeight="1">
      <c r="A11" s="33" t="s">
        <v>7</v>
      </c>
    </row>
    <row r="12" spans="1:16" ht="4.3499999999999996" customHeight="1">
      <c r="E12" s="159"/>
      <c r="J12" s="160"/>
      <c r="K12" s="160"/>
      <c r="L12" s="160"/>
      <c r="N12" s="160"/>
      <c r="O12" s="160"/>
      <c r="P12" s="160"/>
    </row>
    <row r="13" spans="1:16" ht="21.75" customHeight="1">
      <c r="A13" s="33" t="s">
        <v>8</v>
      </c>
      <c r="B13" s="159"/>
      <c r="E13" s="159"/>
      <c r="J13" s="160"/>
      <c r="K13" s="160"/>
      <c r="L13" s="160"/>
      <c r="N13" s="160"/>
      <c r="O13" s="160"/>
      <c r="P13" s="160"/>
    </row>
    <row r="14" spans="1:16" ht="4.3499999999999996" customHeight="1">
      <c r="A14" s="33"/>
      <c r="B14" s="159"/>
      <c r="E14" s="159"/>
      <c r="G14" s="13" t="s">
        <v>144</v>
      </c>
      <c r="J14" s="139"/>
      <c r="K14" s="139"/>
      <c r="L14" s="139"/>
      <c r="M14" s="109"/>
      <c r="N14" s="139"/>
      <c r="O14" s="139"/>
      <c r="P14" s="139"/>
    </row>
    <row r="15" spans="1:16" ht="21.75" customHeight="1">
      <c r="A15" s="13" t="s">
        <v>9</v>
      </c>
      <c r="J15" s="101">
        <v>162881135</v>
      </c>
      <c r="K15" s="101"/>
      <c r="L15" s="101">
        <v>151836139</v>
      </c>
      <c r="M15" s="109"/>
      <c r="N15" s="101">
        <v>157718689</v>
      </c>
      <c r="O15" s="101"/>
      <c r="P15" s="101">
        <v>146678954</v>
      </c>
    </row>
    <row r="16" spans="1:16" ht="21.75" customHeight="1">
      <c r="A16" s="13" t="s">
        <v>89</v>
      </c>
      <c r="J16" s="101"/>
      <c r="K16" s="101"/>
      <c r="L16" s="101"/>
      <c r="M16" s="109"/>
      <c r="N16" s="101"/>
      <c r="O16" s="101"/>
      <c r="P16" s="101"/>
    </row>
    <row r="17" spans="1:16" ht="21.75" customHeight="1">
      <c r="B17" s="13" t="s">
        <v>88</v>
      </c>
      <c r="H17" s="64">
        <v>5</v>
      </c>
      <c r="J17" s="101">
        <v>166753526</v>
      </c>
      <c r="K17" s="101"/>
      <c r="L17" s="101">
        <v>166327577</v>
      </c>
      <c r="M17" s="109"/>
      <c r="N17" s="101">
        <v>166753526</v>
      </c>
      <c r="O17" s="101"/>
      <c r="P17" s="101">
        <v>166327577</v>
      </c>
    </row>
    <row r="18" spans="1:16" s="2" customFormat="1" ht="20.85" customHeight="1">
      <c r="A18" s="10" t="s">
        <v>131</v>
      </c>
      <c r="B18" s="10"/>
      <c r="C18" s="161"/>
      <c r="D18" s="63"/>
      <c r="E18" s="162"/>
      <c r="F18" s="163"/>
      <c r="G18" s="101"/>
      <c r="H18" s="162"/>
      <c r="I18" s="162"/>
      <c r="J18" s="163"/>
      <c r="K18" s="101"/>
      <c r="L18" s="163"/>
    </row>
    <row r="19" spans="1:16" s="2" customFormat="1" ht="20.85" customHeight="1">
      <c r="A19" s="10"/>
      <c r="B19" s="10" t="s">
        <v>132</v>
      </c>
      <c r="C19" s="164"/>
      <c r="D19" s="63"/>
      <c r="E19" s="162"/>
      <c r="F19" s="163"/>
      <c r="G19" s="101"/>
      <c r="H19" s="164">
        <v>5.2</v>
      </c>
      <c r="I19" s="162"/>
      <c r="J19" s="163">
        <v>140000000</v>
      </c>
      <c r="K19" s="101"/>
      <c r="L19" s="163">
        <v>140000000</v>
      </c>
      <c r="N19" s="165">
        <v>140000000</v>
      </c>
      <c r="P19" s="165">
        <v>140000000</v>
      </c>
    </row>
    <row r="20" spans="1:16" ht="21.75" customHeight="1">
      <c r="A20" s="13" t="s">
        <v>95</v>
      </c>
      <c r="H20" s="64">
        <v>6</v>
      </c>
      <c r="J20" s="101">
        <v>53435244</v>
      </c>
      <c r="K20" s="101"/>
      <c r="L20" s="101">
        <v>76094386</v>
      </c>
      <c r="M20" s="109"/>
      <c r="N20" s="101">
        <v>53435244</v>
      </c>
      <c r="O20" s="101"/>
      <c r="P20" s="101">
        <v>76094386</v>
      </c>
    </row>
    <row r="21" spans="1:16" ht="21.75" customHeight="1">
      <c r="A21" s="13" t="s">
        <v>96</v>
      </c>
      <c r="H21" s="64">
        <v>6</v>
      </c>
      <c r="J21" s="101">
        <v>102676190</v>
      </c>
      <c r="K21" s="101"/>
      <c r="L21" s="101">
        <v>100347175</v>
      </c>
      <c r="M21" s="109"/>
      <c r="N21" s="101">
        <v>102610431</v>
      </c>
      <c r="O21" s="101"/>
      <c r="P21" s="101">
        <v>100279526</v>
      </c>
    </row>
    <row r="22" spans="1:16" ht="21.75" customHeight="1">
      <c r="A22" s="13" t="s">
        <v>145</v>
      </c>
      <c r="J22" s="105">
        <v>4724052</v>
      </c>
      <c r="K22" s="101"/>
      <c r="L22" s="105">
        <v>6200467</v>
      </c>
      <c r="M22" s="109"/>
      <c r="N22" s="105">
        <v>4707187</v>
      </c>
      <c r="O22" s="101"/>
      <c r="P22" s="105">
        <v>6183602</v>
      </c>
    </row>
    <row r="23" spans="1:16" ht="4.3499999999999996" customHeight="1">
      <c r="E23" s="159"/>
      <c r="J23" s="101"/>
      <c r="K23" s="101"/>
      <c r="L23" s="101"/>
      <c r="M23" s="109"/>
      <c r="N23" s="101"/>
      <c r="O23" s="101"/>
      <c r="P23" s="101"/>
    </row>
    <row r="24" spans="1:16" ht="21.75" customHeight="1">
      <c r="A24" s="33" t="s">
        <v>146</v>
      </c>
      <c r="J24" s="105">
        <f>SUM(J15:J23)</f>
        <v>630470147</v>
      </c>
      <c r="K24" s="101"/>
      <c r="L24" s="105">
        <f>SUM(L15:L23)</f>
        <v>640805744</v>
      </c>
      <c r="M24" s="109"/>
      <c r="N24" s="105">
        <f>SUM(N15:N23)</f>
        <v>625225077</v>
      </c>
      <c r="O24" s="101"/>
      <c r="P24" s="105">
        <f>SUM(P15:P23)</f>
        <v>635564045</v>
      </c>
    </row>
    <row r="25" spans="1:16" ht="21.75" customHeight="1">
      <c r="J25" s="101"/>
      <c r="K25" s="101"/>
      <c r="L25" s="101"/>
      <c r="M25" s="109"/>
      <c r="N25" s="101"/>
      <c r="O25" s="101"/>
      <c r="P25" s="101"/>
    </row>
    <row r="26" spans="1:16" ht="21.75" customHeight="1">
      <c r="A26" s="33" t="s">
        <v>11</v>
      </c>
      <c r="J26" s="101"/>
      <c r="K26" s="101"/>
      <c r="L26" s="101"/>
      <c r="M26" s="109"/>
      <c r="N26" s="101"/>
      <c r="O26" s="101"/>
      <c r="P26" s="101"/>
    </row>
    <row r="27" spans="1:16" ht="4.3499999999999996" customHeight="1">
      <c r="A27" s="33"/>
      <c r="J27" s="101"/>
      <c r="K27" s="101"/>
      <c r="L27" s="101"/>
      <c r="M27" s="109"/>
      <c r="N27" s="101"/>
      <c r="O27" s="101"/>
      <c r="P27" s="101"/>
    </row>
    <row r="28" spans="1:16" ht="21.75" customHeight="1">
      <c r="A28" s="13" t="s">
        <v>12</v>
      </c>
      <c r="H28" s="64">
        <v>15</v>
      </c>
      <c r="J28" s="101">
        <v>14555000</v>
      </c>
      <c r="K28" s="101"/>
      <c r="L28" s="101">
        <v>14625000</v>
      </c>
      <c r="M28" s="109"/>
      <c r="N28" s="101">
        <v>14555000</v>
      </c>
      <c r="O28" s="101"/>
      <c r="P28" s="101">
        <v>14625000</v>
      </c>
    </row>
    <row r="29" spans="1:16" ht="21.75" customHeight="1">
      <c r="A29" s="13" t="s">
        <v>13</v>
      </c>
      <c r="J29" s="101">
        <v>0</v>
      </c>
      <c r="K29" s="101"/>
      <c r="L29" s="101">
        <v>0</v>
      </c>
      <c r="M29" s="109"/>
      <c r="N29" s="101">
        <v>706990</v>
      </c>
      <c r="O29" s="101"/>
      <c r="P29" s="101">
        <v>706990</v>
      </c>
    </row>
    <row r="30" spans="1:16" ht="21.75" customHeight="1">
      <c r="A30" s="13" t="s">
        <v>109</v>
      </c>
      <c r="H30" s="64">
        <v>7</v>
      </c>
      <c r="J30" s="101">
        <v>1664569</v>
      </c>
      <c r="K30" s="101"/>
      <c r="L30" s="101">
        <v>1535773</v>
      </c>
      <c r="M30" s="109"/>
      <c r="N30" s="101">
        <v>2500000</v>
      </c>
      <c r="O30" s="101"/>
      <c r="P30" s="101">
        <v>2500000</v>
      </c>
    </row>
    <row r="31" spans="1:16" ht="21.75" customHeight="1">
      <c r="A31" s="13" t="s">
        <v>14</v>
      </c>
      <c r="H31" s="64">
        <v>8</v>
      </c>
      <c r="J31" s="101">
        <v>6804108</v>
      </c>
      <c r="K31" s="101"/>
      <c r="L31" s="101">
        <v>6393578</v>
      </c>
      <c r="M31" s="109"/>
      <c r="N31" s="101">
        <v>6871419</v>
      </c>
      <c r="O31" s="101"/>
      <c r="P31" s="101">
        <v>6447666</v>
      </c>
    </row>
    <row r="32" spans="1:16" ht="21.75" customHeight="1">
      <c r="A32" s="13" t="s">
        <v>15</v>
      </c>
      <c r="H32" s="64">
        <v>9</v>
      </c>
      <c r="J32" s="101">
        <v>22338925</v>
      </c>
      <c r="K32" s="101"/>
      <c r="L32" s="101">
        <v>24184952</v>
      </c>
      <c r="M32" s="109"/>
      <c r="N32" s="101">
        <v>22338925</v>
      </c>
      <c r="O32" s="101"/>
      <c r="P32" s="101">
        <v>24421535</v>
      </c>
    </row>
    <row r="33" spans="1:16" ht="21.75" customHeight="1">
      <c r="A33" s="13" t="s">
        <v>16</v>
      </c>
      <c r="H33" s="64">
        <v>8</v>
      </c>
      <c r="J33" s="101">
        <v>7790663</v>
      </c>
      <c r="K33" s="101"/>
      <c r="L33" s="101">
        <v>8123658</v>
      </c>
      <c r="M33" s="109"/>
      <c r="N33" s="101">
        <v>7788979</v>
      </c>
      <c r="O33" s="101"/>
      <c r="P33" s="101">
        <v>8121974</v>
      </c>
    </row>
    <row r="34" spans="1:16" ht="21.75" customHeight="1">
      <c r="A34" s="13" t="s">
        <v>17</v>
      </c>
      <c r="J34" s="101">
        <v>6755899</v>
      </c>
      <c r="K34" s="101"/>
      <c r="L34" s="101">
        <v>6864802</v>
      </c>
      <c r="M34" s="109"/>
      <c r="N34" s="101">
        <v>7060109</v>
      </c>
      <c r="O34" s="101"/>
      <c r="P34" s="101">
        <v>6864802</v>
      </c>
    </row>
    <row r="35" spans="1:16" ht="21.75" customHeight="1">
      <c r="A35" s="13" t="s">
        <v>18</v>
      </c>
      <c r="J35" s="105">
        <v>7351675</v>
      </c>
      <c r="K35" s="101"/>
      <c r="L35" s="105">
        <v>4762177</v>
      </c>
      <c r="M35" s="109"/>
      <c r="N35" s="105">
        <v>7351618</v>
      </c>
      <c r="O35" s="101"/>
      <c r="P35" s="105">
        <v>4762177</v>
      </c>
    </row>
    <row r="36" spans="1:16" ht="4.3499999999999996" customHeight="1">
      <c r="E36" s="159"/>
      <c r="J36" s="101"/>
      <c r="K36" s="101"/>
      <c r="L36" s="101"/>
      <c r="M36" s="109"/>
      <c r="N36" s="101"/>
      <c r="O36" s="101"/>
      <c r="P36" s="101"/>
    </row>
    <row r="37" spans="1:16" ht="21.75" customHeight="1">
      <c r="A37" s="33" t="s">
        <v>19</v>
      </c>
      <c r="J37" s="105">
        <f>SUM(J28:J36)</f>
        <v>67260839</v>
      </c>
      <c r="K37" s="101"/>
      <c r="L37" s="105">
        <f>SUM(L28:L36)</f>
        <v>66489940</v>
      </c>
      <c r="M37" s="109"/>
      <c r="N37" s="105">
        <f>SUM(N28:N36)</f>
        <v>69173040</v>
      </c>
      <c r="O37" s="101"/>
      <c r="P37" s="105">
        <f>SUM(P28:P36)</f>
        <v>68450144</v>
      </c>
    </row>
    <row r="38" spans="1:16" ht="4.3499999999999996" customHeight="1">
      <c r="J38" s="101"/>
      <c r="K38" s="101"/>
      <c r="L38" s="101"/>
      <c r="M38" s="109"/>
      <c r="N38" s="101"/>
      <c r="O38" s="101"/>
      <c r="P38" s="101"/>
    </row>
    <row r="39" spans="1:16" ht="21.75" customHeight="1" thickBot="1">
      <c r="A39" s="33" t="s">
        <v>147</v>
      </c>
      <c r="J39" s="127">
        <f>SUM(J24,J37)</f>
        <v>697730986</v>
      </c>
      <c r="K39" s="101"/>
      <c r="L39" s="127">
        <f>SUM(L24,L37)</f>
        <v>707295684</v>
      </c>
      <c r="M39" s="109"/>
      <c r="N39" s="127">
        <f>SUM(N24,N37)</f>
        <v>694398117</v>
      </c>
      <c r="O39" s="101"/>
      <c r="P39" s="127">
        <f>SUM(P24,P37)</f>
        <v>704014189</v>
      </c>
    </row>
    <row r="40" spans="1:16" ht="21.75" customHeight="1" thickTop="1">
      <c r="A40" s="33"/>
      <c r="J40" s="101"/>
      <c r="K40" s="101"/>
      <c r="L40" s="101"/>
      <c r="M40" s="109"/>
      <c r="N40" s="101"/>
      <c r="O40" s="101"/>
      <c r="P40" s="101"/>
    </row>
    <row r="41" spans="1:16" ht="21" customHeight="1">
      <c r="A41" s="33"/>
      <c r="J41" s="101"/>
      <c r="K41" s="101"/>
      <c r="L41" s="101"/>
      <c r="M41" s="109"/>
      <c r="N41" s="101"/>
      <c r="O41" s="101"/>
      <c r="P41" s="101"/>
    </row>
    <row r="42" spans="1:16" ht="21" customHeight="1">
      <c r="A42" s="33"/>
      <c r="G42" s="166"/>
    </row>
    <row r="43" spans="1:16" ht="25.5" customHeight="1">
      <c r="A43" s="33"/>
      <c r="G43" s="166"/>
    </row>
    <row r="44" spans="1:16" ht="10.5" customHeight="1">
      <c r="A44" s="33"/>
      <c r="G44" s="166"/>
    </row>
    <row r="45" spans="1:16" ht="21.75" customHeight="1">
      <c r="A45" s="179" t="s">
        <v>148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</row>
    <row r="46" spans="1:16" ht="21.75" customHeight="1">
      <c r="A46" s="2" t="s">
        <v>149</v>
      </c>
      <c r="B46" s="64"/>
      <c r="C46" s="64"/>
      <c r="D46" s="64"/>
      <c r="E46" s="64"/>
      <c r="F46" s="64"/>
      <c r="G46" s="64"/>
      <c r="J46" s="64"/>
      <c r="K46" s="64"/>
      <c r="L46" s="64"/>
      <c r="M46" s="64"/>
      <c r="N46" s="64"/>
      <c r="O46" s="64"/>
      <c r="P46" s="64"/>
    </row>
    <row r="47" spans="1:16" ht="5.0999999999999996" customHeight="1">
      <c r="A47" s="2"/>
      <c r="B47" s="64"/>
      <c r="C47" s="64"/>
      <c r="D47" s="64"/>
      <c r="E47" s="64"/>
      <c r="F47" s="64"/>
      <c r="G47" s="64"/>
      <c r="J47" s="64"/>
      <c r="K47" s="64"/>
      <c r="L47" s="64"/>
      <c r="M47" s="64"/>
      <c r="N47" s="64"/>
      <c r="O47" s="64"/>
      <c r="P47" s="64"/>
    </row>
    <row r="48" spans="1:16" ht="22.15" customHeight="1">
      <c r="A48" s="167" t="s">
        <v>20</v>
      </c>
      <c r="B48" s="167"/>
      <c r="C48" s="168"/>
      <c r="D48" s="167"/>
      <c r="E48" s="167"/>
      <c r="F48" s="167"/>
      <c r="G48" s="167"/>
      <c r="H48" s="169"/>
      <c r="I48" s="169"/>
      <c r="J48" s="105"/>
      <c r="K48" s="105"/>
      <c r="L48" s="105"/>
      <c r="M48" s="169"/>
      <c r="N48" s="105"/>
      <c r="O48" s="105"/>
      <c r="P48" s="105"/>
    </row>
    <row r="49" spans="1:16" s="33" customFormat="1" ht="21.75" customHeight="1">
      <c r="A49" s="33" t="str">
        <f>A1</f>
        <v>บริษัท ทีบีเอ็น คอร์ปอเรชั่น จำกัด (มหาชน)</v>
      </c>
      <c r="H49" s="142"/>
      <c r="I49" s="142"/>
      <c r="J49" s="143"/>
      <c r="K49" s="143"/>
      <c r="L49" s="143"/>
      <c r="M49" s="144"/>
      <c r="N49" s="143"/>
      <c r="O49" s="143"/>
      <c r="P49" s="143"/>
    </row>
    <row r="50" spans="1:16" s="33" customFormat="1" ht="21.75" customHeight="1">
      <c r="A50" s="33" t="s">
        <v>150</v>
      </c>
      <c r="H50" s="142"/>
      <c r="I50" s="142"/>
      <c r="J50" s="143"/>
      <c r="K50" s="143"/>
      <c r="L50" s="143"/>
      <c r="M50" s="144"/>
      <c r="N50" s="143"/>
      <c r="O50" s="143"/>
      <c r="P50" s="143"/>
    </row>
    <row r="51" spans="1:16" s="33" customFormat="1" ht="21.75" customHeight="1">
      <c r="A51" s="145" t="str">
        <f>A3</f>
        <v>ณ วันที่ 31 มีนาคม พ.ศ. 2569</v>
      </c>
      <c r="B51" s="34"/>
      <c r="C51" s="34"/>
      <c r="D51" s="34"/>
      <c r="E51" s="34"/>
      <c r="F51" s="34"/>
      <c r="G51" s="34"/>
      <c r="H51" s="146"/>
      <c r="I51" s="146"/>
      <c r="J51" s="147"/>
      <c r="K51" s="147"/>
      <c r="L51" s="147"/>
      <c r="M51" s="148"/>
      <c r="N51" s="147"/>
      <c r="O51" s="147"/>
      <c r="P51" s="147"/>
    </row>
    <row r="52" spans="1:16" s="33" customFormat="1" ht="21.75" customHeight="1">
      <c r="H52" s="142"/>
      <c r="I52" s="142"/>
      <c r="J52" s="143"/>
      <c r="K52" s="143"/>
      <c r="L52" s="143"/>
      <c r="M52" s="144"/>
      <c r="N52" s="143"/>
      <c r="O52" s="143"/>
      <c r="P52" s="143"/>
    </row>
    <row r="53" spans="1:16" s="33" customFormat="1" ht="21.75" customHeight="1">
      <c r="H53" s="149"/>
      <c r="I53" s="149"/>
      <c r="J53" s="180" t="s">
        <v>0</v>
      </c>
      <c r="K53" s="180"/>
      <c r="L53" s="180"/>
      <c r="M53" s="150"/>
      <c r="N53" s="180" t="s">
        <v>1</v>
      </c>
      <c r="O53" s="180"/>
      <c r="P53" s="180"/>
    </row>
    <row r="54" spans="1:16" s="33" customFormat="1" ht="21.75" customHeight="1">
      <c r="H54" s="149"/>
      <c r="I54" s="149"/>
      <c r="J54" s="6" t="s">
        <v>2</v>
      </c>
      <c r="K54" s="6"/>
      <c r="L54" s="6" t="s">
        <v>3</v>
      </c>
      <c r="M54" s="7"/>
      <c r="N54" s="6" t="s">
        <v>2</v>
      </c>
      <c r="O54" s="6"/>
      <c r="P54" s="6" t="s">
        <v>3</v>
      </c>
    </row>
    <row r="55" spans="1:16" s="33" customFormat="1" ht="21.75" customHeight="1">
      <c r="H55" s="152"/>
      <c r="I55" s="149"/>
      <c r="J55" s="77" t="s">
        <v>136</v>
      </c>
      <c r="K55" s="78"/>
      <c r="L55" s="78" t="s">
        <v>4</v>
      </c>
      <c r="M55" s="78"/>
      <c r="N55" s="77" t="s">
        <v>136</v>
      </c>
      <c r="O55" s="78"/>
      <c r="P55" s="78" t="s">
        <v>4</v>
      </c>
    </row>
    <row r="56" spans="1:16" s="33" customFormat="1" ht="21.75" customHeight="1">
      <c r="H56" s="152"/>
      <c r="I56" s="149"/>
      <c r="J56" s="8" t="s">
        <v>140</v>
      </c>
      <c r="K56" s="7"/>
      <c r="L56" s="8" t="s">
        <v>107</v>
      </c>
      <c r="M56" s="8"/>
      <c r="N56" s="8" t="s">
        <v>140</v>
      </c>
      <c r="O56" s="7"/>
      <c r="P56" s="8" t="s">
        <v>107</v>
      </c>
    </row>
    <row r="57" spans="1:16" s="33" customFormat="1" ht="21.75" customHeight="1">
      <c r="H57" s="155" t="s">
        <v>5</v>
      </c>
      <c r="I57" s="149"/>
      <c r="J57" s="156" t="s">
        <v>6</v>
      </c>
      <c r="K57" s="153"/>
      <c r="L57" s="156" t="s">
        <v>6</v>
      </c>
      <c r="M57" s="154"/>
      <c r="N57" s="156" t="s">
        <v>6</v>
      </c>
      <c r="O57" s="153"/>
      <c r="P57" s="156" t="s">
        <v>6</v>
      </c>
    </row>
    <row r="58" spans="1:16" s="33" customFormat="1" ht="6" customHeight="1">
      <c r="H58" s="149"/>
      <c r="I58" s="149"/>
      <c r="J58" s="153"/>
      <c r="K58" s="153"/>
      <c r="L58" s="153"/>
      <c r="M58" s="154"/>
      <c r="N58" s="153"/>
      <c r="O58" s="153"/>
      <c r="P58" s="153"/>
    </row>
    <row r="59" spans="1:16" ht="21.75" customHeight="1">
      <c r="A59" s="33" t="s">
        <v>21</v>
      </c>
    </row>
    <row r="60" spans="1:16" ht="6" customHeight="1">
      <c r="E60" s="159"/>
    </row>
    <row r="61" spans="1:16" ht="21.75" customHeight="1">
      <c r="A61" s="33" t="s">
        <v>22</v>
      </c>
      <c r="E61" s="159"/>
    </row>
    <row r="62" spans="1:16" ht="6" customHeight="1">
      <c r="E62" s="159"/>
    </row>
    <row r="63" spans="1:16" ht="21.75" customHeight="1">
      <c r="A63" s="166" t="s">
        <v>97</v>
      </c>
      <c r="B63" s="166"/>
      <c r="C63" s="166"/>
      <c r="D63" s="166"/>
      <c r="E63" s="170"/>
      <c r="F63" s="166"/>
      <c r="G63" s="166"/>
      <c r="H63" s="109">
        <v>11</v>
      </c>
      <c r="I63" s="109"/>
      <c r="J63" s="138">
        <v>81907403</v>
      </c>
      <c r="K63" s="101"/>
      <c r="L63" s="138">
        <v>85507629</v>
      </c>
      <c r="M63" s="109"/>
      <c r="N63" s="138">
        <v>81844903</v>
      </c>
      <c r="O63" s="101"/>
      <c r="P63" s="138">
        <v>85457629</v>
      </c>
    </row>
    <row r="64" spans="1:16" ht="21.75" customHeight="1">
      <c r="A64" s="166" t="s">
        <v>98</v>
      </c>
      <c r="B64" s="166"/>
      <c r="C64" s="166"/>
      <c r="D64" s="166"/>
      <c r="E64" s="170"/>
      <c r="F64" s="166"/>
      <c r="G64" s="166"/>
      <c r="H64" s="109"/>
      <c r="I64" s="109"/>
      <c r="J64" s="138">
        <v>59279405</v>
      </c>
      <c r="K64" s="101"/>
      <c r="L64" s="138">
        <v>54749924</v>
      </c>
      <c r="M64" s="109"/>
      <c r="N64" s="138">
        <v>59279405</v>
      </c>
      <c r="O64" s="101"/>
      <c r="P64" s="138">
        <v>54749924</v>
      </c>
    </row>
    <row r="65" spans="1:16" ht="21.75" customHeight="1">
      <c r="A65" s="166" t="s">
        <v>23</v>
      </c>
      <c r="B65" s="166"/>
      <c r="C65" s="166"/>
      <c r="D65" s="166"/>
      <c r="E65" s="170"/>
      <c r="F65" s="166"/>
      <c r="G65" s="166"/>
      <c r="H65" s="109"/>
      <c r="I65" s="109"/>
      <c r="J65" s="101"/>
      <c r="K65" s="101"/>
      <c r="L65" s="101"/>
      <c r="M65" s="109"/>
      <c r="N65" s="101"/>
      <c r="O65" s="101"/>
      <c r="P65" s="101"/>
    </row>
    <row r="66" spans="1:16" ht="21.75" customHeight="1">
      <c r="A66" s="166"/>
      <c r="B66" s="166" t="s">
        <v>24</v>
      </c>
      <c r="C66" s="166"/>
      <c r="D66" s="166"/>
      <c r="E66" s="170"/>
      <c r="F66" s="166"/>
      <c r="G66" s="166"/>
      <c r="H66" s="109">
        <v>10</v>
      </c>
      <c r="I66" s="109"/>
      <c r="J66" s="101">
        <v>8743592</v>
      </c>
      <c r="K66" s="101"/>
      <c r="L66" s="101">
        <v>8609367</v>
      </c>
      <c r="M66" s="109"/>
      <c r="N66" s="101">
        <v>8743592</v>
      </c>
      <c r="O66" s="101"/>
      <c r="P66" s="101">
        <v>8609367</v>
      </c>
    </row>
    <row r="67" spans="1:16" ht="21.75" customHeight="1">
      <c r="A67" s="166" t="s">
        <v>121</v>
      </c>
      <c r="B67" s="166"/>
      <c r="C67" s="166"/>
      <c r="D67" s="166"/>
      <c r="E67" s="170"/>
      <c r="F67" s="166"/>
      <c r="G67" s="166"/>
      <c r="H67" s="109"/>
      <c r="I67" s="109"/>
      <c r="J67" s="101">
        <v>4129522</v>
      </c>
      <c r="K67" s="101"/>
      <c r="L67" s="101">
        <v>4446053</v>
      </c>
      <c r="M67" s="109"/>
      <c r="N67" s="101">
        <v>5650573</v>
      </c>
      <c r="O67" s="101"/>
      <c r="P67" s="101">
        <v>5967104</v>
      </c>
    </row>
    <row r="68" spans="1:16" ht="21.75" customHeight="1">
      <c r="A68" s="166" t="s">
        <v>25</v>
      </c>
      <c r="B68" s="166"/>
      <c r="C68" s="166"/>
      <c r="D68" s="166"/>
      <c r="E68" s="170"/>
      <c r="F68" s="166"/>
      <c r="G68" s="166"/>
      <c r="H68" s="109"/>
      <c r="I68" s="109"/>
      <c r="J68" s="105">
        <v>2684837</v>
      </c>
      <c r="K68" s="101"/>
      <c r="L68" s="105">
        <v>5527191</v>
      </c>
      <c r="M68" s="109"/>
      <c r="N68" s="105">
        <v>2684837</v>
      </c>
      <c r="O68" s="101"/>
      <c r="P68" s="105">
        <v>5527191</v>
      </c>
    </row>
    <row r="69" spans="1:16" ht="6" customHeight="1">
      <c r="A69" s="166"/>
      <c r="B69" s="166"/>
      <c r="C69" s="166"/>
      <c r="D69" s="166"/>
      <c r="E69" s="170"/>
      <c r="F69" s="166"/>
      <c r="G69" s="166"/>
      <c r="H69" s="109"/>
      <c r="I69" s="109"/>
      <c r="J69" s="101"/>
      <c r="K69" s="101"/>
      <c r="L69" s="101"/>
      <c r="M69" s="109"/>
      <c r="N69" s="101"/>
      <c r="O69" s="101"/>
      <c r="P69" s="101"/>
    </row>
    <row r="70" spans="1:16" ht="21.75" customHeight="1">
      <c r="A70" s="151" t="s">
        <v>151</v>
      </c>
      <c r="B70" s="166"/>
      <c r="C70" s="166"/>
      <c r="D70" s="166"/>
      <c r="E70" s="166"/>
      <c r="F70" s="166"/>
      <c r="G70" s="166"/>
      <c r="H70" s="109"/>
      <c r="I70" s="109"/>
      <c r="J70" s="105">
        <f>SUM(J63:J69)</f>
        <v>156744759</v>
      </c>
      <c r="K70" s="101"/>
      <c r="L70" s="105">
        <f>SUM(L63:L69)</f>
        <v>158840164</v>
      </c>
      <c r="M70" s="109"/>
      <c r="N70" s="105">
        <f>SUM(N63:N69)</f>
        <v>158203310</v>
      </c>
      <c r="O70" s="101"/>
      <c r="P70" s="105">
        <f>SUM(P63:P69)</f>
        <v>160311215</v>
      </c>
    </row>
    <row r="71" spans="1:16" ht="21.75" customHeight="1">
      <c r="A71" s="151"/>
      <c r="B71" s="166"/>
      <c r="C71" s="166"/>
      <c r="D71" s="166"/>
      <c r="E71" s="166"/>
      <c r="F71" s="166"/>
      <c r="G71" s="166"/>
      <c r="H71" s="109"/>
      <c r="I71" s="166"/>
      <c r="J71" s="101"/>
      <c r="K71" s="101"/>
      <c r="L71" s="101"/>
      <c r="M71" s="166"/>
      <c r="N71" s="101"/>
      <c r="O71" s="101"/>
      <c r="P71" s="101"/>
    </row>
    <row r="72" spans="1:16" ht="21.75" customHeight="1">
      <c r="A72" s="151" t="s">
        <v>26</v>
      </c>
      <c r="B72" s="166"/>
      <c r="C72" s="166"/>
      <c r="D72" s="166"/>
      <c r="E72" s="166"/>
      <c r="F72" s="166"/>
      <c r="G72" s="166"/>
      <c r="H72" s="109"/>
      <c r="I72" s="166"/>
      <c r="J72" s="101"/>
      <c r="K72" s="101"/>
      <c r="L72" s="101"/>
      <c r="M72" s="166"/>
      <c r="N72" s="101"/>
      <c r="O72" s="101"/>
      <c r="P72" s="101"/>
    </row>
    <row r="73" spans="1:16" ht="6" customHeight="1">
      <c r="A73" s="166"/>
      <c r="B73" s="166"/>
      <c r="C73" s="166"/>
      <c r="D73" s="166"/>
      <c r="E73" s="170"/>
      <c r="F73" s="166"/>
      <c r="G73" s="166"/>
      <c r="H73" s="109"/>
      <c r="I73" s="109"/>
      <c r="J73" s="101"/>
      <c r="K73" s="101"/>
      <c r="L73" s="101"/>
      <c r="M73" s="109"/>
      <c r="N73" s="101"/>
      <c r="O73" s="101"/>
      <c r="P73" s="101"/>
    </row>
    <row r="74" spans="1:16" ht="21.75" customHeight="1">
      <c r="A74" s="166" t="s">
        <v>27</v>
      </c>
      <c r="B74" s="166"/>
      <c r="C74" s="166"/>
      <c r="D74" s="166"/>
      <c r="E74" s="166"/>
      <c r="F74" s="166"/>
      <c r="G74" s="166"/>
      <c r="H74" s="109">
        <v>10</v>
      </c>
      <c r="I74" s="166"/>
      <c r="J74" s="101">
        <v>11859111</v>
      </c>
      <c r="K74" s="101"/>
      <c r="L74" s="101">
        <v>14736495</v>
      </c>
      <c r="M74" s="166"/>
      <c r="N74" s="101">
        <v>11859111</v>
      </c>
      <c r="O74" s="101"/>
      <c r="P74" s="101">
        <v>14157112</v>
      </c>
    </row>
    <row r="75" spans="1:16" ht="21.75" customHeight="1">
      <c r="A75" s="166" t="s">
        <v>28</v>
      </c>
      <c r="B75" s="166"/>
      <c r="C75" s="166"/>
      <c r="D75" s="166"/>
      <c r="E75" s="166"/>
      <c r="F75" s="166"/>
      <c r="G75" s="166"/>
      <c r="H75" s="109"/>
      <c r="I75" s="166"/>
      <c r="J75" s="101">
        <v>23314084</v>
      </c>
      <c r="K75" s="101"/>
      <c r="L75" s="101">
        <v>22055953</v>
      </c>
      <c r="M75" s="166"/>
      <c r="N75" s="101">
        <v>23314084</v>
      </c>
      <c r="O75" s="101"/>
      <c r="P75" s="101">
        <v>22055953</v>
      </c>
    </row>
    <row r="76" spans="1:16" ht="21.75" customHeight="1">
      <c r="A76" s="166" t="s">
        <v>29</v>
      </c>
      <c r="B76" s="166"/>
      <c r="C76" s="166"/>
      <c r="D76" s="166"/>
      <c r="E76" s="166"/>
      <c r="F76" s="166"/>
      <c r="G76" s="166"/>
      <c r="H76" s="109"/>
      <c r="I76" s="166"/>
      <c r="J76" s="105">
        <v>1183952</v>
      </c>
      <c r="K76" s="101"/>
      <c r="L76" s="105">
        <v>1130469</v>
      </c>
      <c r="M76" s="166"/>
      <c r="N76" s="105">
        <v>1183952</v>
      </c>
      <c r="O76" s="101"/>
      <c r="P76" s="105">
        <v>1177641</v>
      </c>
    </row>
    <row r="77" spans="1:16" ht="6" customHeight="1">
      <c r="A77" s="166"/>
      <c r="B77" s="166"/>
      <c r="C77" s="166"/>
      <c r="D77" s="166"/>
      <c r="E77" s="166"/>
      <c r="F77" s="166"/>
      <c r="G77" s="166"/>
      <c r="H77" s="109"/>
      <c r="I77" s="166"/>
      <c r="J77" s="101"/>
      <c r="K77" s="101"/>
      <c r="L77" s="101"/>
      <c r="M77" s="166"/>
      <c r="N77" s="101"/>
      <c r="O77" s="101"/>
      <c r="P77" s="101"/>
    </row>
    <row r="78" spans="1:16" ht="21.75" customHeight="1">
      <c r="A78" s="151" t="s">
        <v>152</v>
      </c>
      <c r="B78" s="166"/>
      <c r="C78" s="166"/>
      <c r="D78" s="166"/>
      <c r="E78" s="166"/>
      <c r="F78" s="166"/>
      <c r="G78" s="166"/>
      <c r="H78" s="109"/>
      <c r="I78" s="166"/>
      <c r="J78" s="105">
        <f>SUM(J74:J76)</f>
        <v>36357147</v>
      </c>
      <c r="K78" s="101"/>
      <c r="L78" s="105">
        <f>SUM(L74:L76)</f>
        <v>37922917</v>
      </c>
      <c r="M78" s="166"/>
      <c r="N78" s="105">
        <f>SUM(N74:N76)</f>
        <v>36357147</v>
      </c>
      <c r="O78" s="101"/>
      <c r="P78" s="105">
        <f>SUM(P74:P76)</f>
        <v>37390706</v>
      </c>
    </row>
    <row r="79" spans="1:16" ht="6" customHeight="1">
      <c r="A79" s="166"/>
      <c r="B79" s="166"/>
      <c r="C79" s="166"/>
      <c r="D79" s="166"/>
      <c r="E79" s="166"/>
      <c r="F79" s="166"/>
      <c r="G79" s="166"/>
      <c r="H79" s="109"/>
      <c r="I79" s="109"/>
      <c r="J79" s="101"/>
      <c r="K79" s="101"/>
      <c r="L79" s="101"/>
      <c r="M79" s="109"/>
      <c r="N79" s="101"/>
      <c r="O79" s="101"/>
      <c r="P79" s="101"/>
    </row>
    <row r="80" spans="1:16" ht="21.75" customHeight="1">
      <c r="A80" s="151" t="s">
        <v>30</v>
      </c>
      <c r="B80" s="166"/>
      <c r="C80" s="151"/>
      <c r="D80" s="166"/>
      <c r="E80" s="166"/>
      <c r="F80" s="166"/>
      <c r="G80" s="166"/>
      <c r="H80" s="109"/>
      <c r="I80" s="109"/>
      <c r="J80" s="105">
        <f>SUM(J70,J78)</f>
        <v>193101906</v>
      </c>
      <c r="K80" s="101"/>
      <c r="L80" s="105">
        <f>SUM(L70,L78)</f>
        <v>196763081</v>
      </c>
      <c r="M80" s="109"/>
      <c r="N80" s="105">
        <f>SUM(N70,N78)</f>
        <v>194560457</v>
      </c>
      <c r="O80" s="101"/>
      <c r="P80" s="105">
        <f>SUM(P70,P78)</f>
        <v>197701921</v>
      </c>
    </row>
    <row r="81" spans="1:16" ht="21.75" customHeight="1">
      <c r="A81" s="151"/>
      <c r="B81" s="166"/>
      <c r="C81" s="151"/>
      <c r="D81" s="166"/>
      <c r="E81" s="166"/>
      <c r="F81" s="166"/>
      <c r="G81" s="166"/>
      <c r="H81" s="109"/>
      <c r="I81" s="109"/>
      <c r="J81" s="101"/>
      <c r="K81" s="101"/>
      <c r="L81" s="101"/>
      <c r="M81" s="109"/>
      <c r="N81" s="101"/>
      <c r="O81" s="101"/>
      <c r="P81" s="101"/>
    </row>
    <row r="82" spans="1:16" ht="21.75" customHeight="1">
      <c r="A82" s="151"/>
      <c r="B82" s="166"/>
      <c r="C82" s="151"/>
      <c r="D82" s="166"/>
      <c r="E82" s="166"/>
      <c r="F82" s="166"/>
      <c r="G82" s="166"/>
      <c r="H82" s="109"/>
      <c r="I82" s="109"/>
      <c r="J82" s="101"/>
      <c r="K82" s="101"/>
      <c r="L82" s="101"/>
      <c r="M82" s="109"/>
      <c r="N82" s="101"/>
      <c r="O82" s="101"/>
      <c r="P82" s="101"/>
    </row>
    <row r="83" spans="1:16" ht="21.75" customHeight="1">
      <c r="A83" s="151"/>
      <c r="B83" s="166"/>
      <c r="C83" s="151"/>
      <c r="D83" s="166"/>
      <c r="E83" s="166"/>
      <c r="F83" s="166"/>
      <c r="G83" s="166"/>
      <c r="H83" s="109"/>
      <c r="I83" s="109"/>
      <c r="J83" s="101"/>
      <c r="K83" s="101"/>
      <c r="L83" s="101"/>
      <c r="M83" s="109"/>
      <c r="N83" s="101"/>
      <c r="O83" s="101"/>
      <c r="P83" s="101"/>
    </row>
    <row r="84" spans="1:16" ht="21.75" customHeight="1">
      <c r="A84" s="151"/>
      <c r="B84" s="166"/>
      <c r="C84" s="151"/>
      <c r="D84" s="166"/>
      <c r="E84" s="166"/>
      <c r="F84" s="166"/>
      <c r="G84" s="166"/>
      <c r="H84" s="109"/>
      <c r="I84" s="109"/>
      <c r="J84" s="101"/>
      <c r="K84" s="101"/>
      <c r="L84" s="101"/>
      <c r="M84" s="109"/>
      <c r="N84" s="101"/>
      <c r="O84" s="101"/>
      <c r="P84" s="101"/>
    </row>
    <row r="85" spans="1:16" ht="22.5" customHeight="1">
      <c r="A85" s="151"/>
      <c r="B85" s="166"/>
      <c r="C85" s="151"/>
      <c r="D85" s="166"/>
      <c r="E85" s="166"/>
      <c r="F85" s="166"/>
      <c r="G85" s="166"/>
      <c r="H85" s="109"/>
      <c r="I85" s="109"/>
      <c r="J85" s="101"/>
      <c r="K85" s="101"/>
      <c r="L85" s="101"/>
      <c r="M85" s="109"/>
      <c r="N85" s="101"/>
      <c r="O85" s="101"/>
      <c r="P85" s="101"/>
    </row>
    <row r="86" spans="1:16" ht="21.75" customHeight="1">
      <c r="A86" s="151"/>
      <c r="B86" s="166"/>
      <c r="C86" s="151"/>
      <c r="D86" s="166"/>
      <c r="E86" s="166"/>
      <c r="F86" s="166"/>
      <c r="G86" s="166"/>
      <c r="H86" s="109"/>
      <c r="I86" s="109"/>
      <c r="J86" s="101"/>
      <c r="K86" s="101"/>
      <c r="L86" s="101"/>
      <c r="M86" s="109"/>
      <c r="N86" s="101"/>
      <c r="O86" s="101"/>
      <c r="P86" s="101"/>
    </row>
    <row r="87" spans="1:16" ht="21.75" customHeight="1">
      <c r="A87" s="151"/>
      <c r="B87" s="166"/>
      <c r="C87" s="151"/>
      <c r="D87" s="166"/>
      <c r="E87" s="166"/>
      <c r="F87" s="166"/>
      <c r="G87" s="166"/>
      <c r="H87" s="109"/>
      <c r="I87" s="109"/>
      <c r="J87" s="101"/>
      <c r="K87" s="101"/>
      <c r="L87" s="101"/>
      <c r="M87" s="109"/>
      <c r="N87" s="101"/>
      <c r="O87" s="101"/>
      <c r="P87" s="101"/>
    </row>
    <row r="88" spans="1:16" ht="24.75" customHeight="1">
      <c r="A88" s="151"/>
      <c r="B88" s="166"/>
      <c r="C88" s="151"/>
      <c r="D88" s="166"/>
      <c r="E88" s="166"/>
      <c r="F88" s="166"/>
      <c r="G88" s="166"/>
      <c r="H88" s="109"/>
      <c r="I88" s="109"/>
      <c r="J88" s="101"/>
      <c r="K88" s="101"/>
      <c r="L88" s="101"/>
      <c r="M88" s="109"/>
      <c r="N88" s="101"/>
      <c r="O88" s="101"/>
      <c r="P88" s="101"/>
    </row>
    <row r="89" spans="1:16" ht="18.75" customHeight="1">
      <c r="A89" s="151"/>
      <c r="B89" s="166"/>
      <c r="C89" s="151"/>
      <c r="D89" s="166"/>
      <c r="E89" s="166"/>
      <c r="F89" s="166"/>
      <c r="G89" s="166"/>
      <c r="H89" s="109"/>
      <c r="I89" s="109"/>
      <c r="J89" s="101"/>
      <c r="K89" s="101"/>
      <c r="L89" s="101"/>
      <c r="M89" s="109"/>
      <c r="N89" s="101"/>
      <c r="O89" s="101"/>
      <c r="P89" s="101"/>
    </row>
    <row r="90" spans="1:16" ht="20.100000000000001" customHeight="1">
      <c r="A90" s="151"/>
      <c r="B90" s="166"/>
      <c r="C90" s="151"/>
      <c r="D90" s="166"/>
      <c r="E90" s="166"/>
      <c r="F90" s="166"/>
      <c r="G90" s="166"/>
      <c r="H90" s="109"/>
      <c r="I90" s="109"/>
      <c r="J90" s="101"/>
      <c r="K90" s="101"/>
      <c r="L90" s="101"/>
      <c r="M90" s="109"/>
      <c r="N90" s="101"/>
      <c r="O90" s="101"/>
      <c r="P90" s="101"/>
    </row>
    <row r="91" spans="1:16" ht="21.75" customHeight="1">
      <c r="A91" s="151"/>
      <c r="B91" s="166"/>
      <c r="C91" s="151"/>
      <c r="D91" s="166"/>
      <c r="E91" s="166"/>
      <c r="F91" s="166"/>
      <c r="G91" s="166"/>
      <c r="H91" s="109"/>
      <c r="I91" s="109"/>
      <c r="J91" s="101"/>
      <c r="K91" s="101"/>
      <c r="L91" s="101"/>
      <c r="M91" s="109"/>
      <c r="N91" s="101"/>
      <c r="O91" s="101"/>
      <c r="P91" s="101"/>
    </row>
    <row r="92" spans="1:16" ht="21.75" customHeight="1">
      <c r="A92" s="179" t="s">
        <v>148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</row>
    <row r="93" spans="1:16" ht="21.75" customHeight="1">
      <c r="A93" s="2" t="s">
        <v>149</v>
      </c>
      <c r="B93" s="64"/>
      <c r="C93" s="64"/>
      <c r="D93" s="64"/>
      <c r="E93" s="64"/>
      <c r="F93" s="64"/>
      <c r="G93" s="64"/>
      <c r="J93" s="64"/>
      <c r="K93" s="64"/>
      <c r="L93" s="64"/>
      <c r="M93" s="64"/>
      <c r="N93" s="64"/>
      <c r="O93" s="64"/>
      <c r="P93" s="64"/>
    </row>
    <row r="94" spans="1:16" ht="5.0999999999999996" customHeight="1">
      <c r="H94" s="13"/>
      <c r="I94" s="13"/>
      <c r="J94" s="13"/>
      <c r="K94" s="13"/>
      <c r="L94" s="13"/>
      <c r="M94" s="13"/>
      <c r="N94" s="13"/>
      <c r="O94" s="13"/>
      <c r="P94" s="13"/>
    </row>
    <row r="95" spans="1:16" ht="22.15" customHeight="1">
      <c r="A95" s="167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167"/>
      <c r="C95" s="168"/>
      <c r="D95" s="167"/>
      <c r="E95" s="167"/>
      <c r="F95" s="167"/>
      <c r="G95" s="167"/>
      <c r="H95" s="169"/>
      <c r="I95" s="169"/>
      <c r="J95" s="105"/>
      <c r="K95" s="105"/>
      <c r="L95" s="105"/>
      <c r="M95" s="169"/>
      <c r="N95" s="105"/>
      <c r="O95" s="105"/>
      <c r="P95" s="105"/>
    </row>
    <row r="96" spans="1:16" s="33" customFormat="1" ht="21.75" customHeight="1">
      <c r="A96" s="151" t="str">
        <f>A1</f>
        <v>บริษัท ทีบีเอ็น คอร์ปอเรชั่น จำกัด (มหาชน)</v>
      </c>
      <c r="B96" s="151"/>
      <c r="C96" s="151"/>
      <c r="D96" s="151"/>
      <c r="E96" s="151"/>
      <c r="F96" s="151"/>
      <c r="G96" s="151"/>
      <c r="H96" s="91"/>
      <c r="I96" s="91"/>
      <c r="J96" s="112"/>
      <c r="K96" s="112"/>
      <c r="L96" s="112"/>
      <c r="M96" s="91"/>
      <c r="N96" s="112"/>
      <c r="O96" s="112"/>
      <c r="P96" s="112"/>
    </row>
    <row r="97" spans="1:16" s="33" customFormat="1" ht="21.75" customHeight="1">
      <c r="A97" s="151" t="s">
        <v>150</v>
      </c>
      <c r="B97" s="151"/>
      <c r="C97" s="151"/>
      <c r="D97" s="151"/>
      <c r="E97" s="151"/>
      <c r="F97" s="151"/>
      <c r="G97" s="151"/>
      <c r="H97" s="91"/>
      <c r="I97" s="91"/>
      <c r="J97" s="112"/>
      <c r="K97" s="112"/>
      <c r="L97" s="112"/>
      <c r="M97" s="91"/>
      <c r="N97" s="112"/>
      <c r="O97" s="112"/>
      <c r="P97" s="112"/>
    </row>
    <row r="98" spans="1:16" s="33" customFormat="1" ht="21.75" customHeight="1">
      <c r="A98" s="168" t="str">
        <f>A51</f>
        <v>ณ วันที่ 31 มีนาคม พ.ศ. 2569</v>
      </c>
      <c r="B98" s="168"/>
      <c r="C98" s="168"/>
      <c r="D98" s="168"/>
      <c r="E98" s="168"/>
      <c r="F98" s="168"/>
      <c r="G98" s="168"/>
      <c r="H98" s="95"/>
      <c r="I98" s="95"/>
      <c r="J98" s="116"/>
      <c r="K98" s="116"/>
      <c r="L98" s="116"/>
      <c r="M98" s="95"/>
      <c r="N98" s="116"/>
      <c r="O98" s="116"/>
      <c r="P98" s="116"/>
    </row>
    <row r="99" spans="1:16" s="33" customFormat="1" ht="21.75" customHeight="1">
      <c r="A99" s="151"/>
      <c r="B99" s="151"/>
      <c r="C99" s="151"/>
      <c r="D99" s="151"/>
      <c r="E99" s="151"/>
      <c r="F99" s="151"/>
      <c r="G99" s="151"/>
      <c r="H99" s="91"/>
      <c r="I99" s="91"/>
      <c r="J99" s="112"/>
      <c r="K99" s="112"/>
      <c r="L99" s="112"/>
      <c r="M99" s="91"/>
      <c r="N99" s="112"/>
      <c r="O99" s="112"/>
      <c r="P99" s="112"/>
    </row>
    <row r="100" spans="1:16" s="33" customFormat="1" ht="21.75" customHeight="1">
      <c r="A100" s="151"/>
      <c r="B100" s="151"/>
      <c r="C100" s="151"/>
      <c r="D100" s="151"/>
      <c r="E100" s="151"/>
      <c r="F100" s="151"/>
      <c r="G100" s="151"/>
      <c r="H100" s="171"/>
      <c r="I100" s="171"/>
      <c r="J100" s="177" t="s">
        <v>0</v>
      </c>
      <c r="K100" s="177"/>
      <c r="L100" s="177"/>
      <c r="M100" s="172"/>
      <c r="N100" s="177" t="s">
        <v>1</v>
      </c>
      <c r="O100" s="177"/>
      <c r="P100" s="177"/>
    </row>
    <row r="101" spans="1:16" s="33" customFormat="1" ht="21.75" customHeight="1">
      <c r="A101" s="151"/>
      <c r="B101" s="151"/>
      <c r="C101" s="151"/>
      <c r="D101" s="151"/>
      <c r="E101" s="151"/>
      <c r="F101" s="151"/>
      <c r="G101" s="151"/>
      <c r="H101" s="171"/>
      <c r="I101" s="171"/>
      <c r="J101" s="6" t="s">
        <v>2</v>
      </c>
      <c r="K101" s="6"/>
      <c r="L101" s="6" t="s">
        <v>3</v>
      </c>
      <c r="M101" s="7"/>
      <c r="N101" s="6" t="s">
        <v>2</v>
      </c>
      <c r="O101" s="6"/>
      <c r="P101" s="6" t="s">
        <v>3</v>
      </c>
    </row>
    <row r="102" spans="1:16" s="33" customFormat="1" ht="21.75" customHeight="1">
      <c r="A102" s="151"/>
      <c r="B102" s="151"/>
      <c r="C102" s="151"/>
      <c r="D102" s="151"/>
      <c r="E102" s="151"/>
      <c r="F102" s="151"/>
      <c r="G102" s="151"/>
      <c r="H102" s="173"/>
      <c r="I102" s="171"/>
      <c r="J102" s="77" t="s">
        <v>136</v>
      </c>
      <c r="K102" s="78"/>
      <c r="L102" s="78" t="s">
        <v>4</v>
      </c>
      <c r="M102" s="78"/>
      <c r="N102" s="77" t="s">
        <v>136</v>
      </c>
      <c r="O102" s="78"/>
      <c r="P102" s="78" t="s">
        <v>4</v>
      </c>
    </row>
    <row r="103" spans="1:16" s="33" customFormat="1" ht="21.75" customHeight="1">
      <c r="A103" s="151"/>
      <c r="B103" s="151"/>
      <c r="C103" s="151"/>
      <c r="D103" s="151"/>
      <c r="E103" s="151"/>
      <c r="F103" s="151"/>
      <c r="G103" s="151"/>
      <c r="H103" s="173"/>
      <c r="I103" s="171"/>
      <c r="J103" s="8" t="s">
        <v>140</v>
      </c>
      <c r="K103" s="7"/>
      <c r="L103" s="8" t="s">
        <v>107</v>
      </c>
      <c r="M103" s="8"/>
      <c r="N103" s="8" t="s">
        <v>140</v>
      </c>
      <c r="O103" s="7"/>
      <c r="P103" s="8" t="s">
        <v>107</v>
      </c>
    </row>
    <row r="104" spans="1:16" s="33" customFormat="1" ht="21.75" customHeight="1">
      <c r="A104" s="151"/>
      <c r="B104" s="151"/>
      <c r="C104" s="151"/>
      <c r="D104" s="151"/>
      <c r="E104" s="151"/>
      <c r="F104" s="151"/>
      <c r="G104" s="151"/>
      <c r="H104" s="171"/>
      <c r="I104" s="171"/>
      <c r="J104" s="156" t="s">
        <v>6</v>
      </c>
      <c r="K104" s="153"/>
      <c r="L104" s="156" t="s">
        <v>6</v>
      </c>
      <c r="M104" s="154"/>
      <c r="N104" s="156" t="s">
        <v>6</v>
      </c>
      <c r="O104" s="153"/>
      <c r="P104" s="156" t="s">
        <v>6</v>
      </c>
    </row>
    <row r="105" spans="1:16" s="33" customFormat="1" ht="6" customHeight="1">
      <c r="A105" s="151"/>
      <c r="B105" s="151"/>
      <c r="C105" s="151"/>
      <c r="D105" s="151"/>
      <c r="E105" s="151"/>
      <c r="F105" s="151"/>
      <c r="G105" s="151"/>
      <c r="H105" s="171"/>
      <c r="I105" s="171"/>
      <c r="J105" s="153"/>
      <c r="K105" s="153"/>
      <c r="L105" s="153"/>
      <c r="M105" s="154"/>
      <c r="N105" s="153"/>
      <c r="O105" s="153"/>
      <c r="P105" s="153"/>
    </row>
    <row r="106" spans="1:16" ht="21.75" customHeight="1">
      <c r="A106" s="151" t="s">
        <v>153</v>
      </c>
      <c r="B106" s="166"/>
      <c r="C106" s="166"/>
      <c r="D106" s="166"/>
      <c r="E106" s="166"/>
      <c r="F106" s="166"/>
      <c r="G106" s="166"/>
      <c r="H106" s="109"/>
      <c r="I106" s="109"/>
      <c r="J106" s="101"/>
      <c r="K106" s="101"/>
      <c r="L106" s="101"/>
      <c r="M106" s="109"/>
      <c r="N106" s="101"/>
      <c r="O106" s="101"/>
      <c r="P106" s="101"/>
    </row>
    <row r="107" spans="1:16" ht="6" customHeight="1">
      <c r="A107" s="166"/>
      <c r="B107" s="166"/>
      <c r="C107" s="166"/>
      <c r="D107" s="166"/>
      <c r="E107" s="170"/>
      <c r="F107" s="166"/>
      <c r="G107" s="166"/>
      <c r="H107" s="109"/>
      <c r="I107" s="109"/>
      <c r="J107" s="101"/>
      <c r="K107" s="101"/>
      <c r="L107" s="101"/>
      <c r="M107" s="109"/>
      <c r="N107" s="101"/>
      <c r="O107" s="101"/>
      <c r="P107" s="101"/>
    </row>
    <row r="108" spans="1:16" ht="21.75" customHeight="1">
      <c r="A108" s="151" t="s">
        <v>31</v>
      </c>
      <c r="B108" s="166"/>
      <c r="C108" s="166"/>
      <c r="D108" s="166"/>
      <c r="E108" s="166"/>
      <c r="F108" s="166"/>
      <c r="G108" s="166"/>
      <c r="H108" s="109"/>
      <c r="I108" s="109"/>
      <c r="J108" s="101"/>
      <c r="K108" s="101"/>
      <c r="L108" s="101"/>
      <c r="M108" s="109"/>
      <c r="N108" s="101"/>
      <c r="O108" s="101"/>
      <c r="P108" s="101"/>
    </row>
    <row r="109" spans="1:16" ht="6" customHeight="1">
      <c r="A109" s="151"/>
      <c r="B109" s="166"/>
      <c r="C109" s="166"/>
      <c r="D109" s="166"/>
      <c r="E109" s="166"/>
      <c r="F109" s="166"/>
      <c r="G109" s="166"/>
      <c r="H109" s="109"/>
      <c r="I109" s="109"/>
      <c r="J109" s="101"/>
      <c r="K109" s="101"/>
      <c r="L109" s="101"/>
      <c r="M109" s="109"/>
      <c r="N109" s="101"/>
      <c r="O109" s="101"/>
      <c r="P109" s="101"/>
    </row>
    <row r="110" spans="1:16" ht="21.75" customHeight="1">
      <c r="A110" s="166" t="s">
        <v>32</v>
      </c>
      <c r="B110" s="166"/>
      <c r="C110" s="166"/>
      <c r="D110" s="166"/>
      <c r="E110" s="166"/>
      <c r="F110" s="166"/>
      <c r="G110" s="166"/>
      <c r="H110" s="109"/>
      <c r="I110" s="109"/>
      <c r="J110" s="101"/>
      <c r="K110" s="101"/>
      <c r="L110" s="101"/>
      <c r="M110" s="109"/>
      <c r="N110" s="101"/>
      <c r="O110" s="101"/>
      <c r="P110" s="101"/>
    </row>
    <row r="111" spans="1:16" ht="21.75" customHeight="1">
      <c r="A111" s="166"/>
      <c r="B111" s="166" t="s">
        <v>33</v>
      </c>
      <c r="C111" s="166"/>
      <c r="D111" s="166"/>
      <c r="E111" s="166"/>
      <c r="F111" s="166"/>
      <c r="G111" s="166"/>
      <c r="H111" s="109"/>
      <c r="I111" s="109"/>
      <c r="J111" s="101"/>
      <c r="K111" s="101"/>
      <c r="L111" s="101"/>
      <c r="M111" s="109"/>
      <c r="N111" s="101"/>
      <c r="O111" s="101"/>
      <c r="P111" s="101"/>
    </row>
    <row r="112" spans="1:16" ht="21.75" customHeight="1">
      <c r="A112" s="166"/>
      <c r="B112" s="166" t="s">
        <v>154</v>
      </c>
      <c r="C112" s="166" t="s">
        <v>155</v>
      </c>
      <c r="D112" s="166"/>
      <c r="E112" s="166"/>
      <c r="F112" s="166"/>
      <c r="G112" s="166"/>
      <c r="H112" s="109"/>
      <c r="I112" s="109"/>
      <c r="J112" s="101"/>
      <c r="K112" s="101"/>
      <c r="L112" s="101"/>
      <c r="M112" s="109"/>
      <c r="N112" s="101"/>
      <c r="O112" s="101"/>
      <c r="P112" s="101"/>
    </row>
    <row r="113" spans="1:16" ht="21.75" customHeight="1" thickBot="1">
      <c r="A113" s="166"/>
      <c r="B113" s="166"/>
      <c r="C113" s="166"/>
      <c r="D113" s="166" t="s">
        <v>156</v>
      </c>
      <c r="E113" s="166"/>
      <c r="F113" s="166"/>
      <c r="G113" s="166"/>
      <c r="H113" s="109"/>
      <c r="I113" s="109"/>
      <c r="J113" s="127">
        <v>50000000</v>
      </c>
      <c r="K113" s="101"/>
      <c r="L113" s="127">
        <v>50000000</v>
      </c>
      <c r="M113" s="109"/>
      <c r="N113" s="127">
        <v>50000000</v>
      </c>
      <c r="O113" s="101"/>
      <c r="P113" s="127">
        <v>50000000</v>
      </c>
    </row>
    <row r="114" spans="1:16" ht="6" customHeight="1" thickTop="1">
      <c r="A114" s="166"/>
      <c r="B114" s="181"/>
      <c r="C114" s="181"/>
      <c r="D114" s="181"/>
      <c r="E114" s="181"/>
      <c r="F114" s="181"/>
      <c r="G114" s="181"/>
      <c r="H114" s="109"/>
      <c r="I114" s="109"/>
      <c r="J114" s="138"/>
      <c r="K114" s="138"/>
      <c r="L114" s="138"/>
      <c r="M114" s="109"/>
      <c r="N114" s="138"/>
      <c r="O114" s="138"/>
      <c r="P114" s="138"/>
    </row>
    <row r="115" spans="1:16" ht="21.75" customHeight="1">
      <c r="A115" s="166"/>
      <c r="B115" s="166" t="s">
        <v>34</v>
      </c>
      <c r="C115" s="166"/>
      <c r="D115" s="166"/>
      <c r="E115" s="166"/>
      <c r="F115" s="166"/>
      <c r="G115" s="166"/>
      <c r="H115" s="109"/>
      <c r="I115" s="166"/>
      <c r="J115" s="101"/>
      <c r="K115" s="101"/>
      <c r="L115" s="101"/>
      <c r="M115" s="166"/>
      <c r="N115" s="101"/>
      <c r="O115" s="101"/>
      <c r="P115" s="101"/>
    </row>
    <row r="116" spans="1:16" ht="21.75" customHeight="1">
      <c r="A116" s="166"/>
      <c r="B116" s="166"/>
      <c r="C116" s="166" t="s">
        <v>155</v>
      </c>
      <c r="D116" s="166"/>
      <c r="E116" s="166"/>
      <c r="F116" s="166"/>
      <c r="G116" s="166"/>
      <c r="H116" s="109"/>
      <c r="I116" s="166"/>
      <c r="J116" s="101"/>
      <c r="K116" s="101"/>
      <c r="L116" s="101"/>
      <c r="M116" s="166"/>
      <c r="N116" s="101"/>
      <c r="O116" s="101"/>
      <c r="P116" s="101"/>
    </row>
    <row r="117" spans="1:16" ht="21.75" customHeight="1">
      <c r="A117" s="166"/>
      <c r="B117" s="166"/>
      <c r="C117" s="166"/>
      <c r="D117" s="166" t="s">
        <v>157</v>
      </c>
      <c r="E117" s="166"/>
      <c r="F117" s="166"/>
      <c r="G117" s="166"/>
      <c r="H117" s="109"/>
      <c r="I117" s="166"/>
      <c r="J117" s="101">
        <v>50000000</v>
      </c>
      <c r="K117" s="101"/>
      <c r="L117" s="101">
        <v>50000000</v>
      </c>
      <c r="M117" s="166"/>
      <c r="N117" s="101">
        <v>50000000</v>
      </c>
      <c r="O117" s="101"/>
      <c r="P117" s="101">
        <v>50000000</v>
      </c>
    </row>
    <row r="118" spans="1:16" ht="21.75" customHeight="1">
      <c r="A118" s="178" t="s">
        <v>82</v>
      </c>
      <c r="B118" s="178"/>
      <c r="C118" s="178"/>
      <c r="D118" s="178"/>
      <c r="E118" s="178"/>
      <c r="F118" s="178"/>
      <c r="G118" s="178"/>
      <c r="H118" s="109"/>
      <c r="I118" s="166"/>
      <c r="J118" s="101">
        <v>400470087</v>
      </c>
      <c r="K118" s="101"/>
      <c r="L118" s="101">
        <v>400470087</v>
      </c>
      <c r="M118" s="166"/>
      <c r="N118" s="101">
        <v>400470087</v>
      </c>
      <c r="O118" s="101"/>
      <c r="P118" s="101">
        <v>400470087</v>
      </c>
    </row>
    <row r="119" spans="1:16" ht="21.75" customHeight="1">
      <c r="A119" s="166" t="s">
        <v>35</v>
      </c>
      <c r="B119" s="166"/>
      <c r="C119" s="166"/>
      <c r="D119" s="166"/>
      <c r="E119" s="166"/>
      <c r="F119" s="166"/>
      <c r="G119" s="166"/>
      <c r="H119" s="109"/>
      <c r="I119" s="166"/>
      <c r="J119" s="101"/>
      <c r="K119" s="101"/>
      <c r="L119" s="101"/>
      <c r="M119" s="166"/>
      <c r="N119" s="101"/>
      <c r="O119" s="101"/>
      <c r="P119" s="101"/>
    </row>
    <row r="120" spans="1:16" ht="21.75" customHeight="1">
      <c r="A120" s="166"/>
      <c r="B120" s="166" t="s">
        <v>36</v>
      </c>
      <c r="C120" s="166"/>
      <c r="D120" s="166"/>
      <c r="E120" s="166"/>
      <c r="F120" s="166"/>
      <c r="G120" s="166"/>
      <c r="H120" s="109"/>
      <c r="I120" s="166"/>
      <c r="J120" s="101">
        <v>5000000</v>
      </c>
      <c r="K120" s="101"/>
      <c r="L120" s="101">
        <v>5000000</v>
      </c>
      <c r="M120" s="166"/>
      <c r="N120" s="101">
        <v>5000000</v>
      </c>
      <c r="O120" s="101"/>
      <c r="P120" s="101">
        <v>5000000</v>
      </c>
    </row>
    <row r="121" spans="1:16" ht="21.75" customHeight="1">
      <c r="A121" s="166"/>
      <c r="B121" s="166" t="s">
        <v>37</v>
      </c>
      <c r="C121" s="166"/>
      <c r="D121" s="166"/>
      <c r="E121" s="166"/>
      <c r="F121" s="166"/>
      <c r="G121" s="166"/>
      <c r="H121" s="109"/>
      <c r="I121" s="166"/>
      <c r="J121" s="12">
        <v>47623879</v>
      </c>
      <c r="K121" s="11"/>
      <c r="L121" s="12">
        <v>53525248</v>
      </c>
      <c r="M121" s="140"/>
      <c r="N121" s="12">
        <v>44367573</v>
      </c>
      <c r="O121" s="11"/>
      <c r="P121" s="12">
        <v>50842181</v>
      </c>
    </row>
    <row r="122" spans="1:16" ht="6" customHeight="1">
      <c r="A122" s="166"/>
      <c r="B122" s="166"/>
      <c r="C122" s="166"/>
      <c r="D122" s="166"/>
      <c r="E122" s="166"/>
      <c r="F122" s="166"/>
      <c r="G122" s="166"/>
      <c r="H122" s="109"/>
      <c r="I122" s="109"/>
      <c r="J122" s="138"/>
      <c r="K122" s="138"/>
      <c r="L122" s="138"/>
      <c r="M122" s="109"/>
      <c r="N122" s="138"/>
      <c r="O122" s="138"/>
      <c r="P122" s="138"/>
    </row>
    <row r="123" spans="1:16" ht="21.75" customHeight="1">
      <c r="A123" s="151" t="s">
        <v>99</v>
      </c>
      <c r="B123" s="166"/>
      <c r="C123" s="166"/>
      <c r="D123" s="166"/>
      <c r="E123" s="166"/>
      <c r="F123" s="166"/>
      <c r="G123" s="166"/>
      <c r="H123" s="109"/>
      <c r="I123" s="109"/>
      <c r="J123" s="101">
        <f>SUM(J117:J121)</f>
        <v>503093966</v>
      </c>
      <c r="K123" s="101"/>
      <c r="L123" s="101">
        <f>SUM(L117:L121)</f>
        <v>508995335</v>
      </c>
      <c r="M123" s="166"/>
      <c r="N123" s="101">
        <f>SUM(N117:N121)</f>
        <v>499837660</v>
      </c>
      <c r="O123" s="101"/>
      <c r="P123" s="101">
        <f>SUM(P117:P121)</f>
        <v>506312268</v>
      </c>
    </row>
    <row r="124" spans="1:16" ht="21.75" customHeight="1">
      <c r="A124" s="166" t="s">
        <v>38</v>
      </c>
      <c r="B124" s="166"/>
      <c r="C124" s="166"/>
      <c r="D124" s="166"/>
      <c r="E124" s="166"/>
      <c r="F124" s="166"/>
      <c r="G124" s="166"/>
      <c r="H124" s="109"/>
      <c r="I124" s="109"/>
      <c r="J124" s="105">
        <v>1535114</v>
      </c>
      <c r="K124" s="101"/>
      <c r="L124" s="105">
        <v>1537268</v>
      </c>
      <c r="M124" s="109"/>
      <c r="N124" s="105">
        <v>0</v>
      </c>
      <c r="O124" s="101"/>
      <c r="P124" s="105">
        <v>0</v>
      </c>
    </row>
    <row r="125" spans="1:16" ht="6" customHeight="1">
      <c r="A125" s="166"/>
      <c r="B125" s="166"/>
      <c r="C125" s="166"/>
      <c r="D125" s="166"/>
      <c r="E125" s="170"/>
      <c r="F125" s="166"/>
      <c r="G125" s="166"/>
      <c r="H125" s="109"/>
      <c r="I125" s="109"/>
      <c r="J125" s="101"/>
      <c r="K125" s="101"/>
      <c r="L125" s="101"/>
      <c r="M125" s="109"/>
      <c r="N125" s="101"/>
      <c r="O125" s="101"/>
      <c r="P125" s="101"/>
    </row>
    <row r="126" spans="1:16" ht="21.75" customHeight="1">
      <c r="A126" s="151" t="s">
        <v>39</v>
      </c>
      <c r="B126" s="166"/>
      <c r="C126" s="166"/>
      <c r="D126" s="166"/>
      <c r="E126" s="166"/>
      <c r="F126" s="166"/>
      <c r="G126" s="166"/>
      <c r="H126" s="109"/>
      <c r="I126" s="109"/>
      <c r="J126" s="105">
        <f>SUM(J123:J124)</f>
        <v>504629080</v>
      </c>
      <c r="K126" s="101"/>
      <c r="L126" s="105">
        <f>SUM(L123:L124)</f>
        <v>510532603</v>
      </c>
      <c r="M126" s="101"/>
      <c r="N126" s="105">
        <f>SUM(N123:N124)</f>
        <v>499837660</v>
      </c>
      <c r="O126" s="101"/>
      <c r="P126" s="105">
        <f>SUM(P123:P124)</f>
        <v>506312268</v>
      </c>
    </row>
    <row r="127" spans="1:16" ht="6" customHeight="1">
      <c r="A127" s="166"/>
      <c r="B127" s="166"/>
      <c r="C127" s="166"/>
      <c r="D127" s="166"/>
      <c r="E127" s="170"/>
      <c r="F127" s="166"/>
      <c r="G127" s="166"/>
      <c r="H127" s="109"/>
      <c r="I127" s="109"/>
      <c r="J127" s="101"/>
      <c r="K127" s="101"/>
      <c r="L127" s="101"/>
      <c r="M127" s="101"/>
      <c r="N127" s="101"/>
      <c r="O127" s="101"/>
      <c r="P127" s="101"/>
    </row>
    <row r="128" spans="1:16" ht="21.75" customHeight="1" thickBot="1">
      <c r="A128" s="151" t="s">
        <v>40</v>
      </c>
      <c r="B128" s="166"/>
      <c r="C128" s="166"/>
      <c r="D128" s="166"/>
      <c r="E128" s="166"/>
      <c r="F128" s="166"/>
      <c r="G128" s="166"/>
      <c r="H128" s="109"/>
      <c r="I128" s="109"/>
      <c r="J128" s="127">
        <f>J126+J80</f>
        <v>697730986</v>
      </c>
      <c r="K128" s="101"/>
      <c r="L128" s="127">
        <f>L126+L80</f>
        <v>707295684</v>
      </c>
      <c r="M128" s="109"/>
      <c r="N128" s="127">
        <f>N126+N80</f>
        <v>694398117</v>
      </c>
      <c r="O128" s="101"/>
      <c r="P128" s="127">
        <f>P126+P80</f>
        <v>704014189</v>
      </c>
    </row>
    <row r="129" spans="1:16" ht="21.75" customHeight="1" thickTop="1">
      <c r="A129" s="33"/>
    </row>
    <row r="130" spans="1:16" ht="21.75" customHeight="1">
      <c r="A130" s="33"/>
    </row>
    <row r="131" spans="1:16" ht="21.75" customHeight="1">
      <c r="A131" s="33"/>
    </row>
    <row r="132" spans="1:16" ht="21.75" customHeight="1">
      <c r="A132" s="33"/>
    </row>
    <row r="133" spans="1:16" ht="21.75" customHeight="1">
      <c r="A133" s="33"/>
    </row>
    <row r="134" spans="1:16" ht="22.5" customHeight="1">
      <c r="A134" s="33"/>
    </row>
    <row r="135" spans="1:16" ht="24" customHeight="1">
      <c r="A135" s="33"/>
    </row>
    <row r="136" spans="1:16" ht="21.75" customHeight="1">
      <c r="A136" s="33"/>
    </row>
    <row r="137" spans="1:16" ht="21.75" customHeight="1">
      <c r="A137" s="33"/>
    </row>
    <row r="138" spans="1:16" ht="18.75" customHeight="1">
      <c r="A138" s="33"/>
      <c r="K138" s="174"/>
    </row>
    <row r="139" spans="1:16" ht="21.75" customHeight="1">
      <c r="A139" s="179" t="s">
        <v>148</v>
      </c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</row>
    <row r="140" spans="1:16" ht="21.75" customHeight="1">
      <c r="A140" s="2" t="s">
        <v>149</v>
      </c>
      <c r="B140" s="64"/>
      <c r="C140" s="64"/>
      <c r="D140" s="64"/>
      <c r="E140" s="64"/>
      <c r="F140" s="64"/>
      <c r="G140" s="64"/>
      <c r="J140" s="64"/>
      <c r="K140" s="64"/>
      <c r="L140" s="64"/>
      <c r="M140" s="64"/>
      <c r="N140" s="64"/>
      <c r="O140" s="64"/>
      <c r="P140" s="64"/>
    </row>
    <row r="141" spans="1:16" ht="4.1500000000000004" customHeight="1">
      <c r="A141" s="2"/>
      <c r="H141" s="13"/>
      <c r="I141" s="13"/>
      <c r="J141" s="13"/>
      <c r="K141" s="13"/>
      <c r="L141" s="13"/>
      <c r="M141" s="13"/>
      <c r="N141" s="13"/>
      <c r="O141" s="13"/>
      <c r="P141" s="13"/>
    </row>
    <row r="142" spans="1:16" s="152" customFormat="1" ht="22.15" customHeight="1">
      <c r="A142" s="37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2" s="175"/>
      <c r="C142" s="175"/>
      <c r="D142" s="175"/>
      <c r="E142" s="175"/>
      <c r="F142" s="175"/>
      <c r="G142" s="175"/>
      <c r="H142" s="155"/>
      <c r="I142" s="155"/>
      <c r="J142" s="176"/>
      <c r="K142" s="176"/>
      <c r="L142" s="176"/>
      <c r="M142" s="176"/>
      <c r="N142" s="176"/>
      <c r="O142" s="175"/>
      <c r="P142" s="176"/>
    </row>
  </sheetData>
  <mergeCells count="11">
    <mergeCell ref="J100:L100"/>
    <mergeCell ref="N100:P100"/>
    <mergeCell ref="A118:G118"/>
    <mergeCell ref="A139:P139"/>
    <mergeCell ref="J5:L5"/>
    <mergeCell ref="N5:P5"/>
    <mergeCell ref="A45:P45"/>
    <mergeCell ref="J53:L53"/>
    <mergeCell ref="N53:P53"/>
    <mergeCell ref="A92:P92"/>
    <mergeCell ref="B114:G114"/>
  </mergeCells>
  <pageMargins left="1.19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A669-66C3-48F3-A706-AE1CBB9E0C55}">
  <dimension ref="A1:L49"/>
  <sheetViews>
    <sheetView zoomScaleNormal="100" zoomScaleSheetLayoutView="96" workbookViewId="0">
      <selection activeCell="P9" sqref="P9"/>
    </sheetView>
  </sheetViews>
  <sheetFormatPr defaultColWidth="12.42578125" defaultRowHeight="20.100000000000001" customHeight="1"/>
  <cols>
    <col min="1" max="2" width="1.5703125" style="2" customWidth="1"/>
    <col min="3" max="3" width="37.28515625" style="2" customWidth="1"/>
    <col min="4" max="4" width="8.28515625" style="2" customWidth="1"/>
    <col min="5" max="5" width="0.5703125" style="2" customWidth="1"/>
    <col min="6" max="6" width="12.42578125" style="28" customWidth="1"/>
    <col min="7" max="7" width="0.5703125" style="28" customWidth="1"/>
    <col min="8" max="8" width="12.42578125" style="28" customWidth="1"/>
    <col min="9" max="9" width="0.5703125" style="2" customWidth="1"/>
    <col min="10" max="10" width="12.42578125" style="28" customWidth="1"/>
    <col min="11" max="11" width="0.5703125" style="28" customWidth="1"/>
    <col min="12" max="12" width="12.42578125" style="28" customWidth="1"/>
    <col min="13" max="16384" width="12.42578125" style="2"/>
  </cols>
  <sheetData>
    <row r="1" spans="1:12" ht="21" customHeight="1">
      <c r="A1" s="1" t="s">
        <v>87</v>
      </c>
      <c r="B1" s="4"/>
      <c r="C1" s="14"/>
      <c r="D1" s="129"/>
      <c r="E1" s="129"/>
      <c r="F1" s="15"/>
      <c r="G1" s="15"/>
      <c r="H1" s="15"/>
      <c r="I1" s="129"/>
      <c r="J1" s="15"/>
      <c r="K1" s="15"/>
      <c r="L1" s="15"/>
    </row>
    <row r="2" spans="1:12" ht="21" customHeight="1">
      <c r="A2" s="3" t="s">
        <v>41</v>
      </c>
      <c r="B2" s="3"/>
      <c r="C2" s="3"/>
      <c r="D2" s="129"/>
      <c r="E2" s="129"/>
      <c r="F2" s="15"/>
      <c r="G2" s="15"/>
      <c r="H2" s="15"/>
      <c r="I2" s="129"/>
      <c r="J2" s="15"/>
      <c r="K2" s="15"/>
      <c r="L2" s="15"/>
    </row>
    <row r="3" spans="1:12" ht="21" customHeight="1">
      <c r="A3" s="16" t="s">
        <v>141</v>
      </c>
      <c r="B3" s="17"/>
      <c r="C3" s="17"/>
      <c r="D3" s="130"/>
      <c r="E3" s="130"/>
      <c r="F3" s="18"/>
      <c r="G3" s="18"/>
      <c r="H3" s="18"/>
      <c r="I3" s="130"/>
      <c r="J3" s="18"/>
      <c r="K3" s="18"/>
      <c r="L3" s="18"/>
    </row>
    <row r="4" spans="1:12" ht="21" customHeight="1">
      <c r="A4" s="3"/>
      <c r="B4" s="3"/>
      <c r="C4" s="3"/>
      <c r="D4" s="129"/>
      <c r="E4" s="129"/>
      <c r="F4" s="15"/>
      <c r="G4" s="15"/>
      <c r="H4" s="15"/>
      <c r="I4" s="129"/>
      <c r="J4" s="15"/>
      <c r="K4" s="15"/>
      <c r="L4" s="15"/>
    </row>
    <row r="5" spans="1:12" ht="21" customHeight="1">
      <c r="A5" s="3"/>
      <c r="B5" s="3"/>
      <c r="C5" s="3"/>
      <c r="D5" s="129"/>
      <c r="E5" s="129"/>
      <c r="F5" s="182" t="s">
        <v>0</v>
      </c>
      <c r="G5" s="182"/>
      <c r="H5" s="182" t="s">
        <v>0</v>
      </c>
      <c r="I5" s="5"/>
      <c r="J5" s="182" t="s">
        <v>1</v>
      </c>
      <c r="K5" s="182"/>
      <c r="L5" s="182" t="s">
        <v>1</v>
      </c>
    </row>
    <row r="6" spans="1:12" ht="21" customHeight="1">
      <c r="A6" s="3"/>
      <c r="B6" s="3"/>
      <c r="C6" s="3"/>
      <c r="D6" s="129"/>
      <c r="E6" s="129"/>
      <c r="F6" s="77" t="s">
        <v>136</v>
      </c>
      <c r="G6" s="78"/>
      <c r="H6" s="77" t="s">
        <v>136</v>
      </c>
      <c r="I6" s="78"/>
      <c r="J6" s="77" t="s">
        <v>136</v>
      </c>
      <c r="K6" s="78"/>
      <c r="L6" s="77" t="s">
        <v>136</v>
      </c>
    </row>
    <row r="7" spans="1:12" ht="21" customHeight="1">
      <c r="A7" s="3"/>
      <c r="B7" s="3"/>
      <c r="C7" s="3"/>
      <c r="D7" s="129"/>
      <c r="E7" s="129"/>
      <c r="F7" s="77" t="s">
        <v>140</v>
      </c>
      <c r="G7" s="78"/>
      <c r="H7" s="77" t="s">
        <v>107</v>
      </c>
      <c r="I7" s="78"/>
      <c r="J7" s="77" t="s">
        <v>140</v>
      </c>
      <c r="K7" s="78"/>
      <c r="L7" s="77" t="s">
        <v>107</v>
      </c>
    </row>
    <row r="8" spans="1:12" ht="21" customHeight="1">
      <c r="A8" s="3"/>
      <c r="B8" s="3"/>
      <c r="C8" s="3"/>
      <c r="D8" s="100" t="s">
        <v>5</v>
      </c>
      <c r="E8" s="129"/>
      <c r="F8" s="9" t="s">
        <v>6</v>
      </c>
      <c r="G8" s="7"/>
      <c r="H8" s="9" t="s">
        <v>6</v>
      </c>
      <c r="I8" s="8"/>
      <c r="J8" s="9" t="s">
        <v>6</v>
      </c>
      <c r="K8" s="7"/>
      <c r="L8" s="9" t="s">
        <v>6</v>
      </c>
    </row>
    <row r="9" spans="1:12" ht="6" customHeight="1">
      <c r="D9" s="131"/>
      <c r="E9" s="132"/>
      <c r="F9" s="20"/>
      <c r="G9" s="19"/>
      <c r="H9" s="20"/>
      <c r="I9" s="132"/>
      <c r="J9" s="20"/>
      <c r="K9" s="19"/>
      <c r="L9" s="20"/>
    </row>
    <row r="10" spans="1:12" ht="21" customHeight="1">
      <c r="A10" s="21" t="s">
        <v>42</v>
      </c>
      <c r="B10" s="10"/>
      <c r="D10" s="63"/>
      <c r="E10" s="63"/>
      <c r="F10" s="22">
        <v>86924033</v>
      </c>
      <c r="G10" s="22"/>
      <c r="H10" s="22">
        <v>97557256</v>
      </c>
      <c r="I10" s="22"/>
      <c r="J10" s="22">
        <v>86925923</v>
      </c>
      <c r="K10" s="63"/>
      <c r="L10" s="22">
        <v>97663179</v>
      </c>
    </row>
    <row r="11" spans="1:12" ht="21" customHeight="1">
      <c r="A11" s="21" t="s">
        <v>43</v>
      </c>
      <c r="B11" s="3"/>
      <c r="C11" s="3"/>
      <c r="D11" s="63"/>
      <c r="E11" s="63"/>
      <c r="F11" s="23">
        <v>-75640518</v>
      </c>
      <c r="G11" s="11"/>
      <c r="H11" s="23">
        <v>-68976891</v>
      </c>
      <c r="I11" s="11"/>
      <c r="J11" s="23">
        <v>-75640518</v>
      </c>
      <c r="K11" s="63"/>
      <c r="L11" s="23">
        <v>-68976891</v>
      </c>
    </row>
    <row r="12" spans="1:12" ht="6" customHeight="1">
      <c r="A12" s="10"/>
      <c r="B12" s="10"/>
      <c r="C12" s="10"/>
      <c r="D12" s="63"/>
      <c r="E12" s="63"/>
      <c r="F12" s="22"/>
      <c r="G12" s="11"/>
      <c r="H12" s="22"/>
      <c r="I12" s="63"/>
      <c r="J12" s="22"/>
      <c r="K12" s="11"/>
      <c r="L12" s="22"/>
    </row>
    <row r="13" spans="1:12" ht="21" customHeight="1">
      <c r="A13" s="3" t="s">
        <v>44</v>
      </c>
      <c r="B13" s="3"/>
      <c r="D13" s="63"/>
      <c r="E13" s="63"/>
      <c r="F13" s="22">
        <f>SUM(F10:F11)</f>
        <v>11283515</v>
      </c>
      <c r="G13" s="11"/>
      <c r="H13" s="22">
        <f>SUM(H10:H11)</f>
        <v>28580365</v>
      </c>
      <c r="I13" s="63"/>
      <c r="J13" s="22">
        <f>SUM(J10:J11)</f>
        <v>11285405</v>
      </c>
      <c r="K13" s="11"/>
      <c r="L13" s="22">
        <f>SUM(L10:L11)</f>
        <v>28686288</v>
      </c>
    </row>
    <row r="14" spans="1:12" ht="21" customHeight="1">
      <c r="A14" s="10" t="s">
        <v>45</v>
      </c>
      <c r="B14" s="10"/>
      <c r="D14" s="63">
        <v>12</v>
      </c>
      <c r="E14" s="63"/>
      <c r="F14" s="22">
        <v>2057086</v>
      </c>
      <c r="G14" s="22"/>
      <c r="H14" s="22">
        <v>1838479</v>
      </c>
      <c r="I14" s="22"/>
      <c r="J14" s="22">
        <v>1282575</v>
      </c>
      <c r="K14" s="63"/>
      <c r="L14" s="22">
        <v>1834358</v>
      </c>
    </row>
    <row r="15" spans="1:12" ht="21" customHeight="1">
      <c r="A15" s="10" t="s">
        <v>115</v>
      </c>
      <c r="B15" s="3"/>
      <c r="C15" s="3"/>
      <c r="D15" s="63"/>
      <c r="E15" s="63"/>
      <c r="F15" s="11">
        <v>-2254553</v>
      </c>
      <c r="G15" s="11"/>
      <c r="H15" s="11">
        <v>-3215568</v>
      </c>
      <c r="I15" s="11"/>
      <c r="J15" s="11">
        <v>-2254553</v>
      </c>
      <c r="K15" s="63"/>
      <c r="L15" s="11">
        <v>-3215568</v>
      </c>
    </row>
    <row r="16" spans="1:12" ht="21" customHeight="1">
      <c r="A16" s="10" t="s">
        <v>46</v>
      </c>
      <c r="B16" s="10"/>
      <c r="C16" s="10"/>
      <c r="D16" s="63"/>
      <c r="E16" s="63"/>
      <c r="F16" s="22">
        <v>-16532463</v>
      </c>
      <c r="G16" s="22"/>
      <c r="H16" s="22">
        <v>-15457997</v>
      </c>
      <c r="I16" s="22"/>
      <c r="J16" s="22">
        <v>-16506341</v>
      </c>
      <c r="K16" s="63"/>
      <c r="L16" s="22">
        <v>-15388971</v>
      </c>
    </row>
    <row r="17" spans="1:12" ht="21" customHeight="1">
      <c r="A17" s="24" t="s">
        <v>47</v>
      </c>
      <c r="B17" s="10"/>
      <c r="C17" s="10"/>
      <c r="D17" s="63"/>
      <c r="E17" s="63"/>
      <c r="F17" s="22">
        <v>-477001</v>
      </c>
      <c r="G17" s="22"/>
      <c r="H17" s="22">
        <v>-614237</v>
      </c>
      <c r="I17" s="22"/>
      <c r="J17" s="22">
        <v>-477001</v>
      </c>
      <c r="K17" s="63"/>
      <c r="L17" s="22">
        <v>-614625</v>
      </c>
    </row>
    <row r="18" spans="1:12" ht="21" customHeight="1">
      <c r="A18" s="10" t="s">
        <v>158</v>
      </c>
      <c r="B18" s="10"/>
      <c r="C18" s="10"/>
      <c r="D18" s="63"/>
      <c r="E18" s="63"/>
      <c r="F18" s="22"/>
      <c r="G18" s="22"/>
      <c r="H18" s="22"/>
      <c r="I18" s="22"/>
      <c r="J18" s="22"/>
      <c r="K18" s="63"/>
      <c r="L18" s="22"/>
    </row>
    <row r="19" spans="1:12" ht="21" customHeight="1">
      <c r="A19" s="24"/>
      <c r="B19" s="25" t="s">
        <v>135</v>
      </c>
      <c r="C19" s="25"/>
      <c r="D19" s="63">
        <v>7</v>
      </c>
      <c r="E19" s="63"/>
      <c r="F19" s="23">
        <v>128796</v>
      </c>
      <c r="G19" s="26"/>
      <c r="H19" s="23">
        <v>0</v>
      </c>
      <c r="I19" s="26"/>
      <c r="J19" s="23">
        <v>0</v>
      </c>
      <c r="K19" s="63"/>
      <c r="L19" s="23">
        <v>0</v>
      </c>
    </row>
    <row r="20" spans="1:12" ht="6" customHeight="1">
      <c r="C20" s="10"/>
      <c r="D20" s="63"/>
      <c r="E20" s="63"/>
      <c r="F20" s="11"/>
      <c r="G20" s="11"/>
      <c r="H20" s="11"/>
      <c r="I20" s="63"/>
      <c r="J20" s="11"/>
      <c r="K20" s="11"/>
      <c r="L20" s="11"/>
    </row>
    <row r="21" spans="1:12" ht="21" customHeight="1">
      <c r="A21" s="4" t="s">
        <v>164</v>
      </c>
      <c r="B21" s="4"/>
      <c r="D21" s="63"/>
      <c r="E21" s="63"/>
      <c r="F21" s="22">
        <f>SUM(F13:F19)</f>
        <v>-5794620</v>
      </c>
      <c r="G21" s="11"/>
      <c r="H21" s="22">
        <f>SUM(H13:H19)</f>
        <v>11131042</v>
      </c>
      <c r="I21" s="63"/>
      <c r="J21" s="22">
        <f>SUM(J13:J19)</f>
        <v>-6669915</v>
      </c>
      <c r="K21" s="11"/>
      <c r="L21" s="22">
        <f>SUM(L13:L19)</f>
        <v>11301482</v>
      </c>
    </row>
    <row r="22" spans="1:12" ht="21" customHeight="1">
      <c r="A22" s="10" t="s">
        <v>128</v>
      </c>
      <c r="B22" s="10"/>
      <c r="C22" s="10"/>
      <c r="D22" s="63">
        <v>13</v>
      </c>
      <c r="E22" s="63"/>
      <c r="F22" s="23">
        <v>-108903</v>
      </c>
      <c r="G22" s="22"/>
      <c r="H22" s="23">
        <v>-2279215</v>
      </c>
      <c r="I22" s="22"/>
      <c r="J22" s="23">
        <v>195307</v>
      </c>
      <c r="K22" s="22"/>
      <c r="L22" s="23">
        <v>-2279215</v>
      </c>
    </row>
    <row r="23" spans="1:12" ht="6" customHeight="1">
      <c r="A23" s="10"/>
      <c r="B23" s="10"/>
      <c r="C23" s="10"/>
      <c r="D23" s="63"/>
      <c r="E23" s="63"/>
      <c r="F23" s="11"/>
      <c r="G23" s="11"/>
      <c r="H23" s="11"/>
      <c r="I23" s="63"/>
      <c r="J23" s="11"/>
      <c r="K23" s="11"/>
      <c r="L23" s="11"/>
    </row>
    <row r="24" spans="1:12" ht="21" customHeight="1">
      <c r="A24" s="3" t="s">
        <v>168</v>
      </c>
      <c r="B24" s="3"/>
      <c r="C24" s="4"/>
      <c r="D24" s="63"/>
      <c r="F24" s="22">
        <f>SUM(F21:F23)</f>
        <v>-5903523</v>
      </c>
      <c r="G24" s="22"/>
      <c r="H24" s="22">
        <f>SUM(H21:H23)</f>
        <v>8851827</v>
      </c>
      <c r="J24" s="22">
        <f>SUM(J21:J22)</f>
        <v>-6474608</v>
      </c>
      <c r="K24" s="22"/>
      <c r="L24" s="22">
        <f>SUM(L21:L23)</f>
        <v>9022267</v>
      </c>
    </row>
    <row r="25" spans="1:12" ht="21" customHeight="1">
      <c r="A25" s="10" t="s">
        <v>174</v>
      </c>
      <c r="B25" s="3"/>
      <c r="C25" s="4"/>
      <c r="D25" s="63"/>
      <c r="F25" s="23">
        <v>0</v>
      </c>
      <c r="G25" s="22"/>
      <c r="H25" s="23">
        <v>0</v>
      </c>
      <c r="I25" s="22"/>
      <c r="J25" s="23">
        <v>0</v>
      </c>
      <c r="K25" s="22"/>
      <c r="L25" s="23">
        <v>0</v>
      </c>
    </row>
    <row r="26" spans="1:12" ht="6" customHeight="1">
      <c r="A26" s="10"/>
      <c r="B26" s="10"/>
      <c r="C26" s="10"/>
      <c r="D26" s="63"/>
      <c r="E26" s="63"/>
      <c r="F26" s="11"/>
      <c r="G26" s="11"/>
      <c r="H26" s="11"/>
      <c r="I26" s="63"/>
      <c r="J26" s="11"/>
      <c r="K26" s="11"/>
      <c r="L26" s="11"/>
    </row>
    <row r="27" spans="1:12" ht="21" customHeight="1" thickBot="1">
      <c r="A27" s="3" t="s">
        <v>169</v>
      </c>
      <c r="B27" s="3"/>
      <c r="C27" s="4"/>
      <c r="D27" s="63"/>
      <c r="F27" s="27">
        <f>SUM(F24:F25)</f>
        <v>-5903523</v>
      </c>
      <c r="G27" s="26"/>
      <c r="H27" s="27">
        <f>SUM(H24:H25)</f>
        <v>8851827</v>
      </c>
      <c r="I27" s="26"/>
      <c r="J27" s="27">
        <f>SUM(J24:J25)</f>
        <v>-6474608</v>
      </c>
      <c r="K27" s="22"/>
      <c r="L27" s="27">
        <f>SUM(L24:L25)</f>
        <v>9022267</v>
      </c>
    </row>
    <row r="28" spans="1:12" ht="14.85" customHeight="1" thickTop="1">
      <c r="A28" s="3"/>
      <c r="B28" s="3"/>
      <c r="C28" s="3"/>
      <c r="D28" s="63"/>
      <c r="E28" s="63"/>
      <c r="F28" s="11"/>
      <c r="G28" s="11"/>
      <c r="H28" s="11"/>
      <c r="I28" s="63"/>
      <c r="J28" s="11"/>
      <c r="K28" s="11"/>
      <c r="L28" s="11"/>
    </row>
    <row r="29" spans="1:12" ht="21" customHeight="1">
      <c r="A29" s="3" t="s">
        <v>170</v>
      </c>
      <c r="B29" s="3"/>
      <c r="C29" s="3"/>
      <c r="D29" s="63"/>
      <c r="E29" s="63"/>
      <c r="F29" s="11"/>
      <c r="H29" s="11"/>
      <c r="I29" s="63"/>
      <c r="J29" s="11"/>
      <c r="K29" s="11"/>
    </row>
    <row r="30" spans="1:12" ht="21" customHeight="1">
      <c r="A30" s="2" t="s">
        <v>110</v>
      </c>
      <c r="D30" s="63"/>
      <c r="E30" s="63"/>
      <c r="F30" s="22">
        <v>-5901369</v>
      </c>
      <c r="G30" s="22"/>
      <c r="H30" s="22">
        <v>8854461</v>
      </c>
      <c r="I30" s="22"/>
      <c r="J30" s="22">
        <v>-6474608</v>
      </c>
      <c r="K30" s="63"/>
      <c r="L30" s="22">
        <v>9022267</v>
      </c>
    </row>
    <row r="31" spans="1:12" ht="21" customHeight="1">
      <c r="A31" s="2" t="s">
        <v>48</v>
      </c>
      <c r="D31" s="63"/>
      <c r="E31" s="63"/>
      <c r="F31" s="23">
        <v>-2154</v>
      </c>
      <c r="G31" s="29"/>
      <c r="H31" s="23">
        <v>-2634</v>
      </c>
      <c r="I31" s="29"/>
      <c r="J31" s="23">
        <v>0</v>
      </c>
      <c r="K31" s="63"/>
      <c r="L31" s="23">
        <v>0</v>
      </c>
    </row>
    <row r="32" spans="1:12" ht="6" customHeight="1">
      <c r="D32" s="63"/>
      <c r="E32" s="63"/>
      <c r="F32" s="22"/>
      <c r="G32" s="22"/>
      <c r="H32" s="22"/>
      <c r="I32" s="63"/>
      <c r="J32" s="22"/>
      <c r="K32" s="22"/>
      <c r="L32" s="22"/>
    </row>
    <row r="33" spans="1:12" ht="21" customHeight="1" thickBot="1">
      <c r="A33" s="3"/>
      <c r="B33" s="3"/>
      <c r="D33" s="63"/>
      <c r="E33" s="63"/>
      <c r="F33" s="30">
        <f>SUM(F30:F31)</f>
        <v>-5903523</v>
      </c>
      <c r="G33" s="22"/>
      <c r="H33" s="30">
        <f>SUM(H30:H31)</f>
        <v>8851827</v>
      </c>
      <c r="I33" s="22"/>
      <c r="J33" s="30">
        <f t="shared" ref="J33" si="0">SUM(J30:J31)</f>
        <v>-6474608</v>
      </c>
      <c r="K33" s="22"/>
      <c r="L33" s="30">
        <f t="shared" ref="L33" si="1">SUM(L30:L31)</f>
        <v>9022267</v>
      </c>
    </row>
    <row r="34" spans="1:12" ht="6" customHeight="1" thickTop="1">
      <c r="D34" s="63"/>
      <c r="E34" s="63"/>
      <c r="F34" s="22"/>
      <c r="G34" s="22"/>
      <c r="H34" s="22"/>
      <c r="I34" s="63"/>
      <c r="J34" s="22"/>
      <c r="K34" s="22"/>
      <c r="L34" s="22"/>
    </row>
    <row r="35" spans="1:12" ht="21" customHeight="1">
      <c r="A35" s="3" t="s">
        <v>171</v>
      </c>
      <c r="B35" s="3"/>
      <c r="D35" s="63"/>
      <c r="E35" s="63"/>
      <c r="F35" s="22"/>
      <c r="G35" s="133"/>
      <c r="H35" s="22"/>
      <c r="I35" s="63"/>
      <c r="J35" s="22"/>
      <c r="K35" s="133"/>
      <c r="L35" s="22"/>
    </row>
    <row r="36" spans="1:12" ht="21" customHeight="1">
      <c r="A36" s="2" t="s">
        <v>110</v>
      </c>
      <c r="D36" s="63"/>
      <c r="E36" s="63"/>
      <c r="F36" s="22">
        <v>-5901369</v>
      </c>
      <c r="G36" s="22"/>
      <c r="H36" s="22">
        <v>8854461</v>
      </c>
      <c r="I36" s="22"/>
      <c r="J36" s="22">
        <v>-6474608</v>
      </c>
      <c r="K36" s="63"/>
      <c r="L36" s="22">
        <v>9022267</v>
      </c>
    </row>
    <row r="37" spans="1:12" ht="21" customHeight="1">
      <c r="A37" s="2" t="s">
        <v>48</v>
      </c>
      <c r="D37" s="63"/>
      <c r="E37" s="63"/>
      <c r="F37" s="23">
        <v>-2154</v>
      </c>
      <c r="G37" s="29"/>
      <c r="H37" s="23">
        <v>-2634</v>
      </c>
      <c r="I37" s="29"/>
      <c r="J37" s="23">
        <v>0</v>
      </c>
      <c r="K37" s="63"/>
      <c r="L37" s="23">
        <v>0</v>
      </c>
    </row>
    <row r="38" spans="1:12" ht="6" customHeight="1">
      <c r="D38" s="63"/>
      <c r="E38" s="63"/>
      <c r="F38" s="22"/>
      <c r="G38" s="29"/>
      <c r="H38" s="22"/>
      <c r="I38" s="63"/>
      <c r="J38" s="22"/>
      <c r="K38" s="29"/>
      <c r="L38" s="22"/>
    </row>
    <row r="39" spans="1:12" ht="21" customHeight="1" thickBot="1">
      <c r="A39" s="3"/>
      <c r="B39" s="3"/>
      <c r="D39" s="63"/>
      <c r="E39" s="63"/>
      <c r="F39" s="30">
        <f>SUM(F36:F37)</f>
        <v>-5903523</v>
      </c>
      <c r="G39" s="133"/>
      <c r="H39" s="30">
        <f>SUM(H36:H37)</f>
        <v>8851827</v>
      </c>
      <c r="I39" s="63"/>
      <c r="J39" s="30">
        <f>SUM(J36:J37)</f>
        <v>-6474608</v>
      </c>
      <c r="K39" s="133"/>
      <c r="L39" s="30">
        <f>SUM(L36:L37)</f>
        <v>9022267</v>
      </c>
    </row>
    <row r="40" spans="1:12" ht="8.1" customHeight="1" thickTop="1"/>
    <row r="41" spans="1:12" ht="21" customHeight="1">
      <c r="A41" s="3" t="s">
        <v>172</v>
      </c>
      <c r="B41" s="3"/>
      <c r="D41" s="63"/>
      <c r="E41" s="63"/>
      <c r="F41" s="22"/>
      <c r="G41" s="133"/>
      <c r="H41" s="22"/>
      <c r="I41" s="63"/>
      <c r="J41" s="22"/>
      <c r="K41" s="133"/>
      <c r="L41" s="22"/>
    </row>
    <row r="42" spans="1:12" ht="21" customHeight="1">
      <c r="A42" s="2" t="s">
        <v>173</v>
      </c>
      <c r="B42" s="3"/>
      <c r="C42" s="3"/>
      <c r="D42" s="63">
        <v>14</v>
      </c>
      <c r="F42" s="136">
        <f>F36/100000000</f>
        <v>-5.9013690000000001E-2</v>
      </c>
      <c r="G42" s="31"/>
      <c r="H42" s="136">
        <f>H36/100000000</f>
        <v>8.8544609999999996E-2</v>
      </c>
      <c r="I42" s="31"/>
      <c r="J42" s="136">
        <f>J36/100000000</f>
        <v>-6.4746079999999998E-2</v>
      </c>
      <c r="K42" s="2"/>
      <c r="L42" s="136">
        <f>L36/100000000</f>
        <v>9.0222670000000005E-2</v>
      </c>
    </row>
    <row r="43" spans="1:12" ht="6" customHeight="1">
      <c r="B43" s="3"/>
      <c r="C43" s="3"/>
      <c r="D43" s="63"/>
      <c r="F43" s="32"/>
      <c r="G43" s="31"/>
      <c r="H43" s="32"/>
      <c r="J43" s="32"/>
      <c r="K43" s="31"/>
      <c r="L43" s="32"/>
    </row>
    <row r="44" spans="1:12" ht="9.75" customHeight="1">
      <c r="B44" s="3"/>
      <c r="C44" s="3"/>
      <c r="D44" s="63"/>
      <c r="F44" s="32"/>
      <c r="G44" s="31"/>
      <c r="H44" s="32"/>
      <c r="J44" s="32"/>
      <c r="K44" s="31"/>
      <c r="L44" s="32"/>
    </row>
    <row r="45" spans="1:12" ht="16.5" customHeight="1">
      <c r="D45" s="63"/>
      <c r="E45" s="63"/>
      <c r="F45" s="32"/>
      <c r="G45" s="32"/>
      <c r="H45" s="32"/>
      <c r="I45" s="63"/>
      <c r="J45" s="32"/>
      <c r="K45" s="32"/>
      <c r="L45" s="32"/>
    </row>
    <row r="46" spans="1:12" ht="21.75" customHeight="1">
      <c r="A46" s="184" t="s">
        <v>86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12" ht="19.5" customHeight="1">
      <c r="A47" s="2" t="s">
        <v>106</v>
      </c>
    </row>
    <row r="48" spans="1:12" ht="8.25" customHeight="1"/>
    <row r="49" spans="1:12" ht="22.15" customHeight="1">
      <c r="A49" s="183" t="s">
        <v>20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</row>
  </sheetData>
  <mergeCells count="4">
    <mergeCell ref="F5:H5"/>
    <mergeCell ref="J5:L5"/>
    <mergeCell ref="A49:L49"/>
    <mergeCell ref="A46:L4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1066-1A09-4522-A905-733F0AE8E215}">
  <dimension ref="A1:R31"/>
  <sheetViews>
    <sheetView topLeftCell="C1" zoomScaleNormal="100" zoomScaleSheetLayoutView="96" workbookViewId="0">
      <selection activeCell="Y16" sqref="Y16"/>
    </sheetView>
  </sheetViews>
  <sheetFormatPr defaultColWidth="8.42578125" defaultRowHeight="21.75" customHeight="1"/>
  <cols>
    <col min="1" max="2" width="1.5703125" style="35" customWidth="1"/>
    <col min="3" max="3" width="39.28515625" style="35" customWidth="1"/>
    <col min="4" max="4" width="8" style="118" customWidth="1"/>
    <col min="5" max="5" width="0.5703125" style="118" customWidth="1"/>
    <col min="6" max="6" width="10.7109375" style="120" bestFit="1" customWidth="1"/>
    <col min="7" max="7" width="0.5703125" style="120" customWidth="1"/>
    <col min="8" max="8" width="11.42578125" style="101" bestFit="1" customWidth="1"/>
    <col min="9" max="9" width="0.5703125" style="118" customWidth="1"/>
    <col min="10" max="10" width="11.7109375" style="101" customWidth="1"/>
    <col min="11" max="11" width="0.5703125" style="118" customWidth="1"/>
    <col min="12" max="12" width="12.42578125" style="101" customWidth="1"/>
    <col min="13" max="13" width="0.5703125" style="101" customWidth="1"/>
    <col min="14" max="14" width="12" style="101" customWidth="1"/>
    <col min="15" max="15" width="0.5703125" style="104" customWidth="1"/>
    <col min="16" max="16" width="13" style="101" customWidth="1"/>
    <col min="17" max="17" width="0.5703125" style="104" customWidth="1"/>
    <col min="18" max="18" width="13.42578125" style="101" customWidth="1"/>
    <col min="19" max="16384" width="8.42578125" style="35"/>
  </cols>
  <sheetData>
    <row r="1" spans="1:18" s="67" customFormat="1" ht="21.75" customHeight="1">
      <c r="A1" s="67" t="s">
        <v>87</v>
      </c>
      <c r="D1" s="110"/>
      <c r="E1" s="110"/>
      <c r="F1" s="111"/>
      <c r="G1" s="111"/>
      <c r="H1" s="112"/>
      <c r="I1" s="110"/>
      <c r="J1" s="112"/>
      <c r="K1" s="110"/>
      <c r="L1" s="112"/>
      <c r="M1" s="112"/>
      <c r="N1" s="112"/>
      <c r="O1" s="113"/>
      <c r="P1" s="112"/>
      <c r="Q1" s="113"/>
      <c r="R1" s="112"/>
    </row>
    <row r="2" spans="1:18" s="67" customFormat="1" ht="21.75" customHeight="1">
      <c r="A2" s="67" t="s">
        <v>105</v>
      </c>
      <c r="D2" s="110"/>
      <c r="E2" s="110"/>
      <c r="F2" s="111"/>
      <c r="G2" s="111"/>
      <c r="H2" s="112"/>
      <c r="I2" s="110"/>
      <c r="J2" s="112"/>
      <c r="K2" s="110"/>
      <c r="L2" s="112"/>
      <c r="M2" s="112"/>
      <c r="N2" s="112"/>
      <c r="O2" s="113"/>
      <c r="P2" s="112"/>
      <c r="Q2" s="113"/>
      <c r="R2" s="112"/>
    </row>
    <row r="3" spans="1:18" s="67" customFormat="1" ht="21.75" customHeight="1">
      <c r="A3" s="68" t="s">
        <v>141</v>
      </c>
      <c r="B3" s="68"/>
      <c r="C3" s="68"/>
      <c r="D3" s="114"/>
      <c r="E3" s="114"/>
      <c r="F3" s="115"/>
      <c r="G3" s="115"/>
      <c r="H3" s="116"/>
      <c r="I3" s="114"/>
      <c r="J3" s="116"/>
      <c r="K3" s="114"/>
      <c r="L3" s="116"/>
      <c r="M3" s="116"/>
      <c r="N3" s="116"/>
      <c r="O3" s="117"/>
      <c r="P3" s="116"/>
      <c r="Q3" s="117"/>
      <c r="R3" s="116"/>
    </row>
    <row r="4" spans="1:18" ht="18.600000000000001" customHeight="1">
      <c r="E4" s="104"/>
      <c r="F4" s="101"/>
      <c r="G4" s="101"/>
      <c r="H4" s="112"/>
      <c r="I4" s="111"/>
      <c r="J4" s="112"/>
      <c r="K4" s="111"/>
      <c r="L4" s="111"/>
      <c r="M4" s="67"/>
    </row>
    <row r="5" spans="1:18" s="67" customFormat="1" ht="18.600000000000001" customHeight="1">
      <c r="D5" s="119"/>
      <c r="F5" s="185" t="s">
        <v>0</v>
      </c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</row>
    <row r="6" spans="1:18" s="67" customFormat="1" ht="18.600000000000001" customHeight="1">
      <c r="D6" s="119"/>
      <c r="F6" s="186" t="s">
        <v>111</v>
      </c>
      <c r="G6" s="186"/>
      <c r="H6" s="186"/>
      <c r="I6" s="186"/>
      <c r="J6" s="186"/>
      <c r="K6" s="186"/>
      <c r="L6" s="186"/>
      <c r="M6" s="186"/>
      <c r="N6" s="186"/>
      <c r="O6" s="110"/>
      <c r="P6" s="112"/>
      <c r="Q6" s="113"/>
      <c r="R6" s="112"/>
    </row>
    <row r="7" spans="1:18" ht="18.600000000000001" customHeight="1">
      <c r="E7" s="104"/>
      <c r="F7" s="101"/>
      <c r="G7" s="101"/>
      <c r="H7" s="112"/>
      <c r="I7" s="111"/>
      <c r="J7" s="186" t="s">
        <v>35</v>
      </c>
      <c r="K7" s="186"/>
      <c r="L7" s="186"/>
      <c r="M7" s="67"/>
    </row>
    <row r="8" spans="1:18" s="67" customFormat="1" ht="18.600000000000001" customHeight="1">
      <c r="D8" s="110"/>
      <c r="E8" s="110"/>
      <c r="G8" s="112"/>
      <c r="I8" s="113"/>
      <c r="J8" s="112" t="s">
        <v>49</v>
      </c>
      <c r="K8" s="111"/>
      <c r="L8" s="111"/>
      <c r="M8" s="112"/>
      <c r="N8" s="112" t="s">
        <v>52</v>
      </c>
      <c r="O8" s="110"/>
      <c r="Q8" s="113"/>
    </row>
    <row r="9" spans="1:18" s="67" customFormat="1" ht="18.600000000000001" customHeight="1">
      <c r="D9" s="110"/>
      <c r="E9" s="113"/>
      <c r="F9" s="112" t="s">
        <v>50</v>
      </c>
      <c r="G9" s="112"/>
      <c r="H9" s="112" t="s">
        <v>83</v>
      </c>
      <c r="I9" s="113"/>
      <c r="J9" s="112" t="s">
        <v>51</v>
      </c>
      <c r="K9" s="113"/>
      <c r="L9" s="112"/>
      <c r="M9" s="112"/>
      <c r="N9" s="112" t="s">
        <v>112</v>
      </c>
      <c r="O9" s="113"/>
      <c r="P9" s="112" t="s">
        <v>53</v>
      </c>
      <c r="Q9" s="113"/>
      <c r="R9" s="112" t="s">
        <v>54</v>
      </c>
    </row>
    <row r="10" spans="1:18" s="67" customFormat="1" ht="18.600000000000001" customHeight="1">
      <c r="D10" s="110"/>
      <c r="E10" s="113"/>
      <c r="F10" s="112" t="s">
        <v>55</v>
      </c>
      <c r="G10" s="112"/>
      <c r="H10" s="112" t="s">
        <v>84</v>
      </c>
      <c r="I10" s="113"/>
      <c r="J10" s="112" t="s">
        <v>56</v>
      </c>
      <c r="K10" s="113"/>
      <c r="L10" s="112" t="s">
        <v>57</v>
      </c>
      <c r="M10" s="112"/>
      <c r="N10" s="112" t="s">
        <v>113</v>
      </c>
      <c r="O10" s="113"/>
      <c r="P10" s="112" t="s">
        <v>58</v>
      </c>
      <c r="Q10" s="113"/>
      <c r="R10" s="112" t="s">
        <v>31</v>
      </c>
    </row>
    <row r="11" spans="1:18" ht="18.600000000000001" customHeight="1">
      <c r="D11" s="131"/>
      <c r="E11" s="113"/>
      <c r="F11" s="116" t="s">
        <v>6</v>
      </c>
      <c r="G11" s="112"/>
      <c r="H11" s="116" t="s">
        <v>6</v>
      </c>
      <c r="I11" s="113"/>
      <c r="J11" s="116" t="s">
        <v>6</v>
      </c>
      <c r="K11" s="113"/>
      <c r="L11" s="116" t="s">
        <v>6</v>
      </c>
      <c r="M11" s="112"/>
      <c r="N11" s="116" t="s">
        <v>6</v>
      </c>
      <c r="O11" s="113"/>
      <c r="P11" s="116" t="s">
        <v>6</v>
      </c>
      <c r="Q11" s="113"/>
      <c r="R11" s="116" t="s">
        <v>6</v>
      </c>
    </row>
    <row r="12" spans="1:18" ht="4.3499999999999996" customHeight="1">
      <c r="D12" s="131"/>
      <c r="E12" s="113"/>
      <c r="F12" s="112"/>
      <c r="G12" s="112"/>
      <c r="H12" s="112"/>
      <c r="I12" s="113"/>
      <c r="J12" s="112"/>
      <c r="K12" s="113"/>
      <c r="L12" s="112"/>
      <c r="M12" s="112"/>
      <c r="N12" s="112"/>
      <c r="O12" s="113"/>
      <c r="P12" s="112"/>
      <c r="Q12" s="113"/>
      <c r="R12" s="112"/>
    </row>
    <row r="13" spans="1:18" ht="18.600000000000001" customHeight="1">
      <c r="A13" s="67" t="s">
        <v>108</v>
      </c>
      <c r="D13" s="120"/>
      <c r="E13" s="101"/>
      <c r="F13" s="99">
        <v>50000000</v>
      </c>
      <c r="G13" s="101"/>
      <c r="H13" s="99">
        <v>400470087</v>
      </c>
      <c r="I13" s="101"/>
      <c r="J13" s="99">
        <v>5000000</v>
      </c>
      <c r="K13" s="101"/>
      <c r="L13" s="99">
        <v>54890678</v>
      </c>
      <c r="N13" s="121">
        <f>SUM(F13:L13)</f>
        <v>510360765</v>
      </c>
      <c r="O13" s="101"/>
      <c r="P13" s="99">
        <v>1566950</v>
      </c>
      <c r="Q13" s="101"/>
      <c r="R13" s="121">
        <f>SUM(M13:P13)</f>
        <v>511927715</v>
      </c>
    </row>
    <row r="14" spans="1:18" ht="4.3499999999999996" customHeight="1">
      <c r="D14" s="120"/>
      <c r="E14" s="101"/>
      <c r="F14" s="101"/>
      <c r="G14" s="101"/>
      <c r="I14" s="101"/>
      <c r="K14" s="101"/>
      <c r="O14" s="101"/>
      <c r="Q14" s="101"/>
      <c r="R14" s="121"/>
    </row>
    <row r="15" spans="1:18" ht="18.600000000000001" customHeight="1">
      <c r="A15" s="67" t="s">
        <v>100</v>
      </c>
      <c r="D15" s="120"/>
      <c r="E15" s="101"/>
      <c r="F15" s="121"/>
      <c r="G15" s="121"/>
      <c r="H15" s="121"/>
      <c r="I15" s="101"/>
      <c r="J15" s="121"/>
      <c r="K15" s="101"/>
      <c r="L15" s="121"/>
      <c r="O15" s="101"/>
      <c r="Q15" s="101"/>
      <c r="R15" s="121"/>
    </row>
    <row r="16" spans="1:18" ht="18.600000000000001" customHeight="1">
      <c r="A16" s="36" t="s">
        <v>165</v>
      </c>
      <c r="B16" s="69"/>
      <c r="D16" s="122"/>
      <c r="E16" s="101"/>
      <c r="F16" s="137">
        <v>0</v>
      </c>
      <c r="G16" s="134"/>
      <c r="H16" s="137">
        <v>0</v>
      </c>
      <c r="I16" s="135"/>
      <c r="J16" s="137">
        <v>0</v>
      </c>
      <c r="K16" s="135"/>
      <c r="L16" s="137">
        <v>8854461</v>
      </c>
      <c r="M16" s="135"/>
      <c r="N16" s="126">
        <f>SUM(L16:M16)</f>
        <v>8854461</v>
      </c>
      <c r="O16" s="135"/>
      <c r="P16" s="137">
        <v>-2634</v>
      </c>
      <c r="Q16" s="135"/>
      <c r="R16" s="126">
        <f>SUM(N16:P16)</f>
        <v>8851827</v>
      </c>
    </row>
    <row r="17" spans="1:18" ht="4.3499999999999996" customHeight="1">
      <c r="A17" s="36"/>
      <c r="B17" s="36"/>
      <c r="D17" s="120"/>
      <c r="E17" s="101"/>
      <c r="F17" s="101"/>
      <c r="G17" s="101"/>
      <c r="I17" s="101"/>
      <c r="K17" s="101"/>
      <c r="O17" s="101"/>
      <c r="Q17" s="101"/>
      <c r="R17" s="121"/>
    </row>
    <row r="18" spans="1:18" ht="18.600000000000001" customHeight="1" thickBot="1">
      <c r="A18" s="187" t="s">
        <v>137</v>
      </c>
      <c r="B18" s="187"/>
      <c r="C18" s="187"/>
      <c r="D18" s="120"/>
      <c r="E18" s="101"/>
      <c r="F18" s="127">
        <f>SUM(F13:F16)</f>
        <v>50000000</v>
      </c>
      <c r="G18" s="101"/>
      <c r="H18" s="127">
        <f>SUM(H13:H16)</f>
        <v>400470087</v>
      </c>
      <c r="I18" s="101"/>
      <c r="J18" s="127">
        <f>SUM(J13:J16)</f>
        <v>5000000</v>
      </c>
      <c r="K18" s="101"/>
      <c r="L18" s="127">
        <f>SUM(L13:L16)</f>
        <v>63745139</v>
      </c>
      <c r="N18" s="127">
        <f>SUM(N13:N16)</f>
        <v>519215226</v>
      </c>
      <c r="O18" s="101"/>
      <c r="P18" s="127">
        <f>SUM(P13:P16)</f>
        <v>1564316</v>
      </c>
      <c r="Q18" s="101"/>
      <c r="R18" s="127">
        <f>SUM(R13:R16)</f>
        <v>520779542</v>
      </c>
    </row>
    <row r="19" spans="1:18" ht="18.600000000000001" customHeight="1" thickTop="1">
      <c r="A19" s="69"/>
      <c r="B19" s="69"/>
      <c r="C19" s="69"/>
      <c r="D19" s="120"/>
      <c r="E19" s="101"/>
      <c r="F19" s="101"/>
      <c r="G19" s="101"/>
      <c r="I19" s="101"/>
      <c r="K19" s="101"/>
      <c r="O19" s="101"/>
      <c r="Q19" s="101"/>
    </row>
    <row r="20" spans="1:18" ht="18.600000000000001" customHeight="1">
      <c r="A20" s="67" t="s">
        <v>142</v>
      </c>
      <c r="D20" s="120"/>
      <c r="E20" s="101"/>
      <c r="F20" s="101">
        <v>50000000</v>
      </c>
      <c r="G20" s="101"/>
      <c r="H20" s="101">
        <v>400470087</v>
      </c>
      <c r="I20" s="101"/>
      <c r="J20" s="101">
        <v>5000000</v>
      </c>
      <c r="K20" s="101"/>
      <c r="L20" s="101">
        <v>53525248</v>
      </c>
      <c r="N20" s="121">
        <f>SUM(F20:L20)</f>
        <v>508995335</v>
      </c>
      <c r="O20" s="101"/>
      <c r="P20" s="101">
        <v>1537268</v>
      </c>
      <c r="Q20" s="101"/>
      <c r="R20" s="121">
        <f>SUM(N20:P20)</f>
        <v>510532603</v>
      </c>
    </row>
    <row r="21" spans="1:18" ht="4.3499999999999996" customHeight="1">
      <c r="D21" s="120"/>
      <c r="E21" s="101"/>
      <c r="F21" s="101"/>
      <c r="G21" s="101"/>
      <c r="I21" s="101"/>
      <c r="K21" s="101"/>
      <c r="O21" s="101"/>
      <c r="Q21" s="101"/>
      <c r="R21" s="121"/>
    </row>
    <row r="22" spans="1:18" ht="18.600000000000001" customHeight="1">
      <c r="A22" s="67" t="s">
        <v>100</v>
      </c>
      <c r="D22" s="120"/>
      <c r="E22" s="101"/>
      <c r="F22" s="121"/>
      <c r="G22" s="121"/>
      <c r="H22" s="121"/>
      <c r="I22" s="101"/>
      <c r="J22" s="121"/>
      <c r="K22" s="101"/>
      <c r="L22" s="121"/>
      <c r="O22" s="101"/>
      <c r="Q22" s="101"/>
      <c r="R22" s="121"/>
    </row>
    <row r="23" spans="1:18" ht="18.600000000000001" customHeight="1">
      <c r="A23" s="36" t="s">
        <v>160</v>
      </c>
      <c r="B23" s="69"/>
      <c r="D23" s="122"/>
      <c r="E23" s="101"/>
      <c r="F23" s="123">
        <v>0</v>
      </c>
      <c r="G23" s="124"/>
      <c r="H23" s="123">
        <v>0</v>
      </c>
      <c r="I23" s="125"/>
      <c r="J23" s="123">
        <v>0</v>
      </c>
      <c r="K23" s="125"/>
      <c r="L23" s="123">
        <v>-5901369</v>
      </c>
      <c r="M23" s="125"/>
      <c r="N23" s="126">
        <f>SUM(F23:L23)</f>
        <v>-5901369</v>
      </c>
      <c r="O23" s="125"/>
      <c r="P23" s="123">
        <v>-2154</v>
      </c>
      <c r="Q23" s="125"/>
      <c r="R23" s="123">
        <f>SUM(M23:P23)</f>
        <v>-5903523</v>
      </c>
    </row>
    <row r="24" spans="1:18" ht="4.3499999999999996" customHeight="1">
      <c r="A24" s="36"/>
      <c r="B24" s="36"/>
      <c r="D24" s="120"/>
      <c r="E24" s="101"/>
      <c r="F24" s="101"/>
      <c r="G24" s="101"/>
      <c r="I24" s="101"/>
      <c r="K24" s="101"/>
      <c r="O24" s="101"/>
      <c r="Q24" s="101"/>
      <c r="R24" s="121"/>
    </row>
    <row r="25" spans="1:18" ht="18.600000000000001" customHeight="1" thickBot="1">
      <c r="A25" s="187" t="s">
        <v>143</v>
      </c>
      <c r="B25" s="187"/>
      <c r="C25" s="187"/>
      <c r="D25" s="120"/>
      <c r="E25" s="101"/>
      <c r="F25" s="127">
        <f>SUM(F20:F23)</f>
        <v>50000000</v>
      </c>
      <c r="G25" s="101"/>
      <c r="H25" s="127">
        <f>SUM(H20:H23)</f>
        <v>400470087</v>
      </c>
      <c r="I25" s="101"/>
      <c r="J25" s="127">
        <f>SUM(J20:J23)</f>
        <v>5000000</v>
      </c>
      <c r="K25" s="101"/>
      <c r="L25" s="127">
        <f>SUM(L20:L23)</f>
        <v>47623879</v>
      </c>
      <c r="N25" s="127">
        <f>SUM(N20:N23)</f>
        <v>503093966</v>
      </c>
      <c r="O25" s="101"/>
      <c r="P25" s="127">
        <f>SUM(P20:P23)</f>
        <v>1535114</v>
      </c>
      <c r="Q25" s="101"/>
      <c r="R25" s="127">
        <f>SUM(R20:R23)</f>
        <v>504629080</v>
      </c>
    </row>
    <row r="26" spans="1:18" ht="18.600000000000001" customHeight="1" thickTop="1">
      <c r="A26" s="69"/>
      <c r="B26" s="69"/>
      <c r="C26" s="69"/>
      <c r="D26" s="120"/>
      <c r="E26" s="101"/>
      <c r="F26" s="101"/>
      <c r="G26" s="101"/>
      <c r="I26" s="101"/>
      <c r="K26" s="101"/>
      <c r="O26" s="101"/>
      <c r="Q26" s="101"/>
    </row>
    <row r="27" spans="1:18" ht="18.600000000000001" customHeight="1">
      <c r="A27" s="69"/>
      <c r="B27" s="69"/>
      <c r="C27" s="69"/>
      <c r="D27" s="120"/>
      <c r="E27" s="101"/>
      <c r="F27" s="101"/>
      <c r="G27" s="101"/>
      <c r="I27" s="101"/>
      <c r="K27" s="101"/>
      <c r="O27" s="101"/>
      <c r="Q27" s="101"/>
    </row>
    <row r="28" spans="1:18" ht="18.600000000000001" customHeight="1">
      <c r="A28" s="184" t="s">
        <v>124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</row>
    <row r="29" spans="1:18" ht="18.600000000000001" customHeight="1">
      <c r="A29" s="2" t="s">
        <v>117</v>
      </c>
      <c r="B29" s="63"/>
      <c r="C29" s="10" t="s">
        <v>125</v>
      </c>
      <c r="D29" s="2"/>
      <c r="E29" s="2"/>
      <c r="F29" s="2"/>
      <c r="G29" s="2"/>
      <c r="H29" s="2"/>
      <c r="I29" s="2"/>
      <c r="J29" s="2"/>
      <c r="K29" s="2"/>
      <c r="L29" s="2" t="s">
        <v>126</v>
      </c>
      <c r="M29" s="2"/>
      <c r="N29" s="2"/>
      <c r="O29" s="2"/>
      <c r="P29" s="2"/>
      <c r="Q29" s="2"/>
      <c r="R29" s="2"/>
    </row>
    <row r="30" spans="1:18" ht="15.75" customHeight="1">
      <c r="A30" s="2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</row>
    <row r="31" spans="1:18" ht="22.15" customHeight="1">
      <c r="A31" s="70" t="s">
        <v>20</v>
      </c>
      <c r="B31" s="70"/>
      <c r="C31" s="70"/>
      <c r="D31" s="128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</row>
  </sheetData>
  <mergeCells count="6">
    <mergeCell ref="A28:R28"/>
    <mergeCell ref="F5:R5"/>
    <mergeCell ref="F6:N6"/>
    <mergeCell ref="J7:L7"/>
    <mergeCell ref="A18:C18"/>
    <mergeCell ref="A25:C25"/>
  </mergeCells>
  <pageMargins left="0.5" right="0.5" top="0.5" bottom="0.6" header="0.49" footer="0.4"/>
  <pageSetup paperSize="9" firstPageNumber="6" fitToWidth="0" fitToHeight="0" orientation="landscape" useFirstPageNumber="1" horizontalDpi="1200" verticalDpi="1200" r:id="rId1"/>
  <headerFooter>
    <oddFooter>&amp;R&amp;"Browallia New,Regular"&amp;13&amp;P</oddFooter>
  </headerFooter>
  <ignoredErrors>
    <ignoredError sqref="R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3429-FE17-4FB8-9F73-745D725A7278}">
  <dimension ref="A1:N31"/>
  <sheetViews>
    <sheetView zoomScaleNormal="100" zoomScaleSheetLayoutView="96" workbookViewId="0">
      <selection activeCell="Q17" sqref="Q17"/>
    </sheetView>
  </sheetViews>
  <sheetFormatPr defaultColWidth="8.42578125" defaultRowHeight="21.75" customHeight="1"/>
  <cols>
    <col min="1" max="2" width="1.5703125" style="13" customWidth="1"/>
    <col min="3" max="3" width="46" style="13" customWidth="1"/>
    <col min="4" max="4" width="8.42578125" style="13" customWidth="1"/>
    <col min="5" max="5" width="1.42578125" style="102" customWidth="1"/>
    <col min="6" max="6" width="14.5703125" style="109" customWidth="1"/>
    <col min="7" max="7" width="1.42578125" style="102" customWidth="1"/>
    <col min="8" max="8" width="15.42578125" style="99" customWidth="1"/>
    <col min="9" max="9" width="1.42578125" style="109" customWidth="1"/>
    <col min="10" max="10" width="15.42578125" style="99" customWidth="1"/>
    <col min="11" max="11" width="1.42578125" style="102" customWidth="1"/>
    <col min="12" max="12" width="14.5703125" style="99" customWidth="1"/>
    <col min="13" max="13" width="1.42578125" style="98" customWidth="1"/>
    <col min="14" max="14" width="14.5703125" style="99" customWidth="1"/>
    <col min="15" max="16384" width="8.42578125" style="13"/>
  </cols>
  <sheetData>
    <row r="1" spans="1:14" s="33" customFormat="1" ht="20.100000000000001" customHeight="1">
      <c r="A1" s="33" t="s">
        <v>87</v>
      </c>
      <c r="E1" s="90"/>
      <c r="F1" s="91"/>
      <c r="G1" s="90"/>
      <c r="H1" s="92"/>
      <c r="I1" s="91"/>
      <c r="J1" s="92"/>
      <c r="K1" s="90"/>
      <c r="L1" s="92"/>
      <c r="M1" s="93"/>
      <c r="N1" s="92"/>
    </row>
    <row r="2" spans="1:14" s="33" customFormat="1" ht="20.100000000000001" customHeight="1">
      <c r="A2" s="33" t="s">
        <v>105</v>
      </c>
      <c r="E2" s="90"/>
      <c r="F2" s="91"/>
      <c r="G2" s="90"/>
      <c r="H2" s="92"/>
      <c r="I2" s="91"/>
      <c r="J2" s="92"/>
      <c r="K2" s="90"/>
      <c r="L2" s="92"/>
      <c r="M2" s="93"/>
      <c r="N2" s="92"/>
    </row>
    <row r="3" spans="1:14" s="33" customFormat="1" ht="20.100000000000001" customHeight="1">
      <c r="A3" s="34" t="str">
        <f>'6(Conso)'!A3</f>
        <v>สำหรับรอบระยะเวลาสามเดือนสิ้นสุดวันที่ 31 มีนาคม พ.ศ. 2569</v>
      </c>
      <c r="B3" s="34"/>
      <c r="C3" s="34"/>
      <c r="D3" s="34"/>
      <c r="E3" s="94"/>
      <c r="F3" s="95"/>
      <c r="G3" s="94"/>
      <c r="H3" s="96"/>
      <c r="I3" s="95"/>
      <c r="J3" s="96"/>
      <c r="K3" s="94"/>
      <c r="L3" s="96"/>
      <c r="M3" s="97"/>
      <c r="N3" s="96"/>
    </row>
    <row r="4" spans="1:14" s="33" customFormat="1" ht="18.600000000000001" customHeight="1">
      <c r="E4" s="90"/>
      <c r="F4" s="91"/>
      <c r="G4" s="90"/>
      <c r="H4" s="92"/>
      <c r="I4" s="91"/>
      <c r="J4" s="92"/>
      <c r="K4" s="90"/>
      <c r="L4" s="92"/>
      <c r="M4" s="93"/>
      <c r="N4" s="92"/>
    </row>
    <row r="5" spans="1:14" s="33" customFormat="1" ht="18.600000000000001" customHeight="1">
      <c r="E5" s="90"/>
      <c r="F5" s="189" t="s">
        <v>1</v>
      </c>
      <c r="G5" s="189"/>
      <c r="H5" s="189"/>
      <c r="I5" s="189"/>
      <c r="J5" s="189"/>
      <c r="K5" s="189"/>
      <c r="L5" s="189"/>
      <c r="M5" s="189"/>
      <c r="N5" s="189"/>
    </row>
    <row r="6" spans="1:14" ht="18.600000000000001" customHeight="1">
      <c r="E6" s="98"/>
      <c r="F6" s="99"/>
      <c r="G6" s="99"/>
      <c r="I6" s="99"/>
      <c r="J6" s="189" t="s">
        <v>35</v>
      </c>
      <c r="K6" s="189"/>
      <c r="L6" s="189"/>
    </row>
    <row r="7" spans="1:14" s="33" customFormat="1" ht="18.600000000000001" customHeight="1">
      <c r="E7" s="90"/>
      <c r="F7" s="92" t="s">
        <v>59</v>
      </c>
      <c r="G7" s="93"/>
      <c r="H7" s="92" t="s">
        <v>83</v>
      </c>
      <c r="I7" s="92"/>
      <c r="J7" s="92" t="s">
        <v>49</v>
      </c>
      <c r="K7" s="93"/>
      <c r="L7" s="92"/>
      <c r="M7" s="90"/>
      <c r="N7" s="92" t="s">
        <v>54</v>
      </c>
    </row>
    <row r="8" spans="1:14" s="33" customFormat="1" ht="18.600000000000001" customHeight="1">
      <c r="E8" s="93"/>
      <c r="F8" s="92" t="s">
        <v>60</v>
      </c>
      <c r="G8" s="93"/>
      <c r="H8" s="92" t="s">
        <v>84</v>
      </c>
      <c r="I8" s="92"/>
      <c r="J8" s="92" t="s">
        <v>61</v>
      </c>
      <c r="K8" s="93"/>
      <c r="L8" s="92" t="s">
        <v>57</v>
      </c>
      <c r="M8" s="93"/>
      <c r="N8" s="92" t="s">
        <v>31</v>
      </c>
    </row>
    <row r="9" spans="1:14" ht="18.600000000000001" customHeight="1">
      <c r="D9" s="131"/>
      <c r="E9" s="93"/>
      <c r="F9" s="96" t="s">
        <v>6</v>
      </c>
      <c r="G9" s="93"/>
      <c r="H9" s="96" t="s">
        <v>6</v>
      </c>
      <c r="I9" s="92"/>
      <c r="J9" s="96" t="s">
        <v>6</v>
      </c>
      <c r="K9" s="93"/>
      <c r="L9" s="96" t="s">
        <v>6</v>
      </c>
      <c r="M9" s="93"/>
      <c r="N9" s="96" t="s">
        <v>6</v>
      </c>
    </row>
    <row r="10" spans="1:14" ht="6" customHeight="1">
      <c r="A10" s="33"/>
      <c r="E10" s="98"/>
      <c r="F10" s="99"/>
      <c r="G10" s="98"/>
      <c r="I10" s="99"/>
      <c r="K10" s="98"/>
    </row>
    <row r="11" spans="1:14" ht="18.600000000000001" customHeight="1">
      <c r="A11" s="33" t="s">
        <v>108</v>
      </c>
      <c r="D11" s="64"/>
      <c r="E11" s="98"/>
      <c r="F11" s="99">
        <v>50000000</v>
      </c>
      <c r="H11" s="99">
        <v>400470087</v>
      </c>
      <c r="I11" s="99"/>
      <c r="J11" s="99">
        <v>5000000</v>
      </c>
      <c r="L11" s="99">
        <v>50981661</v>
      </c>
      <c r="N11" s="72">
        <f>SUM(F11:L11)</f>
        <v>506451748</v>
      </c>
    </row>
    <row r="12" spans="1:14" ht="6" customHeight="1">
      <c r="E12" s="98"/>
      <c r="F12" s="101"/>
      <c r="G12" s="98"/>
      <c r="H12" s="101"/>
      <c r="I12" s="99"/>
      <c r="J12" s="101"/>
      <c r="K12" s="98"/>
      <c r="L12" s="101"/>
      <c r="N12" s="72"/>
    </row>
    <row r="13" spans="1:14" ht="18.600000000000001" customHeight="1">
      <c r="A13" s="67" t="s">
        <v>100</v>
      </c>
      <c r="B13" s="35"/>
      <c r="C13" s="35"/>
      <c r="E13" s="103"/>
      <c r="F13" s="101"/>
      <c r="G13" s="104"/>
      <c r="H13" s="101"/>
      <c r="I13" s="101"/>
      <c r="J13" s="101"/>
      <c r="K13" s="104"/>
      <c r="L13" s="101"/>
      <c r="M13" s="104"/>
      <c r="N13" s="72"/>
    </row>
    <row r="14" spans="1:14" ht="18.600000000000001" customHeight="1">
      <c r="A14" s="36" t="s">
        <v>101</v>
      </c>
      <c r="B14" s="35"/>
      <c r="C14" s="35"/>
      <c r="D14" s="64"/>
      <c r="E14" s="104"/>
      <c r="F14" s="105">
        <v>0</v>
      </c>
      <c r="G14" s="104"/>
      <c r="H14" s="105">
        <v>0</v>
      </c>
      <c r="I14" s="101"/>
      <c r="J14" s="105">
        <v>0</v>
      </c>
      <c r="K14" s="104"/>
      <c r="L14" s="105">
        <v>9022267</v>
      </c>
      <c r="M14" s="104"/>
      <c r="N14" s="105">
        <f>SUM(L14,J14,H14,F14)</f>
        <v>9022267</v>
      </c>
    </row>
    <row r="15" spans="1:14" ht="6" customHeight="1">
      <c r="A15" s="35"/>
      <c r="B15" s="35"/>
      <c r="C15" s="35"/>
      <c r="E15" s="98"/>
      <c r="F15" s="99"/>
      <c r="G15" s="98"/>
      <c r="I15" s="99"/>
      <c r="K15" s="98"/>
    </row>
    <row r="16" spans="1:14" ht="18.600000000000001" customHeight="1" thickBot="1">
      <c r="A16" s="187" t="s">
        <v>137</v>
      </c>
      <c r="B16" s="187"/>
      <c r="C16" s="187"/>
      <c r="E16" s="98"/>
      <c r="F16" s="106">
        <f>SUM(F11:F14)</f>
        <v>50000000</v>
      </c>
      <c r="G16" s="98"/>
      <c r="H16" s="106">
        <f>SUM(H11:H14)</f>
        <v>400470087</v>
      </c>
      <c r="I16" s="99"/>
      <c r="J16" s="106">
        <f>SUM(J11:J14)</f>
        <v>5000000</v>
      </c>
      <c r="K16" s="98"/>
      <c r="L16" s="106">
        <f>SUM(L11:L14)</f>
        <v>60003928</v>
      </c>
      <c r="N16" s="106">
        <f>SUM(N11:N14)</f>
        <v>515474015</v>
      </c>
    </row>
    <row r="17" spans="1:14" ht="18.600000000000001" customHeight="1" thickTop="1">
      <c r="A17" s="69"/>
      <c r="B17" s="69"/>
      <c r="C17" s="69"/>
      <c r="E17" s="98"/>
      <c r="F17" s="99"/>
      <c r="G17" s="98"/>
      <c r="I17" s="99"/>
      <c r="K17" s="98"/>
    </row>
    <row r="18" spans="1:14" ht="18.600000000000001" customHeight="1">
      <c r="A18" s="33" t="s">
        <v>142</v>
      </c>
      <c r="D18" s="64"/>
      <c r="E18" s="98"/>
      <c r="F18" s="101">
        <v>50000000</v>
      </c>
      <c r="H18" s="101">
        <v>400470087</v>
      </c>
      <c r="I18" s="99"/>
      <c r="J18" s="101">
        <v>5000000</v>
      </c>
      <c r="L18" s="99">
        <v>50842181</v>
      </c>
      <c r="N18" s="72">
        <f>SUM(F18:L18)</f>
        <v>506312268</v>
      </c>
    </row>
    <row r="19" spans="1:14" ht="6" customHeight="1">
      <c r="E19" s="98"/>
      <c r="F19" s="101"/>
      <c r="G19" s="98"/>
      <c r="H19" s="101"/>
      <c r="I19" s="99"/>
      <c r="J19" s="101"/>
      <c r="K19" s="98"/>
      <c r="L19" s="101"/>
      <c r="N19" s="72"/>
    </row>
    <row r="20" spans="1:14" ht="18.600000000000001" customHeight="1">
      <c r="A20" s="67" t="s">
        <v>100</v>
      </c>
      <c r="B20" s="35"/>
      <c r="C20" s="35"/>
      <c r="E20" s="103"/>
      <c r="F20" s="101"/>
      <c r="G20" s="104"/>
      <c r="H20" s="101"/>
      <c r="I20" s="101"/>
      <c r="J20" s="101"/>
      <c r="K20" s="104"/>
      <c r="L20" s="101"/>
      <c r="M20" s="104"/>
      <c r="N20" s="72"/>
    </row>
    <row r="21" spans="1:14" ht="18.600000000000001" customHeight="1">
      <c r="A21" s="36" t="s">
        <v>160</v>
      </c>
      <c r="B21" s="35"/>
      <c r="C21" s="35"/>
      <c r="D21" s="64"/>
      <c r="E21" s="104"/>
      <c r="F21" s="105">
        <v>0</v>
      </c>
      <c r="G21" s="104"/>
      <c r="H21" s="105">
        <v>0</v>
      </c>
      <c r="I21" s="101"/>
      <c r="J21" s="105">
        <v>0</v>
      </c>
      <c r="K21" s="104"/>
      <c r="L21" s="105">
        <v>-6474608</v>
      </c>
      <c r="M21" s="104"/>
      <c r="N21" s="105">
        <f>SUM(F21:L21)</f>
        <v>-6474608</v>
      </c>
    </row>
    <row r="22" spans="1:14" ht="6" customHeight="1">
      <c r="A22" s="35"/>
      <c r="B22" s="35"/>
      <c r="C22" s="35"/>
      <c r="E22" s="98"/>
      <c r="F22" s="99"/>
      <c r="G22" s="98"/>
      <c r="I22" s="99"/>
      <c r="K22" s="98"/>
    </row>
    <row r="23" spans="1:14" ht="18.600000000000001" customHeight="1" thickBot="1">
      <c r="A23" s="187" t="s">
        <v>143</v>
      </c>
      <c r="B23" s="187"/>
      <c r="C23" s="187"/>
      <c r="E23" s="98"/>
      <c r="F23" s="106">
        <f>SUM(F18:F21)</f>
        <v>50000000</v>
      </c>
      <c r="G23" s="98"/>
      <c r="H23" s="106">
        <f>SUM(H18:H21)</f>
        <v>400470087</v>
      </c>
      <c r="I23" s="99"/>
      <c r="J23" s="106">
        <f>SUM(J18:J21)</f>
        <v>5000000</v>
      </c>
      <c r="K23" s="98"/>
      <c r="L23" s="106">
        <f>SUM(L18:L21)</f>
        <v>44367573</v>
      </c>
      <c r="N23" s="106">
        <f>SUM(N18:N21)</f>
        <v>499837660</v>
      </c>
    </row>
    <row r="24" spans="1:14" ht="18.600000000000001" customHeight="1" thickTop="1">
      <c r="A24" s="71"/>
      <c r="B24" s="35"/>
      <c r="C24" s="35"/>
      <c r="E24" s="98"/>
      <c r="F24" s="99"/>
      <c r="G24" s="98"/>
      <c r="I24" s="99"/>
      <c r="K24" s="98"/>
    </row>
    <row r="25" spans="1:14" ht="18.600000000000001" customHeight="1">
      <c r="A25" s="71"/>
      <c r="B25" s="35"/>
      <c r="C25" s="35"/>
      <c r="E25" s="98"/>
      <c r="F25" s="99"/>
      <c r="G25" s="98"/>
      <c r="I25" s="99"/>
      <c r="K25" s="98"/>
    </row>
    <row r="26" spans="1:14" ht="18.600000000000001" customHeight="1">
      <c r="A26" s="71"/>
      <c r="B26" s="35"/>
      <c r="C26" s="35"/>
      <c r="E26" s="98"/>
      <c r="F26" s="99"/>
      <c r="G26" s="98"/>
      <c r="I26" s="99"/>
      <c r="K26" s="98"/>
    </row>
    <row r="27" spans="1:14" ht="16.5" customHeight="1">
      <c r="A27" s="67"/>
      <c r="B27" s="35"/>
      <c r="C27" s="35"/>
      <c r="E27" s="98"/>
      <c r="F27" s="99"/>
      <c r="G27" s="98"/>
      <c r="I27" s="99"/>
      <c r="K27" s="98"/>
    </row>
    <row r="28" spans="1:14" ht="18.600000000000001" customHeight="1">
      <c r="A28" s="179" t="s">
        <v>127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</row>
    <row r="29" spans="1:14" ht="18.600000000000001" customHeight="1">
      <c r="A29" s="2" t="s">
        <v>119</v>
      </c>
      <c r="B29" s="64"/>
      <c r="C29" s="179" t="s">
        <v>120</v>
      </c>
      <c r="D29" s="179"/>
      <c r="E29" s="179"/>
      <c r="F29" s="179"/>
      <c r="G29" s="64"/>
      <c r="H29" s="64"/>
      <c r="I29" s="141" t="s">
        <v>118</v>
      </c>
      <c r="J29" s="64"/>
      <c r="K29" s="64"/>
      <c r="L29" s="64"/>
      <c r="M29" s="64"/>
      <c r="N29" s="64"/>
    </row>
    <row r="30" spans="1:14" ht="14.25" customHeight="1">
      <c r="A30" s="2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1:14" ht="22.15" customHeight="1">
      <c r="A31" s="188" t="s">
        <v>20</v>
      </c>
      <c r="B31" s="188"/>
      <c r="C31" s="188"/>
      <c r="D31" s="188"/>
      <c r="E31" s="188"/>
      <c r="F31" s="188"/>
      <c r="G31" s="107"/>
      <c r="H31" s="108"/>
      <c r="I31" s="108"/>
      <c r="J31" s="108"/>
      <c r="K31" s="107"/>
      <c r="L31" s="108"/>
      <c r="M31" s="107"/>
      <c r="N31" s="108"/>
    </row>
  </sheetData>
  <mergeCells count="7">
    <mergeCell ref="A31:F31"/>
    <mergeCell ref="C29:F29"/>
    <mergeCell ref="F5:N5"/>
    <mergeCell ref="J6:L6"/>
    <mergeCell ref="A28:N28"/>
    <mergeCell ref="A16:C16"/>
    <mergeCell ref="A23:C23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ADDA-3111-4178-BB15-B0DC21478286}">
  <dimension ref="A1:K101"/>
  <sheetViews>
    <sheetView tabSelected="1" topLeftCell="A72" zoomScaleNormal="100" zoomScaleSheetLayoutView="96" workbookViewId="0">
      <selection activeCell="N106" sqref="N106"/>
    </sheetView>
  </sheetViews>
  <sheetFormatPr defaultColWidth="47" defaultRowHeight="21.75" customHeight="1"/>
  <cols>
    <col min="1" max="1" width="1.5703125" style="38" customWidth="1"/>
    <col min="2" max="2" width="48.28515625" style="38" customWidth="1"/>
    <col min="3" max="3" width="7.5703125" style="38" customWidth="1"/>
    <col min="4" max="4" width="0.7109375" style="38" customWidth="1"/>
    <col min="5" max="5" width="11.5703125" style="51" customWidth="1"/>
    <col min="6" max="6" width="0.7109375" style="72" customWidth="1"/>
    <col min="7" max="7" width="11.5703125" style="51" customWidth="1"/>
    <col min="8" max="8" width="0.7109375" style="38" customWidth="1"/>
    <col min="9" max="9" width="11.5703125" style="51" customWidth="1"/>
    <col min="10" max="10" width="0.7109375" style="72" customWidth="1"/>
    <col min="11" max="11" width="11.5703125" style="51" customWidth="1"/>
    <col min="12" max="215" width="8.42578125" style="38" customWidth="1"/>
    <col min="216" max="216" width="1.42578125" style="38" customWidth="1"/>
    <col min="217" max="16384" width="47" style="38"/>
  </cols>
  <sheetData>
    <row r="1" spans="1:11" ht="21.75" customHeight="1">
      <c r="A1" s="33" t="s">
        <v>87</v>
      </c>
      <c r="E1" s="39"/>
      <c r="G1" s="39"/>
      <c r="I1" s="39"/>
      <c r="K1" s="39"/>
    </row>
    <row r="2" spans="1:11" ht="21.75" customHeight="1">
      <c r="A2" s="40" t="s">
        <v>62</v>
      </c>
      <c r="B2" s="40"/>
      <c r="C2" s="40"/>
      <c r="E2" s="41"/>
      <c r="G2" s="41"/>
      <c r="I2" s="41"/>
      <c r="K2" s="72"/>
    </row>
    <row r="3" spans="1:11" ht="21.75" customHeight="1">
      <c r="A3" s="42" t="str">
        <f>+'7(Company)'!A3</f>
        <v>สำหรับรอบระยะเวลาสามเดือนสิ้นสุดวันที่ 31 มีนาคม พ.ศ. 2569</v>
      </c>
      <c r="B3" s="42"/>
      <c r="C3" s="42"/>
      <c r="D3" s="73"/>
      <c r="E3" s="43"/>
      <c r="F3" s="74"/>
      <c r="G3" s="43"/>
      <c r="H3" s="73"/>
      <c r="I3" s="43"/>
      <c r="J3" s="74"/>
      <c r="K3" s="43"/>
    </row>
    <row r="4" spans="1:11" ht="19.350000000000001" customHeight="1">
      <c r="A4" s="44"/>
      <c r="B4" s="44"/>
      <c r="C4" s="44"/>
      <c r="E4" s="45"/>
      <c r="F4" s="75"/>
      <c r="G4" s="46"/>
      <c r="H4" s="76"/>
      <c r="I4" s="46"/>
      <c r="J4" s="75"/>
      <c r="K4" s="46"/>
    </row>
    <row r="5" spans="1:11" ht="18.600000000000001" customHeight="1">
      <c r="A5" s="44"/>
      <c r="B5" s="44"/>
      <c r="C5" s="44"/>
      <c r="E5" s="191" t="s">
        <v>0</v>
      </c>
      <c r="F5" s="191"/>
      <c r="G5" s="191"/>
      <c r="I5" s="191" t="s">
        <v>1</v>
      </c>
      <c r="J5" s="191"/>
      <c r="K5" s="191"/>
    </row>
    <row r="6" spans="1:11" ht="18.600000000000001" customHeight="1">
      <c r="A6" s="47"/>
      <c r="B6" s="47"/>
      <c r="C6" s="47"/>
      <c r="E6" s="77" t="s">
        <v>136</v>
      </c>
      <c r="F6" s="78"/>
      <c r="G6" s="77" t="s">
        <v>136</v>
      </c>
      <c r="H6" s="78"/>
      <c r="I6" s="77" t="s">
        <v>136</v>
      </c>
      <c r="J6" s="78"/>
      <c r="K6" s="77" t="s">
        <v>136</v>
      </c>
    </row>
    <row r="7" spans="1:11" ht="18.600000000000001" customHeight="1">
      <c r="A7" s="49"/>
      <c r="B7" s="49"/>
      <c r="D7" s="79"/>
      <c r="E7" s="77" t="s">
        <v>140</v>
      </c>
      <c r="F7" s="78"/>
      <c r="G7" s="77" t="s">
        <v>107</v>
      </c>
      <c r="H7" s="78"/>
      <c r="I7" s="77" t="s">
        <v>140</v>
      </c>
      <c r="J7" s="78"/>
      <c r="K7" s="77" t="s">
        <v>107</v>
      </c>
    </row>
    <row r="8" spans="1:11" ht="18.600000000000001" customHeight="1">
      <c r="A8" s="49"/>
      <c r="B8" s="49"/>
      <c r="C8" s="80" t="s">
        <v>5</v>
      </c>
      <c r="D8" s="79"/>
      <c r="E8" s="9" t="s">
        <v>6</v>
      </c>
      <c r="F8" s="7"/>
      <c r="G8" s="9" t="s">
        <v>6</v>
      </c>
      <c r="H8" s="8"/>
      <c r="I8" s="9" t="s">
        <v>6</v>
      </c>
      <c r="J8" s="7"/>
      <c r="K8" s="9" t="s">
        <v>6</v>
      </c>
    </row>
    <row r="9" spans="1:11" ht="18.600000000000001" customHeight="1">
      <c r="A9" s="44" t="s">
        <v>63</v>
      </c>
      <c r="B9" s="47"/>
      <c r="C9" s="47"/>
      <c r="E9" s="81"/>
      <c r="G9" s="81"/>
      <c r="I9" s="81"/>
      <c r="K9" s="81"/>
    </row>
    <row r="10" spans="1:11" ht="18.600000000000001" customHeight="1">
      <c r="A10" s="47" t="s">
        <v>164</v>
      </c>
      <c r="B10" s="47"/>
      <c r="C10" s="47"/>
      <c r="E10" s="51">
        <v>-5794620</v>
      </c>
      <c r="F10" s="51"/>
      <c r="G10" s="51">
        <v>11131042</v>
      </c>
      <c r="H10" s="51"/>
      <c r="I10" s="51">
        <v>-6669915</v>
      </c>
      <c r="J10" s="38"/>
      <c r="K10" s="51">
        <v>11301482</v>
      </c>
    </row>
    <row r="11" spans="1:11" ht="18.600000000000001" customHeight="1">
      <c r="A11" s="47" t="s">
        <v>64</v>
      </c>
      <c r="B11" s="47"/>
      <c r="C11" s="47"/>
      <c r="E11" s="52"/>
      <c r="F11" s="51"/>
      <c r="G11" s="52"/>
      <c r="I11" s="52"/>
      <c r="J11" s="51"/>
      <c r="K11" s="52"/>
    </row>
    <row r="12" spans="1:11" ht="18.600000000000001" customHeight="1">
      <c r="A12" s="47"/>
      <c r="B12" s="47" t="s">
        <v>65</v>
      </c>
      <c r="C12" s="82" t="s">
        <v>134</v>
      </c>
      <c r="E12" s="51">
        <v>2828765</v>
      </c>
      <c r="F12" s="51"/>
      <c r="G12" s="51">
        <v>3059087</v>
      </c>
      <c r="H12" s="51"/>
      <c r="I12" s="51">
        <v>2815542</v>
      </c>
      <c r="J12" s="38"/>
      <c r="K12" s="51">
        <v>3010351</v>
      </c>
    </row>
    <row r="13" spans="1:11" ht="18.600000000000001" customHeight="1">
      <c r="A13" s="47"/>
      <c r="B13" s="47" t="s">
        <v>66</v>
      </c>
      <c r="C13" s="82">
        <v>8</v>
      </c>
      <c r="E13" s="51">
        <v>332995</v>
      </c>
      <c r="F13" s="51"/>
      <c r="G13" s="51">
        <v>317336</v>
      </c>
      <c r="H13" s="51"/>
      <c r="I13" s="51">
        <v>332995</v>
      </c>
      <c r="J13" s="38"/>
      <c r="K13" s="51">
        <v>309946</v>
      </c>
    </row>
    <row r="14" spans="1:11" ht="18.600000000000001" customHeight="1">
      <c r="A14" s="47"/>
      <c r="B14" s="48" t="s">
        <v>67</v>
      </c>
      <c r="C14" s="82">
        <v>12</v>
      </c>
      <c r="E14" s="51">
        <v>-682758</v>
      </c>
      <c r="F14" s="51"/>
      <c r="G14" s="51">
        <v>-825197</v>
      </c>
      <c r="H14" s="51"/>
      <c r="I14" s="51">
        <v>-677039</v>
      </c>
      <c r="J14" s="38"/>
      <c r="K14" s="51">
        <v>-821076</v>
      </c>
    </row>
    <row r="15" spans="1:11" ht="18.600000000000001" customHeight="1">
      <c r="A15" s="47"/>
      <c r="B15" s="38" t="s">
        <v>122</v>
      </c>
      <c r="C15" s="82"/>
      <c r="E15" s="51">
        <v>18051</v>
      </c>
      <c r="F15" s="51"/>
      <c r="G15" s="51">
        <v>-306435</v>
      </c>
      <c r="H15" s="51"/>
      <c r="I15" s="51">
        <v>18051</v>
      </c>
      <c r="J15" s="38"/>
      <c r="K15" s="51">
        <v>-306435</v>
      </c>
    </row>
    <row r="16" spans="1:11" ht="18.600000000000001" customHeight="1">
      <c r="A16" s="47"/>
      <c r="B16" s="38" t="s">
        <v>85</v>
      </c>
      <c r="C16" s="82">
        <v>8</v>
      </c>
      <c r="E16" s="51">
        <v>658</v>
      </c>
      <c r="F16" s="51"/>
      <c r="G16" s="51">
        <v>1343</v>
      </c>
      <c r="H16" s="51"/>
      <c r="I16" s="51">
        <v>658</v>
      </c>
      <c r="J16" s="38"/>
      <c r="K16" s="51">
        <v>1343</v>
      </c>
    </row>
    <row r="17" spans="1:11" ht="18.600000000000001" customHeight="1">
      <c r="A17" s="47"/>
      <c r="B17" s="38" t="s">
        <v>175</v>
      </c>
      <c r="C17" s="82"/>
      <c r="E17" s="51">
        <v>-815966</v>
      </c>
      <c r="F17" s="51"/>
      <c r="G17" s="51">
        <v>0</v>
      </c>
      <c r="H17" s="51"/>
      <c r="I17" s="51">
        <v>0</v>
      </c>
      <c r="J17" s="38"/>
      <c r="K17" s="51">
        <v>0</v>
      </c>
    </row>
    <row r="18" spans="1:11" ht="18.600000000000001" customHeight="1">
      <c r="A18" s="47"/>
      <c r="B18" s="38" t="s">
        <v>166</v>
      </c>
      <c r="C18" s="82"/>
      <c r="E18" s="51">
        <v>47172</v>
      </c>
      <c r="F18" s="51"/>
      <c r="G18" s="51">
        <v>0</v>
      </c>
      <c r="H18" s="51"/>
      <c r="I18" s="51">
        <v>0</v>
      </c>
      <c r="J18" s="38"/>
      <c r="K18" s="51">
        <v>0</v>
      </c>
    </row>
    <row r="19" spans="1:11" ht="18.600000000000001" customHeight="1">
      <c r="A19" s="47"/>
      <c r="B19" s="47" t="s">
        <v>162</v>
      </c>
      <c r="C19" s="82"/>
      <c r="E19" s="51">
        <v>-316531</v>
      </c>
      <c r="F19" s="51"/>
      <c r="G19" s="51">
        <v>-602770</v>
      </c>
      <c r="H19" s="51"/>
      <c r="I19" s="51">
        <v>-316531</v>
      </c>
      <c r="J19" s="38"/>
      <c r="K19" s="51">
        <v>-602770</v>
      </c>
    </row>
    <row r="20" spans="1:11" ht="18.600000000000001" customHeight="1">
      <c r="B20" s="38" t="s">
        <v>47</v>
      </c>
      <c r="C20" s="82"/>
      <c r="E20" s="51">
        <v>477001</v>
      </c>
      <c r="F20" s="51"/>
      <c r="G20" s="51">
        <v>614237</v>
      </c>
      <c r="H20" s="51"/>
      <c r="I20" s="51">
        <v>477001</v>
      </c>
      <c r="J20" s="38"/>
      <c r="K20" s="51">
        <v>614625</v>
      </c>
    </row>
    <row r="21" spans="1:11" ht="18.600000000000001" customHeight="1">
      <c r="B21" s="38" t="s">
        <v>68</v>
      </c>
      <c r="C21" s="82"/>
      <c r="E21" s="51">
        <v>1122487</v>
      </c>
      <c r="F21" s="51"/>
      <c r="G21" s="51">
        <v>894493</v>
      </c>
      <c r="H21" s="51"/>
      <c r="I21" s="51">
        <v>1122487</v>
      </c>
      <c r="J21" s="38"/>
      <c r="K21" s="51">
        <v>894493</v>
      </c>
    </row>
    <row r="22" spans="1:11" ht="18.600000000000001" customHeight="1">
      <c r="B22" s="47" t="s">
        <v>93</v>
      </c>
      <c r="C22" s="82"/>
      <c r="F22" s="51"/>
      <c r="J22" s="51"/>
    </row>
    <row r="23" spans="1:11" ht="18.600000000000001" customHeight="1">
      <c r="B23" s="47" t="s">
        <v>92</v>
      </c>
      <c r="C23" s="83">
        <v>5.0999999999999996</v>
      </c>
      <c r="E23" s="51">
        <v>-425949</v>
      </c>
      <c r="F23" s="51"/>
      <c r="G23" s="51">
        <v>-820162</v>
      </c>
      <c r="I23" s="51">
        <v>-425949</v>
      </c>
      <c r="J23" s="51"/>
      <c r="K23" s="51">
        <v>-820162</v>
      </c>
    </row>
    <row r="24" spans="1:11" ht="18.600000000000001" customHeight="1">
      <c r="B24" s="47" t="s">
        <v>159</v>
      </c>
      <c r="C24" s="82">
        <v>7</v>
      </c>
      <c r="E24" s="51">
        <v>-128796</v>
      </c>
      <c r="F24" s="51"/>
      <c r="G24" s="51">
        <v>0</v>
      </c>
      <c r="I24" s="51">
        <v>0</v>
      </c>
      <c r="J24" s="51"/>
      <c r="K24" s="51">
        <v>0</v>
      </c>
    </row>
    <row r="25" spans="1:11" ht="18.600000000000001" customHeight="1">
      <c r="B25" s="38" t="s">
        <v>161</v>
      </c>
      <c r="C25" s="82"/>
      <c r="E25" s="54">
        <v>-16170</v>
      </c>
      <c r="F25" s="53"/>
      <c r="G25" s="54">
        <v>83880</v>
      </c>
      <c r="H25" s="53"/>
      <c r="I25" s="54">
        <v>-16170</v>
      </c>
      <c r="J25" s="38"/>
      <c r="K25" s="54">
        <v>83880</v>
      </c>
    </row>
    <row r="26" spans="1:11" ht="4.3499999999999996" customHeight="1">
      <c r="A26" s="47"/>
      <c r="B26" s="47"/>
      <c r="C26" s="84"/>
      <c r="D26" s="79"/>
      <c r="E26" s="55"/>
      <c r="F26" s="39"/>
      <c r="G26" s="55"/>
      <c r="H26" s="79"/>
      <c r="I26" s="55"/>
      <c r="J26" s="39"/>
      <c r="K26" s="55"/>
    </row>
    <row r="27" spans="1:11" ht="18.600000000000001" customHeight="1">
      <c r="B27" s="48"/>
      <c r="C27" s="47"/>
      <c r="E27" s="53">
        <f>SUM(E10:E25)</f>
        <v>-3353661</v>
      </c>
      <c r="F27" s="51"/>
      <c r="G27" s="53">
        <f>SUM(G10:G25)</f>
        <v>13546854</v>
      </c>
      <c r="I27" s="53">
        <f>SUM(I10:I25)</f>
        <v>-3338870</v>
      </c>
      <c r="J27" s="51"/>
      <c r="K27" s="53">
        <f>SUM(K10:K25)</f>
        <v>13665677</v>
      </c>
    </row>
    <row r="28" spans="1:11" ht="18.600000000000001" customHeight="1">
      <c r="A28" s="38" t="s">
        <v>69</v>
      </c>
      <c r="B28" s="47"/>
      <c r="C28" s="82"/>
      <c r="E28" s="53"/>
      <c r="F28" s="51"/>
      <c r="G28" s="53"/>
      <c r="I28" s="53"/>
      <c r="J28" s="51"/>
      <c r="K28" s="53"/>
    </row>
    <row r="29" spans="1:11" ht="18.600000000000001" customHeight="1">
      <c r="B29" s="56" t="s">
        <v>116</v>
      </c>
      <c r="C29" s="82"/>
      <c r="E29" s="53">
        <v>22260700</v>
      </c>
      <c r="F29" s="51"/>
      <c r="G29" s="53">
        <v>4751736</v>
      </c>
      <c r="H29" s="51"/>
      <c r="I29" s="53">
        <v>22260700</v>
      </c>
      <c r="J29" s="38"/>
      <c r="K29" s="53">
        <v>4751736</v>
      </c>
    </row>
    <row r="30" spans="1:11" ht="18.600000000000001" customHeight="1">
      <c r="B30" s="13" t="s">
        <v>70</v>
      </c>
      <c r="C30" s="82"/>
      <c r="E30" s="53">
        <v>-2329015</v>
      </c>
      <c r="F30" s="51"/>
      <c r="G30" s="53">
        <v>-13207847</v>
      </c>
      <c r="H30" s="51"/>
      <c r="I30" s="53">
        <v>-2330905</v>
      </c>
      <c r="J30" s="38"/>
      <c r="K30" s="53">
        <v>-13313770</v>
      </c>
    </row>
    <row r="31" spans="1:11" ht="18.600000000000001" customHeight="1">
      <c r="B31" s="56" t="s">
        <v>10</v>
      </c>
      <c r="C31" s="82"/>
      <c r="E31" s="53">
        <v>476458</v>
      </c>
      <c r="F31" s="51"/>
      <c r="G31" s="53">
        <v>-356604</v>
      </c>
      <c r="H31" s="51"/>
      <c r="I31" s="53">
        <v>476458</v>
      </c>
      <c r="J31" s="38"/>
      <c r="K31" s="53">
        <v>-356605</v>
      </c>
    </row>
    <row r="32" spans="1:11" ht="18.600000000000001" customHeight="1">
      <c r="B32" s="56" t="s">
        <v>97</v>
      </c>
      <c r="C32" s="82"/>
      <c r="E32" s="52">
        <v>-4786803</v>
      </c>
      <c r="F32" s="51"/>
      <c r="G32" s="52">
        <v>3096489</v>
      </c>
      <c r="H32" s="51"/>
      <c r="I32" s="52">
        <v>-4799303</v>
      </c>
      <c r="J32" s="38"/>
      <c r="K32" s="52">
        <v>3083989</v>
      </c>
    </row>
    <row r="33" spans="1:11" ht="18.600000000000001" customHeight="1">
      <c r="B33" s="13" t="s">
        <v>71</v>
      </c>
      <c r="C33" s="82"/>
      <c r="E33" s="52">
        <v>4529481</v>
      </c>
      <c r="F33" s="51"/>
      <c r="G33" s="52">
        <v>-7607383</v>
      </c>
      <c r="H33" s="51"/>
      <c r="I33" s="52">
        <v>4529481</v>
      </c>
      <c r="J33" s="38"/>
      <c r="K33" s="52">
        <v>-7607383</v>
      </c>
    </row>
    <row r="34" spans="1:11" ht="18.600000000000001" customHeight="1">
      <c r="B34" s="38" t="s">
        <v>25</v>
      </c>
      <c r="C34" s="82"/>
      <c r="E34" s="66">
        <v>-2842354</v>
      </c>
      <c r="F34" s="65"/>
      <c r="G34" s="66">
        <v>-2845787</v>
      </c>
      <c r="H34" s="65"/>
      <c r="I34" s="66">
        <v>-2842354</v>
      </c>
      <c r="J34" s="51"/>
      <c r="K34" s="57">
        <v>-2845787</v>
      </c>
    </row>
    <row r="35" spans="1:11" ht="4.3499999999999996" customHeight="1">
      <c r="A35" s="47"/>
      <c r="B35" s="47"/>
      <c r="C35" s="84"/>
      <c r="D35" s="79"/>
      <c r="E35" s="55"/>
      <c r="F35" s="39"/>
      <c r="G35" s="55"/>
      <c r="H35" s="79"/>
      <c r="I35" s="55"/>
      <c r="J35" s="39"/>
      <c r="K35" s="55"/>
    </row>
    <row r="36" spans="1:11" ht="18.600000000000001" customHeight="1">
      <c r="A36" s="47" t="s">
        <v>167</v>
      </c>
      <c r="B36" s="47"/>
      <c r="C36" s="84"/>
      <c r="D36" s="79"/>
      <c r="E36" s="52">
        <f>SUM(E27:E34)</f>
        <v>13954806</v>
      </c>
      <c r="F36" s="58"/>
      <c r="G36" s="52">
        <f>SUM(G27:G34)</f>
        <v>-2622542</v>
      </c>
      <c r="H36" s="79"/>
      <c r="I36" s="52">
        <f>SUM(I27:I34)</f>
        <v>13955207</v>
      </c>
      <c r="J36" s="58"/>
      <c r="K36" s="52">
        <f>SUM(K27:K34)</f>
        <v>-2622143</v>
      </c>
    </row>
    <row r="37" spans="1:11" ht="18.600000000000001" customHeight="1">
      <c r="A37" s="47"/>
      <c r="B37" s="47" t="s">
        <v>72</v>
      </c>
      <c r="C37" s="85"/>
      <c r="D37" s="79"/>
      <c r="E37" s="52">
        <v>-335046</v>
      </c>
      <c r="F37" s="58"/>
      <c r="G37" s="52">
        <v>-492751</v>
      </c>
      <c r="H37" s="58"/>
      <c r="I37" s="52">
        <v>-335046</v>
      </c>
      <c r="J37" s="79"/>
      <c r="K37" s="52">
        <v>-492751</v>
      </c>
    </row>
    <row r="38" spans="1:11" ht="18.600000000000001" customHeight="1">
      <c r="A38" s="47"/>
      <c r="B38" s="47" t="s">
        <v>73</v>
      </c>
      <c r="C38" s="85"/>
      <c r="D38" s="79"/>
      <c r="E38" s="52">
        <v>-2589498</v>
      </c>
      <c r="F38" s="58"/>
      <c r="G38" s="52">
        <v>-1283682</v>
      </c>
      <c r="H38" s="58"/>
      <c r="I38" s="52">
        <v>-2589441</v>
      </c>
      <c r="J38" s="79"/>
      <c r="K38" s="52">
        <v>-1283641</v>
      </c>
    </row>
    <row r="39" spans="1:11" ht="18.600000000000001" customHeight="1">
      <c r="A39" s="47"/>
      <c r="B39" s="47" t="s">
        <v>133</v>
      </c>
      <c r="C39" s="84"/>
      <c r="D39" s="79"/>
      <c r="E39" s="57">
        <v>999957</v>
      </c>
      <c r="F39" s="52"/>
      <c r="G39" s="57">
        <v>0</v>
      </c>
      <c r="H39" s="52"/>
      <c r="I39" s="57">
        <v>999957</v>
      </c>
      <c r="J39" s="79"/>
      <c r="K39" s="57">
        <v>0</v>
      </c>
    </row>
    <row r="40" spans="1:11" ht="4.3499999999999996" customHeight="1">
      <c r="A40" s="47"/>
      <c r="B40" s="47"/>
      <c r="C40" s="84"/>
      <c r="D40" s="79"/>
      <c r="E40" s="55"/>
      <c r="F40" s="39"/>
      <c r="G40" s="55"/>
      <c r="H40" s="79"/>
      <c r="I40" s="55"/>
      <c r="J40" s="39"/>
      <c r="K40" s="55"/>
    </row>
    <row r="41" spans="1:11" ht="18.600000000000001" customHeight="1">
      <c r="A41" s="47" t="s">
        <v>176</v>
      </c>
      <c r="B41" s="47"/>
      <c r="C41" s="84"/>
      <c r="D41" s="79"/>
      <c r="E41" s="57">
        <f>SUM(E36:E39)</f>
        <v>12030219</v>
      </c>
      <c r="F41" s="58"/>
      <c r="G41" s="57">
        <f>SUM(G36:G39)</f>
        <v>-4398975</v>
      </c>
      <c r="H41" s="79"/>
      <c r="I41" s="57">
        <f>SUM(I36:I39)</f>
        <v>12030677</v>
      </c>
      <c r="J41" s="58"/>
      <c r="K41" s="57">
        <f>SUM(K36:K39)</f>
        <v>-4398535</v>
      </c>
    </row>
    <row r="42" spans="1:11" ht="12.75" customHeight="1"/>
    <row r="43" spans="1:11" ht="12.75" customHeight="1"/>
    <row r="44" spans="1:11" ht="15" customHeight="1"/>
    <row r="45" spans="1:11" ht="14.25" customHeight="1"/>
    <row r="46" spans="1:11" ht="12.75" customHeight="1"/>
    <row r="47" spans="1:11" ht="13.5" customHeight="1"/>
    <row r="48" spans="1:11" ht="15.75" customHeight="1"/>
    <row r="49" spans="1:11" s="13" customFormat="1" ht="19.350000000000001" customHeight="1">
      <c r="A49" s="184" t="s">
        <v>123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</row>
    <row r="50" spans="1:11" s="13" customFormat="1" ht="19.350000000000001" customHeight="1">
      <c r="A50" s="190" t="s">
        <v>129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</row>
    <row r="51" spans="1:11" ht="9.75" customHeight="1">
      <c r="A51" s="2"/>
      <c r="B51" s="63"/>
      <c r="C51" s="63"/>
      <c r="D51" s="63"/>
      <c r="E51" s="63"/>
      <c r="F51" s="63"/>
      <c r="G51" s="63"/>
      <c r="H51" s="63"/>
      <c r="I51" s="63"/>
      <c r="J51" s="63"/>
      <c r="K51" s="63"/>
    </row>
    <row r="52" spans="1:11" ht="22.35" customHeight="1">
      <c r="A52" s="37" t="s">
        <v>20</v>
      </c>
      <c r="B52" s="59"/>
      <c r="C52" s="59"/>
      <c r="D52" s="73"/>
      <c r="E52" s="57"/>
      <c r="F52" s="54"/>
      <c r="G52" s="57"/>
      <c r="H52" s="73"/>
      <c r="I52" s="57"/>
      <c r="J52" s="54"/>
      <c r="K52" s="57"/>
    </row>
    <row r="53" spans="1:11" ht="21.75" customHeight="1">
      <c r="A53" s="33" t="str">
        <f>A1</f>
        <v>บริษัท ทีบีเอ็น คอร์ปอเรชั่น จำกัด (มหาชน)</v>
      </c>
      <c r="B53" s="47"/>
      <c r="C53" s="47"/>
      <c r="E53" s="52"/>
      <c r="F53" s="60"/>
      <c r="G53" s="52"/>
      <c r="I53" s="52"/>
      <c r="J53" s="60"/>
      <c r="K53" s="52"/>
    </row>
    <row r="54" spans="1:11" ht="21.75" customHeight="1">
      <c r="A54" s="40" t="s">
        <v>74</v>
      </c>
      <c r="B54" s="47"/>
      <c r="C54" s="47"/>
      <c r="E54" s="52"/>
      <c r="F54" s="60"/>
      <c r="G54" s="52"/>
      <c r="I54" s="52"/>
      <c r="J54" s="60"/>
      <c r="K54" s="52"/>
    </row>
    <row r="55" spans="1:11" ht="21.75" customHeight="1">
      <c r="A55" s="42" t="str">
        <f>3:3</f>
        <v>สำหรับรอบระยะเวลาสามเดือนสิ้นสุดวันที่ 31 มีนาคม พ.ศ. 2569</v>
      </c>
      <c r="B55" s="59"/>
      <c r="C55" s="59"/>
      <c r="D55" s="73"/>
      <c r="E55" s="57"/>
      <c r="F55" s="54"/>
      <c r="G55" s="57"/>
      <c r="H55" s="73"/>
      <c r="I55" s="57"/>
      <c r="J55" s="54"/>
      <c r="K55" s="57"/>
    </row>
    <row r="56" spans="1:11" ht="15" customHeight="1">
      <c r="A56" s="47"/>
      <c r="B56" s="47"/>
      <c r="C56" s="47"/>
      <c r="E56" s="52"/>
      <c r="F56" s="60"/>
      <c r="G56" s="52"/>
      <c r="I56" s="52"/>
      <c r="J56" s="60"/>
      <c r="K56" s="52"/>
    </row>
    <row r="57" spans="1:11" ht="20.100000000000001" customHeight="1">
      <c r="A57" s="47"/>
      <c r="B57" s="47"/>
      <c r="C57" s="47"/>
      <c r="E57" s="191" t="s">
        <v>0</v>
      </c>
      <c r="F57" s="191"/>
      <c r="G57" s="191"/>
      <c r="I57" s="191" t="s">
        <v>1</v>
      </c>
      <c r="J57" s="191"/>
      <c r="K57" s="191"/>
    </row>
    <row r="58" spans="1:11" ht="20.100000000000001" customHeight="1">
      <c r="A58" s="47"/>
      <c r="B58" s="47"/>
      <c r="C58" s="47"/>
      <c r="E58" s="77" t="s">
        <v>136</v>
      </c>
      <c r="F58" s="78"/>
      <c r="G58" s="77" t="s">
        <v>136</v>
      </c>
      <c r="H58" s="78"/>
      <c r="I58" s="77" t="s">
        <v>136</v>
      </c>
      <c r="J58" s="78"/>
      <c r="K58" s="77" t="s">
        <v>136</v>
      </c>
    </row>
    <row r="59" spans="1:11" ht="20.100000000000001" customHeight="1">
      <c r="A59" s="47"/>
      <c r="B59" s="47"/>
      <c r="D59" s="79"/>
      <c r="E59" s="77" t="s">
        <v>140</v>
      </c>
      <c r="F59" s="78"/>
      <c r="G59" s="77" t="s">
        <v>107</v>
      </c>
      <c r="H59" s="78"/>
      <c r="I59" s="77" t="s">
        <v>140</v>
      </c>
      <c r="J59" s="78"/>
      <c r="K59" s="77" t="s">
        <v>107</v>
      </c>
    </row>
    <row r="60" spans="1:11" ht="20.100000000000001" customHeight="1">
      <c r="A60" s="47"/>
      <c r="B60" s="47"/>
      <c r="C60" s="80" t="s">
        <v>5</v>
      </c>
      <c r="D60" s="79"/>
      <c r="E60" s="9" t="s">
        <v>6</v>
      </c>
      <c r="F60" s="7"/>
      <c r="G60" s="9" t="s">
        <v>6</v>
      </c>
      <c r="H60" s="8"/>
      <c r="I60" s="9" t="s">
        <v>6</v>
      </c>
      <c r="J60" s="7"/>
      <c r="K60" s="9" t="s">
        <v>6</v>
      </c>
    </row>
    <row r="61" spans="1:11" ht="20.100000000000001" customHeight="1">
      <c r="A61" s="44" t="s">
        <v>75</v>
      </c>
      <c r="B61" s="47"/>
      <c r="C61" s="85"/>
      <c r="D61" s="79"/>
      <c r="E61" s="55"/>
      <c r="F61" s="39"/>
      <c r="G61" s="55"/>
      <c r="H61" s="79"/>
      <c r="I61" s="55"/>
      <c r="J61" s="39"/>
      <c r="K61" s="55"/>
    </row>
    <row r="62" spans="1:11" ht="20.100000000000001" customHeight="1">
      <c r="A62" s="47" t="s">
        <v>67</v>
      </c>
      <c r="B62" s="47"/>
      <c r="C62" s="85"/>
      <c r="D62" s="79"/>
      <c r="E62" s="52">
        <v>1157295</v>
      </c>
      <c r="F62" s="58"/>
      <c r="G62" s="52">
        <v>834005</v>
      </c>
      <c r="H62" s="58"/>
      <c r="I62" s="52">
        <v>1151576</v>
      </c>
      <c r="J62" s="79"/>
      <c r="K62" s="52">
        <v>829884</v>
      </c>
    </row>
    <row r="63" spans="1:11" ht="20.100000000000001" customHeight="1">
      <c r="A63" s="47" t="s">
        <v>12</v>
      </c>
      <c r="B63" s="47"/>
      <c r="C63" s="85"/>
      <c r="D63" s="79"/>
      <c r="E63" s="52">
        <v>70000</v>
      </c>
      <c r="F63" s="58"/>
      <c r="G63" s="52">
        <v>-1000000</v>
      </c>
      <c r="H63" s="79"/>
      <c r="I63" s="52">
        <v>70000</v>
      </c>
      <c r="J63" s="58"/>
      <c r="K63" s="52">
        <v>-1000000</v>
      </c>
    </row>
    <row r="64" spans="1:11" ht="20.100000000000001" customHeight="1">
      <c r="A64" s="47" t="s">
        <v>90</v>
      </c>
      <c r="B64" s="47"/>
      <c r="C64" s="85"/>
      <c r="D64" s="79"/>
      <c r="E64" s="52"/>
      <c r="F64" s="58"/>
      <c r="G64" s="52"/>
      <c r="H64" s="79"/>
      <c r="I64" s="52"/>
      <c r="J64" s="58"/>
      <c r="K64" s="52"/>
    </row>
    <row r="65" spans="1:11" ht="20.100000000000001" customHeight="1">
      <c r="A65" s="47"/>
      <c r="B65" s="47" t="s">
        <v>91</v>
      </c>
      <c r="C65" s="85">
        <v>5.0999999999999996</v>
      </c>
      <c r="D65" s="79"/>
      <c r="E65" s="52">
        <v>-67069253</v>
      </c>
      <c r="F65" s="58"/>
      <c r="G65" s="52">
        <v>-7000</v>
      </c>
      <c r="H65" s="79"/>
      <c r="I65" s="52">
        <v>-67069253</v>
      </c>
      <c r="J65" s="39"/>
      <c r="K65" s="52">
        <v>-7000</v>
      </c>
    </row>
    <row r="66" spans="1:11" ht="20.100000000000001" customHeight="1">
      <c r="A66" s="47" t="s">
        <v>130</v>
      </c>
      <c r="B66" s="47"/>
      <c r="C66" s="85"/>
      <c r="D66" s="79"/>
      <c r="E66" s="52"/>
      <c r="F66" s="58"/>
      <c r="G66" s="52"/>
      <c r="H66" s="79"/>
      <c r="I66" s="52"/>
      <c r="J66" s="39"/>
      <c r="K66" s="52"/>
    </row>
    <row r="67" spans="1:11" ht="20.100000000000001" customHeight="1">
      <c r="A67" s="47"/>
      <c r="B67" s="47" t="s">
        <v>91</v>
      </c>
      <c r="C67" s="85">
        <v>5.0999999999999996</v>
      </c>
      <c r="D67" s="79"/>
      <c r="E67" s="52">
        <v>67069253</v>
      </c>
      <c r="F67" s="58"/>
      <c r="G67" s="52">
        <v>0</v>
      </c>
      <c r="H67" s="79"/>
      <c r="I67" s="52">
        <v>67069253</v>
      </c>
      <c r="J67" s="39"/>
      <c r="K67" s="52">
        <v>0</v>
      </c>
    </row>
    <row r="68" spans="1:11" ht="20.100000000000001" customHeight="1">
      <c r="A68" s="47" t="s">
        <v>76</v>
      </c>
      <c r="B68" s="47"/>
      <c r="C68" s="85"/>
      <c r="D68" s="79"/>
      <c r="E68" s="52">
        <v>-48742</v>
      </c>
      <c r="F68" s="58"/>
      <c r="G68" s="52">
        <v>-341120</v>
      </c>
      <c r="H68" s="58"/>
      <c r="I68" s="52">
        <v>-48742</v>
      </c>
      <c r="J68" s="79"/>
      <c r="K68" s="52">
        <v>-341120</v>
      </c>
    </row>
    <row r="69" spans="1:11" ht="20.100000000000001" customHeight="1">
      <c r="A69" s="47" t="s">
        <v>77</v>
      </c>
      <c r="B69" s="47"/>
      <c r="C69" s="85"/>
      <c r="D69" s="79"/>
      <c r="E69" s="57">
        <v>0</v>
      </c>
      <c r="F69" s="58"/>
      <c r="G69" s="57">
        <v>-324000</v>
      </c>
      <c r="H69" s="58"/>
      <c r="I69" s="57">
        <v>0</v>
      </c>
      <c r="J69" s="79"/>
      <c r="K69" s="57">
        <v>-324000</v>
      </c>
    </row>
    <row r="70" spans="1:11" ht="6" customHeight="1">
      <c r="A70" s="47"/>
      <c r="B70" s="47"/>
      <c r="C70" s="85"/>
      <c r="D70" s="79"/>
      <c r="E70" s="55"/>
      <c r="F70" s="39"/>
      <c r="G70" s="55"/>
      <c r="H70" s="79"/>
      <c r="I70" s="55"/>
      <c r="J70" s="39"/>
      <c r="K70" s="55"/>
    </row>
    <row r="71" spans="1:11" ht="20.100000000000001" customHeight="1">
      <c r="A71" s="47" t="s">
        <v>177</v>
      </c>
      <c r="B71" s="47"/>
      <c r="C71" s="85"/>
      <c r="D71" s="79"/>
      <c r="E71" s="57">
        <f>SUM(E62:E69)</f>
        <v>1178553</v>
      </c>
      <c r="F71" s="58"/>
      <c r="G71" s="57">
        <f>SUM(G62:G69)</f>
        <v>-838115</v>
      </c>
      <c r="H71" s="79"/>
      <c r="I71" s="57">
        <f>SUM(I62:I69)</f>
        <v>1172834</v>
      </c>
      <c r="J71" s="58"/>
      <c r="K71" s="57">
        <f>SUM(K62:K69)</f>
        <v>-842236</v>
      </c>
    </row>
    <row r="72" spans="1:11" ht="15" customHeight="1">
      <c r="A72" s="47"/>
      <c r="B72" s="47"/>
      <c r="C72" s="85"/>
      <c r="D72" s="79"/>
      <c r="E72" s="55"/>
      <c r="F72" s="39"/>
      <c r="G72" s="55"/>
      <c r="H72" s="79"/>
      <c r="I72" s="55"/>
      <c r="J72" s="39"/>
      <c r="K72" s="55"/>
    </row>
    <row r="73" spans="1:11" ht="20.100000000000001" customHeight="1">
      <c r="A73" s="50" t="s">
        <v>78</v>
      </c>
      <c r="B73" s="47"/>
      <c r="C73" s="85"/>
      <c r="D73" s="79"/>
      <c r="E73" s="52"/>
      <c r="F73" s="58"/>
      <c r="G73" s="52"/>
      <c r="H73" s="79"/>
      <c r="I73" s="52"/>
      <c r="J73" s="58"/>
      <c r="K73" s="52"/>
    </row>
    <row r="74" spans="1:11" ht="20.100000000000001" customHeight="1">
      <c r="A74" s="48" t="s">
        <v>79</v>
      </c>
      <c r="B74" s="47"/>
      <c r="C74" s="85"/>
      <c r="D74" s="79"/>
      <c r="E74" s="57">
        <v>-2163776</v>
      </c>
      <c r="F74" s="58"/>
      <c r="G74" s="57">
        <v>-2029111</v>
      </c>
      <c r="H74" s="58"/>
      <c r="I74" s="57">
        <v>-2163776</v>
      </c>
      <c r="J74" s="79"/>
      <c r="K74" s="57">
        <v>-2029111</v>
      </c>
    </row>
    <row r="75" spans="1:11" ht="6" customHeight="1">
      <c r="A75" s="48"/>
      <c r="E75" s="72"/>
      <c r="F75" s="86"/>
      <c r="G75" s="72"/>
      <c r="I75" s="72"/>
      <c r="J75" s="86"/>
      <c r="K75" s="72"/>
    </row>
    <row r="76" spans="1:11" ht="20.100000000000001" customHeight="1">
      <c r="A76" s="48" t="s">
        <v>114</v>
      </c>
      <c r="E76" s="74">
        <f>SUM(E74:E75)</f>
        <v>-2163776</v>
      </c>
      <c r="F76" s="86"/>
      <c r="G76" s="74">
        <f>SUM(G74:G75)</f>
        <v>-2029111</v>
      </c>
      <c r="I76" s="74">
        <f>SUM(I74:I75)</f>
        <v>-2163776</v>
      </c>
      <c r="J76" s="86"/>
      <c r="K76" s="74">
        <f>SUM(K74:K75)</f>
        <v>-2029111</v>
      </c>
    </row>
    <row r="77" spans="1:11" ht="15" customHeight="1">
      <c r="A77" s="48"/>
      <c r="E77" s="72"/>
      <c r="F77" s="86"/>
      <c r="G77" s="72"/>
      <c r="I77" s="72"/>
      <c r="J77" s="86"/>
      <c r="K77" s="72"/>
    </row>
    <row r="78" spans="1:11" ht="20.100000000000001" customHeight="1">
      <c r="A78" s="50" t="s">
        <v>163</v>
      </c>
      <c r="E78" s="72">
        <f>SUM(E76,E71,E41)</f>
        <v>11044996</v>
      </c>
      <c r="F78" s="87"/>
      <c r="G78" s="72">
        <f>SUM(G76,G71,G41)</f>
        <v>-7266201</v>
      </c>
      <c r="I78" s="72">
        <f>SUM(I76,I71,I41)</f>
        <v>11039735</v>
      </c>
      <c r="J78" s="87"/>
      <c r="K78" s="72">
        <f>SUM(K76,K71,K41)</f>
        <v>-7269882</v>
      </c>
    </row>
    <row r="79" spans="1:11" ht="20.100000000000001" customHeight="1">
      <c r="A79" s="48" t="s">
        <v>103</v>
      </c>
      <c r="E79" s="74">
        <v>151836139</v>
      </c>
      <c r="F79" s="58"/>
      <c r="G79" s="74">
        <v>235928467</v>
      </c>
      <c r="H79" s="87"/>
      <c r="I79" s="74">
        <v>146678954</v>
      </c>
      <c r="J79" s="38"/>
      <c r="K79" s="74">
        <v>233353326</v>
      </c>
    </row>
    <row r="80" spans="1:11" ht="6" customHeight="1">
      <c r="A80" s="50"/>
      <c r="E80" s="72"/>
      <c r="F80" s="86"/>
      <c r="G80" s="72"/>
      <c r="I80" s="72"/>
      <c r="J80" s="86"/>
      <c r="K80" s="72"/>
    </row>
    <row r="81" spans="1:11" ht="20.100000000000001" customHeight="1" thickBot="1">
      <c r="A81" s="50" t="s">
        <v>104</v>
      </c>
      <c r="E81" s="88">
        <f>+E78+E79</f>
        <v>162881135</v>
      </c>
      <c r="F81" s="86"/>
      <c r="G81" s="88">
        <f>+G78+G79</f>
        <v>228662266</v>
      </c>
      <c r="I81" s="88">
        <f>+I78+I79</f>
        <v>157718689</v>
      </c>
      <c r="J81" s="86"/>
      <c r="K81" s="88">
        <f>+K78+K79</f>
        <v>226083444</v>
      </c>
    </row>
    <row r="82" spans="1:11" ht="15" customHeight="1" thickTop="1">
      <c r="A82" s="50"/>
      <c r="B82" s="47"/>
      <c r="C82" s="84"/>
      <c r="D82" s="79"/>
      <c r="E82" s="55"/>
      <c r="F82" s="55"/>
      <c r="G82" s="55"/>
      <c r="H82" s="55"/>
      <c r="I82" s="55"/>
      <c r="J82" s="55"/>
      <c r="K82" s="55"/>
    </row>
    <row r="83" spans="1:11" ht="20.100000000000001" customHeight="1">
      <c r="A83" s="61" t="s">
        <v>80</v>
      </c>
      <c r="B83" s="47"/>
      <c r="C83" s="84"/>
      <c r="D83" s="79"/>
      <c r="E83" s="52"/>
      <c r="F83" s="39"/>
      <c r="G83" s="52"/>
      <c r="H83" s="79"/>
      <c r="I83" s="52"/>
      <c r="J83" s="39"/>
      <c r="K83" s="52"/>
    </row>
    <row r="84" spans="1:11" ht="6" customHeight="1">
      <c r="B84" s="47"/>
      <c r="C84" s="84"/>
      <c r="D84" s="79"/>
      <c r="E84" s="52"/>
      <c r="F84" s="39"/>
      <c r="G84" s="52"/>
      <c r="H84" s="79"/>
      <c r="I84" s="52"/>
      <c r="J84" s="39"/>
      <c r="K84" s="52"/>
    </row>
    <row r="85" spans="1:11" ht="20.100000000000001" customHeight="1">
      <c r="A85" s="44" t="s">
        <v>102</v>
      </c>
      <c r="B85" s="47"/>
      <c r="C85" s="84"/>
      <c r="D85" s="79"/>
      <c r="E85" s="52"/>
      <c r="F85" s="39"/>
      <c r="G85" s="52"/>
      <c r="H85" s="79"/>
      <c r="I85" s="52"/>
      <c r="J85" s="39"/>
      <c r="K85" s="52"/>
    </row>
    <row r="86" spans="1:11" ht="20.100000000000001" customHeight="1">
      <c r="A86" s="47"/>
      <c r="B86" s="44" t="s">
        <v>138</v>
      </c>
      <c r="C86" s="84"/>
      <c r="D86" s="79"/>
      <c r="E86" s="52"/>
      <c r="F86" s="39"/>
      <c r="G86" s="52"/>
      <c r="H86" s="79"/>
      <c r="I86" s="52"/>
      <c r="J86" s="39"/>
      <c r="K86" s="52"/>
    </row>
    <row r="87" spans="1:11" ht="20.100000000000001" customHeight="1">
      <c r="A87" s="48" t="s">
        <v>81</v>
      </c>
      <c r="B87" s="48"/>
      <c r="C87" s="84"/>
      <c r="D87" s="79"/>
      <c r="E87" s="72">
        <v>1186203</v>
      </c>
      <c r="F87" s="58"/>
      <c r="G87" s="72">
        <v>36360</v>
      </c>
      <c r="H87" s="39"/>
      <c r="I87" s="52">
        <v>1186203</v>
      </c>
      <c r="J87" s="79"/>
      <c r="K87" s="52">
        <v>36360</v>
      </c>
    </row>
    <row r="88" spans="1:11" s="13" customFormat="1" ht="20.100000000000001" customHeight="1">
      <c r="C88" s="64"/>
      <c r="E88" s="52"/>
      <c r="F88" s="58"/>
      <c r="G88" s="52"/>
      <c r="H88" s="58"/>
      <c r="I88" s="52"/>
      <c r="J88" s="58"/>
      <c r="K88" s="52"/>
    </row>
    <row r="89" spans="1:11" s="13" customFormat="1" ht="20.100000000000001" customHeight="1">
      <c r="C89" s="64"/>
      <c r="E89" s="52"/>
      <c r="F89" s="58"/>
      <c r="G89" s="52"/>
      <c r="H89" s="58"/>
      <c r="I89" s="52"/>
      <c r="J89" s="58"/>
      <c r="K89" s="52"/>
    </row>
    <row r="90" spans="1:11" s="13" customFormat="1" ht="20.100000000000001" customHeight="1">
      <c r="C90" s="64"/>
      <c r="E90" s="52"/>
      <c r="F90" s="58"/>
      <c r="G90" s="52"/>
      <c r="H90" s="58"/>
      <c r="I90" s="52"/>
      <c r="J90" s="58"/>
      <c r="K90" s="52"/>
    </row>
    <row r="91" spans="1:11" s="13" customFormat="1" ht="20.100000000000001" customHeight="1">
      <c r="C91" s="64"/>
      <c r="E91" s="52"/>
      <c r="F91" s="58"/>
      <c r="G91" s="52"/>
      <c r="H91" s="58"/>
      <c r="I91" s="52"/>
      <c r="J91" s="58"/>
      <c r="K91" s="52"/>
    </row>
    <row r="92" spans="1:11" s="13" customFormat="1" ht="20.100000000000001" customHeight="1">
      <c r="C92" s="64"/>
      <c r="E92" s="52"/>
      <c r="F92" s="58"/>
      <c r="G92" s="52"/>
      <c r="H92" s="58"/>
      <c r="I92" s="52"/>
      <c r="J92" s="58"/>
      <c r="K92" s="52"/>
    </row>
    <row r="93" spans="1:11" s="13" customFormat="1" ht="20.100000000000001" customHeight="1">
      <c r="C93" s="64"/>
      <c r="E93" s="52"/>
      <c r="F93" s="58"/>
      <c r="G93" s="52"/>
      <c r="H93" s="58"/>
      <c r="I93" s="52"/>
      <c r="J93" s="58"/>
      <c r="K93" s="52"/>
    </row>
    <row r="94" spans="1:11" s="13" customFormat="1" ht="20.100000000000001" customHeight="1">
      <c r="C94" s="64"/>
      <c r="E94" s="52"/>
      <c r="F94" s="58"/>
      <c r="G94" s="52"/>
      <c r="H94" s="58"/>
      <c r="I94" s="52"/>
      <c r="J94" s="58"/>
      <c r="K94" s="52"/>
    </row>
    <row r="95" spans="1:11" s="13" customFormat="1" ht="20.100000000000001" customHeight="1">
      <c r="C95" s="64"/>
      <c r="E95" s="52"/>
      <c r="F95" s="39"/>
      <c r="G95" s="52"/>
      <c r="H95" s="79"/>
      <c r="I95" s="52"/>
      <c r="J95" s="39"/>
      <c r="K95" s="52"/>
    </row>
    <row r="96" spans="1:11" s="13" customFormat="1" ht="20.100000000000001" customHeight="1">
      <c r="C96" s="64"/>
      <c r="E96" s="52"/>
      <c r="F96" s="58"/>
      <c r="G96" s="52"/>
      <c r="H96" s="58"/>
      <c r="I96" s="52"/>
      <c r="J96" s="58"/>
      <c r="K96" s="52"/>
    </row>
    <row r="97" spans="1:11" s="13" customFormat="1" ht="11.25" customHeight="1">
      <c r="C97" s="64"/>
      <c r="E97" s="52"/>
      <c r="F97" s="39"/>
      <c r="G97" s="52"/>
      <c r="H97" s="79"/>
      <c r="I97" s="52"/>
      <c r="J97" s="39"/>
      <c r="K97" s="52"/>
    </row>
    <row r="98" spans="1:11" s="13" customFormat="1" ht="21.75" customHeight="1">
      <c r="A98" s="184" t="s">
        <v>123</v>
      </c>
      <c r="B98" s="184"/>
      <c r="C98" s="184"/>
      <c r="D98" s="184"/>
      <c r="E98" s="184"/>
      <c r="F98" s="184"/>
      <c r="G98" s="184"/>
      <c r="H98" s="184"/>
      <c r="I98" s="184"/>
      <c r="J98" s="184"/>
      <c r="K98" s="184"/>
    </row>
    <row r="99" spans="1:11" s="13" customFormat="1" ht="21.75" customHeight="1">
      <c r="A99" s="190" t="s">
        <v>129</v>
      </c>
      <c r="B99" s="190"/>
      <c r="C99" s="190"/>
      <c r="D99" s="190"/>
      <c r="E99" s="190"/>
      <c r="F99" s="190"/>
      <c r="G99" s="190"/>
      <c r="H99" s="190"/>
      <c r="I99" s="190"/>
      <c r="J99" s="190"/>
      <c r="K99" s="190"/>
    </row>
    <row r="100" spans="1:11" s="13" customFormat="1" ht="7.5" customHeight="1">
      <c r="A100" s="2"/>
      <c r="B100" s="63"/>
      <c r="C100" s="63"/>
      <c r="D100" s="63"/>
      <c r="E100" s="63"/>
      <c r="F100" s="63"/>
      <c r="G100" s="63"/>
      <c r="H100" s="63"/>
      <c r="I100" s="63"/>
      <c r="J100" s="63"/>
      <c r="K100" s="63"/>
    </row>
    <row r="101" spans="1:11" ht="22.35" customHeight="1">
      <c r="A101" s="37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1" s="59"/>
      <c r="C101" s="80"/>
      <c r="D101" s="89"/>
      <c r="E101" s="62"/>
      <c r="F101" s="62"/>
      <c r="G101" s="62"/>
      <c r="H101" s="89"/>
      <c r="I101" s="62"/>
      <c r="J101" s="62"/>
      <c r="K101" s="62"/>
    </row>
  </sheetData>
  <mergeCells count="8">
    <mergeCell ref="A99:K99"/>
    <mergeCell ref="A49:K49"/>
    <mergeCell ref="A50:K50"/>
    <mergeCell ref="E5:G5"/>
    <mergeCell ref="I5:K5"/>
    <mergeCell ref="E57:G57"/>
    <mergeCell ref="I57:K57"/>
    <mergeCell ref="A98:K98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eb670e0fd9118ec6900f38871e0a561b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a84fa979897d5fed4e3a1e4b64cfd018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901163-EEA1-4371-BF41-82C8266D0002}"/>
</file>

<file path=customXml/itemProps2.xml><?xml version="1.0" encoding="utf-8"?>
<ds:datastoreItem xmlns:ds="http://schemas.openxmlformats.org/officeDocument/2006/customXml" ds:itemID="{DDE94E51-6D9B-4A49-A890-F339FC711734}"/>
</file>

<file path=customXml/itemProps3.xml><?xml version="1.0" encoding="utf-8"?>
<ds:datastoreItem xmlns:ds="http://schemas.openxmlformats.org/officeDocument/2006/customXml" ds:itemID="{8A260BC6-4DBA-4893-8B9F-C4B4C3FA62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</vt:lpstr>
      <vt:lpstr>5(3m) </vt:lpstr>
      <vt:lpstr>6(Conso)</vt:lpstr>
      <vt:lpstr>7(Company)</vt:lpstr>
      <vt:lpstr>8-9</vt:lpstr>
      <vt:lpstr>'8-9'!Print_Area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 (TH)</cp:lastModifiedBy>
  <cp:lastPrinted>2026-05-12T09:40:56Z</cp:lastPrinted>
  <dcterms:created xsi:type="dcterms:W3CDTF">2022-08-05T01:50:14Z</dcterms:created>
  <dcterms:modified xsi:type="dcterms:W3CDTF">2026-05-13T08:40:10Z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</Properties>
</file>