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March26'Q1\"/>
    </mc:Choice>
  </mc:AlternateContent>
  <xr:revisionPtr revIDLastSave="0" documentId="13_ncr:1_{A58F9297-8CFD-4DB3-B729-F13CAB075D8A}" xr6:coauthVersionLast="47" xr6:coauthVersionMax="47" xr10:uidLastSave="{00000000-0000-0000-0000-000000000000}"/>
  <bookViews>
    <workbookView xWindow="-120" yWindow="-120" windowWidth="29040" windowHeight="15720" tabRatio="463" activeTab="4" xr2:uid="{00000000-000D-0000-FFFF-FFFF00000000}"/>
  </bookViews>
  <sheets>
    <sheet name="2-4" sheetId="21" r:id="rId1"/>
    <sheet name="5(3M)" sheetId="9" r:id="rId2"/>
    <sheet name="6" sheetId="19" r:id="rId3"/>
    <sheet name="7" sheetId="20" r:id="rId4"/>
    <sheet name="8-9" sheetId="8" r:id="rId5"/>
  </sheets>
  <definedNames>
    <definedName name="_xlnm.Print_Area" localSheetId="2">'6'!$A$1:$Q$36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3" i="21" l="1"/>
  <c r="F15" i="9" l="1"/>
  <c r="E27" i="19" l="1"/>
  <c r="G27" i="19"/>
  <c r="I27" i="19"/>
  <c r="K27" i="19"/>
  <c r="K133" i="21" l="1"/>
  <c r="K136" i="21" s="1"/>
  <c r="G133" i="21"/>
  <c r="G136" i="21" s="1"/>
  <c r="K83" i="21"/>
  <c r="K75" i="21"/>
  <c r="G83" i="21"/>
  <c r="G75" i="21"/>
  <c r="G39" i="21"/>
  <c r="G26" i="21"/>
  <c r="K39" i="21"/>
  <c r="K26" i="21"/>
  <c r="A106" i="21"/>
  <c r="A55" i="21"/>
  <c r="A154" i="21"/>
  <c r="I133" i="21"/>
  <c r="I136" i="21" s="1"/>
  <c r="E133" i="21"/>
  <c r="E136" i="21" s="1"/>
  <c r="A104" i="21"/>
  <c r="I83" i="21"/>
  <c r="E83" i="21"/>
  <c r="I75" i="21"/>
  <c r="E75" i="21"/>
  <c r="A53" i="21"/>
  <c r="I39" i="21"/>
  <c r="E39" i="21"/>
  <c r="I26" i="21"/>
  <c r="E26" i="21"/>
  <c r="K85" i="21" l="1"/>
  <c r="K138" i="21" s="1"/>
  <c r="G85" i="21"/>
  <c r="G138" i="21" s="1"/>
  <c r="K41" i="21"/>
  <c r="G41" i="21"/>
  <c r="E85" i="21"/>
  <c r="E138" i="21" s="1"/>
  <c r="I85" i="21"/>
  <c r="I138" i="21" s="1"/>
  <c r="E41" i="21"/>
  <c r="I41" i="21"/>
  <c r="M21" i="20" l="1"/>
  <c r="M25" i="19"/>
  <c r="M22" i="19"/>
  <c r="Q22" i="19" s="1"/>
  <c r="M17" i="19"/>
  <c r="M14" i="19"/>
  <c r="A3" i="19"/>
  <c r="M16" i="20"/>
  <c r="Q17" i="19"/>
  <c r="K85" i="8" l="1"/>
  <c r="G85" i="8"/>
  <c r="K80" i="8"/>
  <c r="K30" i="8"/>
  <c r="K40" i="8" s="1"/>
  <c r="K45" i="8" s="1"/>
  <c r="G80" i="8"/>
  <c r="G30" i="8"/>
  <c r="G40" i="8" s="1"/>
  <c r="G45" i="8" s="1"/>
  <c r="I85" i="8"/>
  <c r="E85" i="8"/>
  <c r="G88" i="8" l="1"/>
  <c r="G91" i="8" s="1"/>
  <c r="K88" i="8"/>
  <c r="K91" i="8" s="1"/>
  <c r="M13" i="20" l="1"/>
  <c r="Q14" i="19"/>
  <c r="K26" i="20" l="1"/>
  <c r="I26" i="20"/>
  <c r="G26" i="20"/>
  <c r="E26" i="20"/>
  <c r="M24" i="20"/>
  <c r="M26" i="20" s="1"/>
  <c r="O27" i="19"/>
  <c r="Q25" i="19"/>
  <c r="Q27" i="19" s="1"/>
  <c r="A3" i="20"/>
  <c r="A3" i="8" s="1"/>
  <c r="A61" i="8" s="1"/>
  <c r="A116" i="8"/>
  <c r="K18" i="20"/>
  <c r="I18" i="20"/>
  <c r="G18" i="20"/>
  <c r="E18" i="20"/>
  <c r="M18" i="20"/>
  <c r="A34" i="20"/>
  <c r="O19" i="19"/>
  <c r="K19" i="19"/>
  <c r="I19" i="19"/>
  <c r="G19" i="19"/>
  <c r="E19" i="19"/>
  <c r="M19" i="19"/>
  <c r="Q19" i="19"/>
  <c r="E30" i="8"/>
  <c r="E40" i="8" s="1"/>
  <c r="E45" i="8" s="1"/>
  <c r="L43" i="9"/>
  <c r="L36" i="9"/>
  <c r="L15" i="9"/>
  <c r="L23" i="9" s="1"/>
  <c r="L26" i="9" s="1"/>
  <c r="L30" i="9" s="1"/>
  <c r="H43" i="9"/>
  <c r="H36" i="9"/>
  <c r="H15" i="9"/>
  <c r="H23" i="9" s="1"/>
  <c r="H26" i="9" s="1"/>
  <c r="H30" i="9" s="1"/>
  <c r="E80" i="8"/>
  <c r="A59" i="8"/>
  <c r="I80" i="8"/>
  <c r="I30" i="8"/>
  <c r="I40" i="8" s="1"/>
  <c r="I45" i="8" s="1"/>
  <c r="J15" i="9"/>
  <c r="J23" i="9" s="1"/>
  <c r="J26" i="9" s="1"/>
  <c r="F23" i="9"/>
  <c r="F26" i="9" s="1"/>
  <c r="M27" i="19" l="1"/>
  <c r="E88" i="8"/>
  <c r="E91" i="8" s="1"/>
  <c r="I88" i="8"/>
  <c r="I91" i="8" s="1"/>
  <c r="J30" i="9"/>
  <c r="J36" i="9"/>
  <c r="F30" i="9"/>
  <c r="F36" i="9"/>
  <c r="F43" i="9" l="1"/>
  <c r="J43" i="9"/>
</calcChain>
</file>

<file path=xl/sharedStrings.xml><?xml version="1.0" encoding="utf-8"?>
<sst xmlns="http://schemas.openxmlformats.org/spreadsheetml/2006/main" count="339" uniqueCount="174">
  <si>
    <t>TBN Corporation Public Company Limited</t>
  </si>
  <si>
    <t>Statement of Financial Position</t>
  </si>
  <si>
    <t xml:space="preserve">Consolidated </t>
  </si>
  <si>
    <t xml:space="preserve">Separate 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</si>
  <si>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</si>
  <si>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</si>
  <si>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</si>
  <si>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</si>
  <si>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</si>
  <si>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</si>
  <si>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</si>
  <si>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</si>
  <si>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</si>
  <si>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</si>
  <si>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</si>
  <si>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</si>
  <si>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</si>
  <si>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</si>
  <si>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</si>
  <si>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</si>
  <si>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</si>
  <si>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</si>
  <si>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</si>
  <si>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</si>
  <si>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</si>
  <si>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</si>
  <si>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</si>
  <si>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</si>
  <si>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</si>
  <si>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</si>
  <si>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</si>
  <si>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</si>
  <si>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</si>
  <si>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</si>
  <si>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</si>
  <si>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</si>
  <si>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</si>
  <si>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</si>
  <si>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</si>
  <si>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</si>
  <si>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</si>
  <si>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</si>
  <si>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</si>
  <si>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</si>
  <si>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</si>
  <si>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</si>
  <si>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</si>
  <si>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</si>
  <si>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</si>
  <si>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>Issued and fully paid-up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</si>
  <si>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</si>
  <si>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</si>
  <si>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</si>
  <si>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</si>
  <si>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</si>
  <si>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</si>
  <si>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</si>
  <si>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Services income</t>
  </si>
  <si>
    <t>Cost of providing services</t>
  </si>
  <si>
    <t>Gross profit</t>
  </si>
  <si>
    <t>Other income</t>
  </si>
  <si>
    <t>Administrative expenses</t>
  </si>
  <si>
    <t>Finance costs</t>
  </si>
  <si>
    <t>Income tax</t>
  </si>
  <si>
    <t>Other comprehensive income</t>
  </si>
  <si>
    <t>Owners of the parent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</si>
  <si>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</si>
  <si>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</si>
  <si>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</si>
  <si>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</si>
  <si>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</si>
  <si>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</si>
  <si>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</si>
  <si>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</si>
  <si>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</si>
  <si>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</si>
  <si>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</si>
  <si>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</si>
  <si>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</si>
  <si>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</si>
  <si>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</si>
  <si>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</si>
  <si>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</si>
  <si>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</si>
  <si>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</si>
  <si>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Changes in equity during the period</t>
  </si>
  <si>
    <t>Total comprehensive income for the period</t>
  </si>
  <si>
    <t>Separate financial information</t>
  </si>
  <si>
    <t>Statement of Cash Flows (Unaudited)</t>
  </si>
  <si>
    <t xml:space="preserve">Cash flows from operating activities </t>
  </si>
  <si>
    <t>Adjustments for:</t>
  </si>
  <si>
    <t>Depreciation</t>
  </si>
  <si>
    <t>Amortisation</t>
  </si>
  <si>
    <t>Interest income</t>
  </si>
  <si>
    <t>Financial costs</t>
  </si>
  <si>
    <t>Fair value gain on financial assets</t>
  </si>
  <si>
    <t xml:space="preserve">   measured through profit or loss</t>
  </si>
  <si>
    <t>Changes in operating assets and liabilities:</t>
  </si>
  <si>
    <t>- Contract assets</t>
  </si>
  <si>
    <t>- Other current assets</t>
  </si>
  <si>
    <t>- Contract liabilities</t>
  </si>
  <si>
    <t>- Other current liabilities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</si>
  <si>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</si>
  <si>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</si>
  <si>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</si>
  <si>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</si>
  <si>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</si>
  <si>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</si>
  <si>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</si>
  <si>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</si>
  <si>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Payment for principal elements of lease liabilities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</si>
  <si>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</si>
  <si>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</si>
  <si>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</si>
  <si>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</si>
  <si>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Loss on write-off of building improvements and equipment</t>
  </si>
  <si>
    <t>- Trade and other current receivables</t>
  </si>
  <si>
    <t>- Trade and other current payables</t>
  </si>
  <si>
    <t xml:space="preserve">                     (Mr. Panayu Sirikrachangsri)                                                  (Ms. Narisra Limtanakool)</t>
  </si>
  <si>
    <t xml:space="preserve">                         (Mr. Panayu Sirikrachangsri)                                             (Ms. Narisra Limtanakool)</t>
  </si>
  <si>
    <t>2025</t>
  </si>
  <si>
    <t>Opening balance as at 1 January 2025</t>
  </si>
  <si>
    <t>Investment in joint venture</t>
  </si>
  <si>
    <t>Payments for purchase of equipment</t>
  </si>
  <si>
    <t>Payments for purchase of intangible assets</t>
  </si>
  <si>
    <t xml:space="preserve">                (Mr. Panayu Sirikrachangsri)                                                  (Ms. Narisra Limtanakool)</t>
  </si>
  <si>
    <t>Selling expenses and distribution costs</t>
  </si>
  <si>
    <t>Significant non-cash transactions for the period ended</t>
  </si>
  <si>
    <t>Net cash used in financing activities</t>
  </si>
  <si>
    <t xml:space="preserve">Expected credit loss(reversal) </t>
  </si>
  <si>
    <t xml:space="preserve">Proceeds from financial assets measured </t>
  </si>
  <si>
    <t xml:space="preserve">Other financial assets measured </t>
  </si>
  <si>
    <t>at amortised cost</t>
  </si>
  <si>
    <t>accounted for using the equity method</t>
  </si>
  <si>
    <t xml:space="preserve">   accounted for using the equity method</t>
  </si>
  <si>
    <t>Income tax return received</t>
  </si>
  <si>
    <t>8, 9</t>
  </si>
  <si>
    <t>31 March</t>
  </si>
  <si>
    <t>Closing balance as at 31 March 2025</t>
  </si>
  <si>
    <t>31 March are as follows:</t>
  </si>
  <si>
    <t>For the three-month period ended 31 March 2026</t>
  </si>
  <si>
    <t>2026</t>
  </si>
  <si>
    <t>As at 31 March 2026</t>
  </si>
  <si>
    <t>Opening balance as at 1 January 2026</t>
  </si>
  <si>
    <t>Closing balance as at 31 March 2026</t>
  </si>
  <si>
    <t>Financial assets measured at fair value</t>
  </si>
  <si>
    <t>through profit or loss</t>
  </si>
  <si>
    <t>Director  ____________________________________       Director  ___________________________________________</t>
  </si>
  <si>
    <t xml:space="preserve">                                   (Mr. Panayu Sirikrachangsri)                                                          (Ms. Narisra Limtanakool)</t>
  </si>
  <si>
    <t>Provisions</t>
  </si>
  <si>
    <t xml:space="preserve">     of par Baht 0.5 each</t>
  </si>
  <si>
    <t xml:space="preserve">    of paid-up Baht 0.5 each </t>
  </si>
  <si>
    <t>Premium on paid-up capital</t>
  </si>
  <si>
    <t>Equity attributable to owners of the parent</t>
  </si>
  <si>
    <t>Share of profit of joint ventures</t>
  </si>
  <si>
    <t>Total comprehensive expense for the period</t>
  </si>
  <si>
    <t>(Loss) profit before income tax</t>
  </si>
  <si>
    <t>Reversal of warranty expense</t>
  </si>
  <si>
    <t>(Gain) loss on foreign exchange</t>
  </si>
  <si>
    <t xml:space="preserve">Cash flows generated from (used in) operating activities </t>
  </si>
  <si>
    <t>Net cash generated from (used in) operating activities</t>
  </si>
  <si>
    <t>Net cash generated from (used in) investing activities</t>
  </si>
  <si>
    <t>Net increase (decrease) in cash and cash equivalents</t>
  </si>
  <si>
    <t>Provision for decommissioning</t>
  </si>
  <si>
    <t>Total comprehensive income (expense) for the period</t>
  </si>
  <si>
    <t>(Loss) profit for the period</t>
  </si>
  <si>
    <t xml:space="preserve">Total comprehensive (expense) </t>
  </si>
  <si>
    <t>income for the period</t>
  </si>
  <si>
    <t>(Loss) profit attributable to:</t>
  </si>
  <si>
    <t>Total comprehensive (expense)</t>
  </si>
  <si>
    <t xml:space="preserve"> income attributable to:</t>
  </si>
  <si>
    <t>Basic (loss) earnings per share</t>
  </si>
  <si>
    <t xml:space="preserve">(Loss) earnings per share </t>
  </si>
  <si>
    <t>Adjustment on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</si>
</sst>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0.000%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14"/>
      <name val="Cordia New"/>
      <family val="2"/>
    </font>
    <font>
      <sz val="9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174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7" fontId="22" fillId="0" borderId="1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25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6" fillId="0" borderId="0" xfId="57" applyFont="1" applyAlignment="1">
      <alignment vertical="center"/>
    </xf>
    <xf numFmtId="169" fontId="26" fillId="0" borderId="0" xfId="59" applyNumberFormat="1" applyFont="1" applyFill="1" applyBorder="1" applyAlignment="1">
      <alignment horizontal="right" vertical="center"/>
    </xf>
    <xf numFmtId="0" fontId="26" fillId="0" borderId="0" xfId="57" applyFont="1" applyAlignment="1">
      <alignment horizontal="center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right" vertical="center"/>
    </xf>
    <xf numFmtId="168" fontId="23" fillId="0" borderId="10" xfId="59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8" fontId="23" fillId="0" borderId="0" xfId="77" applyNumberFormat="1" applyFont="1" applyFill="1" applyAlignment="1">
      <alignment horizontal="center" vertical="center"/>
    </xf>
    <xf numFmtId="168" fontId="23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8" fontId="23" fillId="0" borderId="0" xfId="78" applyNumberFormat="1" applyFont="1" applyFill="1" applyBorder="1" applyAlignment="1">
      <alignment horizontal="center" vertical="top"/>
    </xf>
    <xf numFmtId="168" fontId="23" fillId="0" borderId="0" xfId="78" applyNumberFormat="1" applyFont="1" applyFill="1" applyBorder="1" applyAlignment="1">
      <alignment horizontal="right" vertical="top"/>
    </xf>
    <xf numFmtId="168" fontId="22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center" vertical="center"/>
    </xf>
    <xf numFmtId="168" fontId="23" fillId="0" borderId="10" xfId="78" applyNumberFormat="1" applyFont="1" applyFill="1" applyBorder="1" applyAlignment="1">
      <alignment horizontal="right" vertical="center"/>
    </xf>
    <xf numFmtId="168" fontId="23" fillId="0" borderId="10" xfId="79" applyNumberFormat="1" applyFont="1" applyFill="1" applyBorder="1" applyAlignment="1">
      <alignment horizontal="right" vertical="center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8" fontId="22" fillId="0" borderId="11" xfId="77" applyNumberFormat="1" applyFont="1" applyFill="1" applyBorder="1" applyAlignment="1">
      <alignment horizontal="center" vertical="center"/>
    </xf>
    <xf numFmtId="168" fontId="22" fillId="0" borderId="11" xfId="77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center" vertical="center"/>
    </xf>
    <xf numFmtId="168" fontId="23" fillId="0" borderId="12" xfId="77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right" vertical="center"/>
    </xf>
    <xf numFmtId="168" fontId="22" fillId="0" borderId="11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167" fontId="26" fillId="0" borderId="0" xfId="57" applyNumberFormat="1" applyFont="1" applyAlignment="1">
      <alignment horizontal="centerContinuous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7" fillId="0" borderId="0" xfId="57" applyNumberFormat="1" applyFont="1" applyAlignment="1">
      <alignment horizontal="center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7" fillId="0" borderId="10" xfId="57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25" applyNumberFormat="1" applyFont="1" applyAlignment="1">
      <alignment horizontal="right" vertical="center"/>
    </xf>
    <xf numFmtId="168" fontId="26" fillId="0" borderId="0" xfId="72" applyNumberFormat="1" applyFont="1" applyFill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9" fontId="26" fillId="0" borderId="0" xfId="19" applyNumberFormat="1" applyFont="1" applyFill="1" applyBorder="1" applyAlignment="1">
      <alignment horizontal="right" vertical="center"/>
    </xf>
    <xf numFmtId="0" fontId="22" fillId="0" borderId="0" xfId="65" applyFont="1" applyAlignment="1">
      <alignment horizontal="left" vertical="center"/>
    </xf>
    <xf numFmtId="167" fontId="23" fillId="0" borderId="0" xfId="65" applyNumberFormat="1" applyFont="1" applyAlignment="1">
      <alignment vertical="center"/>
    </xf>
    <xf numFmtId="168" fontId="23" fillId="0" borderId="0" xfId="65" applyNumberFormat="1" applyFont="1" applyAlignment="1">
      <alignment horizontal="right" vertical="center"/>
    </xf>
    <xf numFmtId="0" fontId="27" fillId="0" borderId="0" xfId="57" applyFont="1" applyAlignment="1">
      <alignment vertical="center"/>
    </xf>
    <xf numFmtId="167" fontId="22" fillId="0" borderId="0" xfId="65" applyNumberFormat="1" applyFont="1" applyAlignment="1">
      <alignment horizontal="left" vertical="center"/>
    </xf>
    <xf numFmtId="0" fontId="22" fillId="0" borderId="10" xfId="57" applyFont="1" applyBorder="1" applyAlignment="1">
      <alignment horizontal="left" vertical="center"/>
    </xf>
    <xf numFmtId="167" fontId="22" fillId="0" borderId="10" xfId="65" applyNumberFormat="1" applyFont="1" applyBorder="1" applyAlignment="1">
      <alignment horizontal="left" vertical="center"/>
    </xf>
    <xf numFmtId="168" fontId="23" fillId="0" borderId="10" xfId="65" applyNumberFormat="1" applyFont="1" applyBorder="1" applyAlignment="1">
      <alignment horizontal="right" vertical="center"/>
    </xf>
    <xf numFmtId="167" fontId="22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vertical="center"/>
    </xf>
    <xf numFmtId="168" fontId="22" fillId="0" borderId="0" xfId="65" applyNumberFormat="1" applyFont="1" applyAlignment="1">
      <alignment horizontal="right" vertical="center"/>
    </xf>
    <xf numFmtId="168" fontId="22" fillId="0" borderId="0" xfId="65" applyNumberFormat="1" applyFont="1" applyAlignment="1">
      <alignment horizontal="center" vertical="center"/>
    </xf>
    <xf numFmtId="167" fontId="23" fillId="0" borderId="0" xfId="65" applyNumberFormat="1" applyFont="1" applyAlignment="1">
      <alignment horizontal="left" vertical="center"/>
    </xf>
    <xf numFmtId="168" fontId="26" fillId="0" borderId="0" xfId="60" applyNumberFormat="1" applyFont="1" applyAlignment="1">
      <alignment horizontal="right" vertical="center"/>
    </xf>
    <xf numFmtId="167" fontId="22" fillId="0" borderId="0" xfId="58" applyNumberFormat="1" applyFont="1" applyAlignment="1">
      <alignment horizontal="left" vertical="center"/>
    </xf>
    <xf numFmtId="167" fontId="23" fillId="0" borderId="10" xfId="65" quotePrefix="1" applyNumberFormat="1" applyFont="1" applyBorder="1" applyAlignment="1">
      <alignment horizontal="left" vertical="center"/>
    </xf>
    <xf numFmtId="167" fontId="22" fillId="0" borderId="11" xfId="65" applyNumberFormat="1" applyFont="1" applyBorder="1" applyAlignment="1">
      <alignment horizontal="left" vertical="center"/>
    </xf>
    <xf numFmtId="168" fontId="23" fillId="0" borderId="11" xfId="65" applyNumberFormat="1" applyFont="1" applyBorder="1" applyAlignment="1">
      <alignment horizontal="right" vertical="center"/>
    </xf>
    <xf numFmtId="168" fontId="23" fillId="0" borderId="0" xfId="19" quotePrefix="1" applyNumberFormat="1" applyFont="1" applyFill="1" applyBorder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horizontal="justify" vertical="center"/>
    </xf>
    <xf numFmtId="10" fontId="23" fillId="0" borderId="0" xfId="81" applyNumberFormat="1" applyFont="1" applyFill="1" applyAlignment="1">
      <alignment vertical="center"/>
    </xf>
    <xf numFmtId="171" fontId="23" fillId="0" borderId="0" xfId="81" applyNumberFormat="1" applyFont="1" applyFill="1" applyAlignment="1">
      <alignment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0" fontId="23" fillId="0" borderId="0" xfId="29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vertical="center"/>
    </xf>
    <xf numFmtId="0" fontId="23" fillId="0" borderId="10" xfId="0" quotePrefix="1" applyFont="1" applyBorder="1" applyAlignment="1">
      <alignment vertical="center"/>
    </xf>
    <xf numFmtId="0" fontId="27" fillId="0" borderId="0" xfId="0" quotePrefix="1" applyFont="1" applyAlignment="1">
      <alignment horizontal="left" vertical="center"/>
    </xf>
    <xf numFmtId="167" fontId="26" fillId="0" borderId="0" xfId="59" applyNumberFormat="1" applyFont="1" applyFill="1" applyBorder="1" applyAlignment="1">
      <alignment horizontal="right" vertical="center"/>
    </xf>
    <xf numFmtId="167" fontId="26" fillId="0" borderId="10" xfId="59" applyNumberFormat="1" applyFont="1" applyFill="1" applyBorder="1" applyAlignment="1">
      <alignment horizontal="right" vertical="center"/>
    </xf>
    <xf numFmtId="168" fontId="26" fillId="0" borderId="10" xfId="60" applyNumberFormat="1" applyFont="1" applyBorder="1" applyAlignment="1">
      <alignment horizontal="right" vertical="center"/>
    </xf>
    <xf numFmtId="168" fontId="26" fillId="0" borderId="10" xfId="80" applyNumberFormat="1" applyFont="1" applyFill="1" applyBorder="1" applyAlignment="1">
      <alignment horizontal="right" vertical="top"/>
    </xf>
    <xf numFmtId="168" fontId="23" fillId="0" borderId="12" xfId="65" applyNumberFormat="1" applyFont="1" applyBorder="1" applyAlignment="1">
      <alignment horizontal="right" vertical="center"/>
    </xf>
    <xf numFmtId="0" fontId="22" fillId="0" borderId="0" xfId="57" applyFont="1" applyAlignment="1">
      <alignment horizontal="left" vertical="center"/>
    </xf>
    <xf numFmtId="0" fontId="23" fillId="0" borderId="0" xfId="57" applyFont="1" applyAlignment="1">
      <alignment horizontal="left" vertical="center"/>
    </xf>
    <xf numFmtId="0" fontId="23" fillId="0" borderId="0" xfId="57" applyFont="1" applyAlignment="1">
      <alignment horizontal="center" vertical="center"/>
    </xf>
    <xf numFmtId="0" fontId="23" fillId="0" borderId="0" xfId="57" applyFont="1" applyAlignment="1">
      <alignment vertical="center"/>
    </xf>
    <xf numFmtId="0" fontId="22" fillId="0" borderId="0" xfId="57" applyFont="1" applyAlignment="1">
      <alignment horizontal="center" vertical="center"/>
    </xf>
    <xf numFmtId="0" fontId="22" fillId="0" borderId="0" xfId="57" applyFont="1" applyAlignment="1">
      <alignment horizontal="centerContinuous" vertical="center"/>
    </xf>
    <xf numFmtId="0" fontId="22" fillId="0" borderId="0" xfId="57" applyFont="1" applyAlignment="1">
      <alignment vertical="center"/>
    </xf>
    <xf numFmtId="0" fontId="22" fillId="0" borderId="10" xfId="57" applyFont="1" applyBorder="1" applyAlignment="1">
      <alignment horizontal="center" vertical="center"/>
    </xf>
    <xf numFmtId="0" fontId="22" fillId="0" borderId="10" xfId="57" applyFont="1" applyBorder="1" applyAlignment="1">
      <alignment horizontal="centerContinuous" vertical="center"/>
    </xf>
    <xf numFmtId="170" fontId="27" fillId="0" borderId="0" xfId="57" quotePrefix="1" applyNumberFormat="1" applyFont="1" applyAlignment="1">
      <alignment horizontal="right" vertical="center"/>
    </xf>
    <xf numFmtId="0" fontId="24" fillId="0" borderId="0" xfId="57" applyFont="1" applyAlignment="1">
      <alignment horizontal="center" vertical="center"/>
    </xf>
    <xf numFmtId="170" fontId="27" fillId="0" borderId="10" xfId="57" quotePrefix="1" applyNumberFormat="1" applyFont="1" applyBorder="1" applyAlignment="1">
      <alignment horizontal="right" vertical="center"/>
    </xf>
    <xf numFmtId="167" fontId="22" fillId="0" borderId="0" xfId="57" applyNumberFormat="1" applyFont="1" applyAlignment="1">
      <alignment vertical="center"/>
    </xf>
    <xf numFmtId="0" fontId="23" fillId="0" borderId="0" xfId="57" quotePrefix="1" applyFont="1" applyAlignment="1">
      <alignment horizontal="left" vertical="center"/>
    </xf>
    <xf numFmtId="0" fontId="23" fillId="0" borderId="0" xfId="57" applyFont="1" applyAlignment="1">
      <alignment horizontal="center" vertical="center" wrapText="1"/>
    </xf>
    <xf numFmtId="0" fontId="23" fillId="0" borderId="0" xfId="57" quotePrefix="1" applyFont="1" applyAlignment="1">
      <alignment horizontal="justify" vertical="center"/>
    </xf>
    <xf numFmtId="0" fontId="23" fillId="0" borderId="0" xfId="57" quotePrefix="1" applyFont="1" applyAlignment="1">
      <alignment horizontal="center" vertical="center"/>
    </xf>
    <xf numFmtId="168" fontId="23" fillId="0" borderId="0" xfId="57" quotePrefix="1" applyNumberFormat="1" applyFont="1" applyAlignment="1">
      <alignment horizontal="justify" vertical="center"/>
    </xf>
    <xf numFmtId="167" fontId="22" fillId="0" borderId="0" xfId="57" applyNumberFormat="1" applyFont="1" applyAlignment="1">
      <alignment horizontal="left" vertical="center"/>
    </xf>
    <xf numFmtId="0" fontId="25" fillId="0" borderId="0" xfId="57" applyFont="1" applyAlignment="1">
      <alignment horizontal="center" vertical="center"/>
    </xf>
    <xf numFmtId="0" fontId="23" fillId="0" borderId="10" xfId="57" quotePrefix="1" applyFont="1" applyBorder="1" applyAlignment="1">
      <alignment vertical="center"/>
    </xf>
    <xf numFmtId="0" fontId="23" fillId="0" borderId="10" xfId="57" applyFont="1" applyBorder="1" applyAlignment="1">
      <alignment horizontal="center" vertical="center"/>
    </xf>
    <xf numFmtId="168" fontId="3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2" fillId="0" borderId="10" xfId="19" applyNumberFormat="1" applyFont="1" applyFill="1" applyBorder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3" fillId="0" borderId="10" xfId="57" applyFont="1" applyBorder="1" applyAlignment="1">
      <alignment horizontal="left" vertical="center"/>
    </xf>
    <xf numFmtId="0" fontId="23" fillId="0" borderId="10" xfId="57" quotePrefix="1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8" fontId="22" fillId="0" borderId="10" xfId="65" applyNumberFormat="1" applyFont="1" applyBorder="1" applyAlignment="1">
      <alignment horizontal="center" vertical="center"/>
    </xf>
    <xf numFmtId="168" fontId="22" fillId="0" borderId="13" xfId="29" applyNumberFormat="1" applyFont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  <xf numFmtId="168" fontId="23" fillId="0" borderId="0" xfId="78" applyNumberFormat="1" applyFont="1" applyFill="1" applyBorder="1" applyAlignment="1">
      <alignment horizontal="right" vertical="center"/>
    </xf>
    <xf numFmtId="168" fontId="23" fillId="0" borderId="0" xfId="71" applyNumberFormat="1" applyFont="1" applyAlignment="1">
      <alignment horizontal="right" vertical="center"/>
    </xf>
    <xf numFmtId="168" fontId="23" fillId="0" borderId="0" xfId="71" applyNumberFormat="1" applyFont="1" applyAlignment="1">
      <alignment vertical="center"/>
    </xf>
    <xf numFmtId="168" fontId="23" fillId="0" borderId="12" xfId="78" applyNumberFormat="1" applyFont="1" applyFill="1" applyBorder="1" applyAlignment="1">
      <alignment horizontal="right" vertical="center"/>
    </xf>
  </cellXfs>
  <cellStyles count="8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" xfId="81" builtinId="5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0971-B949-4F28-900B-25636126C618}">
  <dimension ref="A1:K154"/>
  <sheetViews>
    <sheetView showZeros="0" topLeftCell="A136" zoomScaleNormal="100" zoomScaleSheetLayoutView="100" workbookViewId="0">
      <selection activeCell="O158" sqref="O158"/>
    </sheetView>
  </sheetViews>
  <sheetFormatPr defaultColWidth="9.140625" defaultRowHeight="16.5" customHeight="1"/>
  <cols>
    <col min="1" max="1" width="1.7109375" style="140" customWidth="1"/>
    <col min="2" max="2" width="36.85546875" style="138" customWidth="1"/>
    <col min="3" max="3" width="6.5703125" style="139" customWidth="1"/>
    <col min="4" max="4" width="0.7109375" style="140" customWidth="1"/>
    <col min="5" max="5" width="13.140625" style="17" customWidth="1"/>
    <col min="6" max="6" width="0.7109375" style="17" customWidth="1"/>
    <col min="7" max="7" width="13.140625" style="17" customWidth="1"/>
    <col min="8" max="8" width="0.7109375" style="17" customWidth="1"/>
    <col min="9" max="9" width="13.140625" style="17" customWidth="1"/>
    <col min="10" max="10" width="0.7109375" style="17" customWidth="1"/>
    <col min="11" max="11" width="13.140625" style="17" customWidth="1"/>
    <col min="12" max="16384" width="9.140625" style="140"/>
  </cols>
  <sheetData>
    <row r="1" spans="1:11" ht="16.5" customHeight="1">
      <c r="A1" s="137" t="s">
        <v>0</v>
      </c>
    </row>
    <row r="2" spans="1:11" s="143" customFormat="1" ht="16.5" customHeight="1">
      <c r="A2" s="137" t="s">
        <v>1</v>
      </c>
      <c r="B2" s="137"/>
      <c r="C2" s="141"/>
      <c r="D2" s="142"/>
      <c r="E2" s="15"/>
      <c r="F2" s="15"/>
      <c r="G2" s="15"/>
      <c r="H2" s="15"/>
      <c r="I2" s="80"/>
      <c r="J2" s="80"/>
      <c r="K2" s="80"/>
    </row>
    <row r="3" spans="1:11" s="143" customFormat="1" ht="16.5" customHeight="1">
      <c r="A3" s="106" t="s">
        <v>142</v>
      </c>
      <c r="B3" s="106"/>
      <c r="C3" s="144"/>
      <c r="D3" s="145"/>
      <c r="E3" s="50"/>
      <c r="F3" s="50"/>
      <c r="G3" s="50"/>
      <c r="H3" s="50"/>
      <c r="I3" s="50"/>
      <c r="J3" s="50"/>
      <c r="K3" s="50"/>
    </row>
    <row r="4" spans="1:11" s="143" customFormat="1" ht="16.5" customHeight="1">
      <c r="A4" s="137"/>
      <c r="B4" s="137"/>
      <c r="C4" s="141"/>
      <c r="D4" s="142"/>
      <c r="E4" s="79"/>
      <c r="F4" s="79"/>
      <c r="G4" s="79"/>
      <c r="H4" s="79"/>
      <c r="I4" s="79"/>
      <c r="J4" s="79"/>
      <c r="K4" s="79"/>
    </row>
    <row r="5" spans="1:11" s="143" customFormat="1" ht="16.5" customHeight="1">
      <c r="A5" s="137"/>
      <c r="B5" s="137"/>
      <c r="C5" s="141"/>
      <c r="D5" s="142"/>
      <c r="E5" s="15"/>
      <c r="F5" s="15"/>
      <c r="G5" s="15"/>
      <c r="H5" s="15"/>
      <c r="I5" s="15"/>
      <c r="J5" s="15"/>
      <c r="K5" s="15"/>
    </row>
    <row r="6" spans="1:11" s="143" customFormat="1" ht="16.5" customHeight="1">
      <c r="A6" s="137"/>
      <c r="B6" s="137"/>
      <c r="C6" s="141"/>
      <c r="D6" s="142"/>
      <c r="E6" s="160" t="s">
        <v>2</v>
      </c>
      <c r="F6" s="160"/>
      <c r="G6" s="160"/>
      <c r="H6" s="13"/>
      <c r="I6" s="160" t="s">
        <v>3</v>
      </c>
      <c r="J6" s="160"/>
      <c r="K6" s="160"/>
    </row>
    <row r="7" spans="1:11" s="143" customFormat="1" ht="16.5" customHeight="1">
      <c r="B7" s="137"/>
      <c r="D7" s="141"/>
      <c r="E7" s="161" t="s">
        <v>4</v>
      </c>
      <c r="F7" s="161"/>
      <c r="G7" s="161"/>
      <c r="H7" s="88"/>
      <c r="I7" s="161" t="s">
        <v>4</v>
      </c>
      <c r="J7" s="161"/>
      <c r="K7" s="161"/>
    </row>
    <row r="8" spans="1:11" s="143" customFormat="1" ht="16.5" customHeight="1">
      <c r="B8" s="137"/>
      <c r="D8" s="141"/>
      <c r="E8" s="45" t="s">
        <v>5</v>
      </c>
      <c r="F8" s="44"/>
      <c r="G8" s="45" t="s">
        <v>6</v>
      </c>
      <c r="H8" s="44"/>
      <c r="I8" s="45" t="s">
        <v>5</v>
      </c>
      <c r="J8" s="44"/>
      <c r="K8" s="45" t="s">
        <v>6</v>
      </c>
    </row>
    <row r="9" spans="1:11" s="143" customFormat="1" ht="16.5" customHeight="1">
      <c r="B9" s="137"/>
      <c r="D9" s="141"/>
      <c r="E9" s="32" t="s">
        <v>137</v>
      </c>
      <c r="F9" s="31"/>
      <c r="G9" s="32" t="s">
        <v>7</v>
      </c>
      <c r="H9" s="32"/>
      <c r="I9" s="32" t="s">
        <v>137</v>
      </c>
      <c r="J9" s="31"/>
      <c r="K9" s="32" t="s">
        <v>7</v>
      </c>
    </row>
    <row r="10" spans="1:11" s="143" customFormat="1" ht="16.5" customHeight="1">
      <c r="B10" s="137"/>
      <c r="D10" s="141"/>
      <c r="E10" s="33">
        <v>2026</v>
      </c>
      <c r="F10" s="23"/>
      <c r="G10" s="33">
        <v>2025</v>
      </c>
      <c r="H10" s="32"/>
      <c r="I10" s="33">
        <v>2026</v>
      </c>
      <c r="J10" s="23"/>
      <c r="K10" s="33">
        <v>2025</v>
      </c>
    </row>
    <row r="11" spans="1:11" s="143" customFormat="1" ht="16.5" customHeight="1">
      <c r="B11" s="137"/>
      <c r="C11" s="144" t="s">
        <v>8</v>
      </c>
      <c r="D11" s="147"/>
      <c r="E11" s="148" t="s">
        <v>9</v>
      </c>
      <c r="F11" s="46"/>
      <c r="G11" s="148" t="s">
        <v>9</v>
      </c>
      <c r="H11" s="146"/>
      <c r="I11" s="148" t="s">
        <v>9</v>
      </c>
      <c r="J11" s="46"/>
      <c r="K11" s="148" t="s">
        <v>9</v>
      </c>
    </row>
    <row r="12" spans="1:11" s="143" customFormat="1" ht="16.5" customHeight="1">
      <c r="B12" s="137"/>
      <c r="C12" s="141"/>
      <c r="D12" s="147"/>
      <c r="E12" s="51"/>
      <c r="F12" s="51"/>
      <c r="G12" s="51"/>
      <c r="H12" s="51"/>
      <c r="I12" s="51"/>
      <c r="J12" s="51"/>
      <c r="K12" s="51"/>
    </row>
    <row r="13" spans="1:11" s="143" customFormat="1" ht="16.5" customHeight="1">
      <c r="A13" s="149" t="s">
        <v>10</v>
      </c>
      <c r="B13" s="137"/>
      <c r="C13" s="141"/>
      <c r="D13" s="141"/>
      <c r="E13" s="15"/>
      <c r="F13" s="15"/>
      <c r="G13" s="15"/>
      <c r="H13" s="15"/>
      <c r="I13" s="16"/>
      <c r="J13" s="16"/>
      <c r="K13" s="16"/>
    </row>
    <row r="14" spans="1:11" ht="16.5" customHeight="1">
      <c r="A14" s="143"/>
      <c r="B14" s="137"/>
      <c r="D14" s="139"/>
      <c r="I14" s="19"/>
      <c r="J14" s="19"/>
      <c r="K14" s="19"/>
    </row>
    <row r="15" spans="1:11" ht="16.5" customHeight="1">
      <c r="A15" s="149" t="s">
        <v>11</v>
      </c>
      <c r="B15" s="137"/>
      <c r="D15" s="139"/>
      <c r="I15" s="19"/>
      <c r="J15" s="19"/>
      <c r="K15" s="19"/>
    </row>
    <row r="16" spans="1:11" ht="16.5" customHeight="1">
      <c r="A16" s="149"/>
      <c r="B16" s="137"/>
      <c r="D16" s="139"/>
      <c r="E16" s="19"/>
      <c r="F16" s="19"/>
      <c r="G16" s="19"/>
      <c r="I16" s="19"/>
      <c r="J16" s="19"/>
      <c r="K16" s="19"/>
    </row>
    <row r="17" spans="1:11" ht="16.5" customHeight="1">
      <c r="A17" s="150" t="s">
        <v>12</v>
      </c>
      <c r="B17" s="150"/>
      <c r="D17" s="139"/>
      <c r="E17" s="19">
        <v>162881135</v>
      </c>
      <c r="F17" s="19"/>
      <c r="G17" s="19">
        <v>151836139</v>
      </c>
      <c r="H17" s="19"/>
      <c r="I17" s="19">
        <v>157718689</v>
      </c>
      <c r="J17" s="19"/>
      <c r="K17" s="19">
        <v>146678954</v>
      </c>
    </row>
    <row r="18" spans="1:11" ht="16.5" customHeight="1">
      <c r="A18" s="140" t="s">
        <v>145</v>
      </c>
      <c r="D18" s="139"/>
      <c r="E18" s="19"/>
      <c r="F18" s="19"/>
      <c r="G18" s="19"/>
      <c r="H18" s="19"/>
      <c r="I18" s="19"/>
      <c r="J18" s="19"/>
      <c r="K18" s="19"/>
    </row>
    <row r="19" spans="1:11" ht="16.5" customHeight="1">
      <c r="B19" s="138" t="s">
        <v>146</v>
      </c>
      <c r="C19" s="139">
        <v>5</v>
      </c>
      <c r="D19" s="139"/>
      <c r="E19" s="19">
        <v>166753526</v>
      </c>
      <c r="F19" s="19"/>
      <c r="G19" s="19">
        <v>166327577</v>
      </c>
      <c r="H19" s="19"/>
      <c r="I19" s="19">
        <v>166753526</v>
      </c>
      <c r="J19" s="19"/>
      <c r="K19" s="19">
        <v>166327577</v>
      </c>
    </row>
    <row r="20" spans="1:11" ht="16.5" customHeight="1">
      <c r="A20" s="140" t="s">
        <v>131</v>
      </c>
      <c r="D20" s="139"/>
      <c r="E20" s="19"/>
      <c r="F20" s="19"/>
      <c r="G20" s="19"/>
      <c r="H20" s="19"/>
      <c r="I20" s="19"/>
      <c r="J20" s="19"/>
      <c r="K20" s="19"/>
    </row>
    <row r="21" spans="1:11" ht="16.5" customHeight="1">
      <c r="B21" s="138" t="s">
        <v>132</v>
      </c>
      <c r="C21" s="139">
        <v>5.2</v>
      </c>
      <c r="D21" s="139"/>
      <c r="E21" s="19">
        <v>140000000</v>
      </c>
      <c r="F21" s="19"/>
      <c r="G21" s="19">
        <v>140000000</v>
      </c>
      <c r="H21" s="19"/>
      <c r="I21" s="19">
        <v>140000000</v>
      </c>
      <c r="J21" s="19"/>
      <c r="K21" s="19">
        <v>140000000</v>
      </c>
    </row>
    <row r="22" spans="1:11" ht="16.5" customHeight="1">
      <c r="A22" s="140" t="s">
        <v>13</v>
      </c>
      <c r="C22" s="139">
        <v>6</v>
      </c>
      <c r="D22" s="139"/>
      <c r="E22" s="19">
        <v>53435244</v>
      </c>
      <c r="F22" s="19"/>
      <c r="G22" s="19">
        <v>76094386</v>
      </c>
      <c r="H22" s="19"/>
      <c r="I22" s="19">
        <v>53435244</v>
      </c>
      <c r="J22" s="19"/>
      <c r="K22" s="19">
        <v>76094386</v>
      </c>
    </row>
    <row r="23" spans="1:11" ht="16.5" customHeight="1">
      <c r="A23" s="140" t="s">
        <v>14</v>
      </c>
      <c r="C23" s="139">
        <v>6</v>
      </c>
      <c r="D23" s="139"/>
      <c r="E23" s="19">
        <v>102676190</v>
      </c>
      <c r="F23" s="19"/>
      <c r="G23" s="19">
        <v>100347175</v>
      </c>
      <c r="H23" s="19"/>
      <c r="I23" s="19">
        <v>102610431</v>
      </c>
      <c r="J23" s="19"/>
      <c r="K23" s="19">
        <v>100279526</v>
      </c>
    </row>
    <row r="24" spans="1:11" ht="16.5" customHeight="1">
      <c r="A24" s="140" t="s">
        <v>15</v>
      </c>
      <c r="C24" s="151"/>
      <c r="D24" s="139"/>
      <c r="E24" s="20">
        <v>4724052</v>
      </c>
      <c r="F24" s="19"/>
      <c r="G24" s="20">
        <v>6200467</v>
      </c>
      <c r="H24" s="19"/>
      <c r="I24" s="20">
        <v>4707187</v>
      </c>
      <c r="J24" s="19"/>
      <c r="K24" s="20">
        <v>6183602</v>
      </c>
    </row>
    <row r="25" spans="1:11" ht="16.5" customHeight="1">
      <c r="C25" s="151"/>
      <c r="D25" s="139"/>
      <c r="E25" s="19"/>
      <c r="F25" s="19"/>
      <c r="G25" s="19"/>
      <c r="H25" s="18"/>
      <c r="I25" s="19"/>
      <c r="J25" s="19"/>
      <c r="K25" s="19"/>
    </row>
    <row r="26" spans="1:11" ht="16.5" customHeight="1">
      <c r="A26" s="137" t="s">
        <v>16</v>
      </c>
      <c r="D26" s="139"/>
      <c r="E26" s="20">
        <f>SUM(E17:E25)</f>
        <v>630470147</v>
      </c>
      <c r="F26" s="19"/>
      <c r="G26" s="20">
        <f>SUM(G17:G25)</f>
        <v>640805744</v>
      </c>
      <c r="H26" s="18"/>
      <c r="I26" s="20">
        <f>SUM(I17:I25)</f>
        <v>625225077</v>
      </c>
      <c r="J26" s="19"/>
      <c r="K26" s="20">
        <f>SUM(K17:K25)</f>
        <v>635564045</v>
      </c>
    </row>
    <row r="27" spans="1:11" ht="16.5" customHeight="1">
      <c r="A27" s="138"/>
      <c r="D27" s="139"/>
      <c r="E27" s="19"/>
      <c r="F27" s="19"/>
      <c r="G27" s="19"/>
      <c r="H27" s="18"/>
      <c r="I27" s="19"/>
      <c r="J27" s="19"/>
      <c r="K27" s="19"/>
    </row>
    <row r="28" spans="1:11" ht="16.5" customHeight="1">
      <c r="A28" s="137" t="s">
        <v>17</v>
      </c>
      <c r="B28" s="137"/>
      <c r="D28" s="139"/>
      <c r="E28" s="19"/>
      <c r="F28" s="19"/>
      <c r="G28" s="19"/>
      <c r="H28" s="18"/>
      <c r="I28" s="19"/>
      <c r="J28" s="19"/>
      <c r="K28" s="19"/>
    </row>
    <row r="29" spans="1:11" ht="16.5" customHeight="1">
      <c r="A29" s="137"/>
      <c r="B29" s="137"/>
      <c r="D29" s="139"/>
      <c r="E29" s="19"/>
      <c r="F29" s="19"/>
      <c r="G29" s="19"/>
      <c r="H29" s="18"/>
      <c r="I29" s="19"/>
      <c r="J29" s="19"/>
      <c r="K29" s="19"/>
    </row>
    <row r="30" spans="1:11" ht="16.5" customHeight="1">
      <c r="A30" s="150" t="s">
        <v>18</v>
      </c>
      <c r="B30" s="46"/>
      <c r="C30" s="139">
        <v>15</v>
      </c>
      <c r="D30" s="139"/>
      <c r="E30" s="19">
        <v>14555000</v>
      </c>
      <c r="F30" s="19"/>
      <c r="G30" s="19">
        <v>14625000</v>
      </c>
      <c r="H30" s="18"/>
      <c r="I30" s="19">
        <v>14555000</v>
      </c>
      <c r="J30" s="19"/>
      <c r="K30" s="19">
        <v>14625000</v>
      </c>
    </row>
    <row r="31" spans="1:11" ht="16.5" customHeight="1">
      <c r="A31" s="140" t="s">
        <v>19</v>
      </c>
      <c r="D31" s="139"/>
      <c r="E31" s="19">
        <v>0</v>
      </c>
      <c r="F31" s="19"/>
      <c r="G31" s="19">
        <v>0</v>
      </c>
      <c r="H31" s="19"/>
      <c r="I31" s="19">
        <v>706990</v>
      </c>
      <c r="J31" s="19"/>
      <c r="K31" s="19">
        <v>706990</v>
      </c>
    </row>
    <row r="32" spans="1:11" ht="16.5" customHeight="1">
      <c r="A32" s="140" t="s">
        <v>122</v>
      </c>
      <c r="C32" s="139">
        <v>7</v>
      </c>
      <c r="D32" s="139"/>
      <c r="E32" s="19">
        <v>1664569</v>
      </c>
      <c r="F32" s="19"/>
      <c r="G32" s="19">
        <v>1535773</v>
      </c>
      <c r="H32" s="19"/>
      <c r="I32" s="19">
        <v>2500000</v>
      </c>
      <c r="J32" s="19"/>
      <c r="K32" s="19">
        <v>2500000</v>
      </c>
    </row>
    <row r="33" spans="1:11" ht="16.5" customHeight="1">
      <c r="A33" s="138" t="s">
        <v>20</v>
      </c>
      <c r="C33" s="139">
        <v>8</v>
      </c>
      <c r="D33" s="139"/>
      <c r="E33" s="19">
        <v>6804108</v>
      </c>
      <c r="F33" s="19"/>
      <c r="G33" s="19">
        <v>6393578</v>
      </c>
      <c r="H33" s="19"/>
      <c r="I33" s="19">
        <v>6871419</v>
      </c>
      <c r="J33" s="19"/>
      <c r="K33" s="19">
        <v>6447666</v>
      </c>
    </row>
    <row r="34" spans="1:11" ht="16.5" customHeight="1">
      <c r="A34" s="138" t="s">
        <v>21</v>
      </c>
      <c r="C34" s="139">
        <v>9</v>
      </c>
      <c r="D34" s="139"/>
      <c r="E34" s="19">
        <v>22338925</v>
      </c>
      <c r="F34" s="19"/>
      <c r="G34" s="19">
        <v>24184952</v>
      </c>
      <c r="H34" s="19"/>
      <c r="I34" s="19">
        <v>22338925</v>
      </c>
      <c r="J34" s="19"/>
      <c r="K34" s="19">
        <v>24421535</v>
      </c>
    </row>
    <row r="35" spans="1:11" ht="16.5" customHeight="1">
      <c r="A35" s="138" t="s">
        <v>22</v>
      </c>
      <c r="C35" s="139">
        <v>8</v>
      </c>
      <c r="D35" s="139"/>
      <c r="E35" s="19">
        <v>7790663</v>
      </c>
      <c r="F35" s="19"/>
      <c r="G35" s="19">
        <v>8123658</v>
      </c>
      <c r="H35" s="19"/>
      <c r="I35" s="19">
        <v>7788979</v>
      </c>
      <c r="J35" s="19"/>
      <c r="K35" s="19">
        <v>8121974</v>
      </c>
    </row>
    <row r="36" spans="1:11" ht="16.5" customHeight="1">
      <c r="A36" s="138" t="s">
        <v>23</v>
      </c>
      <c r="D36" s="139"/>
      <c r="E36" s="19">
        <v>6755899</v>
      </c>
      <c r="F36" s="19"/>
      <c r="G36" s="19">
        <v>6864802</v>
      </c>
      <c r="H36" s="19"/>
      <c r="I36" s="19">
        <v>7060109</v>
      </c>
      <c r="J36" s="19"/>
      <c r="K36" s="19">
        <v>6864802</v>
      </c>
    </row>
    <row r="37" spans="1:11" ht="16.5" customHeight="1">
      <c r="A37" s="140" t="s">
        <v>24</v>
      </c>
      <c r="D37" s="139"/>
      <c r="E37" s="20">
        <v>7351675</v>
      </c>
      <c r="F37" s="19"/>
      <c r="G37" s="20">
        <v>4762177</v>
      </c>
      <c r="H37" s="18"/>
      <c r="I37" s="20">
        <v>7351618</v>
      </c>
      <c r="J37" s="19"/>
      <c r="K37" s="20">
        <v>4762177</v>
      </c>
    </row>
    <row r="38" spans="1:11" ht="16.5" customHeight="1">
      <c r="D38" s="139"/>
      <c r="E38" s="140"/>
      <c r="F38" s="140"/>
      <c r="G38" s="140"/>
      <c r="H38" s="140"/>
      <c r="I38" s="140"/>
      <c r="J38" s="140"/>
      <c r="K38" s="140"/>
    </row>
    <row r="39" spans="1:11" ht="16.5" customHeight="1">
      <c r="A39" s="137" t="s">
        <v>25</v>
      </c>
      <c r="D39" s="139"/>
      <c r="E39" s="20">
        <f>SUM(E30:E37)</f>
        <v>67260839</v>
      </c>
      <c r="F39" s="19"/>
      <c r="G39" s="20">
        <f>SUM(G30:G37)</f>
        <v>66489940</v>
      </c>
      <c r="H39" s="18"/>
      <c r="I39" s="20">
        <f>SUM(I30:I37)</f>
        <v>69173040</v>
      </c>
      <c r="J39" s="19"/>
      <c r="K39" s="20">
        <f>SUM(K30:K37)</f>
        <v>68450144</v>
      </c>
    </row>
    <row r="40" spans="1:11" ht="16.5" customHeight="1">
      <c r="D40" s="139"/>
      <c r="E40" s="19"/>
      <c r="F40" s="19"/>
      <c r="G40" s="19"/>
      <c r="H40" s="18"/>
      <c r="I40" s="19"/>
      <c r="J40" s="19"/>
      <c r="K40" s="19"/>
    </row>
    <row r="41" spans="1:11" ht="16.5" customHeight="1" thickBot="1">
      <c r="A41" s="143" t="s">
        <v>26</v>
      </c>
      <c r="D41" s="139"/>
      <c r="E41" s="49">
        <f>+E39+E26</f>
        <v>697730986</v>
      </c>
      <c r="F41" s="19"/>
      <c r="G41" s="49">
        <f>+G39+G26</f>
        <v>707295684</v>
      </c>
      <c r="H41" s="18"/>
      <c r="I41" s="49">
        <f>+I39+I26</f>
        <v>694398117</v>
      </c>
      <c r="J41" s="19"/>
      <c r="K41" s="49">
        <f>+K39+K26</f>
        <v>704014189</v>
      </c>
    </row>
    <row r="42" spans="1:11" ht="16.5" customHeight="1" thickTop="1">
      <c r="A42" s="143"/>
      <c r="D42" s="139"/>
      <c r="E42" s="19"/>
      <c r="F42" s="19"/>
      <c r="G42" s="19"/>
      <c r="H42" s="18"/>
      <c r="I42" s="19"/>
      <c r="J42" s="19"/>
      <c r="K42" s="19"/>
    </row>
    <row r="43" spans="1:11" ht="16.5" customHeight="1">
      <c r="A43" s="143"/>
      <c r="D43" s="139"/>
      <c r="E43" s="19"/>
      <c r="F43" s="19"/>
      <c r="G43" s="19"/>
      <c r="H43" s="18"/>
      <c r="I43" s="19"/>
      <c r="J43" s="19"/>
      <c r="K43" s="19"/>
    </row>
    <row r="44" spans="1:11" ht="16.5" customHeight="1">
      <c r="A44" s="143"/>
      <c r="D44" s="139"/>
      <c r="E44" s="19"/>
      <c r="F44" s="19"/>
      <c r="G44" s="19"/>
      <c r="H44" s="18"/>
      <c r="I44" s="19"/>
      <c r="J44" s="19"/>
      <c r="K44" s="19"/>
    </row>
    <row r="45" spans="1:11" ht="16.5" customHeight="1">
      <c r="A45" s="143"/>
      <c r="D45" s="139"/>
      <c r="E45" s="19"/>
      <c r="F45" s="19"/>
      <c r="G45" s="19"/>
      <c r="H45" s="18"/>
      <c r="I45" s="19"/>
      <c r="J45" s="19"/>
      <c r="K45" s="19"/>
    </row>
    <row r="46" spans="1:11" ht="16.5" customHeight="1">
      <c r="A46" s="143"/>
      <c r="D46" s="139"/>
      <c r="E46" s="19"/>
      <c r="F46" s="19"/>
      <c r="G46" s="19"/>
      <c r="H46" s="18"/>
      <c r="I46" s="19"/>
      <c r="J46" s="19"/>
      <c r="K46" s="19"/>
    </row>
    <row r="47" spans="1:11" ht="5.25" customHeight="1">
      <c r="A47" s="143"/>
      <c r="D47" s="139"/>
      <c r="E47" s="19"/>
      <c r="F47" s="19"/>
      <c r="G47" s="19"/>
      <c r="H47" s="19"/>
      <c r="I47" s="19"/>
      <c r="J47" s="19"/>
      <c r="K47" s="19"/>
    </row>
    <row r="48" spans="1:11" ht="8.25" customHeight="1">
      <c r="A48" s="143"/>
      <c r="D48" s="139"/>
      <c r="E48" s="19"/>
      <c r="F48" s="19"/>
      <c r="G48" s="19"/>
      <c r="H48" s="19"/>
      <c r="I48" s="19"/>
      <c r="J48" s="19"/>
      <c r="K48" s="19"/>
    </row>
    <row r="49" spans="1:11" s="46" customFormat="1" ht="16.5" customHeight="1">
      <c r="A49" s="162" t="s">
        <v>147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</row>
    <row r="50" spans="1:11" s="46" customFormat="1" ht="16.5" customHeight="1">
      <c r="A50" s="140" t="s">
        <v>148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</row>
    <row r="51" spans="1:11" s="46" customFormat="1" ht="16.5" customHeight="1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</row>
    <row r="52" spans="1:11" ht="21.95" customHeight="1">
      <c r="A52" s="164" t="s">
        <v>29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  <row r="53" spans="1:11" ht="16.5" customHeight="1">
      <c r="A53" s="137" t="str">
        <f>+A1</f>
        <v>TBN Corporation Public Company Limited</v>
      </c>
      <c r="B53" s="152"/>
      <c r="C53" s="153"/>
      <c r="D53" s="152"/>
      <c r="E53" s="154"/>
      <c r="F53" s="154"/>
      <c r="G53" s="154"/>
      <c r="H53" s="154"/>
      <c r="I53" s="154"/>
      <c r="J53" s="154"/>
      <c r="K53" s="154"/>
    </row>
    <row r="54" spans="1:11" s="143" customFormat="1" ht="16.5" customHeight="1">
      <c r="A54" s="137" t="s">
        <v>30</v>
      </c>
      <c r="B54" s="137"/>
      <c r="C54" s="141"/>
      <c r="D54" s="142"/>
      <c r="E54" s="15"/>
      <c r="F54" s="15"/>
      <c r="G54" s="15"/>
      <c r="H54" s="15"/>
      <c r="I54" s="80"/>
      <c r="J54" s="80"/>
      <c r="K54" s="80"/>
    </row>
    <row r="55" spans="1:11" s="143" customFormat="1" ht="16.5" customHeight="1">
      <c r="A55" s="106" t="str">
        <f>A3</f>
        <v>As at 31 March 2026</v>
      </c>
      <c r="B55" s="106"/>
      <c r="C55" s="144"/>
      <c r="D55" s="145"/>
      <c r="E55" s="50"/>
      <c r="F55" s="50"/>
      <c r="G55" s="50"/>
      <c r="H55" s="50"/>
      <c r="I55" s="50"/>
      <c r="J55" s="50"/>
      <c r="K55" s="50"/>
    </row>
    <row r="56" spans="1:11" s="143" customFormat="1" ht="16.5" customHeight="1">
      <c r="A56" s="137"/>
      <c r="B56" s="137"/>
      <c r="C56" s="141"/>
      <c r="D56" s="142"/>
      <c r="E56" s="15"/>
      <c r="F56" s="15"/>
      <c r="G56" s="15"/>
      <c r="H56" s="15"/>
      <c r="I56" s="15"/>
      <c r="J56" s="15"/>
      <c r="K56" s="15"/>
    </row>
    <row r="57" spans="1:11" s="143" customFormat="1" ht="16.5" customHeight="1">
      <c r="A57" s="137"/>
      <c r="B57" s="137"/>
      <c r="C57" s="141"/>
      <c r="D57" s="142"/>
      <c r="E57" s="15"/>
      <c r="F57" s="15"/>
      <c r="G57" s="15"/>
      <c r="H57" s="15"/>
      <c r="I57" s="15"/>
      <c r="J57" s="15"/>
      <c r="K57" s="15"/>
    </row>
    <row r="58" spans="1:11" s="143" customFormat="1" ht="16.5" customHeight="1">
      <c r="A58" s="137"/>
      <c r="B58" s="137"/>
      <c r="C58" s="141"/>
      <c r="D58" s="141"/>
      <c r="E58" s="160" t="s">
        <v>2</v>
      </c>
      <c r="F58" s="160"/>
      <c r="G58" s="160"/>
      <c r="H58" s="13"/>
      <c r="I58" s="160" t="s">
        <v>3</v>
      </c>
      <c r="J58" s="160"/>
      <c r="K58" s="160"/>
    </row>
    <row r="59" spans="1:11" s="143" customFormat="1" ht="16.5" customHeight="1">
      <c r="B59" s="137"/>
      <c r="D59" s="141"/>
      <c r="E59" s="161" t="s">
        <v>4</v>
      </c>
      <c r="F59" s="161"/>
      <c r="G59" s="161"/>
      <c r="H59" s="88"/>
      <c r="I59" s="161" t="s">
        <v>4</v>
      </c>
      <c r="J59" s="161"/>
      <c r="K59" s="161"/>
    </row>
    <row r="60" spans="1:11" s="143" customFormat="1" ht="16.5" customHeight="1">
      <c r="B60" s="137"/>
      <c r="D60" s="141"/>
      <c r="E60" s="45" t="s">
        <v>5</v>
      </c>
      <c r="F60" s="44"/>
      <c r="G60" s="45" t="s">
        <v>6</v>
      </c>
      <c r="H60" s="44"/>
      <c r="I60" s="45" t="s">
        <v>5</v>
      </c>
      <c r="J60" s="44"/>
      <c r="K60" s="45" t="s">
        <v>6</v>
      </c>
    </row>
    <row r="61" spans="1:11" s="143" customFormat="1" ht="16.5" customHeight="1">
      <c r="B61" s="137"/>
      <c r="D61" s="141"/>
      <c r="E61" s="32" t="s">
        <v>137</v>
      </c>
      <c r="F61" s="31"/>
      <c r="G61" s="32" t="s">
        <v>7</v>
      </c>
      <c r="H61" s="32"/>
      <c r="I61" s="32" t="s">
        <v>137</v>
      </c>
      <c r="J61" s="31"/>
      <c r="K61" s="32" t="s">
        <v>7</v>
      </c>
    </row>
    <row r="62" spans="1:11" s="143" customFormat="1" ht="16.5" customHeight="1">
      <c r="B62" s="137"/>
      <c r="D62" s="141"/>
      <c r="E62" s="33">
        <v>2026</v>
      </c>
      <c r="F62" s="23"/>
      <c r="G62" s="33">
        <v>2025</v>
      </c>
      <c r="H62" s="32"/>
      <c r="I62" s="33">
        <v>2026</v>
      </c>
      <c r="J62" s="23"/>
      <c r="K62" s="33">
        <v>2025</v>
      </c>
    </row>
    <row r="63" spans="1:11" s="143" customFormat="1" ht="16.5" customHeight="1">
      <c r="B63" s="137"/>
      <c r="C63" s="144" t="s">
        <v>8</v>
      </c>
      <c r="D63" s="147"/>
      <c r="E63" s="148" t="s">
        <v>9</v>
      </c>
      <c r="F63" s="46"/>
      <c r="G63" s="148" t="s">
        <v>9</v>
      </c>
      <c r="H63" s="146"/>
      <c r="I63" s="148" t="s">
        <v>9</v>
      </c>
      <c r="J63" s="46"/>
      <c r="K63" s="148" t="s">
        <v>9</v>
      </c>
    </row>
    <row r="64" spans="1:11" s="143" customFormat="1" ht="16.5" customHeight="1">
      <c r="B64" s="137"/>
      <c r="C64" s="141"/>
      <c r="D64" s="147"/>
      <c r="E64" s="51"/>
      <c r="F64" s="51"/>
      <c r="G64" s="51"/>
      <c r="H64" s="51"/>
      <c r="I64" s="51"/>
      <c r="J64" s="51"/>
      <c r="K64" s="51"/>
    </row>
    <row r="65" spans="1:11" ht="16.5" customHeight="1">
      <c r="A65" s="155" t="s">
        <v>31</v>
      </c>
      <c r="B65" s="137"/>
      <c r="C65" s="141"/>
      <c r="D65" s="141"/>
      <c r="E65" s="15"/>
      <c r="F65" s="15"/>
      <c r="G65" s="15"/>
      <c r="H65" s="15"/>
      <c r="I65" s="15"/>
      <c r="J65" s="15"/>
      <c r="K65" s="15"/>
    </row>
    <row r="66" spans="1:11" s="143" customFormat="1" ht="16.5" customHeight="1">
      <c r="B66" s="137"/>
      <c r="C66" s="141"/>
      <c r="D66" s="147"/>
      <c r="E66" s="51"/>
      <c r="F66" s="51"/>
      <c r="G66" s="51"/>
      <c r="H66" s="51"/>
      <c r="I66" s="51"/>
      <c r="J66" s="51"/>
      <c r="K66" s="51"/>
    </row>
    <row r="67" spans="1:11" ht="16.5" customHeight="1">
      <c r="A67" s="143" t="s">
        <v>32</v>
      </c>
      <c r="B67" s="137"/>
      <c r="D67" s="139"/>
      <c r="I67" s="19"/>
      <c r="J67" s="19"/>
      <c r="K67" s="19"/>
    </row>
    <row r="68" spans="1:11" s="143" customFormat="1" ht="16.5" customHeight="1">
      <c r="B68" s="137"/>
      <c r="C68" s="141"/>
      <c r="D68" s="147"/>
      <c r="E68" s="51"/>
      <c r="F68" s="51"/>
      <c r="G68" s="51"/>
      <c r="H68" s="51"/>
      <c r="I68" s="51"/>
      <c r="J68" s="51"/>
      <c r="K68" s="51"/>
    </row>
    <row r="69" spans="1:11" ht="16.5" customHeight="1">
      <c r="A69" s="140" t="s">
        <v>33</v>
      </c>
      <c r="C69" s="139">
        <v>11</v>
      </c>
      <c r="D69" s="139"/>
      <c r="E69" s="19">
        <v>81907403</v>
      </c>
      <c r="F69" s="19"/>
      <c r="G69" s="19">
        <v>85507629</v>
      </c>
      <c r="H69" s="19"/>
      <c r="I69" s="19">
        <v>81844903</v>
      </c>
      <c r="J69" s="19"/>
      <c r="K69" s="19">
        <v>85457629</v>
      </c>
    </row>
    <row r="70" spans="1:11" ht="16.5" customHeight="1">
      <c r="A70" s="140" t="s">
        <v>34</v>
      </c>
      <c r="D70" s="139"/>
      <c r="E70" s="19">
        <v>59279405</v>
      </c>
      <c r="F70" s="19"/>
      <c r="G70" s="19">
        <v>54749924</v>
      </c>
      <c r="H70" s="19"/>
      <c r="I70" s="19">
        <v>59279405</v>
      </c>
      <c r="J70" s="19"/>
      <c r="K70" s="19">
        <v>54749924</v>
      </c>
    </row>
    <row r="71" spans="1:11" ht="16.5" customHeight="1">
      <c r="A71" s="140" t="s">
        <v>35</v>
      </c>
      <c r="B71" s="140"/>
      <c r="C71" s="139">
        <v>10</v>
      </c>
      <c r="D71" s="139"/>
      <c r="E71" s="19">
        <v>8743592</v>
      </c>
      <c r="F71" s="19"/>
      <c r="G71" s="19">
        <v>8609367</v>
      </c>
      <c r="H71" s="19"/>
      <c r="I71" s="19">
        <v>8743592</v>
      </c>
      <c r="J71" s="19"/>
      <c r="K71" s="19">
        <v>8609367</v>
      </c>
    </row>
    <row r="72" spans="1:11" ht="16.5" customHeight="1">
      <c r="A72" s="140" t="s">
        <v>149</v>
      </c>
      <c r="D72" s="139"/>
      <c r="E72" s="19">
        <v>4129522</v>
      </c>
      <c r="F72" s="19"/>
      <c r="G72" s="19">
        <v>4446053</v>
      </c>
      <c r="H72" s="19"/>
      <c r="I72" s="19">
        <v>5650573</v>
      </c>
      <c r="J72" s="19"/>
      <c r="K72" s="19">
        <v>5967104</v>
      </c>
    </row>
    <row r="73" spans="1:11" ht="16.5" customHeight="1">
      <c r="A73" s="140" t="s">
        <v>36</v>
      </c>
      <c r="E73" s="53">
        <v>2684837</v>
      </c>
      <c r="F73" s="52"/>
      <c r="G73" s="53">
        <v>5527191</v>
      </c>
      <c r="H73" s="54"/>
      <c r="I73" s="53">
        <v>2684837</v>
      </c>
      <c r="J73" s="52"/>
      <c r="K73" s="53">
        <v>5527191</v>
      </c>
    </row>
    <row r="74" spans="1:11" s="143" customFormat="1" ht="16.5" customHeight="1">
      <c r="B74" s="137"/>
      <c r="C74" s="141"/>
      <c r="D74" s="147"/>
    </row>
    <row r="75" spans="1:11" ht="16.5" customHeight="1">
      <c r="A75" s="137" t="s">
        <v>37</v>
      </c>
      <c r="D75" s="139"/>
      <c r="E75" s="20">
        <f>SUM(E69:E73)</f>
        <v>156744759</v>
      </c>
      <c r="F75" s="19"/>
      <c r="G75" s="20">
        <f>SUM(G69:G73)</f>
        <v>158840164</v>
      </c>
      <c r="H75" s="18"/>
      <c r="I75" s="20">
        <f>SUM(I69:I73)</f>
        <v>158203310</v>
      </c>
      <c r="J75" s="19"/>
      <c r="K75" s="20">
        <f>SUM(K69:K73)</f>
        <v>160311215</v>
      </c>
    </row>
    <row r="76" spans="1:11" ht="16.5" customHeight="1">
      <c r="D76" s="139"/>
      <c r="E76" s="19"/>
      <c r="F76" s="19"/>
      <c r="G76" s="19"/>
      <c r="H76" s="18"/>
      <c r="I76" s="19"/>
      <c r="J76" s="19"/>
      <c r="K76" s="19"/>
    </row>
    <row r="77" spans="1:11" ht="16.5" customHeight="1">
      <c r="A77" s="143" t="s">
        <v>38</v>
      </c>
      <c r="B77" s="137"/>
      <c r="D77" s="139"/>
      <c r="E77" s="19"/>
      <c r="F77" s="19"/>
      <c r="G77" s="19"/>
      <c r="H77" s="18"/>
      <c r="I77" s="19"/>
      <c r="J77" s="19"/>
      <c r="K77" s="19"/>
    </row>
    <row r="78" spans="1:11" s="143" customFormat="1" ht="16.5" customHeight="1">
      <c r="B78" s="137"/>
      <c r="C78" s="141"/>
      <c r="D78" s="147"/>
      <c r="E78" s="51"/>
      <c r="F78" s="51"/>
      <c r="G78" s="51"/>
      <c r="H78" s="95"/>
      <c r="I78" s="51"/>
      <c r="J78" s="51"/>
      <c r="K78" s="51"/>
    </row>
    <row r="79" spans="1:11" ht="16.5" customHeight="1">
      <c r="A79" s="140" t="s">
        <v>39</v>
      </c>
      <c r="C79" s="139">
        <v>10</v>
      </c>
      <c r="D79" s="139"/>
      <c r="E79" s="52">
        <v>11859111</v>
      </c>
      <c r="F79" s="52"/>
      <c r="G79" s="52">
        <v>14736495</v>
      </c>
      <c r="H79" s="54"/>
      <c r="I79" s="52">
        <v>11859111</v>
      </c>
      <c r="J79" s="52"/>
      <c r="K79" s="52">
        <v>14157112</v>
      </c>
    </row>
    <row r="80" spans="1:11" ht="16.5" customHeight="1">
      <c r="A80" s="138" t="s">
        <v>40</v>
      </c>
      <c r="D80" s="139"/>
      <c r="E80" s="52">
        <v>23314084</v>
      </c>
      <c r="F80" s="52"/>
      <c r="G80" s="52">
        <v>22055953</v>
      </c>
      <c r="H80" s="54"/>
      <c r="I80" s="52">
        <v>23314084</v>
      </c>
      <c r="J80" s="52"/>
      <c r="K80" s="52">
        <v>22055953</v>
      </c>
    </row>
    <row r="81" spans="1:11" ht="16.5" customHeight="1">
      <c r="A81" s="138" t="s">
        <v>41</v>
      </c>
      <c r="D81" s="139"/>
      <c r="E81" s="53">
        <v>1183952</v>
      </c>
      <c r="F81" s="52"/>
      <c r="G81" s="53">
        <v>1130469</v>
      </c>
      <c r="H81" s="54"/>
      <c r="I81" s="53">
        <v>1183952</v>
      </c>
      <c r="J81" s="52"/>
      <c r="K81" s="53">
        <v>1177641</v>
      </c>
    </row>
    <row r="82" spans="1:11" s="143" customFormat="1" ht="16.5" customHeight="1">
      <c r="B82" s="137"/>
      <c r="C82" s="141"/>
      <c r="D82" s="147"/>
      <c r="E82" s="51"/>
      <c r="F82" s="51"/>
      <c r="G82" s="51"/>
      <c r="H82" s="95"/>
      <c r="I82" s="51"/>
      <c r="J82" s="51"/>
      <c r="K82" s="51"/>
    </row>
    <row r="83" spans="1:11" ht="16.5" customHeight="1">
      <c r="A83" s="137" t="s">
        <v>42</v>
      </c>
      <c r="D83" s="139"/>
      <c r="E83" s="20">
        <f>SUM(E79:E81)</f>
        <v>36357147</v>
      </c>
      <c r="F83" s="19"/>
      <c r="G83" s="20">
        <f>SUM(G79:G81)</f>
        <v>37922917</v>
      </c>
      <c r="H83" s="18"/>
      <c r="I83" s="20">
        <f>SUM(I79:I81)</f>
        <v>36357147</v>
      </c>
      <c r="J83" s="19"/>
      <c r="K83" s="20">
        <f>SUM(K79:K81)</f>
        <v>37390706</v>
      </c>
    </row>
    <row r="84" spans="1:11" s="143" customFormat="1" ht="16.5" customHeight="1">
      <c r="B84" s="137"/>
      <c r="C84" s="141"/>
      <c r="D84" s="147"/>
      <c r="E84" s="51"/>
      <c r="F84" s="51"/>
      <c r="G84" s="51"/>
      <c r="H84" s="95"/>
      <c r="I84" s="51"/>
      <c r="J84" s="51"/>
      <c r="K84" s="51"/>
    </row>
    <row r="85" spans="1:11" ht="16.5" customHeight="1">
      <c r="A85" s="143" t="s">
        <v>43</v>
      </c>
      <c r="D85" s="139"/>
      <c r="E85" s="20">
        <f>+E83+E75</f>
        <v>193101906</v>
      </c>
      <c r="F85" s="19"/>
      <c r="G85" s="20">
        <f>+G83+G75</f>
        <v>196763081</v>
      </c>
      <c r="H85" s="18"/>
      <c r="I85" s="20">
        <f>+I83+I75</f>
        <v>194560457</v>
      </c>
      <c r="J85" s="19"/>
      <c r="K85" s="20">
        <f>+K83+K75</f>
        <v>197701921</v>
      </c>
    </row>
    <row r="86" spans="1:11" ht="16.5" customHeight="1">
      <c r="A86" s="143"/>
      <c r="D86" s="139"/>
      <c r="E86" s="19"/>
      <c r="F86" s="19"/>
      <c r="G86" s="19"/>
      <c r="H86" s="18"/>
      <c r="I86" s="19"/>
      <c r="J86" s="19"/>
      <c r="K86" s="19"/>
    </row>
    <row r="87" spans="1:11" ht="16.5" customHeight="1">
      <c r="A87" s="143"/>
      <c r="D87" s="139"/>
      <c r="E87" s="19"/>
      <c r="F87" s="19"/>
      <c r="G87" s="19"/>
      <c r="H87" s="18"/>
      <c r="I87" s="19"/>
      <c r="J87" s="19"/>
      <c r="K87" s="19"/>
    </row>
    <row r="88" spans="1:11" ht="16.5" customHeight="1">
      <c r="A88" s="143"/>
      <c r="D88" s="139"/>
      <c r="E88" s="19"/>
      <c r="F88" s="19"/>
      <c r="G88" s="19"/>
      <c r="H88" s="18"/>
      <c r="I88" s="19"/>
      <c r="J88" s="19"/>
      <c r="K88" s="19"/>
    </row>
    <row r="89" spans="1:11" ht="16.5" customHeight="1">
      <c r="A89" s="143"/>
      <c r="D89" s="139"/>
      <c r="E89" s="19"/>
      <c r="F89" s="19"/>
      <c r="G89" s="19"/>
      <c r="H89" s="18"/>
      <c r="I89" s="19"/>
      <c r="J89" s="19"/>
      <c r="K89" s="19"/>
    </row>
    <row r="90" spans="1:11" ht="16.5" customHeight="1">
      <c r="A90" s="143"/>
      <c r="D90" s="139"/>
      <c r="E90" s="19"/>
      <c r="F90" s="19"/>
      <c r="G90" s="19"/>
      <c r="H90" s="18"/>
      <c r="I90" s="19"/>
      <c r="J90" s="19"/>
      <c r="K90" s="19"/>
    </row>
    <row r="91" spans="1:11" ht="16.5" customHeight="1">
      <c r="A91" s="143"/>
      <c r="D91" s="139"/>
      <c r="E91" s="19"/>
      <c r="F91" s="19"/>
      <c r="G91" s="19"/>
      <c r="H91" s="18"/>
      <c r="I91" s="19"/>
      <c r="J91" s="19"/>
      <c r="K91" s="19"/>
    </row>
    <row r="92" spans="1:11" ht="16.5" customHeight="1">
      <c r="A92" s="143"/>
      <c r="D92" s="139"/>
      <c r="E92" s="19"/>
      <c r="F92" s="19"/>
      <c r="G92" s="19"/>
      <c r="H92" s="18"/>
      <c r="I92" s="19"/>
      <c r="J92" s="19"/>
      <c r="K92" s="19"/>
    </row>
    <row r="93" spans="1:11" ht="16.5" customHeight="1">
      <c r="A93" s="143"/>
      <c r="D93" s="139"/>
      <c r="E93" s="19"/>
      <c r="F93" s="19"/>
      <c r="G93" s="19"/>
      <c r="H93" s="18"/>
      <c r="I93" s="19"/>
      <c r="J93" s="19"/>
      <c r="K93" s="19"/>
    </row>
    <row r="94" spans="1:11" ht="16.5" customHeight="1">
      <c r="A94" s="143"/>
      <c r="D94" s="139"/>
      <c r="E94" s="19"/>
      <c r="F94" s="19"/>
      <c r="G94" s="19"/>
      <c r="H94" s="18"/>
      <c r="I94" s="19"/>
      <c r="J94" s="19"/>
      <c r="K94" s="19"/>
    </row>
    <row r="95" spans="1:11" ht="16.5" customHeight="1">
      <c r="A95" s="143"/>
      <c r="D95" s="139"/>
      <c r="E95" s="19"/>
      <c r="F95" s="19"/>
      <c r="G95" s="19"/>
      <c r="H95" s="18"/>
      <c r="I95" s="19"/>
      <c r="J95" s="19"/>
      <c r="K95" s="19"/>
    </row>
    <row r="96" spans="1:11" ht="17.25" customHeight="1">
      <c r="A96" s="143"/>
      <c r="D96" s="139"/>
      <c r="E96" s="19"/>
      <c r="F96" s="19"/>
      <c r="G96" s="19"/>
      <c r="H96" s="18"/>
      <c r="I96" s="19"/>
      <c r="J96" s="19"/>
      <c r="K96" s="19"/>
    </row>
    <row r="97" spans="1:11" ht="15" customHeight="1">
      <c r="A97" s="143"/>
      <c r="D97" s="139"/>
      <c r="E97" s="19"/>
      <c r="F97" s="19"/>
      <c r="G97" s="19"/>
      <c r="H97" s="18"/>
      <c r="I97" s="19"/>
      <c r="J97" s="19"/>
      <c r="K97" s="19"/>
    </row>
    <row r="98" spans="1:11" ht="10.5" customHeight="1">
      <c r="A98" s="143"/>
      <c r="D98" s="139"/>
      <c r="E98" s="19"/>
      <c r="F98" s="19"/>
      <c r="G98" s="19"/>
      <c r="H98" s="18"/>
      <c r="I98" s="19"/>
      <c r="J98" s="19"/>
      <c r="K98" s="19"/>
    </row>
    <row r="99" spans="1:11" ht="16.5" customHeight="1">
      <c r="A99" s="143"/>
      <c r="D99" s="139"/>
      <c r="E99" s="19"/>
      <c r="F99" s="19"/>
      <c r="G99" s="19"/>
      <c r="H99" s="18"/>
      <c r="I99" s="19"/>
      <c r="J99" s="19"/>
      <c r="K99" s="19"/>
    </row>
    <row r="100" spans="1:11" s="46" customFormat="1" ht="16.5" customHeight="1">
      <c r="A100" s="162" t="s">
        <v>147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</row>
    <row r="101" spans="1:11" ht="16.5" customHeight="1">
      <c r="A101" s="140" t="s">
        <v>148</v>
      </c>
      <c r="D101" s="139"/>
      <c r="E101" s="19"/>
      <c r="F101" s="19"/>
      <c r="G101" s="19"/>
      <c r="H101" s="18"/>
      <c r="I101" s="19"/>
      <c r="J101" s="19"/>
      <c r="K101" s="19"/>
    </row>
    <row r="102" spans="1:11" ht="18.75" customHeight="1">
      <c r="D102" s="139"/>
      <c r="E102" s="19"/>
      <c r="F102" s="19"/>
      <c r="G102" s="19"/>
      <c r="H102" s="18"/>
      <c r="I102" s="19"/>
      <c r="J102" s="19"/>
      <c r="K102" s="19"/>
    </row>
    <row r="103" spans="1:11" ht="21.95" customHeight="1">
      <c r="A103" s="163" t="str">
        <f>A52</f>
        <v>The accompanying notes form part of this interim financial information.</v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</row>
    <row r="104" spans="1:11" ht="16.5" customHeight="1">
      <c r="A104" s="137" t="str">
        <f>+A1</f>
        <v>TBN Corporation Public Company Limited</v>
      </c>
      <c r="B104" s="152"/>
      <c r="C104" s="153"/>
      <c r="D104" s="152"/>
      <c r="E104" s="154"/>
      <c r="F104" s="154"/>
      <c r="G104" s="154"/>
      <c r="H104" s="154"/>
      <c r="I104" s="154"/>
      <c r="J104" s="154"/>
      <c r="K104" s="154"/>
    </row>
    <row r="105" spans="1:11" s="143" customFormat="1" ht="16.5" customHeight="1">
      <c r="A105" s="137" t="s">
        <v>30</v>
      </c>
      <c r="B105" s="137"/>
      <c r="C105" s="141"/>
      <c r="D105" s="142"/>
      <c r="E105" s="15"/>
      <c r="F105" s="15"/>
      <c r="G105" s="15"/>
      <c r="H105" s="15"/>
      <c r="I105" s="80"/>
      <c r="J105" s="80"/>
      <c r="K105" s="80"/>
    </row>
    <row r="106" spans="1:11" s="143" customFormat="1" ht="16.5" customHeight="1">
      <c r="A106" s="106" t="str">
        <f>A3</f>
        <v>As at 31 March 2026</v>
      </c>
      <c r="B106" s="106"/>
      <c r="C106" s="144"/>
      <c r="D106" s="145"/>
      <c r="E106" s="50"/>
      <c r="F106" s="50"/>
      <c r="G106" s="50"/>
      <c r="H106" s="50"/>
      <c r="I106" s="50"/>
      <c r="J106" s="50"/>
      <c r="K106" s="50"/>
    </row>
    <row r="107" spans="1:11" s="143" customFormat="1" ht="16.5" customHeight="1">
      <c r="A107" s="137"/>
      <c r="B107" s="137"/>
      <c r="C107" s="141"/>
      <c r="D107" s="142"/>
      <c r="E107" s="15"/>
      <c r="F107" s="15"/>
      <c r="G107" s="15"/>
      <c r="H107" s="15"/>
      <c r="I107" s="15"/>
      <c r="J107" s="15"/>
      <c r="K107" s="15"/>
    </row>
    <row r="108" spans="1:11" s="143" customFormat="1" ht="16.5" customHeight="1">
      <c r="A108" s="137"/>
      <c r="B108" s="137"/>
      <c r="C108" s="141"/>
      <c r="D108" s="142"/>
      <c r="E108" s="15"/>
      <c r="F108" s="15"/>
      <c r="G108" s="15"/>
      <c r="H108" s="15"/>
      <c r="I108" s="15"/>
      <c r="J108" s="15"/>
      <c r="K108" s="15"/>
    </row>
    <row r="109" spans="1:11" s="143" customFormat="1" ht="16.5" customHeight="1">
      <c r="A109" s="137"/>
      <c r="B109" s="137"/>
      <c r="C109" s="141"/>
      <c r="D109" s="142"/>
      <c r="E109" s="160" t="s">
        <v>2</v>
      </c>
      <c r="F109" s="160"/>
      <c r="G109" s="160"/>
      <c r="H109" s="13"/>
      <c r="I109" s="160" t="s">
        <v>3</v>
      </c>
      <c r="J109" s="160"/>
      <c r="K109" s="160"/>
    </row>
    <row r="110" spans="1:11" s="143" customFormat="1" ht="16.5" customHeight="1">
      <c r="B110" s="137"/>
      <c r="D110" s="141"/>
      <c r="E110" s="161" t="s">
        <v>4</v>
      </c>
      <c r="F110" s="161"/>
      <c r="G110" s="161"/>
      <c r="H110" s="88"/>
      <c r="I110" s="161" t="s">
        <v>4</v>
      </c>
      <c r="J110" s="161"/>
      <c r="K110" s="161"/>
    </row>
    <row r="111" spans="1:11" s="143" customFormat="1" ht="16.5" customHeight="1">
      <c r="B111" s="137"/>
      <c r="D111" s="141"/>
      <c r="E111" s="45" t="s">
        <v>5</v>
      </c>
      <c r="F111" s="44"/>
      <c r="G111" s="45" t="s">
        <v>6</v>
      </c>
      <c r="H111" s="44"/>
      <c r="I111" s="45" t="s">
        <v>5</v>
      </c>
      <c r="J111" s="44"/>
      <c r="K111" s="45" t="s">
        <v>6</v>
      </c>
    </row>
    <row r="112" spans="1:11" s="143" customFormat="1" ht="16.5" customHeight="1">
      <c r="B112" s="137"/>
      <c r="D112" s="141"/>
      <c r="E112" s="32" t="s">
        <v>137</v>
      </c>
      <c r="F112" s="31"/>
      <c r="G112" s="32" t="s">
        <v>7</v>
      </c>
      <c r="H112" s="32"/>
      <c r="I112" s="32" t="s">
        <v>137</v>
      </c>
      <c r="J112" s="31"/>
      <c r="K112" s="32" t="s">
        <v>7</v>
      </c>
    </row>
    <row r="113" spans="1:11" s="143" customFormat="1" ht="16.5" customHeight="1">
      <c r="B113" s="137"/>
      <c r="D113" s="141"/>
      <c r="E113" s="33">
        <v>2026</v>
      </c>
      <c r="F113" s="23"/>
      <c r="G113" s="33">
        <v>2025</v>
      </c>
      <c r="H113" s="32"/>
      <c r="I113" s="33">
        <v>2026</v>
      </c>
      <c r="J113" s="23"/>
      <c r="K113" s="33">
        <v>2025</v>
      </c>
    </row>
    <row r="114" spans="1:11" s="143" customFormat="1" ht="16.5" customHeight="1">
      <c r="B114" s="137"/>
      <c r="C114" s="141"/>
      <c r="D114" s="147"/>
      <c r="E114" s="148" t="s">
        <v>9</v>
      </c>
      <c r="F114" s="46"/>
      <c r="G114" s="148" t="s">
        <v>9</v>
      </c>
      <c r="H114" s="146"/>
      <c r="I114" s="148" t="s">
        <v>9</v>
      </c>
      <c r="J114" s="46"/>
      <c r="K114" s="148" t="s">
        <v>9</v>
      </c>
    </row>
    <row r="115" spans="1:11" s="143" customFormat="1" ht="16.5" customHeight="1">
      <c r="B115" s="137"/>
      <c r="C115" s="141"/>
      <c r="D115" s="147"/>
      <c r="E115" s="51"/>
      <c r="F115" s="51"/>
      <c r="G115" s="51"/>
      <c r="H115" s="51"/>
      <c r="I115" s="51"/>
      <c r="J115" s="51"/>
      <c r="K115" s="51"/>
    </row>
    <row r="116" spans="1:11" ht="16.5" customHeight="1">
      <c r="A116" s="155" t="s">
        <v>44</v>
      </c>
      <c r="B116" s="137"/>
      <c r="C116" s="141"/>
      <c r="D116" s="141"/>
      <c r="E116" s="15"/>
      <c r="F116" s="15"/>
      <c r="G116" s="15"/>
      <c r="H116" s="15"/>
      <c r="I116" s="15"/>
      <c r="J116" s="15"/>
      <c r="K116" s="15"/>
    </row>
    <row r="117" spans="1:11" ht="16.5" customHeight="1">
      <c r="A117" s="143"/>
      <c r="D117" s="139"/>
      <c r="E117" s="19"/>
      <c r="F117" s="19"/>
      <c r="G117" s="19"/>
      <c r="H117" s="18"/>
      <c r="I117" s="19"/>
      <c r="J117" s="19"/>
      <c r="K117" s="19"/>
    </row>
    <row r="118" spans="1:11" ht="16.5" customHeight="1">
      <c r="A118" s="143" t="s">
        <v>45</v>
      </c>
      <c r="C118" s="140"/>
      <c r="D118" s="139"/>
      <c r="E118" s="19"/>
      <c r="F118" s="19"/>
      <c r="G118" s="19"/>
      <c r="H118" s="18"/>
      <c r="I118" s="19"/>
      <c r="J118" s="19"/>
      <c r="K118" s="19"/>
    </row>
    <row r="119" spans="1:11" ht="16.5" customHeight="1">
      <c r="A119" s="143"/>
      <c r="C119" s="140"/>
      <c r="D119" s="139"/>
      <c r="E119" s="19"/>
      <c r="F119" s="19"/>
      <c r="G119" s="19"/>
      <c r="H119" s="18"/>
      <c r="I119" s="19"/>
      <c r="J119" s="19"/>
      <c r="K119" s="19"/>
    </row>
    <row r="120" spans="1:11" ht="16.5" customHeight="1">
      <c r="A120" s="140" t="s">
        <v>46</v>
      </c>
      <c r="D120" s="139"/>
      <c r="E120" s="19"/>
      <c r="F120" s="19"/>
      <c r="G120" s="19"/>
      <c r="H120" s="18"/>
      <c r="I120" s="19"/>
      <c r="J120" s="19"/>
      <c r="K120" s="19"/>
    </row>
    <row r="121" spans="1:11" ht="16.5" customHeight="1">
      <c r="B121" s="138" t="s">
        <v>47</v>
      </c>
      <c r="D121" s="139"/>
      <c r="E121" s="140"/>
      <c r="F121" s="140"/>
      <c r="G121" s="140"/>
      <c r="H121" s="140"/>
      <c r="I121" s="140"/>
      <c r="J121" s="140"/>
      <c r="K121" s="140"/>
    </row>
    <row r="122" spans="1:11" ht="16.5" customHeight="1">
      <c r="B122" s="140" t="s">
        <v>48</v>
      </c>
      <c r="D122" s="139"/>
      <c r="E122" s="140"/>
      <c r="F122" s="140"/>
      <c r="G122" s="140"/>
      <c r="H122" s="140"/>
      <c r="I122" s="140"/>
      <c r="J122" s="140"/>
      <c r="K122" s="140"/>
    </row>
    <row r="123" spans="1:11" ht="16.5" customHeight="1" thickBot="1">
      <c r="B123" s="140" t="s">
        <v>150</v>
      </c>
      <c r="D123" s="139"/>
      <c r="E123" s="49">
        <v>50000000</v>
      </c>
      <c r="F123" s="19"/>
      <c r="G123" s="49">
        <v>50000000</v>
      </c>
      <c r="H123" s="18"/>
      <c r="I123" s="49">
        <v>50000000</v>
      </c>
      <c r="J123" s="19"/>
      <c r="K123" s="49">
        <v>50000000</v>
      </c>
    </row>
    <row r="124" spans="1:11" s="3" customFormat="1" ht="16.5" customHeight="1" thickTop="1">
      <c r="C124" s="21"/>
      <c r="D124" s="21"/>
      <c r="E124" s="19"/>
      <c r="F124" s="19"/>
      <c r="G124" s="159"/>
      <c r="H124" s="19"/>
      <c r="I124" s="19"/>
      <c r="J124" s="18"/>
      <c r="K124" s="159"/>
    </row>
    <row r="125" spans="1:11" ht="16.5" customHeight="1">
      <c r="B125" s="138" t="s">
        <v>49</v>
      </c>
      <c r="D125" s="139"/>
      <c r="E125" s="140"/>
      <c r="F125" s="140"/>
      <c r="G125" s="140"/>
      <c r="H125" s="140"/>
      <c r="I125" s="140"/>
      <c r="J125" s="140"/>
      <c r="K125" s="140"/>
    </row>
    <row r="126" spans="1:11" ht="16.5" customHeight="1">
      <c r="B126" s="140" t="s">
        <v>48</v>
      </c>
      <c r="D126" s="139"/>
      <c r="E126" s="140"/>
      <c r="F126" s="140"/>
      <c r="G126" s="140"/>
      <c r="H126" s="140"/>
      <c r="I126" s="140"/>
      <c r="J126" s="140"/>
      <c r="K126" s="140"/>
    </row>
    <row r="127" spans="1:11" ht="16.5" customHeight="1">
      <c r="B127" s="140" t="s">
        <v>151</v>
      </c>
      <c r="D127" s="139"/>
      <c r="E127" s="19">
        <v>50000000</v>
      </c>
      <c r="F127" s="19"/>
      <c r="G127" s="19">
        <v>50000000</v>
      </c>
      <c r="H127" s="18"/>
      <c r="I127" s="19">
        <v>50000000</v>
      </c>
      <c r="J127" s="19"/>
      <c r="K127" s="19">
        <v>50000000</v>
      </c>
    </row>
    <row r="128" spans="1:11" ht="16.5" customHeight="1">
      <c r="A128" s="140" t="s">
        <v>152</v>
      </c>
      <c r="B128" s="140"/>
      <c r="D128" s="139"/>
      <c r="E128" s="19">
        <v>400470087</v>
      </c>
      <c r="F128" s="19"/>
      <c r="G128" s="19">
        <v>400470087</v>
      </c>
      <c r="H128" s="18"/>
      <c r="I128" s="19">
        <v>400470087</v>
      </c>
      <c r="J128" s="19"/>
      <c r="K128" s="19">
        <v>400470087</v>
      </c>
    </row>
    <row r="129" spans="1:11" ht="16.5" customHeight="1">
      <c r="A129" s="138" t="s">
        <v>50</v>
      </c>
      <c r="D129" s="139"/>
      <c r="E129" s="19"/>
      <c r="F129" s="19"/>
      <c r="G129" s="19"/>
      <c r="H129" s="18"/>
      <c r="I129" s="19"/>
      <c r="J129" s="19"/>
      <c r="K129" s="19"/>
    </row>
    <row r="130" spans="1:11" ht="16.5" customHeight="1">
      <c r="B130" s="138" t="s">
        <v>51</v>
      </c>
      <c r="D130" s="139"/>
      <c r="E130" s="19">
        <v>5000000</v>
      </c>
      <c r="F130" s="19"/>
      <c r="G130" s="19">
        <v>5000000</v>
      </c>
      <c r="H130" s="18"/>
      <c r="I130" s="19">
        <v>5000000</v>
      </c>
      <c r="J130" s="19"/>
      <c r="K130" s="19">
        <v>5000000</v>
      </c>
    </row>
    <row r="131" spans="1:11" ht="16.5" customHeight="1">
      <c r="B131" s="138" t="s">
        <v>52</v>
      </c>
      <c r="D131" s="139"/>
      <c r="E131" s="20">
        <v>47623879</v>
      </c>
      <c r="F131" s="19"/>
      <c r="G131" s="20">
        <v>53525248</v>
      </c>
      <c r="H131" s="18"/>
      <c r="I131" s="20">
        <v>44367573</v>
      </c>
      <c r="J131" s="19"/>
      <c r="K131" s="20">
        <v>50842181</v>
      </c>
    </row>
    <row r="132" spans="1:11" s="143" customFormat="1" ht="16.5" customHeight="1">
      <c r="B132" s="137"/>
      <c r="C132" s="141"/>
      <c r="D132" s="147"/>
      <c r="E132" s="51"/>
      <c r="F132" s="51"/>
      <c r="G132" s="51"/>
      <c r="H132" s="95"/>
      <c r="I132" s="51"/>
      <c r="J132" s="51"/>
      <c r="K132" s="51"/>
    </row>
    <row r="133" spans="1:11" s="143" customFormat="1" ht="16.5" customHeight="1">
      <c r="A133" s="143" t="s">
        <v>153</v>
      </c>
      <c r="C133" s="141"/>
      <c r="D133" s="147"/>
      <c r="E133" s="120">
        <f>SUM(E127:E131)</f>
        <v>503093966</v>
      </c>
      <c r="F133" s="51"/>
      <c r="G133" s="120">
        <f>SUM(G127:G131)</f>
        <v>508995335</v>
      </c>
      <c r="H133" s="95"/>
      <c r="I133" s="120">
        <f>SUM(I127:I131)</f>
        <v>499837660</v>
      </c>
      <c r="J133" s="51"/>
      <c r="K133" s="120">
        <f>SUM(K127:K131)</f>
        <v>506312268</v>
      </c>
    </row>
    <row r="134" spans="1:11" ht="16.5" customHeight="1">
      <c r="A134" s="138" t="s">
        <v>53</v>
      </c>
      <c r="D134" s="156"/>
      <c r="E134" s="20">
        <v>1535114</v>
      </c>
      <c r="F134" s="19"/>
      <c r="G134" s="20">
        <v>1537268</v>
      </c>
      <c r="H134" s="18"/>
      <c r="I134" s="20">
        <v>0</v>
      </c>
      <c r="J134" s="19"/>
      <c r="K134" s="20">
        <v>0</v>
      </c>
    </row>
    <row r="135" spans="1:11" s="143" customFormat="1" ht="16.5" customHeight="1">
      <c r="B135" s="137"/>
      <c r="C135" s="141"/>
      <c r="D135" s="147"/>
      <c r="E135" s="51"/>
      <c r="F135" s="51"/>
      <c r="G135" s="51"/>
      <c r="H135" s="95"/>
      <c r="I135" s="51"/>
      <c r="J135" s="51"/>
      <c r="K135" s="51"/>
    </row>
    <row r="136" spans="1:11" ht="16.5" customHeight="1">
      <c r="A136" s="137" t="s">
        <v>54</v>
      </c>
      <c r="B136" s="140"/>
      <c r="D136" s="156"/>
      <c r="E136" s="20">
        <f>SUM(E133:E134)</f>
        <v>504629080</v>
      </c>
      <c r="F136" s="19"/>
      <c r="G136" s="20">
        <f>SUM(G133:G134)</f>
        <v>510532603</v>
      </c>
      <c r="H136" s="18"/>
      <c r="I136" s="20">
        <f>SUM(I133:I134)</f>
        <v>499837660</v>
      </c>
      <c r="J136" s="19"/>
      <c r="K136" s="20">
        <f>SUM(K133:K134)</f>
        <v>506312268</v>
      </c>
    </row>
    <row r="137" spans="1:11" s="143" customFormat="1" ht="16.5" customHeight="1">
      <c r="B137" s="137"/>
      <c r="C137" s="141"/>
      <c r="D137" s="147"/>
      <c r="E137" s="51"/>
      <c r="F137" s="51"/>
      <c r="G137" s="51"/>
      <c r="H137" s="95"/>
      <c r="I137" s="51"/>
      <c r="J137" s="51"/>
      <c r="K137" s="51"/>
    </row>
    <row r="138" spans="1:11" ht="16.5" customHeight="1" thickBot="1">
      <c r="A138" s="137" t="s">
        <v>55</v>
      </c>
      <c r="B138" s="137"/>
      <c r="D138" s="139"/>
      <c r="E138" s="49">
        <f>+E136+E85</f>
        <v>697730986</v>
      </c>
      <c r="F138" s="19"/>
      <c r="G138" s="49">
        <f>+G136+G85</f>
        <v>707295684</v>
      </c>
      <c r="H138" s="18"/>
      <c r="I138" s="49">
        <f>+I136+I85</f>
        <v>694398117</v>
      </c>
      <c r="J138" s="19"/>
      <c r="K138" s="49">
        <f>+K136+K85</f>
        <v>704014189</v>
      </c>
    </row>
    <row r="139" spans="1:11" ht="16.5" customHeight="1" thickTop="1">
      <c r="A139" s="137"/>
      <c r="B139" s="137"/>
      <c r="D139" s="139"/>
      <c r="E139" s="19"/>
      <c r="F139" s="19"/>
      <c r="G139" s="19"/>
      <c r="H139" s="18"/>
      <c r="I139" s="19"/>
      <c r="J139" s="19"/>
      <c r="K139" s="19"/>
    </row>
    <row r="140" spans="1:11" ht="16.5" customHeight="1">
      <c r="A140" s="137"/>
      <c r="B140" s="137"/>
      <c r="D140" s="139"/>
      <c r="E140" s="19"/>
      <c r="F140" s="19"/>
      <c r="G140" s="19"/>
      <c r="H140" s="18"/>
      <c r="I140" s="19"/>
      <c r="J140" s="19"/>
      <c r="K140" s="19"/>
    </row>
    <row r="141" spans="1:11" ht="16.5" customHeight="1">
      <c r="A141" s="137"/>
      <c r="B141" s="137"/>
      <c r="D141" s="139"/>
      <c r="E141" s="19"/>
      <c r="F141" s="19"/>
      <c r="G141" s="19"/>
      <c r="H141" s="18"/>
      <c r="I141" s="19"/>
      <c r="J141" s="19"/>
      <c r="K141" s="19"/>
    </row>
    <row r="142" spans="1:11" ht="16.5" customHeight="1">
      <c r="A142" s="137"/>
      <c r="B142" s="137"/>
      <c r="D142" s="139"/>
      <c r="E142" s="19"/>
      <c r="F142" s="19"/>
      <c r="G142" s="19"/>
      <c r="H142" s="18"/>
      <c r="I142" s="19"/>
      <c r="J142" s="19"/>
      <c r="K142" s="19"/>
    </row>
    <row r="143" spans="1:11" ht="16.5" customHeight="1">
      <c r="A143" s="137"/>
      <c r="B143" s="137"/>
      <c r="D143" s="139"/>
      <c r="E143" s="19"/>
      <c r="F143" s="19"/>
      <c r="G143" s="19"/>
      <c r="H143" s="18"/>
      <c r="I143" s="19"/>
      <c r="J143" s="19"/>
      <c r="K143" s="19"/>
    </row>
    <row r="144" spans="1:11" ht="16.5" customHeight="1">
      <c r="A144" s="137"/>
      <c r="B144" s="137"/>
      <c r="D144" s="139"/>
      <c r="E144" s="19"/>
      <c r="F144" s="19"/>
      <c r="G144" s="19"/>
      <c r="H144" s="18"/>
      <c r="I144" s="19"/>
      <c r="J144" s="19"/>
      <c r="K144" s="19"/>
    </row>
    <row r="145" spans="1:11" ht="16.5" customHeight="1">
      <c r="A145" s="137"/>
      <c r="B145" s="137"/>
      <c r="D145" s="139"/>
      <c r="E145" s="19"/>
      <c r="F145" s="19"/>
      <c r="G145" s="19"/>
      <c r="H145" s="18"/>
      <c r="I145" s="19"/>
      <c r="J145" s="19"/>
      <c r="K145" s="19"/>
    </row>
    <row r="146" spans="1:11" ht="16.5" customHeight="1">
      <c r="A146" s="137"/>
      <c r="B146" s="137"/>
      <c r="D146" s="139"/>
      <c r="E146" s="19"/>
      <c r="F146" s="19"/>
      <c r="G146" s="19"/>
      <c r="H146" s="18"/>
      <c r="I146" s="19"/>
      <c r="J146" s="19"/>
      <c r="K146" s="19"/>
    </row>
    <row r="147" spans="1:11" ht="14.25" customHeight="1">
      <c r="A147" s="137"/>
      <c r="B147" s="137"/>
      <c r="D147" s="139"/>
      <c r="E147" s="19"/>
      <c r="F147" s="19"/>
      <c r="G147" s="19"/>
      <c r="H147" s="18"/>
      <c r="I147" s="19"/>
      <c r="J147" s="19"/>
      <c r="K147" s="19"/>
    </row>
    <row r="148" spans="1:11" ht="16.5" customHeight="1">
      <c r="A148" s="137"/>
      <c r="B148" s="137"/>
      <c r="D148" s="139"/>
      <c r="E148" s="19"/>
      <c r="F148" s="19"/>
      <c r="G148" s="19"/>
      <c r="H148" s="18"/>
      <c r="I148" s="19"/>
      <c r="J148" s="19"/>
      <c r="K148" s="19"/>
    </row>
    <row r="149" spans="1:11" ht="16.5" customHeight="1">
      <c r="A149" s="137"/>
      <c r="B149" s="137"/>
      <c r="D149" s="139"/>
      <c r="E149" s="19"/>
      <c r="F149" s="19"/>
      <c r="G149" s="19"/>
      <c r="H149" s="18"/>
      <c r="I149" s="19"/>
      <c r="J149" s="19"/>
      <c r="K149" s="19"/>
    </row>
    <row r="150" spans="1:11" ht="15.75" customHeight="1">
      <c r="A150" s="137"/>
      <c r="B150" s="137"/>
      <c r="D150" s="139"/>
      <c r="E150" s="19"/>
      <c r="F150" s="19"/>
      <c r="G150" s="19"/>
      <c r="H150" s="18"/>
      <c r="I150" s="19"/>
      <c r="J150" s="19"/>
      <c r="K150" s="19"/>
    </row>
    <row r="151" spans="1:11" ht="16.5" customHeight="1">
      <c r="A151" s="162" t="s">
        <v>147</v>
      </c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</row>
    <row r="152" spans="1:11" ht="16.5" customHeight="1">
      <c r="A152" s="140" t="s">
        <v>148</v>
      </c>
      <c r="B152" s="48"/>
      <c r="C152" s="48"/>
      <c r="D152" s="48"/>
      <c r="E152" s="48"/>
      <c r="F152" s="48"/>
      <c r="G152" s="48"/>
      <c r="H152" s="48"/>
      <c r="I152" s="48"/>
      <c r="J152" s="19"/>
      <c r="K152" s="19"/>
    </row>
    <row r="153" spans="1:11" ht="16.5" customHeight="1">
      <c r="B153" s="48"/>
      <c r="C153" s="48"/>
      <c r="D153" s="48"/>
      <c r="E153" s="48"/>
      <c r="F153" s="48"/>
      <c r="G153" s="48"/>
      <c r="H153" s="48"/>
      <c r="I153" s="48"/>
      <c r="J153" s="19"/>
      <c r="K153" s="19"/>
    </row>
    <row r="154" spans="1:11" ht="21.95" customHeight="1">
      <c r="A154" s="157" t="str">
        <f>A52</f>
        <v>The accompanying notes form part of this interim financial information.</v>
      </c>
      <c r="B154" s="106"/>
      <c r="C154" s="158"/>
      <c r="D154" s="158"/>
      <c r="E154" s="20"/>
      <c r="F154" s="20"/>
      <c r="G154" s="20"/>
      <c r="H154" s="20"/>
      <c r="I154" s="20"/>
      <c r="J154" s="20"/>
      <c r="K154" s="20"/>
    </row>
  </sheetData>
  <mergeCells count="17">
    <mergeCell ref="A103:K103"/>
    <mergeCell ref="E6:G6"/>
    <mergeCell ref="I6:K6"/>
    <mergeCell ref="E7:G7"/>
    <mergeCell ref="I7:K7"/>
    <mergeCell ref="A49:K49"/>
    <mergeCell ref="A52:K52"/>
    <mergeCell ref="E58:G58"/>
    <mergeCell ref="I58:K58"/>
    <mergeCell ref="E59:G59"/>
    <mergeCell ref="I59:K59"/>
    <mergeCell ref="A100:K100"/>
    <mergeCell ref="E109:G109"/>
    <mergeCell ref="I109:K109"/>
    <mergeCell ref="E110:G110"/>
    <mergeCell ref="I110:K110"/>
    <mergeCell ref="A151:K151"/>
  </mergeCells>
  <pageMargins left="1.575" right="0.5" top="0.5" bottom="0.6" header="0.49" footer="0.4"/>
  <pageSetup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59"/>
  <sheetViews>
    <sheetView showZeros="0" topLeftCell="A33" zoomScaleNormal="100" zoomScaleSheetLayoutView="87" workbookViewId="0">
      <selection activeCell="P54" sqref="P54"/>
    </sheetView>
  </sheetViews>
  <sheetFormatPr defaultColWidth="9.140625" defaultRowHeight="16.5" customHeight="1"/>
  <cols>
    <col min="1" max="1" width="1.7109375" style="3" customWidth="1"/>
    <col min="2" max="2" width="32" style="2" customWidth="1"/>
    <col min="3" max="3" width="4" style="2" customWidth="1"/>
    <col min="4" max="4" width="6.7109375" style="21" customWidth="1"/>
    <col min="5" max="5" width="0.85546875" style="3" customWidth="1"/>
    <col min="6" max="6" width="13.7109375" style="17" customWidth="1"/>
    <col min="7" max="7" width="0.85546875" style="4" customWidth="1"/>
    <col min="8" max="8" width="13.7109375" style="17" customWidth="1"/>
    <col min="9" max="9" width="0.85546875" style="17" customWidth="1"/>
    <col min="10" max="10" width="13.7109375" style="17" customWidth="1"/>
    <col min="11" max="11" width="0.85546875" style="4" customWidth="1"/>
    <col min="12" max="12" width="13.7109375" style="17" customWidth="1"/>
    <col min="13" max="16384" width="9.140625" style="3"/>
  </cols>
  <sheetData>
    <row r="1" spans="1:12" s="8" customFormat="1" ht="16.5" customHeight="1">
      <c r="A1" s="1" t="s">
        <v>0</v>
      </c>
      <c r="B1" s="1"/>
      <c r="C1" s="1"/>
      <c r="D1" s="5"/>
      <c r="E1" s="6"/>
      <c r="F1" s="15"/>
      <c r="G1" s="13"/>
      <c r="H1" s="15"/>
      <c r="I1" s="15"/>
      <c r="J1" s="80"/>
      <c r="K1" s="7"/>
      <c r="L1" s="15"/>
    </row>
    <row r="2" spans="1:12" ht="16.5" customHeight="1">
      <c r="A2" s="1" t="s">
        <v>56</v>
      </c>
      <c r="B2" s="1"/>
      <c r="C2" s="1"/>
      <c r="D2" s="5"/>
      <c r="E2" s="6"/>
      <c r="F2" s="15"/>
      <c r="G2" s="13"/>
      <c r="H2" s="15"/>
      <c r="I2" s="15"/>
      <c r="J2" s="15"/>
      <c r="K2" s="13"/>
      <c r="L2" s="15"/>
    </row>
    <row r="3" spans="1:12" ht="16.5" customHeight="1">
      <c r="A3" s="9" t="s">
        <v>140</v>
      </c>
      <c r="B3" s="9"/>
      <c r="C3" s="9"/>
      <c r="D3" s="10"/>
      <c r="E3" s="11"/>
      <c r="F3" s="50"/>
      <c r="G3" s="12"/>
      <c r="H3" s="50"/>
      <c r="I3" s="50"/>
      <c r="J3" s="50"/>
      <c r="K3" s="12"/>
      <c r="L3" s="50"/>
    </row>
    <row r="4" spans="1:12" ht="16.5" customHeight="1">
      <c r="A4" s="1"/>
      <c r="B4" s="1"/>
      <c r="C4" s="1"/>
      <c r="D4" s="5"/>
      <c r="E4" s="6"/>
      <c r="F4" s="15"/>
      <c r="G4" s="13"/>
      <c r="H4" s="15"/>
      <c r="I4" s="15"/>
      <c r="J4" s="15"/>
      <c r="K4" s="13"/>
      <c r="L4" s="15"/>
    </row>
    <row r="5" spans="1:12" ht="16.5" customHeight="1">
      <c r="A5" s="1"/>
      <c r="B5" s="1"/>
      <c r="C5" s="1"/>
      <c r="D5" s="5"/>
      <c r="E5" s="6"/>
      <c r="F5" s="15"/>
      <c r="G5" s="13"/>
      <c r="H5" s="15"/>
      <c r="I5" s="15"/>
      <c r="J5" s="15"/>
      <c r="K5" s="13"/>
      <c r="L5" s="15"/>
    </row>
    <row r="6" spans="1:12" ht="16.5" customHeight="1">
      <c r="A6" s="1"/>
      <c r="B6" s="1"/>
      <c r="C6" s="1"/>
      <c r="D6" s="5"/>
      <c r="E6" s="6"/>
      <c r="F6" s="160" t="s">
        <v>2</v>
      </c>
      <c r="G6" s="160"/>
      <c r="H6" s="160" t="s">
        <v>2</v>
      </c>
      <c r="I6" s="13"/>
      <c r="J6" s="160" t="s">
        <v>3</v>
      </c>
      <c r="K6" s="160"/>
      <c r="L6" s="160" t="s">
        <v>3</v>
      </c>
    </row>
    <row r="7" spans="1:12" ht="16.5" customHeight="1">
      <c r="A7" s="1"/>
      <c r="B7" s="1"/>
      <c r="C7" s="1"/>
      <c r="D7" s="5"/>
      <c r="E7" s="5"/>
      <c r="F7" s="161" t="s">
        <v>4</v>
      </c>
      <c r="G7" s="161"/>
      <c r="H7" s="161" t="s">
        <v>4</v>
      </c>
      <c r="I7" s="88"/>
      <c r="J7" s="161" t="s">
        <v>4</v>
      </c>
      <c r="K7" s="161"/>
      <c r="L7" s="161" t="s">
        <v>4</v>
      </c>
    </row>
    <row r="8" spans="1:12" ht="16.5" customHeight="1">
      <c r="A8" s="1"/>
      <c r="B8" s="1"/>
      <c r="C8" s="1"/>
      <c r="D8" s="5"/>
      <c r="E8" s="5"/>
      <c r="F8" s="32" t="s">
        <v>137</v>
      </c>
      <c r="G8" s="31"/>
      <c r="H8" s="32" t="s">
        <v>137</v>
      </c>
      <c r="I8" s="88"/>
      <c r="J8" s="32" t="s">
        <v>137</v>
      </c>
      <c r="K8" s="31"/>
      <c r="L8" s="32" t="s">
        <v>137</v>
      </c>
    </row>
    <row r="9" spans="1:12" ht="16.5" customHeight="1">
      <c r="A9" s="1"/>
      <c r="B9" s="1"/>
      <c r="C9" s="1"/>
      <c r="D9" s="5"/>
      <c r="E9" s="5"/>
      <c r="F9" s="33" t="s">
        <v>141</v>
      </c>
      <c r="G9" s="23"/>
      <c r="H9" s="33" t="s">
        <v>120</v>
      </c>
      <c r="I9" s="88"/>
      <c r="J9" s="33" t="s">
        <v>141</v>
      </c>
      <c r="K9" s="23"/>
      <c r="L9" s="33" t="s">
        <v>120</v>
      </c>
    </row>
    <row r="10" spans="1:12" ht="16.5" customHeight="1">
      <c r="A10" s="8"/>
      <c r="D10" s="10" t="s">
        <v>8</v>
      </c>
      <c r="E10" s="14"/>
      <c r="F10" s="121" t="s">
        <v>9</v>
      </c>
      <c r="G10" s="23"/>
      <c r="H10" s="121" t="s">
        <v>9</v>
      </c>
      <c r="I10" s="51"/>
      <c r="J10" s="121" t="s">
        <v>9</v>
      </c>
      <c r="K10" s="23"/>
      <c r="L10" s="121" t="s">
        <v>9</v>
      </c>
    </row>
    <row r="11" spans="1:12" ht="15" customHeight="1">
      <c r="A11" s="8"/>
      <c r="D11" s="5"/>
      <c r="E11" s="14"/>
      <c r="F11" s="51"/>
      <c r="G11" s="95"/>
      <c r="H11" s="51"/>
      <c r="I11" s="51"/>
      <c r="J11" s="51"/>
      <c r="K11" s="95"/>
      <c r="L11" s="51"/>
    </row>
    <row r="12" spans="1:12" ht="16.5" customHeight="1">
      <c r="A12" s="2" t="s">
        <v>57</v>
      </c>
      <c r="B12" s="122"/>
      <c r="C12" s="122"/>
      <c r="E12" s="21"/>
      <c r="F12" s="19">
        <v>86924033</v>
      </c>
      <c r="G12" s="18"/>
      <c r="H12" s="19">
        <v>97557256</v>
      </c>
      <c r="I12" s="18"/>
      <c r="J12" s="19">
        <v>86925923</v>
      </c>
      <c r="K12" s="19"/>
      <c r="L12" s="19">
        <v>97663179</v>
      </c>
    </row>
    <row r="13" spans="1:12" ht="16.5" customHeight="1">
      <c r="A13" s="2" t="s">
        <v>58</v>
      </c>
      <c r="B13" s="122"/>
      <c r="C13" s="122"/>
      <c r="E13" s="21"/>
      <c r="F13" s="20">
        <v>-75640518</v>
      </c>
      <c r="G13" s="18"/>
      <c r="H13" s="20">
        <v>-68976891</v>
      </c>
      <c r="I13" s="18"/>
      <c r="J13" s="20">
        <v>-75640518</v>
      </c>
      <c r="K13" s="19"/>
      <c r="L13" s="20">
        <v>-68976891</v>
      </c>
    </row>
    <row r="14" spans="1:12" ht="8.1" customHeight="1">
      <c r="A14" s="1"/>
      <c r="B14" s="122"/>
      <c r="C14" s="122"/>
      <c r="E14" s="21"/>
      <c r="F14" s="19"/>
      <c r="G14" s="18"/>
      <c r="H14" s="19"/>
      <c r="I14" s="18"/>
      <c r="J14" s="19"/>
      <c r="K14" s="19"/>
      <c r="L14" s="19"/>
    </row>
    <row r="15" spans="1:12" ht="16.5" customHeight="1">
      <c r="A15" s="1" t="s">
        <v>59</v>
      </c>
      <c r="B15" s="122"/>
      <c r="C15" s="122"/>
      <c r="E15" s="21"/>
      <c r="F15" s="19">
        <f>F12+F13</f>
        <v>11283515</v>
      </c>
      <c r="G15" s="18"/>
      <c r="H15" s="19">
        <f>H12+H13</f>
        <v>28580365</v>
      </c>
      <c r="I15" s="18"/>
      <c r="J15" s="19">
        <f>J12+J13</f>
        <v>11285405</v>
      </c>
      <c r="K15" s="19"/>
      <c r="L15" s="19">
        <f>L12+L13</f>
        <v>28686288</v>
      </c>
    </row>
    <row r="16" spans="1:12" ht="16.5" customHeight="1">
      <c r="A16" s="23" t="s">
        <v>60</v>
      </c>
      <c r="B16" s="122"/>
      <c r="C16" s="122"/>
      <c r="D16" s="21">
        <v>12</v>
      </c>
      <c r="E16" s="21"/>
      <c r="F16" s="19">
        <v>2057086</v>
      </c>
      <c r="G16" s="18"/>
      <c r="H16" s="19">
        <v>1838479</v>
      </c>
      <c r="I16" s="18"/>
      <c r="J16" s="19">
        <v>1282575</v>
      </c>
      <c r="K16" s="19"/>
      <c r="L16" s="19">
        <v>1834358</v>
      </c>
    </row>
    <row r="17" spans="1:22" ht="16.5" customHeight="1">
      <c r="A17" s="23" t="s">
        <v>126</v>
      </c>
      <c r="B17" s="122"/>
      <c r="C17" s="122"/>
      <c r="E17" s="21"/>
      <c r="F17" s="19">
        <v>-2254553</v>
      </c>
      <c r="G17" s="18"/>
      <c r="H17" s="19">
        <v>-3215568</v>
      </c>
      <c r="I17" s="18"/>
      <c r="J17" s="19">
        <v>-2254553</v>
      </c>
      <c r="K17" s="19"/>
      <c r="L17" s="19">
        <v>-3215568</v>
      </c>
    </row>
    <row r="18" spans="1:22" ht="16.5" customHeight="1">
      <c r="A18" s="23" t="s">
        <v>61</v>
      </c>
      <c r="B18" s="122"/>
      <c r="C18" s="122"/>
      <c r="E18" s="21"/>
      <c r="F18" s="19">
        <v>-16532463</v>
      </c>
      <c r="G18" s="18"/>
      <c r="H18" s="19">
        <v>-15457997</v>
      </c>
      <c r="I18" s="18"/>
      <c r="J18" s="19">
        <v>-16506341</v>
      </c>
      <c r="K18" s="19"/>
      <c r="L18" s="19">
        <v>-15388971</v>
      </c>
    </row>
    <row r="19" spans="1:22" ht="16.5" customHeight="1">
      <c r="A19" s="3" t="s">
        <v>62</v>
      </c>
      <c r="B19" s="122"/>
      <c r="C19" s="122"/>
      <c r="E19" s="21"/>
      <c r="F19" s="19">
        <v>-477001</v>
      </c>
      <c r="G19" s="18"/>
      <c r="H19" s="19">
        <v>-614237</v>
      </c>
      <c r="I19" s="18"/>
      <c r="J19" s="19">
        <v>-477001</v>
      </c>
      <c r="K19" s="19"/>
      <c r="L19" s="19">
        <v>-614625</v>
      </c>
    </row>
    <row r="20" spans="1:22" ht="16.5" customHeight="1">
      <c r="A20" s="23" t="s">
        <v>154</v>
      </c>
      <c r="B20" s="122"/>
      <c r="C20" s="122"/>
      <c r="E20" s="21"/>
      <c r="F20" s="19"/>
      <c r="G20" s="18"/>
      <c r="H20" s="19"/>
      <c r="I20" s="18"/>
      <c r="J20" s="19"/>
      <c r="K20" s="19"/>
      <c r="L20" s="19"/>
    </row>
    <row r="21" spans="1:22" ht="16.5" customHeight="1">
      <c r="B21" s="3" t="s">
        <v>133</v>
      </c>
      <c r="C21" s="122"/>
      <c r="D21" s="21">
        <v>7</v>
      </c>
      <c r="E21" s="21"/>
      <c r="F21" s="20">
        <v>128796</v>
      </c>
      <c r="G21" s="18"/>
      <c r="H21" s="20">
        <v>0</v>
      </c>
      <c r="I21" s="18"/>
      <c r="J21" s="20">
        <v>0</v>
      </c>
      <c r="K21" s="19"/>
      <c r="L21" s="20">
        <v>0</v>
      </c>
    </row>
    <row r="22" spans="1:22" ht="8.1" customHeight="1">
      <c r="B22" s="122"/>
      <c r="C22" s="122"/>
      <c r="F22" s="3"/>
      <c r="G22" s="3"/>
      <c r="H22" s="3"/>
      <c r="I22" s="3"/>
      <c r="J22" s="3"/>
      <c r="K22" s="3"/>
      <c r="L22" s="3"/>
    </row>
    <row r="23" spans="1:22" ht="16.5" customHeight="1">
      <c r="A23" s="8" t="s">
        <v>156</v>
      </c>
      <c r="B23" s="122"/>
      <c r="C23" s="122"/>
      <c r="E23" s="21"/>
      <c r="F23" s="19">
        <f>SUM(F15:F21)</f>
        <v>-5794620</v>
      </c>
      <c r="G23" s="18"/>
      <c r="H23" s="19">
        <f>SUM(H15:H21)</f>
        <v>11131042</v>
      </c>
      <c r="I23" s="18"/>
      <c r="J23" s="19">
        <f>SUM(J15:J21)</f>
        <v>-6669915</v>
      </c>
      <c r="K23" s="19"/>
      <c r="L23" s="19">
        <f>SUM(L15:L21)</f>
        <v>11301482</v>
      </c>
      <c r="O23" s="123"/>
    </row>
    <row r="24" spans="1:22" ht="16.5" customHeight="1">
      <c r="A24" s="2" t="s">
        <v>63</v>
      </c>
      <c r="B24" s="122"/>
      <c r="C24" s="122"/>
      <c r="D24" s="21">
        <v>13</v>
      </c>
      <c r="E24" s="21"/>
      <c r="F24" s="20">
        <v>-108903</v>
      </c>
      <c r="G24" s="18"/>
      <c r="H24" s="20">
        <v>-2279215</v>
      </c>
      <c r="I24" s="18"/>
      <c r="J24" s="20">
        <v>195307</v>
      </c>
      <c r="K24" s="19"/>
      <c r="L24" s="20">
        <v>-2279215</v>
      </c>
      <c r="P24" s="123"/>
      <c r="Q24" s="123"/>
      <c r="R24" s="123"/>
      <c r="S24" s="123"/>
      <c r="T24" s="123"/>
      <c r="U24" s="123"/>
      <c r="V24" s="123"/>
    </row>
    <row r="25" spans="1:22" ht="8.1" customHeight="1">
      <c r="A25" s="2"/>
      <c r="B25" s="122"/>
      <c r="C25" s="122"/>
      <c r="E25" s="21"/>
      <c r="F25" s="19"/>
      <c r="G25" s="18"/>
      <c r="H25" s="19"/>
      <c r="I25" s="18"/>
      <c r="J25" s="19"/>
      <c r="K25" s="19"/>
      <c r="L25" s="19"/>
    </row>
    <row r="26" spans="1:22" ht="16.5" customHeight="1">
      <c r="A26" s="8" t="s">
        <v>165</v>
      </c>
      <c r="B26" s="122"/>
      <c r="C26" s="122"/>
      <c r="F26" s="19">
        <f>SUM(F23:F25)</f>
        <v>-5903523</v>
      </c>
      <c r="G26" s="18"/>
      <c r="H26" s="19">
        <f>SUM(H23:H25)</f>
        <v>8851827</v>
      </c>
      <c r="I26" s="18"/>
      <c r="J26" s="19">
        <f>SUM(J23:J25)</f>
        <v>-6474608</v>
      </c>
      <c r="K26" s="19"/>
      <c r="L26" s="19">
        <f>SUM(L23:L25)</f>
        <v>9022267</v>
      </c>
      <c r="P26" s="124"/>
    </row>
    <row r="27" spans="1:22" ht="16.5" customHeight="1">
      <c r="A27" s="3" t="s">
        <v>64</v>
      </c>
      <c r="B27" s="122"/>
      <c r="C27" s="122"/>
      <c r="F27" s="20">
        <v>0</v>
      </c>
      <c r="G27" s="18"/>
      <c r="H27" s="20">
        <v>0</v>
      </c>
      <c r="I27" s="18"/>
      <c r="J27" s="20">
        <v>0</v>
      </c>
      <c r="K27" s="19"/>
      <c r="L27" s="20">
        <v>0</v>
      </c>
    </row>
    <row r="28" spans="1:22" ht="8.1" customHeight="1">
      <c r="F28" s="19"/>
      <c r="G28" s="18"/>
      <c r="H28" s="19"/>
      <c r="I28" s="19"/>
      <c r="J28" s="19"/>
      <c r="K28" s="18"/>
      <c r="L28" s="19"/>
    </row>
    <row r="29" spans="1:22" ht="16.5" customHeight="1">
      <c r="A29" s="8" t="s">
        <v>166</v>
      </c>
      <c r="F29" s="19"/>
      <c r="G29" s="18"/>
      <c r="H29" s="19"/>
      <c r="I29" s="19"/>
      <c r="J29" s="19"/>
      <c r="K29" s="18"/>
      <c r="L29" s="19"/>
    </row>
    <row r="30" spans="1:22" ht="16.5" customHeight="1" thickBot="1">
      <c r="B30" s="125" t="s">
        <v>167</v>
      </c>
      <c r="F30" s="49">
        <f>F26</f>
        <v>-5903523</v>
      </c>
      <c r="G30" s="18"/>
      <c r="H30" s="49">
        <f>H26</f>
        <v>8851827</v>
      </c>
      <c r="I30" s="19"/>
      <c r="J30" s="49">
        <f>J26</f>
        <v>-6474608</v>
      </c>
      <c r="K30" s="18"/>
      <c r="L30" s="49">
        <f>L26</f>
        <v>9022267</v>
      </c>
    </row>
    <row r="31" spans="1:22" ht="15" customHeight="1" thickTop="1"/>
    <row r="32" spans="1:22" ht="16.5" customHeight="1">
      <c r="A32" s="125" t="s">
        <v>168</v>
      </c>
      <c r="B32" s="125"/>
      <c r="C32" s="125"/>
      <c r="D32" s="126"/>
      <c r="E32" s="126"/>
      <c r="F32" s="22"/>
      <c r="G32" s="22"/>
      <c r="H32" s="22"/>
      <c r="I32" s="22"/>
      <c r="J32" s="22"/>
      <c r="K32" s="22"/>
      <c r="L32" s="22"/>
    </row>
    <row r="33" spans="1:12" ht="16.5" customHeight="1">
      <c r="A33" s="127" t="s">
        <v>65</v>
      </c>
      <c r="B33" s="125"/>
      <c r="C33" s="125"/>
      <c r="D33" s="126"/>
      <c r="E33" s="126"/>
      <c r="F33" s="22">
        <v>-5901369</v>
      </c>
      <c r="G33" s="22"/>
      <c r="H33" s="22">
        <v>8854461</v>
      </c>
      <c r="I33" s="22"/>
      <c r="J33" s="22">
        <v>-6474608</v>
      </c>
      <c r="K33" s="22"/>
      <c r="L33" s="22">
        <v>9022267</v>
      </c>
    </row>
    <row r="34" spans="1:12" ht="16.5" customHeight="1">
      <c r="A34" s="127" t="s">
        <v>53</v>
      </c>
      <c r="B34" s="125"/>
      <c r="C34" s="125"/>
      <c r="D34" s="128"/>
      <c r="E34" s="126"/>
      <c r="F34" s="24">
        <v>-2154</v>
      </c>
      <c r="G34" s="22"/>
      <c r="H34" s="24">
        <v>-2634</v>
      </c>
      <c r="I34" s="22"/>
      <c r="J34" s="135">
        <v>0</v>
      </c>
      <c r="K34" s="22"/>
      <c r="L34" s="24">
        <v>0</v>
      </c>
    </row>
    <row r="35" spans="1:12" ht="8.1" customHeight="1">
      <c r="A35" s="125"/>
      <c r="B35" s="125"/>
      <c r="C35" s="125"/>
      <c r="D35" s="126"/>
      <c r="E35" s="126"/>
      <c r="F35" s="22"/>
      <c r="G35" s="22"/>
      <c r="H35" s="22"/>
      <c r="I35" s="22"/>
      <c r="J35" s="22"/>
      <c r="K35" s="22"/>
      <c r="L35" s="22"/>
    </row>
    <row r="36" spans="1:12" ht="16.5" customHeight="1" thickBot="1">
      <c r="A36" s="125"/>
      <c r="B36" s="125"/>
      <c r="C36" s="125"/>
      <c r="D36" s="126"/>
      <c r="E36" s="126"/>
      <c r="F36" s="25">
        <f>SUM(F33:F35)</f>
        <v>-5903523</v>
      </c>
      <c r="G36" s="22"/>
      <c r="H36" s="25">
        <f>SUM(H33:H35)</f>
        <v>8851827</v>
      </c>
      <c r="I36" s="22"/>
      <c r="J36" s="25">
        <f>SUM(J33:J35)</f>
        <v>-6474608</v>
      </c>
      <c r="K36" s="22"/>
      <c r="L36" s="25">
        <f>SUM(L33:L35)</f>
        <v>9022267</v>
      </c>
    </row>
    <row r="37" spans="1:12" ht="15" customHeight="1" thickTop="1">
      <c r="A37" s="125"/>
      <c r="B37" s="125"/>
      <c r="C37" s="125"/>
      <c r="D37" s="126"/>
      <c r="E37" s="126"/>
      <c r="F37" s="22"/>
      <c r="G37" s="22"/>
      <c r="H37" s="22"/>
      <c r="I37" s="22"/>
      <c r="J37" s="22"/>
      <c r="K37" s="22"/>
      <c r="L37" s="22"/>
    </row>
    <row r="38" spans="1:12" ht="16.5" customHeight="1">
      <c r="A38" s="125" t="s">
        <v>169</v>
      </c>
      <c r="B38" s="127"/>
      <c r="C38" s="127"/>
      <c r="D38" s="128"/>
      <c r="E38" s="128"/>
      <c r="F38" s="22"/>
      <c r="G38" s="22"/>
      <c r="H38" s="22"/>
      <c r="I38" s="22"/>
      <c r="J38" s="22"/>
      <c r="K38" s="22"/>
      <c r="L38" s="22"/>
    </row>
    <row r="39" spans="1:12" ht="16.5" customHeight="1">
      <c r="A39" s="129"/>
      <c r="B39" s="125" t="s">
        <v>170</v>
      </c>
      <c r="C39" s="125"/>
      <c r="D39" s="128"/>
      <c r="E39" s="128"/>
      <c r="F39" s="22"/>
      <c r="G39" s="22"/>
      <c r="H39" s="22"/>
      <c r="I39" s="22"/>
      <c r="J39" s="22"/>
      <c r="K39" s="22"/>
      <c r="L39" s="22"/>
    </row>
    <row r="40" spans="1:12" ht="16.5" customHeight="1">
      <c r="A40" s="129" t="s">
        <v>65</v>
      </c>
      <c r="B40" s="129"/>
      <c r="C40" s="129"/>
      <c r="D40" s="128"/>
      <c r="E40" s="128"/>
      <c r="F40" s="22">
        <v>-5901369</v>
      </c>
      <c r="G40" s="22"/>
      <c r="H40" s="22">
        <v>8854461</v>
      </c>
      <c r="I40" s="22"/>
      <c r="J40" s="22">
        <v>-6474608</v>
      </c>
      <c r="K40" s="22"/>
      <c r="L40" s="22">
        <v>9022267</v>
      </c>
    </row>
    <row r="41" spans="1:12" ht="16.5" customHeight="1">
      <c r="A41" s="129" t="s">
        <v>53</v>
      </c>
      <c r="B41" s="129"/>
      <c r="C41" s="129"/>
      <c r="D41" s="128"/>
      <c r="E41" s="128"/>
      <c r="F41" s="24">
        <v>-2154</v>
      </c>
      <c r="G41" s="22"/>
      <c r="H41" s="24">
        <v>-2634</v>
      </c>
      <c r="I41" s="22"/>
      <c r="J41" s="24">
        <v>0</v>
      </c>
      <c r="K41" s="22"/>
      <c r="L41" s="24">
        <v>0</v>
      </c>
    </row>
    <row r="42" spans="1:12" ht="8.1" customHeight="1">
      <c r="A42" s="125"/>
      <c r="B42" s="125"/>
      <c r="C42" s="125"/>
      <c r="D42" s="126"/>
      <c r="E42" s="126"/>
      <c r="F42" s="22"/>
      <c r="G42" s="22"/>
      <c r="H42" s="22"/>
      <c r="I42" s="22"/>
      <c r="J42" s="22"/>
      <c r="K42" s="22"/>
      <c r="L42" s="22"/>
    </row>
    <row r="43" spans="1:12" ht="16.5" customHeight="1" thickBot="1">
      <c r="A43" s="125"/>
      <c r="B43" s="125"/>
      <c r="C43" s="125"/>
      <c r="D43" s="126"/>
      <c r="E43" s="126"/>
      <c r="F43" s="25">
        <f>SUM(F40:F42)</f>
        <v>-5903523</v>
      </c>
      <c r="G43" s="22"/>
      <c r="H43" s="25">
        <f>SUM(H40:H42)</f>
        <v>8851827</v>
      </c>
      <c r="I43" s="22"/>
      <c r="J43" s="25">
        <f>SUM(J40:J42)</f>
        <v>-6474608</v>
      </c>
      <c r="K43" s="22"/>
      <c r="L43" s="25">
        <f>SUM(L40:L42)</f>
        <v>9022267</v>
      </c>
    </row>
    <row r="44" spans="1:12" ht="15" customHeight="1" thickTop="1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</row>
    <row r="45" spans="1:12" ht="16.5" customHeight="1">
      <c r="A45" s="1" t="s">
        <v>172</v>
      </c>
      <c r="B45" s="127"/>
      <c r="C45" s="127"/>
      <c r="D45" s="128"/>
      <c r="E45" s="128"/>
      <c r="F45" s="128"/>
      <c r="G45" s="128"/>
      <c r="H45" s="128"/>
      <c r="I45" s="128"/>
      <c r="J45" s="128"/>
      <c r="K45" s="128"/>
      <c r="L45" s="128"/>
    </row>
    <row r="46" spans="1:12" ht="8.1" customHeight="1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</row>
    <row r="47" spans="1:12" ht="16.5" customHeight="1">
      <c r="A47" s="3" t="s">
        <v>171</v>
      </c>
      <c r="B47" s="128"/>
      <c r="C47" s="128"/>
      <c r="D47" s="128">
        <v>14</v>
      </c>
      <c r="E47" s="128"/>
      <c r="F47" s="47">
        <v>-0.06</v>
      </c>
      <c r="G47" s="47"/>
      <c r="H47" s="47">
        <v>0.09</v>
      </c>
      <c r="I47" s="47"/>
      <c r="J47" s="100">
        <v>-0.06</v>
      </c>
      <c r="K47" s="47"/>
      <c r="L47" s="100">
        <v>0.09</v>
      </c>
    </row>
    <row r="51" spans="1:12" ht="11.25" customHeight="1"/>
    <row r="54" spans="1:12" ht="11.25" customHeight="1">
      <c r="A54" s="21"/>
      <c r="B54" s="21"/>
      <c r="C54" s="21"/>
      <c r="E54" s="21"/>
      <c r="F54" s="21"/>
      <c r="G54" s="21"/>
      <c r="H54" s="21"/>
      <c r="I54" s="21"/>
      <c r="J54" s="21"/>
      <c r="K54" s="21"/>
      <c r="L54" s="21"/>
    </row>
    <row r="55" spans="1:12" ht="16.5" customHeight="1">
      <c r="A55" s="46" t="s">
        <v>27</v>
      </c>
      <c r="B55" s="48"/>
      <c r="C55" s="48"/>
      <c r="D55" s="48"/>
      <c r="E55" s="48"/>
      <c r="F55" s="48"/>
      <c r="G55" s="48"/>
      <c r="H55" s="48"/>
      <c r="I55" s="48"/>
      <c r="J55" s="48"/>
      <c r="K55" s="46"/>
      <c r="L55" s="46"/>
    </row>
    <row r="56" spans="1:12" ht="16.5" customHeight="1">
      <c r="A56" s="3" t="s">
        <v>28</v>
      </c>
      <c r="B56" s="21"/>
      <c r="C56" s="21"/>
      <c r="E56" s="21"/>
      <c r="F56" s="21"/>
      <c r="G56" s="21"/>
      <c r="H56" s="21"/>
      <c r="I56" s="21"/>
      <c r="J56" s="21"/>
      <c r="K56" s="3"/>
      <c r="L56" s="46"/>
    </row>
    <row r="57" spans="1:12" ht="16.5" customHeight="1">
      <c r="B57" s="21"/>
      <c r="C57" s="21"/>
      <c r="E57" s="21"/>
      <c r="F57" s="21"/>
      <c r="G57" s="21"/>
      <c r="H57" s="21"/>
      <c r="I57" s="21"/>
      <c r="J57" s="21"/>
      <c r="K57" s="3"/>
      <c r="L57" s="46"/>
    </row>
    <row r="58" spans="1:12" ht="15.75" customHeight="1"/>
    <row r="59" spans="1:12" ht="21.95" customHeight="1">
      <c r="A59" s="130" t="s">
        <v>29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</row>
  </sheetData>
  <mergeCells count="4">
    <mergeCell ref="F7:H7"/>
    <mergeCell ref="J7:L7"/>
    <mergeCell ref="F6:H6"/>
    <mergeCell ref="J6:L6"/>
  </mergeCells>
  <phoneticPr fontId="0" type="noConversion"/>
  <pageMargins left="1.2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I10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6"/>
  <sheetViews>
    <sheetView zoomScaleNormal="100" zoomScaleSheetLayoutView="100" workbookViewId="0">
      <selection activeCell="S21" sqref="S21"/>
    </sheetView>
  </sheetViews>
  <sheetFormatPr defaultColWidth="18.5703125" defaultRowHeight="16.5" customHeight="1"/>
  <cols>
    <col min="1" max="1" width="1.42578125" style="102" customWidth="1"/>
    <col min="2" max="2" width="44.42578125" style="102" customWidth="1"/>
    <col min="3" max="3" width="5.85546875" style="55" customWidth="1"/>
    <col min="4" max="4" width="0.85546875" style="56" customWidth="1"/>
    <col min="5" max="5" width="13" style="56" customWidth="1"/>
    <col min="6" max="6" width="0.85546875" style="56" customWidth="1"/>
    <col min="7" max="7" width="13.42578125" style="56" bestFit="1" customWidth="1"/>
    <col min="8" max="8" width="0.85546875" style="56" customWidth="1"/>
    <col min="9" max="9" width="13.42578125" style="56" bestFit="1" customWidth="1"/>
    <col min="10" max="10" width="0.85546875" style="56" customWidth="1"/>
    <col min="11" max="11" width="14" style="103" customWidth="1"/>
    <col min="12" max="12" width="0.85546875" style="56" customWidth="1"/>
    <col min="13" max="13" width="13.5703125" style="103" bestFit="1" customWidth="1"/>
    <col min="14" max="14" width="0.85546875" style="56" customWidth="1"/>
    <col min="15" max="15" width="12.140625" style="103" bestFit="1" customWidth="1"/>
    <col min="16" max="16" width="0.85546875" style="103" customWidth="1"/>
    <col min="17" max="17" width="13.42578125" style="103" customWidth="1"/>
    <col min="18" max="16384" width="18.5703125" style="102"/>
  </cols>
  <sheetData>
    <row r="1" spans="1:17" ht="16.5" customHeight="1">
      <c r="A1" s="101" t="s">
        <v>0</v>
      </c>
    </row>
    <row r="2" spans="1:17" ht="16.5" customHeight="1">
      <c r="A2" s="104" t="s">
        <v>66</v>
      </c>
      <c r="B2" s="105"/>
      <c r="C2" s="57"/>
      <c r="D2" s="58"/>
      <c r="E2" s="58"/>
      <c r="F2" s="59"/>
      <c r="G2" s="59"/>
      <c r="H2" s="59"/>
      <c r="I2" s="59"/>
      <c r="J2" s="59"/>
      <c r="L2" s="59"/>
      <c r="N2" s="59"/>
    </row>
    <row r="3" spans="1:17" ht="16.5" customHeight="1">
      <c r="A3" s="106" t="str">
        <f>'5(3M)'!A3</f>
        <v>For the three-month period ended 31 March 2026</v>
      </c>
      <c r="B3" s="107"/>
      <c r="C3" s="60"/>
      <c r="D3" s="61"/>
      <c r="E3" s="61"/>
      <c r="F3" s="61"/>
      <c r="G3" s="61"/>
      <c r="H3" s="61"/>
      <c r="I3" s="61"/>
      <c r="J3" s="61"/>
      <c r="K3" s="108"/>
      <c r="L3" s="61"/>
      <c r="M3" s="108"/>
      <c r="N3" s="61"/>
      <c r="O3" s="108"/>
      <c r="P3" s="108"/>
      <c r="Q3" s="108"/>
    </row>
    <row r="4" spans="1:17" ht="16.350000000000001" customHeight="1">
      <c r="A4" s="105"/>
      <c r="B4" s="105"/>
      <c r="C4" s="57"/>
      <c r="D4" s="58"/>
      <c r="E4" s="58"/>
      <c r="F4" s="58"/>
      <c r="G4" s="58"/>
      <c r="H4" s="58"/>
      <c r="I4" s="58"/>
      <c r="J4" s="58"/>
      <c r="L4" s="58"/>
      <c r="N4" s="58"/>
    </row>
    <row r="5" spans="1:17" ht="16.350000000000001" customHeight="1">
      <c r="A5" s="105"/>
      <c r="B5" s="105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ht="16.350000000000001" customHeight="1">
      <c r="A6" s="105"/>
      <c r="B6" s="105"/>
      <c r="C6" s="109"/>
      <c r="D6" s="105"/>
      <c r="E6" s="166" t="s">
        <v>67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7" ht="16.350000000000001" customHeight="1">
      <c r="A7" s="105"/>
      <c r="B7" s="105"/>
      <c r="C7" s="109"/>
      <c r="D7" s="105"/>
      <c r="E7" s="167" t="s">
        <v>68</v>
      </c>
      <c r="F7" s="167"/>
      <c r="G7" s="167"/>
      <c r="H7" s="167"/>
      <c r="I7" s="167"/>
      <c r="J7" s="167"/>
      <c r="K7" s="167"/>
      <c r="L7" s="167"/>
      <c r="M7" s="167"/>
      <c r="N7" s="57"/>
      <c r="O7" s="57"/>
      <c r="P7" s="57"/>
      <c r="Q7" s="57"/>
    </row>
    <row r="8" spans="1:17" ht="16.350000000000001" customHeight="1">
      <c r="A8" s="105"/>
      <c r="B8" s="105"/>
      <c r="C8" s="110"/>
      <c r="D8" s="58"/>
      <c r="E8" s="111"/>
      <c r="F8" s="58"/>
      <c r="G8" s="111"/>
      <c r="H8" s="58"/>
      <c r="I8" s="168" t="s">
        <v>50</v>
      </c>
      <c r="J8" s="168"/>
      <c r="K8" s="168"/>
      <c r="L8" s="64"/>
      <c r="M8" s="58"/>
      <c r="N8" s="58"/>
      <c r="O8" s="58"/>
      <c r="P8" s="58"/>
      <c r="Q8" s="58"/>
    </row>
    <row r="9" spans="1:17" ht="16.350000000000001" customHeight="1">
      <c r="A9" s="105"/>
      <c r="B9" s="105"/>
      <c r="C9" s="57"/>
      <c r="D9" s="65"/>
      <c r="E9" s="58" t="s">
        <v>69</v>
      </c>
      <c r="F9" s="112"/>
      <c r="G9" s="112" t="s">
        <v>70</v>
      </c>
      <c r="H9" s="112"/>
      <c r="I9" s="112" t="s">
        <v>71</v>
      </c>
      <c r="J9" s="113"/>
      <c r="K9" s="113"/>
      <c r="L9" s="112"/>
      <c r="M9" s="112" t="s">
        <v>72</v>
      </c>
      <c r="N9" s="112"/>
      <c r="O9" s="112" t="s">
        <v>73</v>
      </c>
      <c r="P9" s="112"/>
      <c r="Q9" s="112"/>
    </row>
    <row r="10" spans="1:17" ht="16.350000000000001" customHeight="1">
      <c r="A10" s="105"/>
      <c r="B10" s="105"/>
      <c r="C10" s="57"/>
      <c r="D10" s="65"/>
      <c r="E10" s="58" t="s">
        <v>74</v>
      </c>
      <c r="F10" s="112"/>
      <c r="G10" s="112" t="s">
        <v>75</v>
      </c>
      <c r="H10" s="112"/>
      <c r="I10" s="112" t="s">
        <v>76</v>
      </c>
      <c r="J10" s="112"/>
      <c r="K10" s="112"/>
      <c r="L10" s="112"/>
      <c r="M10" s="112" t="s">
        <v>77</v>
      </c>
      <c r="N10" s="112"/>
      <c r="O10" s="112" t="s">
        <v>78</v>
      </c>
      <c r="P10" s="112"/>
      <c r="Q10" s="112" t="s">
        <v>72</v>
      </c>
    </row>
    <row r="11" spans="1:17" ht="16.350000000000001" customHeight="1">
      <c r="A11" s="105"/>
      <c r="B11" s="105"/>
      <c r="C11" s="57"/>
      <c r="D11" s="65"/>
      <c r="E11" s="58" t="s">
        <v>79</v>
      </c>
      <c r="F11" s="112"/>
      <c r="G11" s="112" t="s">
        <v>80</v>
      </c>
      <c r="H11" s="112"/>
      <c r="I11" s="112" t="s">
        <v>81</v>
      </c>
      <c r="J11" s="112"/>
      <c r="K11" s="112" t="s">
        <v>52</v>
      </c>
      <c r="L11" s="112"/>
      <c r="M11" s="112" t="s">
        <v>82</v>
      </c>
      <c r="N11" s="112"/>
      <c r="O11" s="112" t="s">
        <v>83</v>
      </c>
      <c r="P11" s="112"/>
      <c r="Q11" s="112" t="s">
        <v>84</v>
      </c>
    </row>
    <row r="12" spans="1:17" ht="16.350000000000001" customHeight="1">
      <c r="A12" s="105"/>
      <c r="B12" s="105"/>
      <c r="C12" s="5"/>
      <c r="D12" s="65"/>
      <c r="E12" s="61" t="s">
        <v>9</v>
      </c>
      <c r="F12" s="112"/>
      <c r="G12" s="61" t="s">
        <v>9</v>
      </c>
      <c r="H12" s="112"/>
      <c r="I12" s="61" t="s">
        <v>9</v>
      </c>
      <c r="J12" s="112"/>
      <c r="K12" s="61" t="s">
        <v>9</v>
      </c>
      <c r="L12" s="112"/>
      <c r="M12" s="61" t="s">
        <v>9</v>
      </c>
      <c r="N12" s="112"/>
      <c r="O12" s="61" t="s">
        <v>9</v>
      </c>
      <c r="P12" s="112"/>
      <c r="Q12" s="61" t="s">
        <v>9</v>
      </c>
    </row>
    <row r="13" spans="1:17" ht="7.5" customHeight="1">
      <c r="B13" s="114"/>
      <c r="C13" s="66"/>
      <c r="D13" s="67"/>
      <c r="E13" s="67"/>
      <c r="F13" s="68"/>
      <c r="G13" s="67"/>
      <c r="H13" s="68"/>
      <c r="I13" s="67"/>
      <c r="J13" s="68"/>
      <c r="K13" s="67"/>
      <c r="L13" s="67"/>
      <c r="M13" s="67"/>
      <c r="N13" s="67"/>
      <c r="O13" s="67"/>
      <c r="Q13" s="52"/>
    </row>
    <row r="14" spans="1:17" s="109" customFormat="1" ht="16.350000000000001" customHeight="1">
      <c r="A14" s="105" t="s">
        <v>121</v>
      </c>
      <c r="B14" s="114"/>
      <c r="C14" s="69"/>
      <c r="D14" s="103"/>
      <c r="E14" s="170">
        <v>50000000</v>
      </c>
      <c r="F14" s="103"/>
      <c r="G14" s="170">
        <v>400470087</v>
      </c>
      <c r="H14" s="103"/>
      <c r="I14" s="170">
        <v>5000000</v>
      </c>
      <c r="J14" s="103"/>
      <c r="K14" s="170">
        <v>54890678</v>
      </c>
      <c r="L14" s="103"/>
      <c r="M14" s="78">
        <f>SUM(E14:K14)</f>
        <v>510360765</v>
      </c>
      <c r="N14" s="103"/>
      <c r="O14" s="170">
        <v>1566950</v>
      </c>
      <c r="P14" s="103"/>
      <c r="Q14" s="103">
        <f>SUM(M14:O14)</f>
        <v>511927715</v>
      </c>
    </row>
    <row r="15" spans="1:17" s="109" customFormat="1" ht="6" customHeight="1">
      <c r="A15" s="105"/>
      <c r="B15" s="114"/>
      <c r="C15" s="69"/>
      <c r="D15" s="103"/>
      <c r="E15" s="78"/>
      <c r="F15" s="103"/>
      <c r="G15" s="78"/>
      <c r="H15" s="103"/>
      <c r="I15" s="78"/>
      <c r="J15" s="103"/>
      <c r="K15" s="78"/>
      <c r="L15" s="103"/>
      <c r="M15" s="78"/>
      <c r="N15" s="103"/>
      <c r="O15" s="78"/>
      <c r="P15" s="103"/>
      <c r="Q15" s="78"/>
    </row>
    <row r="16" spans="1:17" s="109" customFormat="1" ht="16.350000000000001" customHeight="1">
      <c r="A16" s="105" t="s">
        <v>85</v>
      </c>
      <c r="C16" s="110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16.350000000000001" customHeight="1">
      <c r="A17" s="102" t="s">
        <v>164</v>
      </c>
      <c r="B17" s="114"/>
      <c r="C17" s="62"/>
      <c r="D17" s="63"/>
      <c r="E17" s="70">
        <v>0</v>
      </c>
      <c r="F17" s="170"/>
      <c r="G17" s="70">
        <v>0</v>
      </c>
      <c r="H17" s="170"/>
      <c r="I17" s="70">
        <v>0</v>
      </c>
      <c r="J17" s="170"/>
      <c r="K17" s="71">
        <v>8854461</v>
      </c>
      <c r="L17" s="171"/>
      <c r="M17" s="108">
        <f>SUM(K17:L17)</f>
        <v>8854461</v>
      </c>
      <c r="N17" s="172"/>
      <c r="O17" s="70">
        <v>-2634</v>
      </c>
      <c r="P17" s="172"/>
      <c r="Q17" s="134">
        <f>SUM(M17,O17)</f>
        <v>8851827</v>
      </c>
    </row>
    <row r="18" spans="1:17" ht="9" customHeight="1">
      <c r="B18" s="114"/>
      <c r="C18" s="66"/>
      <c r="D18" s="67"/>
      <c r="E18" s="67"/>
      <c r="F18" s="68"/>
      <c r="G18" s="67"/>
      <c r="H18" s="68"/>
      <c r="I18" s="67"/>
      <c r="J18" s="68"/>
      <c r="K18" s="67"/>
      <c r="L18" s="67"/>
      <c r="M18" s="67"/>
      <c r="N18" s="67"/>
      <c r="O18" s="67"/>
      <c r="Q18" s="67"/>
    </row>
    <row r="19" spans="1:17" ht="16.350000000000001" customHeight="1" thickBot="1">
      <c r="A19" s="116" t="s">
        <v>138</v>
      </c>
      <c r="B19" s="105"/>
      <c r="C19" s="62"/>
      <c r="D19" s="63"/>
      <c r="E19" s="173">
        <f>SUM(E14:E18)</f>
        <v>50000000</v>
      </c>
      <c r="F19" s="170"/>
      <c r="G19" s="173">
        <f>SUM(G14:G18)</f>
        <v>400470087</v>
      </c>
      <c r="H19" s="170"/>
      <c r="I19" s="173">
        <f>SUM(I14:I18)</f>
        <v>5000000</v>
      </c>
      <c r="J19" s="170"/>
      <c r="K19" s="173">
        <f>SUM(K14:K18)</f>
        <v>63745139</v>
      </c>
      <c r="L19" s="170"/>
      <c r="M19" s="173">
        <f>SUM(M14:M18)</f>
        <v>519215226</v>
      </c>
      <c r="N19" s="170"/>
      <c r="O19" s="173">
        <f>SUM(O14:O18)</f>
        <v>1564316</v>
      </c>
      <c r="P19" s="170"/>
      <c r="Q19" s="173">
        <f>SUM(Q14:Q18)</f>
        <v>520779542</v>
      </c>
    </row>
    <row r="20" spans="1:17" ht="16.350000000000001" customHeight="1" thickTop="1">
      <c r="A20" s="116"/>
      <c r="B20" s="105"/>
      <c r="C20" s="62"/>
      <c r="D20" s="63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</row>
    <row r="21" spans="1:17" ht="16.350000000000001" customHeight="1">
      <c r="A21" s="116"/>
      <c r="B21" s="105"/>
      <c r="C21" s="62"/>
      <c r="D21" s="63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</row>
    <row r="22" spans="1:17" s="109" customFormat="1" ht="16.350000000000001" customHeight="1">
      <c r="A22" s="105" t="s">
        <v>143</v>
      </c>
      <c r="B22" s="114"/>
      <c r="C22" s="69"/>
      <c r="D22" s="103"/>
      <c r="E22" s="103">
        <v>50000000</v>
      </c>
      <c r="F22" s="103"/>
      <c r="G22" s="103">
        <v>400470087</v>
      </c>
      <c r="H22" s="103"/>
      <c r="I22" s="103">
        <v>5000000</v>
      </c>
      <c r="J22" s="103"/>
      <c r="K22" s="103">
        <v>53525248</v>
      </c>
      <c r="L22" s="103"/>
      <c r="M22" s="103">
        <f>SUM(E22:K22)</f>
        <v>508995335</v>
      </c>
      <c r="N22" s="103"/>
      <c r="O22" s="103">
        <v>1537268</v>
      </c>
      <c r="P22" s="103"/>
      <c r="Q22" s="115">
        <f>SUM(M22:O22)</f>
        <v>510532603</v>
      </c>
    </row>
    <row r="23" spans="1:17" s="109" customFormat="1" ht="6" customHeight="1">
      <c r="A23" s="105"/>
      <c r="B23" s="114"/>
      <c r="C23" s="69"/>
      <c r="D23" s="103"/>
      <c r="E23" s="78"/>
      <c r="F23" s="103"/>
      <c r="G23" s="78"/>
      <c r="H23" s="103"/>
      <c r="I23" s="78"/>
      <c r="J23" s="103"/>
      <c r="K23" s="78"/>
      <c r="L23" s="103"/>
      <c r="M23" s="78"/>
      <c r="N23" s="103"/>
      <c r="O23" s="78"/>
      <c r="P23" s="103"/>
      <c r="Q23" s="78"/>
    </row>
    <row r="24" spans="1:17" s="109" customFormat="1" ht="16.350000000000001" customHeight="1">
      <c r="A24" s="105" t="s">
        <v>85</v>
      </c>
      <c r="C24" s="110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17" ht="16.350000000000001" customHeight="1">
      <c r="A25" s="102" t="s">
        <v>155</v>
      </c>
      <c r="B25" s="114"/>
      <c r="C25" s="62"/>
      <c r="D25" s="63"/>
      <c r="E25" s="70">
        <v>0</v>
      </c>
      <c r="F25" s="170"/>
      <c r="G25" s="70">
        <v>0</v>
      </c>
      <c r="H25" s="170"/>
      <c r="I25" s="70">
        <v>0</v>
      </c>
      <c r="J25" s="170"/>
      <c r="K25" s="70">
        <v>-5901369</v>
      </c>
      <c r="L25" s="171"/>
      <c r="M25" s="108">
        <f>SUM(I25:L25)</f>
        <v>-5901369</v>
      </c>
      <c r="N25" s="172"/>
      <c r="O25" s="70">
        <v>-2154</v>
      </c>
      <c r="P25" s="172"/>
      <c r="Q25" s="71">
        <f>SUM(M25:O25)</f>
        <v>-5903523</v>
      </c>
    </row>
    <row r="26" spans="1:17" ht="9" customHeight="1">
      <c r="B26" s="114"/>
      <c r="C26" s="66"/>
      <c r="D26" s="67"/>
      <c r="E26" s="67"/>
      <c r="F26" s="68"/>
      <c r="G26" s="67"/>
      <c r="H26" s="68"/>
      <c r="I26" s="67"/>
      <c r="J26" s="68"/>
      <c r="K26" s="67"/>
      <c r="L26" s="67"/>
      <c r="M26" s="67"/>
      <c r="N26" s="67"/>
      <c r="O26" s="67"/>
      <c r="Q26" s="67"/>
    </row>
    <row r="27" spans="1:17" ht="16.350000000000001" customHeight="1" thickBot="1">
      <c r="A27" s="116" t="s">
        <v>144</v>
      </c>
      <c r="B27" s="105"/>
      <c r="C27" s="62"/>
      <c r="D27" s="63"/>
      <c r="E27" s="173">
        <f>SUM(E22:E26)</f>
        <v>50000000</v>
      </c>
      <c r="F27" s="170"/>
      <c r="G27" s="173">
        <f>SUM(G22:G26)</f>
        <v>400470087</v>
      </c>
      <c r="H27" s="170"/>
      <c r="I27" s="173">
        <f>SUM(I22:I26)</f>
        <v>5000000</v>
      </c>
      <c r="J27" s="170"/>
      <c r="K27" s="173">
        <f>SUM(K22:K26)</f>
        <v>47623879</v>
      </c>
      <c r="L27" s="170"/>
      <c r="M27" s="173">
        <f>SUM(M22:M26)</f>
        <v>503093966</v>
      </c>
      <c r="N27" s="170"/>
      <c r="O27" s="173">
        <f>SUM(O22:O26)</f>
        <v>1535114</v>
      </c>
      <c r="P27" s="170"/>
      <c r="Q27" s="173">
        <f>SUM(Q22:Q26)</f>
        <v>504629080</v>
      </c>
    </row>
    <row r="28" spans="1:17" ht="16.350000000000001" customHeight="1" thickTop="1">
      <c r="A28" s="116"/>
      <c r="B28" s="105"/>
      <c r="C28" s="62"/>
      <c r="D28" s="63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</row>
    <row r="29" spans="1:17" ht="16.350000000000001" customHeight="1">
      <c r="A29" s="116"/>
      <c r="B29" s="105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6.350000000000001" customHeight="1">
      <c r="A30" s="116"/>
      <c r="B30" s="105"/>
      <c r="C30" s="62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ht="15.75" customHeight="1">
      <c r="A31" s="116"/>
      <c r="B31" s="105"/>
      <c r="C31" s="62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ht="17.25" customHeight="1">
      <c r="A32" s="116"/>
      <c r="B32" s="105"/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</row>
    <row r="33" spans="1:17" s="46" customFormat="1" ht="16.5" customHeight="1">
      <c r="A33" s="162" t="s">
        <v>27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</row>
    <row r="34" spans="1:17" s="46" customFormat="1" ht="16.5" customHeight="1">
      <c r="A34" s="165" t="s">
        <v>118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</row>
    <row r="35" spans="1:17" ht="1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21.95" customHeight="1">
      <c r="A36" s="117" t="s">
        <v>29</v>
      </c>
      <c r="B36" s="107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</row>
  </sheetData>
  <mergeCells count="5">
    <mergeCell ref="A34:Q34"/>
    <mergeCell ref="E6:Q6"/>
    <mergeCell ref="E7:M7"/>
    <mergeCell ref="I8:K8"/>
    <mergeCell ref="A33:Q33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Q34"/>
  <sheetViews>
    <sheetView zoomScale="91" zoomScaleNormal="91" zoomScaleSheetLayoutView="100" workbookViewId="0">
      <selection activeCell="O24" sqref="O24"/>
    </sheetView>
  </sheetViews>
  <sheetFormatPr defaultColWidth="18.5703125" defaultRowHeight="16.5" customHeight="1"/>
  <cols>
    <col min="1" max="1" width="1.7109375" style="102" customWidth="1"/>
    <col min="2" max="2" width="47.42578125" style="102" customWidth="1"/>
    <col min="3" max="3" width="6.7109375" style="55" customWidth="1"/>
    <col min="4" max="4" width="1.42578125" style="56" customWidth="1"/>
    <col min="5" max="5" width="14.7109375" style="56" customWidth="1"/>
    <col min="6" max="6" width="1.42578125" style="56" customWidth="1"/>
    <col min="7" max="7" width="14.7109375" style="56" customWidth="1"/>
    <col min="8" max="8" width="1.42578125" style="56" customWidth="1"/>
    <col min="9" max="9" width="14.7109375" style="56" customWidth="1"/>
    <col min="10" max="10" width="1.42578125" style="56" customWidth="1"/>
    <col min="11" max="11" width="14.7109375" style="103" customWidth="1"/>
    <col min="12" max="12" width="1.42578125" style="56" customWidth="1"/>
    <col min="13" max="13" width="14.7109375" style="103" customWidth="1"/>
    <col min="14" max="16384" width="18.5703125" style="102"/>
  </cols>
  <sheetData>
    <row r="1" spans="1:13" ht="16.5" customHeight="1">
      <c r="A1" s="101" t="s">
        <v>0</v>
      </c>
      <c r="B1" s="101"/>
    </row>
    <row r="2" spans="1:13" ht="16.5" customHeight="1">
      <c r="A2" s="104" t="s">
        <v>66</v>
      </c>
      <c r="B2" s="105"/>
      <c r="C2" s="57"/>
      <c r="D2" s="58"/>
      <c r="E2" s="58"/>
      <c r="F2" s="59"/>
      <c r="G2" s="59"/>
      <c r="H2" s="59"/>
      <c r="I2" s="59"/>
      <c r="J2" s="59"/>
      <c r="L2" s="59"/>
    </row>
    <row r="3" spans="1:13" ht="16.5" customHeight="1">
      <c r="A3" s="106" t="str">
        <f>'6'!A3</f>
        <v>For the three-month period ended 31 March 2026</v>
      </c>
      <c r="B3" s="107"/>
      <c r="C3" s="60"/>
      <c r="D3" s="61"/>
      <c r="E3" s="61"/>
      <c r="F3" s="61"/>
      <c r="G3" s="61"/>
      <c r="H3" s="61"/>
      <c r="I3" s="61"/>
      <c r="J3" s="61"/>
      <c r="K3" s="108"/>
      <c r="L3" s="61"/>
      <c r="M3" s="108"/>
    </row>
    <row r="4" spans="1:13" ht="16.5" customHeight="1">
      <c r="A4" s="118"/>
      <c r="B4" s="118"/>
      <c r="C4" s="74"/>
      <c r="D4" s="75"/>
      <c r="E4" s="75"/>
      <c r="F4" s="75"/>
      <c r="G4" s="75"/>
      <c r="H4" s="75"/>
      <c r="I4" s="75"/>
      <c r="J4" s="75"/>
      <c r="K4" s="119"/>
      <c r="L4" s="75"/>
      <c r="M4" s="119"/>
    </row>
    <row r="5" spans="1:13" ht="16.5" customHeight="1">
      <c r="A5" s="105"/>
      <c r="B5" s="105"/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16.5" customHeight="1">
      <c r="A6" s="105"/>
      <c r="B6" s="105"/>
      <c r="C6" s="109"/>
      <c r="D6" s="105"/>
      <c r="E6" s="168" t="s">
        <v>87</v>
      </c>
      <c r="F6" s="168"/>
      <c r="G6" s="168"/>
      <c r="H6" s="168"/>
      <c r="I6" s="168"/>
      <c r="J6" s="168"/>
      <c r="K6" s="168"/>
      <c r="L6" s="168"/>
      <c r="M6" s="168"/>
    </row>
    <row r="7" spans="1:13" ht="16.5" customHeight="1">
      <c r="A7" s="105"/>
      <c r="B7" s="105"/>
      <c r="C7" s="57"/>
      <c r="D7" s="65"/>
      <c r="I7" s="168" t="s">
        <v>50</v>
      </c>
      <c r="J7" s="168"/>
      <c r="K7" s="168"/>
      <c r="L7" s="112"/>
    </row>
    <row r="8" spans="1:13" ht="16.5" customHeight="1">
      <c r="A8" s="105"/>
      <c r="B8" s="105"/>
      <c r="C8" s="57"/>
      <c r="D8" s="65"/>
      <c r="E8" s="58" t="s">
        <v>69</v>
      </c>
      <c r="F8" s="112"/>
      <c r="G8" s="112" t="s">
        <v>70</v>
      </c>
      <c r="H8" s="112"/>
      <c r="I8" s="112" t="s">
        <v>71</v>
      </c>
      <c r="J8" s="113"/>
      <c r="K8" s="113"/>
      <c r="L8" s="112"/>
    </row>
    <row r="9" spans="1:13" ht="16.5" customHeight="1">
      <c r="A9" s="105"/>
      <c r="B9" s="105"/>
      <c r="C9" s="57"/>
      <c r="D9" s="65"/>
      <c r="E9" s="58" t="s">
        <v>74</v>
      </c>
      <c r="F9" s="112"/>
      <c r="G9" s="112" t="s">
        <v>75</v>
      </c>
      <c r="H9" s="112"/>
      <c r="I9" s="112" t="s">
        <v>76</v>
      </c>
      <c r="J9" s="112"/>
      <c r="K9" s="112"/>
      <c r="L9" s="112"/>
      <c r="M9" s="112" t="s">
        <v>72</v>
      </c>
    </row>
    <row r="10" spans="1:13" ht="16.5" customHeight="1">
      <c r="A10" s="105"/>
      <c r="B10" s="105"/>
      <c r="C10" s="57"/>
      <c r="D10" s="65"/>
      <c r="E10" s="58" t="s">
        <v>79</v>
      </c>
      <c r="F10" s="112"/>
      <c r="G10" s="112" t="s">
        <v>80</v>
      </c>
      <c r="H10" s="112"/>
      <c r="I10" s="112" t="s">
        <v>81</v>
      </c>
      <c r="J10" s="112"/>
      <c r="K10" s="112" t="s">
        <v>52</v>
      </c>
      <c r="L10" s="112"/>
      <c r="M10" s="112" t="s">
        <v>84</v>
      </c>
    </row>
    <row r="11" spans="1:13" ht="16.5" customHeight="1">
      <c r="A11" s="105"/>
      <c r="B11" s="105"/>
      <c r="C11" s="5"/>
      <c r="D11" s="65"/>
      <c r="E11" s="61" t="s">
        <v>9</v>
      </c>
      <c r="F11" s="112"/>
      <c r="G11" s="61" t="s">
        <v>9</v>
      </c>
      <c r="H11" s="112"/>
      <c r="I11" s="61" t="s">
        <v>9</v>
      </c>
      <c r="J11" s="112"/>
      <c r="K11" s="61" t="s">
        <v>9</v>
      </c>
      <c r="L11" s="112"/>
      <c r="M11" s="61" t="s">
        <v>9</v>
      </c>
    </row>
    <row r="12" spans="1:13" ht="16.5" customHeight="1">
      <c r="A12" s="105"/>
      <c r="B12" s="105"/>
      <c r="C12" s="66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s="109" customFormat="1" ht="16.5" customHeight="1">
      <c r="A13" s="105" t="s">
        <v>121</v>
      </c>
      <c r="B13" s="114"/>
      <c r="C13" s="66"/>
      <c r="D13" s="67"/>
      <c r="E13" s="67">
        <v>50000000</v>
      </c>
      <c r="F13" s="103"/>
      <c r="G13" s="67">
        <v>400470087</v>
      </c>
      <c r="H13" s="103"/>
      <c r="I13" s="67">
        <v>5000000</v>
      </c>
      <c r="J13" s="103"/>
      <c r="K13" s="67">
        <v>50981661</v>
      </c>
      <c r="L13" s="103"/>
      <c r="M13" s="103">
        <f>SUM(E13:K13)</f>
        <v>506451748</v>
      </c>
    </row>
    <row r="14" spans="1:13" s="109" customFormat="1" ht="8.1" customHeight="1">
      <c r="A14" s="105"/>
      <c r="B14" s="114"/>
      <c r="C14" s="66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s="109" customFormat="1" ht="16.5" customHeight="1">
      <c r="A15" s="105" t="s">
        <v>85</v>
      </c>
      <c r="C15" s="110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s="109" customFormat="1" ht="16.5" customHeight="1">
      <c r="A16" s="114" t="s">
        <v>86</v>
      </c>
      <c r="B16" s="114"/>
      <c r="C16" s="76"/>
      <c r="D16" s="52"/>
      <c r="E16" s="53">
        <v>0</v>
      </c>
      <c r="F16" s="52"/>
      <c r="G16" s="53">
        <v>0</v>
      </c>
      <c r="H16" s="52"/>
      <c r="I16" s="53">
        <v>0</v>
      </c>
      <c r="J16" s="52"/>
      <c r="K16" s="53">
        <v>9022267</v>
      </c>
      <c r="L16" s="52"/>
      <c r="M16" s="73">
        <f>SUM(K16,I16,G16,E16)</f>
        <v>9022267</v>
      </c>
    </row>
    <row r="17" spans="1:17" ht="16.5" customHeight="1">
      <c r="A17" s="105"/>
      <c r="B17" s="105"/>
      <c r="C17" s="66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7" ht="16.5" customHeight="1" thickBot="1">
      <c r="A18" s="116" t="s">
        <v>138</v>
      </c>
      <c r="B18" s="105"/>
      <c r="C18" s="66"/>
      <c r="D18" s="67"/>
      <c r="E18" s="77">
        <f>SUM(E13:E16)</f>
        <v>50000000</v>
      </c>
      <c r="F18" s="67"/>
      <c r="G18" s="77">
        <f>SUM(G13:G16)</f>
        <v>400470087</v>
      </c>
      <c r="H18" s="67"/>
      <c r="I18" s="77">
        <f>SUM(I13:I16)</f>
        <v>5000000</v>
      </c>
      <c r="J18" s="67"/>
      <c r="K18" s="77">
        <f>SUM(K13:K16)</f>
        <v>60003928</v>
      </c>
      <c r="L18" s="67"/>
      <c r="M18" s="77">
        <f>SUM(M13:M16)</f>
        <v>515474015</v>
      </c>
    </row>
    <row r="19" spans="1:17" ht="16.5" customHeight="1" thickTop="1">
      <c r="A19" s="116"/>
      <c r="B19" s="10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7" ht="16.5" customHeight="1">
      <c r="A20" s="116"/>
      <c r="B20" s="105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7" s="109" customFormat="1" ht="16.5" customHeight="1">
      <c r="A21" s="105" t="s">
        <v>143</v>
      </c>
      <c r="B21" s="114"/>
      <c r="C21" s="66"/>
      <c r="D21" s="67"/>
      <c r="E21" s="103">
        <v>50000000</v>
      </c>
      <c r="F21" s="103"/>
      <c r="G21" s="103">
        <v>400470087</v>
      </c>
      <c r="H21" s="103"/>
      <c r="I21" s="103">
        <v>5000000</v>
      </c>
      <c r="J21" s="103"/>
      <c r="K21" s="103">
        <v>50842181</v>
      </c>
      <c r="L21" s="103"/>
      <c r="M21" s="103">
        <f>SUM(E21:K21)</f>
        <v>506312268</v>
      </c>
    </row>
    <row r="22" spans="1:17" s="109" customFormat="1" ht="8.1" customHeight="1">
      <c r="A22" s="105"/>
      <c r="B22" s="114"/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7" s="109" customFormat="1" ht="16.5" customHeight="1">
      <c r="A23" s="105" t="s">
        <v>85</v>
      </c>
      <c r="C23" s="110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7" s="109" customFormat="1" ht="16.5" customHeight="1">
      <c r="A24" s="114" t="s">
        <v>155</v>
      </c>
      <c r="B24" s="114"/>
      <c r="C24" s="76"/>
      <c r="D24" s="52"/>
      <c r="E24" s="53">
        <v>0</v>
      </c>
      <c r="F24" s="52"/>
      <c r="G24" s="53">
        <v>0</v>
      </c>
      <c r="H24" s="52"/>
      <c r="I24" s="53">
        <v>0</v>
      </c>
      <c r="J24" s="52"/>
      <c r="K24" s="53">
        <v>-6474608</v>
      </c>
      <c r="L24" s="52"/>
      <c r="M24" s="73">
        <f>SUM(E24:K24)</f>
        <v>-6474608</v>
      </c>
    </row>
    <row r="25" spans="1:17" ht="16.5" customHeight="1">
      <c r="A25" s="105"/>
      <c r="B25" s="105"/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7" ht="16.5" customHeight="1" thickBot="1">
      <c r="A26" s="116" t="s">
        <v>144</v>
      </c>
      <c r="B26" s="105"/>
      <c r="C26" s="66"/>
      <c r="D26" s="67"/>
      <c r="E26" s="77">
        <f>SUM(E21:E24)</f>
        <v>50000000</v>
      </c>
      <c r="F26" s="67"/>
      <c r="G26" s="77">
        <f>SUM(G21:G24)</f>
        <v>400470087</v>
      </c>
      <c r="H26" s="67"/>
      <c r="I26" s="77">
        <f>SUM(I21:I24)</f>
        <v>5000000</v>
      </c>
      <c r="J26" s="67"/>
      <c r="K26" s="77">
        <f>SUM(K21:K24)</f>
        <v>44367573</v>
      </c>
      <c r="L26" s="67"/>
      <c r="M26" s="77">
        <f>SUM(M21:M24)</f>
        <v>499837660</v>
      </c>
    </row>
    <row r="27" spans="1:17" ht="16.5" customHeight="1" thickTop="1">
      <c r="A27" s="116"/>
      <c r="B27" s="105"/>
      <c r="C27" s="66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7" ht="16.5" customHeight="1">
      <c r="A28" s="116"/>
      <c r="B28" s="105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7" ht="16.5" customHeight="1">
      <c r="A29" s="116"/>
      <c r="B29" s="105"/>
      <c r="C29" s="66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7" ht="18.75" customHeight="1">
      <c r="A30" s="116"/>
      <c r="B30" s="105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7" s="46" customFormat="1" ht="16.5" customHeight="1">
      <c r="A31" s="162" t="s">
        <v>27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</row>
    <row r="32" spans="1:17" s="46" customFormat="1" ht="16.5" customHeight="1">
      <c r="A32" s="165" t="s">
        <v>119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3"/>
      <c r="O32" s="3"/>
      <c r="P32" s="3"/>
      <c r="Q32" s="3"/>
    </row>
    <row r="33" spans="1:17" s="46" customFormat="1" ht="13.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3"/>
      <c r="O33" s="3"/>
      <c r="P33" s="3"/>
      <c r="Q33" s="3"/>
    </row>
    <row r="34" spans="1:17" ht="21.95" customHeight="1">
      <c r="A34" s="117" t="str">
        <f>+'6'!A36</f>
        <v>The accompanying notes form part of this interim financial information.</v>
      </c>
      <c r="B34" s="107"/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</row>
  </sheetData>
  <mergeCells count="4">
    <mergeCell ref="E6:M6"/>
    <mergeCell ref="I7:K7"/>
    <mergeCell ref="A31:M31"/>
    <mergeCell ref="A32:M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6"/>
  <sheetViews>
    <sheetView showZeros="0" tabSelected="1" topLeftCell="A97" zoomScaleNormal="100" zoomScaleSheetLayoutView="100" workbookViewId="0">
      <selection activeCell="O109" sqref="O109"/>
    </sheetView>
  </sheetViews>
  <sheetFormatPr defaultColWidth="9.140625" defaultRowHeight="16.5" customHeight="1"/>
  <cols>
    <col min="1" max="1" width="1.7109375" style="23" customWidth="1"/>
    <col min="2" max="2" width="48" style="23" customWidth="1"/>
    <col min="3" max="3" width="5.7109375" style="81" customWidth="1"/>
    <col min="4" max="4" width="0.85546875" style="23" customWidth="1"/>
    <col min="5" max="5" width="14.140625" style="35" bestFit="1" customWidth="1"/>
    <col min="6" max="6" width="0.85546875" style="35" customWidth="1"/>
    <col min="7" max="7" width="14.140625" style="35" bestFit="1" customWidth="1"/>
    <col min="8" max="8" width="0.85546875" style="35" customWidth="1"/>
    <col min="9" max="9" width="14.140625" style="35" bestFit="1" customWidth="1"/>
    <col min="10" max="10" width="0.85546875" style="35" customWidth="1"/>
    <col min="11" max="11" width="14.140625" style="35" bestFit="1" customWidth="1"/>
    <col min="12" max="16384" width="9.140625" style="23"/>
  </cols>
  <sheetData>
    <row r="1" spans="1:11" ht="16.5" customHeight="1">
      <c r="A1" s="26" t="s">
        <v>0</v>
      </c>
    </row>
    <row r="2" spans="1:11" s="28" customFormat="1" ht="16.5" customHeight="1">
      <c r="A2" s="27" t="s">
        <v>88</v>
      </c>
      <c r="B2" s="27"/>
      <c r="C2" s="82"/>
      <c r="D2" s="83"/>
      <c r="E2" s="36"/>
      <c r="F2" s="36"/>
      <c r="G2" s="36"/>
      <c r="H2" s="36"/>
      <c r="I2" s="37"/>
      <c r="J2" s="37"/>
      <c r="K2" s="37"/>
    </row>
    <row r="3" spans="1:11" s="28" customFormat="1" ht="16.5" customHeight="1">
      <c r="A3" s="9" t="str">
        <f>'7'!A3</f>
        <v>For the three-month period ended 31 March 2026</v>
      </c>
      <c r="B3" s="84"/>
      <c r="C3" s="85"/>
      <c r="D3" s="86"/>
      <c r="E3" s="38"/>
      <c r="F3" s="38"/>
      <c r="G3" s="38"/>
      <c r="H3" s="38"/>
      <c r="I3" s="38"/>
      <c r="J3" s="38"/>
      <c r="K3" s="38"/>
    </row>
    <row r="4" spans="1:11" s="28" customFormat="1" ht="16.5" customHeight="1">
      <c r="A4" s="1"/>
      <c r="B4" s="27"/>
      <c r="C4" s="82"/>
      <c r="D4" s="83"/>
      <c r="E4" s="36"/>
      <c r="F4" s="36"/>
      <c r="G4" s="36"/>
      <c r="H4" s="36"/>
      <c r="I4" s="36"/>
      <c r="J4" s="36"/>
      <c r="K4" s="36"/>
    </row>
    <row r="5" spans="1:11" s="28" customFormat="1" ht="16.5" customHeight="1">
      <c r="A5" s="30"/>
      <c r="B5" s="30"/>
      <c r="C5" s="81"/>
      <c r="D5" s="83"/>
      <c r="E5" s="39"/>
      <c r="F5" s="39"/>
      <c r="G5" s="39"/>
      <c r="H5" s="39"/>
      <c r="I5" s="39"/>
      <c r="J5" s="39"/>
      <c r="K5" s="39"/>
    </row>
    <row r="6" spans="1:11" s="28" customFormat="1" ht="16.5" customHeight="1">
      <c r="A6" s="27"/>
      <c r="B6" s="27"/>
      <c r="C6" s="87"/>
      <c r="D6" s="87"/>
      <c r="E6" s="160" t="s">
        <v>2</v>
      </c>
      <c r="F6" s="160"/>
      <c r="G6" s="160" t="s">
        <v>2</v>
      </c>
      <c r="H6" s="13"/>
      <c r="I6" s="160" t="s">
        <v>3</v>
      </c>
      <c r="J6" s="160"/>
      <c r="K6" s="160" t="s">
        <v>3</v>
      </c>
    </row>
    <row r="7" spans="1:11" s="28" customFormat="1" ht="16.5" customHeight="1">
      <c r="A7" s="27"/>
      <c r="B7" s="27"/>
      <c r="C7" s="89"/>
      <c r="D7" s="89"/>
      <c r="E7" s="161" t="s">
        <v>4</v>
      </c>
      <c r="F7" s="161"/>
      <c r="G7" s="161" t="s">
        <v>4</v>
      </c>
      <c r="H7" s="88"/>
      <c r="I7" s="161" t="s">
        <v>4</v>
      </c>
      <c r="J7" s="161"/>
      <c r="K7" s="161" t="s">
        <v>4</v>
      </c>
    </row>
    <row r="8" spans="1:11" s="28" customFormat="1" ht="16.5" customHeight="1">
      <c r="A8" s="27"/>
      <c r="B8" s="27"/>
      <c r="C8" s="89"/>
      <c r="D8" s="89"/>
      <c r="E8" s="32" t="s">
        <v>137</v>
      </c>
      <c r="F8" s="31"/>
      <c r="G8" s="32" t="s">
        <v>137</v>
      </c>
      <c r="H8" s="88"/>
      <c r="I8" s="32" t="s">
        <v>137</v>
      </c>
      <c r="J8" s="31"/>
      <c r="K8" s="32" t="s">
        <v>137</v>
      </c>
    </row>
    <row r="9" spans="1:11" s="28" customFormat="1" ht="16.5" customHeight="1">
      <c r="A9" s="27"/>
      <c r="B9" s="27"/>
      <c r="C9" s="89"/>
      <c r="D9" s="89"/>
      <c r="E9" s="90" t="s">
        <v>141</v>
      </c>
      <c r="F9" s="91"/>
      <c r="G9" s="90" t="s">
        <v>120</v>
      </c>
      <c r="H9" s="88"/>
      <c r="I9" s="90" t="s">
        <v>141</v>
      </c>
      <c r="J9" s="91"/>
      <c r="K9" s="90" t="s">
        <v>120</v>
      </c>
    </row>
    <row r="10" spans="1:11" s="28" customFormat="1" ht="16.5" customHeight="1">
      <c r="A10" s="27"/>
      <c r="B10" s="27"/>
      <c r="C10" s="92" t="s">
        <v>8</v>
      </c>
      <c r="D10" s="93"/>
      <c r="E10" s="94" t="s">
        <v>9</v>
      </c>
      <c r="F10" s="91"/>
      <c r="G10" s="94" t="s">
        <v>9</v>
      </c>
      <c r="H10" s="95"/>
      <c r="I10" s="94" t="s">
        <v>9</v>
      </c>
      <c r="J10" s="91"/>
      <c r="K10" s="94" t="s">
        <v>9</v>
      </c>
    </row>
    <row r="11" spans="1:11" s="28" customFormat="1" ht="16.5" customHeight="1">
      <c r="A11" s="28" t="s">
        <v>89</v>
      </c>
      <c r="B11" s="27"/>
      <c r="C11" s="82"/>
      <c r="D11" s="83"/>
      <c r="E11" s="36"/>
      <c r="F11" s="36"/>
      <c r="G11" s="36"/>
      <c r="H11" s="36"/>
      <c r="I11" s="36"/>
      <c r="J11" s="36"/>
      <c r="K11" s="36"/>
    </row>
    <row r="12" spans="1:11" s="28" customFormat="1" ht="16.5" customHeight="1">
      <c r="A12" s="30" t="s">
        <v>156</v>
      </c>
      <c r="B12" s="27"/>
      <c r="C12" s="81"/>
      <c r="D12" s="83"/>
      <c r="E12" s="39">
        <v>-5794620</v>
      </c>
      <c r="F12" s="39"/>
      <c r="G12" s="39">
        <v>11131042</v>
      </c>
      <c r="H12" s="39"/>
      <c r="I12" s="39">
        <v>-6669915</v>
      </c>
      <c r="J12" s="39"/>
      <c r="K12" s="39">
        <v>11301482</v>
      </c>
    </row>
    <row r="13" spans="1:11" s="28" customFormat="1" ht="16.5" customHeight="1">
      <c r="A13" s="30" t="s">
        <v>90</v>
      </c>
      <c r="B13" s="27"/>
      <c r="C13" s="81"/>
      <c r="D13" s="83"/>
      <c r="E13" s="39"/>
      <c r="F13" s="39"/>
      <c r="G13" s="39"/>
      <c r="H13" s="39"/>
      <c r="I13" s="39"/>
      <c r="J13" s="39"/>
      <c r="K13" s="39"/>
    </row>
    <row r="14" spans="1:11" s="28" customFormat="1" ht="16.5" customHeight="1">
      <c r="A14" s="30"/>
      <c r="B14" s="30" t="s">
        <v>91</v>
      </c>
      <c r="C14" s="81" t="s">
        <v>136</v>
      </c>
      <c r="D14" s="83"/>
      <c r="E14" s="39">
        <v>2828765</v>
      </c>
      <c r="F14" s="39"/>
      <c r="G14" s="39">
        <v>3059087</v>
      </c>
      <c r="H14" s="39"/>
      <c r="I14" s="39">
        <v>2815542</v>
      </c>
      <c r="J14" s="39"/>
      <c r="K14" s="39">
        <v>3010351</v>
      </c>
    </row>
    <row r="15" spans="1:11" s="28" customFormat="1" ht="16.5" customHeight="1">
      <c r="A15" s="30"/>
      <c r="B15" s="30" t="s">
        <v>92</v>
      </c>
      <c r="C15" s="81">
        <v>8</v>
      </c>
      <c r="D15" s="83"/>
      <c r="E15" s="39">
        <v>332995</v>
      </c>
      <c r="F15" s="39"/>
      <c r="G15" s="39">
        <v>317336</v>
      </c>
      <c r="H15" s="39"/>
      <c r="I15" s="39">
        <v>332995</v>
      </c>
      <c r="J15" s="39"/>
      <c r="K15" s="39">
        <v>309946</v>
      </c>
    </row>
    <row r="16" spans="1:11" s="28" customFormat="1" ht="16.5" customHeight="1">
      <c r="A16" s="30"/>
      <c r="B16" s="30" t="s">
        <v>93</v>
      </c>
      <c r="C16" s="81">
        <v>12</v>
      </c>
      <c r="D16" s="83"/>
      <c r="E16" s="39">
        <v>-682758</v>
      </c>
      <c r="F16" s="39"/>
      <c r="G16" s="39">
        <v>-825197</v>
      </c>
      <c r="H16" s="39"/>
      <c r="I16" s="39">
        <v>-677039</v>
      </c>
      <c r="J16" s="39"/>
      <c r="K16" s="39">
        <v>-821076</v>
      </c>
    </row>
    <row r="17" spans="1:11" s="28" customFormat="1" ht="16.5" customHeight="1">
      <c r="A17" s="30"/>
      <c r="B17" s="30" t="s">
        <v>129</v>
      </c>
      <c r="C17" s="81"/>
      <c r="D17" s="83"/>
      <c r="E17" s="39">
        <v>18051</v>
      </c>
      <c r="F17" s="39"/>
      <c r="G17" s="39">
        <v>-306435</v>
      </c>
      <c r="H17" s="39"/>
      <c r="I17" s="39">
        <v>18051</v>
      </c>
      <c r="J17" s="39"/>
      <c r="K17" s="39">
        <v>-306435</v>
      </c>
    </row>
    <row r="18" spans="1:11" s="28" customFormat="1" ht="16.5" customHeight="1">
      <c r="A18" s="30"/>
      <c r="B18" s="30" t="s">
        <v>115</v>
      </c>
      <c r="C18" s="81">
        <v>8</v>
      </c>
      <c r="D18" s="83"/>
      <c r="E18" s="39">
        <v>658</v>
      </c>
      <c r="F18" s="39"/>
      <c r="G18" s="39">
        <v>1343</v>
      </c>
      <c r="H18" s="39"/>
      <c r="I18" s="103">
        <v>658</v>
      </c>
      <c r="J18" s="39"/>
      <c r="K18" s="103">
        <v>1343</v>
      </c>
    </row>
    <row r="19" spans="1:11" s="28" customFormat="1" ht="16.5" customHeight="1">
      <c r="A19" s="30"/>
      <c r="B19" s="30" t="s">
        <v>173</v>
      </c>
      <c r="C19" s="81"/>
      <c r="D19" s="83"/>
      <c r="E19" s="39">
        <v>-815966</v>
      </c>
      <c r="F19" s="39"/>
      <c r="G19" s="103">
        <v>0</v>
      </c>
      <c r="H19" s="39"/>
      <c r="I19" s="103">
        <v>0</v>
      </c>
      <c r="J19" s="39"/>
      <c r="K19" s="103">
        <v>0</v>
      </c>
    </row>
    <row r="20" spans="1:11" s="28" customFormat="1" ht="16.5" customHeight="1">
      <c r="A20" s="30"/>
      <c r="B20" s="30" t="s">
        <v>163</v>
      </c>
      <c r="C20" s="81"/>
      <c r="D20" s="83"/>
      <c r="E20" s="39">
        <v>47172</v>
      </c>
      <c r="F20" s="39"/>
      <c r="G20" s="103">
        <v>0</v>
      </c>
      <c r="H20" s="39"/>
      <c r="I20" s="103">
        <v>0</v>
      </c>
      <c r="J20" s="39"/>
      <c r="K20" s="103">
        <v>0</v>
      </c>
    </row>
    <row r="21" spans="1:11" s="28" customFormat="1" ht="16.5" customHeight="1">
      <c r="A21" s="30"/>
      <c r="B21" s="30" t="s">
        <v>157</v>
      </c>
      <c r="C21" s="81"/>
      <c r="D21" s="83"/>
      <c r="E21" s="39">
        <v>-316531</v>
      </c>
      <c r="F21" s="39"/>
      <c r="G21" s="39">
        <v>-602770</v>
      </c>
      <c r="H21" s="39"/>
      <c r="I21" s="39">
        <v>-316531</v>
      </c>
      <c r="J21" s="39"/>
      <c r="K21" s="39">
        <v>-602770</v>
      </c>
    </row>
    <row r="22" spans="1:11" s="28" customFormat="1" ht="16.5" customHeight="1">
      <c r="A22" s="30"/>
      <c r="B22" s="30" t="s">
        <v>94</v>
      </c>
      <c r="C22" s="81"/>
      <c r="D22" s="83"/>
      <c r="E22" s="103">
        <v>477001</v>
      </c>
      <c r="F22" s="39"/>
      <c r="G22" s="39">
        <v>614237</v>
      </c>
      <c r="H22" s="39"/>
      <c r="I22" s="39">
        <v>477001</v>
      </c>
      <c r="J22" s="39"/>
      <c r="K22" s="39">
        <v>614625</v>
      </c>
    </row>
    <row r="23" spans="1:11" s="28" customFormat="1" ht="16.5" customHeight="1">
      <c r="A23" s="30"/>
      <c r="B23" s="30" t="s">
        <v>40</v>
      </c>
      <c r="C23" s="81"/>
      <c r="D23" s="83"/>
      <c r="E23" s="39">
        <v>1122487</v>
      </c>
      <c r="F23" s="39"/>
      <c r="G23" s="39">
        <v>894493</v>
      </c>
      <c r="H23" s="39"/>
      <c r="I23" s="39">
        <v>1122487</v>
      </c>
      <c r="J23" s="39"/>
      <c r="K23" s="39">
        <v>894493</v>
      </c>
    </row>
    <row r="24" spans="1:11" s="28" customFormat="1" ht="16.5" customHeight="1">
      <c r="A24" s="30"/>
      <c r="B24" s="30" t="s">
        <v>95</v>
      </c>
      <c r="C24" s="81"/>
      <c r="D24" s="83"/>
      <c r="E24" s="39"/>
      <c r="F24" s="39"/>
      <c r="G24" s="39"/>
      <c r="H24" s="39"/>
      <c r="I24" s="39"/>
      <c r="J24" s="39"/>
      <c r="K24" s="39"/>
    </row>
    <row r="25" spans="1:11" s="28" customFormat="1" ht="16.5" customHeight="1">
      <c r="A25" s="30"/>
      <c r="B25" s="30" t="s">
        <v>96</v>
      </c>
      <c r="C25" s="81">
        <v>5.0999999999999996</v>
      </c>
      <c r="D25" s="83"/>
      <c r="E25" s="39">
        <v>-425949</v>
      </c>
      <c r="F25" s="39"/>
      <c r="G25" s="103">
        <v>-820162</v>
      </c>
      <c r="H25" s="39"/>
      <c r="I25" s="39">
        <v>-425949</v>
      </c>
      <c r="J25" s="39"/>
      <c r="K25" s="39">
        <v>-820162</v>
      </c>
    </row>
    <row r="26" spans="1:11" s="28" customFormat="1" ht="16.5" customHeight="1">
      <c r="A26" s="30"/>
      <c r="B26" s="30" t="s">
        <v>154</v>
      </c>
      <c r="C26" s="81"/>
      <c r="D26" s="83"/>
      <c r="E26" s="39"/>
      <c r="F26" s="39"/>
      <c r="G26" s="103"/>
      <c r="H26" s="39"/>
      <c r="I26" s="39"/>
      <c r="J26" s="39"/>
      <c r="K26" s="39"/>
    </row>
    <row r="27" spans="1:11" s="28" customFormat="1" ht="16.5" customHeight="1">
      <c r="A27" s="30"/>
      <c r="B27" s="30" t="s">
        <v>134</v>
      </c>
      <c r="C27" s="81">
        <v>7</v>
      </c>
      <c r="D27" s="83"/>
      <c r="E27" s="39">
        <v>-128796</v>
      </c>
      <c r="F27" s="39"/>
      <c r="G27" s="103">
        <v>0</v>
      </c>
      <c r="H27" s="39"/>
      <c r="I27" s="103">
        <v>0</v>
      </c>
      <c r="J27" s="39"/>
      <c r="K27" s="103">
        <v>0</v>
      </c>
    </row>
    <row r="28" spans="1:11" s="28" customFormat="1" ht="16.5" customHeight="1">
      <c r="A28" s="30"/>
      <c r="B28" s="30" t="s">
        <v>158</v>
      </c>
      <c r="C28" s="81"/>
      <c r="D28" s="83"/>
      <c r="E28" s="40">
        <v>-16170</v>
      </c>
      <c r="F28" s="39"/>
      <c r="G28" s="40">
        <v>83880</v>
      </c>
      <c r="H28" s="39"/>
      <c r="I28" s="40">
        <v>-16170</v>
      </c>
      <c r="J28" s="39"/>
      <c r="K28" s="40">
        <v>83880</v>
      </c>
    </row>
    <row r="29" spans="1:11" s="28" customFormat="1" ht="16.5" customHeight="1">
      <c r="A29" s="30"/>
      <c r="B29" s="30"/>
      <c r="C29" s="81"/>
      <c r="D29" s="83"/>
      <c r="F29" s="39"/>
    </row>
    <row r="30" spans="1:11" s="28" customFormat="1" ht="16.5" customHeight="1">
      <c r="A30" s="30"/>
      <c r="B30" s="30"/>
      <c r="C30" s="81"/>
      <c r="D30" s="83"/>
      <c r="E30" s="103">
        <f>SUM(E12:E28)</f>
        <v>-3353661</v>
      </c>
      <c r="F30" s="39"/>
      <c r="G30" s="39">
        <f>SUM(G12:G28)</f>
        <v>13546854</v>
      </c>
      <c r="H30" s="39"/>
      <c r="I30" s="103">
        <f>SUM(I12:I28)</f>
        <v>-3338870</v>
      </c>
      <c r="J30" s="39"/>
      <c r="K30" s="39">
        <f>SUM(K12:K28)</f>
        <v>13665677</v>
      </c>
    </row>
    <row r="31" spans="1:11" s="28" customFormat="1" ht="16.5" customHeight="1">
      <c r="A31" s="30"/>
      <c r="B31" s="30"/>
      <c r="C31" s="81"/>
      <c r="D31" s="83"/>
      <c r="F31" s="39"/>
    </row>
    <row r="32" spans="1:11" s="28" customFormat="1" ht="16.5" customHeight="1">
      <c r="A32" s="30" t="s">
        <v>97</v>
      </c>
      <c r="B32" s="27"/>
      <c r="C32" s="81"/>
      <c r="D32" s="83"/>
      <c r="E32" s="39"/>
      <c r="F32" s="39"/>
      <c r="G32" s="39"/>
      <c r="H32" s="39"/>
      <c r="I32" s="39"/>
      <c r="J32" s="39"/>
      <c r="K32" s="39"/>
    </row>
    <row r="33" spans="1:11" s="28" customFormat="1" ht="16.5" customHeight="1">
      <c r="A33" s="30"/>
      <c r="B33" s="34" t="s">
        <v>116</v>
      </c>
      <c r="C33" s="81"/>
      <c r="D33" s="83"/>
      <c r="E33" s="39">
        <v>22260700</v>
      </c>
      <c r="F33" s="39"/>
      <c r="G33" s="39">
        <v>4751736</v>
      </c>
      <c r="H33" s="39"/>
      <c r="I33" s="39">
        <v>22260700</v>
      </c>
      <c r="J33" s="39"/>
      <c r="K33" s="39">
        <v>4751736</v>
      </c>
    </row>
    <row r="34" spans="1:11" s="28" customFormat="1" ht="16.5" customHeight="1">
      <c r="A34" s="34"/>
      <c r="B34" s="34" t="s">
        <v>98</v>
      </c>
      <c r="C34" s="81"/>
      <c r="D34" s="83"/>
      <c r="E34" s="39">
        <v>-2329015</v>
      </c>
      <c r="F34" s="39"/>
      <c r="G34" s="39">
        <v>-13207847</v>
      </c>
      <c r="H34" s="39"/>
      <c r="I34" s="39">
        <v>-2330905</v>
      </c>
      <c r="J34" s="39"/>
      <c r="K34" s="39">
        <v>-13313770</v>
      </c>
    </row>
    <row r="35" spans="1:11" s="28" customFormat="1" ht="16.5" customHeight="1">
      <c r="A35" s="30"/>
      <c r="B35" s="34" t="s">
        <v>99</v>
      </c>
      <c r="C35" s="81"/>
      <c r="D35" s="83"/>
      <c r="E35" s="39">
        <v>476458</v>
      </c>
      <c r="F35" s="39"/>
      <c r="G35" s="39">
        <v>-356604</v>
      </c>
      <c r="H35" s="39"/>
      <c r="I35" s="39">
        <v>476458</v>
      </c>
      <c r="J35" s="39"/>
      <c r="K35" s="39">
        <v>-356605</v>
      </c>
    </row>
    <row r="36" spans="1:11" s="28" customFormat="1" ht="16.5" customHeight="1">
      <c r="A36" s="30"/>
      <c r="B36" s="34" t="s">
        <v>117</v>
      </c>
      <c r="C36" s="81"/>
      <c r="D36" s="83"/>
      <c r="E36" s="39">
        <v>-4786803</v>
      </c>
      <c r="F36" s="39"/>
      <c r="G36" s="39">
        <v>3096489</v>
      </c>
      <c r="H36" s="39"/>
      <c r="I36" s="39">
        <v>-4799303</v>
      </c>
      <c r="J36" s="39"/>
      <c r="K36" s="39">
        <v>3083989</v>
      </c>
    </row>
    <row r="37" spans="1:11" s="28" customFormat="1" ht="16.5" customHeight="1">
      <c r="A37" s="30"/>
      <c r="B37" s="34" t="s">
        <v>100</v>
      </c>
      <c r="C37" s="81"/>
      <c r="D37" s="83"/>
      <c r="E37" s="39">
        <v>4529481</v>
      </c>
      <c r="F37" s="39"/>
      <c r="G37" s="39">
        <v>-7607383</v>
      </c>
      <c r="H37" s="39"/>
      <c r="I37" s="39">
        <v>4529481</v>
      </c>
      <c r="J37" s="39"/>
      <c r="K37" s="39">
        <v>-7607383</v>
      </c>
    </row>
    <row r="38" spans="1:11" s="28" customFormat="1" ht="16.5" customHeight="1">
      <c r="A38" s="30"/>
      <c r="B38" s="34" t="s">
        <v>101</v>
      </c>
      <c r="C38" s="81"/>
      <c r="D38" s="83"/>
      <c r="E38" s="40">
        <v>-2842354</v>
      </c>
      <c r="F38" s="39"/>
      <c r="G38" s="40">
        <v>-2845787</v>
      </c>
      <c r="H38" s="39"/>
      <c r="I38" s="40">
        <v>-2842354</v>
      </c>
      <c r="J38" s="39"/>
      <c r="K38" s="40">
        <v>-2845787</v>
      </c>
    </row>
    <row r="39" spans="1:11" s="28" customFormat="1" ht="16.5" customHeight="1">
      <c r="A39" s="30"/>
      <c r="B39" s="30"/>
      <c r="C39" s="81"/>
      <c r="D39" s="83"/>
      <c r="F39" s="39"/>
    </row>
    <row r="40" spans="1:11" s="28" customFormat="1" ht="16.5" customHeight="1">
      <c r="A40" s="30" t="s">
        <v>159</v>
      </c>
      <c r="B40" s="30"/>
      <c r="C40" s="82"/>
      <c r="D40" s="83"/>
      <c r="E40" s="103">
        <f>SUM(E30:E38)</f>
        <v>13954806</v>
      </c>
      <c r="F40" s="39"/>
      <c r="G40" s="39">
        <f>SUM(G30:G38)</f>
        <v>-2622542</v>
      </c>
      <c r="H40" s="39"/>
      <c r="I40" s="103">
        <f>SUM(I30:I38)</f>
        <v>13955207</v>
      </c>
      <c r="J40" s="39"/>
      <c r="K40" s="39">
        <f>SUM(K30:K38)</f>
        <v>-2622143</v>
      </c>
    </row>
    <row r="41" spans="1:11" s="28" customFormat="1" ht="16.5" customHeight="1">
      <c r="A41" s="23"/>
      <c r="B41" s="23" t="s">
        <v>102</v>
      </c>
      <c r="C41" s="81"/>
      <c r="D41" s="81"/>
      <c r="E41" s="132">
        <v>-335046</v>
      </c>
      <c r="F41" s="132"/>
      <c r="G41" s="132">
        <v>-492751</v>
      </c>
      <c r="H41" s="132"/>
      <c r="I41" s="132">
        <v>-335046</v>
      </c>
      <c r="J41" s="132"/>
      <c r="K41" s="132">
        <v>-492751</v>
      </c>
    </row>
    <row r="42" spans="1:11" s="28" customFormat="1" ht="16.5" customHeight="1">
      <c r="A42" s="23"/>
      <c r="B42" s="23" t="s">
        <v>103</v>
      </c>
      <c r="C42" s="81"/>
      <c r="D42" s="81"/>
      <c r="E42" s="132">
        <v>-2589498</v>
      </c>
      <c r="F42" s="132"/>
      <c r="G42" s="132">
        <v>-1283682</v>
      </c>
      <c r="H42" s="132"/>
      <c r="I42" s="132">
        <v>-2589441</v>
      </c>
      <c r="J42" s="132"/>
      <c r="K42" s="132">
        <v>-1283641</v>
      </c>
    </row>
    <row r="43" spans="1:11" s="28" customFormat="1" ht="16.5" customHeight="1">
      <c r="A43" s="23"/>
      <c r="B43" s="23" t="s">
        <v>135</v>
      </c>
      <c r="C43" s="81"/>
      <c r="D43" s="81"/>
      <c r="E43" s="133">
        <v>999957</v>
      </c>
      <c r="F43" s="132"/>
      <c r="G43" s="108">
        <v>0</v>
      </c>
      <c r="H43" s="132"/>
      <c r="I43" s="108">
        <v>999957</v>
      </c>
      <c r="J43" s="132"/>
      <c r="K43" s="108">
        <v>0</v>
      </c>
    </row>
    <row r="44" spans="1:11" s="28" customFormat="1" ht="16.5" customHeight="1">
      <c r="A44" s="30"/>
      <c r="B44" s="30"/>
      <c r="C44" s="81"/>
      <c r="D44" s="83"/>
      <c r="F44" s="39"/>
    </row>
    <row r="45" spans="1:11" s="28" customFormat="1" ht="16.5" customHeight="1">
      <c r="A45" s="23" t="s">
        <v>160</v>
      </c>
      <c r="B45" s="23"/>
      <c r="C45" s="81"/>
      <c r="D45" s="81"/>
      <c r="E45" s="108">
        <f>SUM(E40:E44)</f>
        <v>12030219</v>
      </c>
      <c r="F45" s="37"/>
      <c r="G45" s="40">
        <f>SUM(G40:G44)</f>
        <v>-4398975</v>
      </c>
      <c r="H45" s="37"/>
      <c r="I45" s="108">
        <f>SUM(I40:I44)</f>
        <v>12030677</v>
      </c>
      <c r="J45" s="39"/>
      <c r="K45" s="40">
        <f>SUM(K40:K44)</f>
        <v>-4398535</v>
      </c>
    </row>
    <row r="46" spans="1:11" s="28" customFormat="1" ht="16.5" customHeight="1">
      <c r="A46" s="23"/>
      <c r="B46" s="23"/>
      <c r="C46" s="81"/>
      <c r="D46" s="81"/>
      <c r="E46" s="103"/>
      <c r="F46" s="37"/>
      <c r="G46" s="39"/>
      <c r="H46" s="37"/>
      <c r="I46" s="103"/>
      <c r="J46" s="39"/>
      <c r="K46" s="39"/>
    </row>
    <row r="47" spans="1:11" s="28" customFormat="1" ht="16.5" customHeight="1">
      <c r="A47" s="23"/>
      <c r="B47" s="23"/>
      <c r="C47" s="81"/>
      <c r="D47" s="81"/>
      <c r="E47" s="103"/>
      <c r="F47" s="37"/>
      <c r="G47" s="39"/>
      <c r="H47" s="37"/>
      <c r="I47" s="103"/>
      <c r="J47" s="39"/>
      <c r="K47" s="39"/>
    </row>
    <row r="48" spans="1:11" s="28" customFormat="1" ht="16.5" customHeight="1">
      <c r="A48" s="23"/>
      <c r="B48" s="23"/>
      <c r="C48" s="81"/>
      <c r="D48" s="81"/>
      <c r="E48" s="103"/>
      <c r="F48" s="37"/>
      <c r="G48" s="39"/>
      <c r="H48" s="37"/>
      <c r="I48" s="103"/>
      <c r="J48" s="39"/>
      <c r="K48" s="39"/>
    </row>
    <row r="49" spans="1:11" s="28" customFormat="1" ht="16.5" customHeight="1">
      <c r="A49" s="30"/>
      <c r="B49" s="30"/>
      <c r="C49" s="81"/>
      <c r="D49" s="83"/>
      <c r="F49" s="39"/>
    </row>
    <row r="50" spans="1:11" ht="16.5" customHeight="1">
      <c r="A50" s="30"/>
      <c r="B50" s="30"/>
      <c r="C50" s="98"/>
      <c r="D50" s="98"/>
      <c r="E50" s="39"/>
      <c r="F50" s="39"/>
      <c r="G50" s="39"/>
      <c r="H50" s="39"/>
      <c r="I50" s="39"/>
      <c r="J50" s="91"/>
      <c r="K50" s="39"/>
    </row>
    <row r="51" spans="1:11" ht="16.5" customHeight="1">
      <c r="A51" s="30"/>
      <c r="B51" s="30"/>
      <c r="C51" s="98"/>
      <c r="D51" s="98"/>
      <c r="E51" s="39"/>
      <c r="F51" s="39"/>
      <c r="G51" s="39"/>
      <c r="H51" s="39"/>
      <c r="I51" s="39"/>
      <c r="J51" s="91"/>
      <c r="K51" s="39"/>
    </row>
    <row r="52" spans="1:11" ht="16.5" customHeight="1">
      <c r="A52" s="30"/>
      <c r="B52" s="30"/>
      <c r="C52" s="98"/>
      <c r="D52" s="98"/>
      <c r="E52" s="39"/>
      <c r="F52" s="39"/>
      <c r="G52" s="39"/>
      <c r="H52" s="39"/>
      <c r="I52" s="39"/>
      <c r="J52" s="91"/>
      <c r="K52" s="39"/>
    </row>
    <row r="53" spans="1:11" ht="15.75" customHeight="1">
      <c r="A53" s="30"/>
      <c r="B53" s="30"/>
      <c r="C53" s="98"/>
      <c r="D53" s="98"/>
      <c r="E53" s="39"/>
      <c r="F53" s="39"/>
      <c r="G53" s="39"/>
      <c r="H53" s="39"/>
      <c r="I53" s="39"/>
      <c r="J53" s="91"/>
      <c r="K53" s="39"/>
    </row>
    <row r="54" spans="1:11" s="46" customFormat="1" ht="16.5" customHeight="1">
      <c r="A54" s="162" t="s">
        <v>27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</row>
    <row r="55" spans="1:11" s="46" customFormat="1" ht="16.5" customHeight="1">
      <c r="A55" s="165" t="s">
        <v>125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</row>
    <row r="56" spans="1:11" s="46" customFormat="1" ht="16.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 s="46" customFormat="1" ht="12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 s="28" customFormat="1" ht="21.95" customHeight="1">
      <c r="A58" s="169" t="s">
        <v>29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</row>
    <row r="59" spans="1:11" ht="16.5" customHeight="1">
      <c r="A59" s="26" t="str">
        <f>A1</f>
        <v>TBN Corporation Public Company Limited</v>
      </c>
    </row>
    <row r="60" spans="1:11" s="28" customFormat="1" ht="16.5" customHeight="1">
      <c r="A60" s="27" t="s">
        <v>108</v>
      </c>
      <c r="B60" s="27"/>
      <c r="C60" s="82"/>
      <c r="D60" s="83"/>
      <c r="E60" s="36"/>
      <c r="F60" s="36"/>
      <c r="G60" s="36"/>
      <c r="H60" s="36"/>
      <c r="I60" s="37"/>
      <c r="J60" s="37"/>
      <c r="K60" s="37"/>
    </row>
    <row r="61" spans="1:11" s="28" customFormat="1" ht="16.5" customHeight="1">
      <c r="A61" s="9" t="str">
        <f>A3</f>
        <v>For the three-month period ended 31 March 2026</v>
      </c>
      <c r="B61" s="84"/>
      <c r="C61" s="85"/>
      <c r="D61" s="86"/>
      <c r="E61" s="38"/>
      <c r="F61" s="38"/>
      <c r="G61" s="38"/>
      <c r="H61" s="38"/>
      <c r="I61" s="38"/>
      <c r="J61" s="38"/>
      <c r="K61" s="38"/>
    </row>
    <row r="62" spans="1:11" s="28" customFormat="1" ht="16.5" customHeight="1">
      <c r="A62" s="27"/>
      <c r="B62" s="27"/>
      <c r="C62" s="82"/>
      <c r="D62" s="83"/>
      <c r="E62" s="36"/>
      <c r="F62" s="36"/>
      <c r="G62" s="36"/>
      <c r="H62" s="36"/>
      <c r="I62" s="36"/>
      <c r="J62" s="36"/>
      <c r="K62" s="36"/>
    </row>
    <row r="63" spans="1:11" s="28" customFormat="1" ht="16.5" customHeight="1">
      <c r="A63" s="27"/>
      <c r="B63" s="27"/>
      <c r="C63" s="82"/>
      <c r="D63" s="83"/>
      <c r="E63" s="36"/>
      <c r="F63" s="36"/>
      <c r="G63" s="36"/>
      <c r="H63" s="36"/>
      <c r="I63" s="36"/>
      <c r="J63" s="36"/>
      <c r="K63" s="36"/>
    </row>
    <row r="64" spans="1:11" s="28" customFormat="1" ht="16.5" customHeight="1">
      <c r="A64" s="27"/>
      <c r="B64" s="27"/>
      <c r="C64" s="87"/>
      <c r="D64" s="87"/>
      <c r="E64" s="160" t="s">
        <v>2</v>
      </c>
      <c r="F64" s="160"/>
      <c r="G64" s="160" t="s">
        <v>2</v>
      </c>
      <c r="H64" s="13"/>
      <c r="I64" s="160" t="s">
        <v>3</v>
      </c>
      <c r="J64" s="160"/>
      <c r="K64" s="160" t="s">
        <v>3</v>
      </c>
    </row>
    <row r="65" spans="1:11" s="28" customFormat="1" ht="16.5" customHeight="1">
      <c r="A65" s="27"/>
      <c r="B65" s="27"/>
      <c r="C65" s="89"/>
      <c r="D65" s="89"/>
      <c r="E65" s="161" t="s">
        <v>4</v>
      </c>
      <c r="F65" s="161"/>
      <c r="G65" s="161" t="s">
        <v>4</v>
      </c>
      <c r="H65" s="88"/>
      <c r="I65" s="161" t="s">
        <v>4</v>
      </c>
      <c r="J65" s="161"/>
      <c r="K65" s="161" t="s">
        <v>4</v>
      </c>
    </row>
    <row r="66" spans="1:11" s="28" customFormat="1" ht="16.5" customHeight="1">
      <c r="A66" s="27"/>
      <c r="B66" s="27"/>
      <c r="C66" s="89"/>
      <c r="D66" s="89"/>
      <c r="E66" s="32" t="s">
        <v>137</v>
      </c>
      <c r="F66" s="31"/>
      <c r="G66" s="32" t="s">
        <v>137</v>
      </c>
      <c r="H66" s="88"/>
      <c r="I66" s="32" t="s">
        <v>137</v>
      </c>
      <c r="J66" s="31"/>
      <c r="K66" s="32" t="s">
        <v>137</v>
      </c>
    </row>
    <row r="67" spans="1:11" s="28" customFormat="1" ht="16.5" customHeight="1">
      <c r="C67" s="89"/>
      <c r="D67" s="89"/>
      <c r="E67" s="90" t="s">
        <v>141</v>
      </c>
      <c r="F67" s="91"/>
      <c r="G67" s="90" t="s">
        <v>120</v>
      </c>
      <c r="H67" s="88"/>
      <c r="I67" s="90" t="s">
        <v>141</v>
      </c>
      <c r="J67" s="91"/>
      <c r="K67" s="90" t="s">
        <v>120</v>
      </c>
    </row>
    <row r="68" spans="1:11" s="28" customFormat="1" ht="16.5" customHeight="1">
      <c r="A68" s="23"/>
      <c r="B68" s="23"/>
      <c r="C68" s="92" t="s">
        <v>8</v>
      </c>
      <c r="D68" s="93"/>
      <c r="E68" s="94" t="s">
        <v>9</v>
      </c>
      <c r="F68" s="91"/>
      <c r="G68" s="94" t="s">
        <v>9</v>
      </c>
      <c r="H68" s="95"/>
      <c r="I68" s="94" t="s">
        <v>9</v>
      </c>
      <c r="J68" s="91"/>
      <c r="K68" s="94" t="s">
        <v>9</v>
      </c>
    </row>
    <row r="69" spans="1:11" s="28" customFormat="1" ht="16.5" customHeight="1">
      <c r="A69" s="23"/>
      <c r="B69" s="23"/>
      <c r="C69" s="29"/>
      <c r="D69" s="99"/>
      <c r="E69" s="42"/>
      <c r="F69" s="42"/>
      <c r="G69" s="42"/>
      <c r="H69" s="42"/>
      <c r="I69" s="42"/>
      <c r="J69" s="42"/>
      <c r="K69" s="42"/>
    </row>
    <row r="70" spans="1:11" ht="16.5" customHeight="1">
      <c r="A70" s="28" t="s">
        <v>104</v>
      </c>
      <c r="B70" s="28"/>
      <c r="D70" s="81"/>
      <c r="E70" s="39"/>
      <c r="F70" s="39"/>
      <c r="G70" s="39"/>
      <c r="H70" s="39"/>
      <c r="I70" s="39"/>
      <c r="J70" s="39"/>
      <c r="K70" s="39"/>
    </row>
    <row r="71" spans="1:11" ht="16.5" customHeight="1">
      <c r="A71" s="23" t="s">
        <v>105</v>
      </c>
      <c r="D71" s="81"/>
      <c r="E71" s="132">
        <v>1157295</v>
      </c>
      <c r="F71" s="132"/>
      <c r="G71" s="132">
        <v>834005</v>
      </c>
      <c r="H71" s="132"/>
      <c r="I71" s="132">
        <v>1151576</v>
      </c>
      <c r="J71" s="132"/>
      <c r="K71" s="132">
        <v>829884</v>
      </c>
    </row>
    <row r="72" spans="1:11" ht="16.5" customHeight="1">
      <c r="A72" s="23" t="s">
        <v>18</v>
      </c>
      <c r="D72" s="81"/>
      <c r="E72" s="97">
        <v>70000</v>
      </c>
      <c r="F72" s="41"/>
      <c r="G72" s="97">
        <v>-1000000</v>
      </c>
      <c r="H72" s="39"/>
      <c r="I72" s="22">
        <v>70000</v>
      </c>
      <c r="J72" s="39"/>
      <c r="K72" s="22">
        <v>-1000000</v>
      </c>
    </row>
    <row r="73" spans="1:11" ht="16.5" customHeight="1">
      <c r="A73" s="23" t="s">
        <v>106</v>
      </c>
      <c r="D73" s="81"/>
      <c r="E73" s="41"/>
      <c r="F73" s="41"/>
      <c r="G73" s="41"/>
      <c r="H73" s="39"/>
      <c r="I73" s="22"/>
      <c r="J73" s="39"/>
      <c r="K73" s="22"/>
    </row>
    <row r="74" spans="1:11" ht="16.5" customHeight="1">
      <c r="B74" s="23" t="s">
        <v>107</v>
      </c>
      <c r="C74" s="81">
        <v>5.0999999999999996</v>
      </c>
      <c r="D74" s="81"/>
      <c r="E74" s="103">
        <v>-67069253</v>
      </c>
      <c r="F74" s="39"/>
      <c r="G74" s="103">
        <v>-7000</v>
      </c>
      <c r="H74" s="39"/>
      <c r="I74" s="103">
        <v>-67069253</v>
      </c>
      <c r="J74" s="39"/>
      <c r="K74" s="39">
        <v>-7000</v>
      </c>
    </row>
    <row r="75" spans="1:11" ht="16.5" customHeight="1">
      <c r="A75" s="23" t="s">
        <v>130</v>
      </c>
      <c r="D75" s="81"/>
      <c r="E75" s="103"/>
      <c r="F75" s="39"/>
      <c r="G75" s="103"/>
      <c r="H75" s="39"/>
      <c r="I75" s="39"/>
      <c r="J75" s="39"/>
      <c r="K75" s="39"/>
    </row>
    <row r="76" spans="1:11" ht="16.5" customHeight="1">
      <c r="B76" s="23" t="s">
        <v>107</v>
      </c>
      <c r="C76" s="81">
        <v>5.0999999999999996</v>
      </c>
      <c r="D76" s="81"/>
      <c r="E76" s="103">
        <v>67069253</v>
      </c>
      <c r="F76" s="39"/>
      <c r="G76" s="103">
        <v>0</v>
      </c>
      <c r="H76" s="39"/>
      <c r="I76" s="39">
        <v>67069253</v>
      </c>
      <c r="J76" s="39"/>
      <c r="K76" s="103">
        <v>0</v>
      </c>
    </row>
    <row r="77" spans="1:11" ht="16.5" customHeight="1">
      <c r="A77" s="23" t="s">
        <v>123</v>
      </c>
      <c r="C77" s="98"/>
      <c r="D77" s="81"/>
      <c r="E77" s="39">
        <v>-48742</v>
      </c>
      <c r="F77" s="132"/>
      <c r="G77" s="39">
        <v>-341120</v>
      </c>
      <c r="H77" s="132"/>
      <c r="I77" s="39">
        <v>-48742</v>
      </c>
      <c r="J77" s="132"/>
      <c r="K77" s="39">
        <v>-341120</v>
      </c>
    </row>
    <row r="78" spans="1:11" ht="16.5" customHeight="1">
      <c r="A78" s="23" t="s">
        <v>124</v>
      </c>
      <c r="C78" s="98"/>
      <c r="D78" s="98"/>
      <c r="E78" s="108">
        <v>0</v>
      </c>
      <c r="F78" s="39"/>
      <c r="G78" s="40">
        <v>-324000</v>
      </c>
      <c r="H78" s="39"/>
      <c r="I78" s="108">
        <v>0</v>
      </c>
      <c r="J78" s="91"/>
      <c r="K78" s="40">
        <v>-324000</v>
      </c>
    </row>
    <row r="79" spans="1:11" s="28" customFormat="1" ht="16.5" customHeight="1">
      <c r="A79" s="30"/>
      <c r="B79" s="30"/>
      <c r="C79" s="81"/>
      <c r="D79" s="83"/>
      <c r="F79" s="39"/>
    </row>
    <row r="80" spans="1:11" ht="16.5" customHeight="1">
      <c r="A80" s="30" t="s">
        <v>161</v>
      </c>
      <c r="B80" s="30"/>
      <c r="C80" s="98"/>
      <c r="D80" s="98"/>
      <c r="E80" s="108">
        <f>SUM(E71:E78)</f>
        <v>1178553</v>
      </c>
      <c r="F80" s="39"/>
      <c r="G80" s="40">
        <f>SUM(G71:G78)</f>
        <v>-838115</v>
      </c>
      <c r="H80" s="39"/>
      <c r="I80" s="108">
        <f>SUM(I71:I78)</f>
        <v>1172834</v>
      </c>
      <c r="J80" s="91"/>
      <c r="K80" s="40">
        <f>SUM(K71:K78)</f>
        <v>-842236</v>
      </c>
    </row>
    <row r="81" spans="1:11" ht="16.5" customHeight="1">
      <c r="A81" s="30"/>
      <c r="B81" s="30"/>
      <c r="C81" s="98"/>
      <c r="D81" s="98"/>
      <c r="E81" s="39"/>
      <c r="F81" s="39"/>
      <c r="G81" s="39"/>
      <c r="H81" s="39"/>
      <c r="I81" s="39"/>
      <c r="J81" s="91"/>
      <c r="K81" s="39"/>
    </row>
    <row r="82" spans="1:11" ht="16.5" customHeight="1">
      <c r="A82" s="28" t="s">
        <v>109</v>
      </c>
      <c r="B82" s="28"/>
      <c r="D82" s="81"/>
      <c r="F82" s="39"/>
      <c r="H82" s="91"/>
    </row>
    <row r="83" spans="1:11" ht="16.5" customHeight="1">
      <c r="A83" s="30" t="s">
        <v>110</v>
      </c>
      <c r="B83" s="30"/>
      <c r="D83" s="81"/>
      <c r="E83" s="40">
        <v>-2163776</v>
      </c>
      <c r="F83" s="132"/>
      <c r="G83" s="40">
        <v>-2029111</v>
      </c>
      <c r="H83" s="132"/>
      <c r="I83" s="40">
        <v>-2163776</v>
      </c>
      <c r="J83" s="39"/>
      <c r="K83" s="40">
        <v>-2029111</v>
      </c>
    </row>
    <row r="85" spans="1:11" ht="16.5" customHeight="1">
      <c r="A85" s="30" t="s">
        <v>128</v>
      </c>
      <c r="E85" s="108">
        <f>SUM(E83:E83)</f>
        <v>-2163776</v>
      </c>
      <c r="G85" s="40">
        <f>SUM(G83:G83)</f>
        <v>-2029111</v>
      </c>
      <c r="I85" s="108">
        <f>SUM(I83:I83)</f>
        <v>-2163776</v>
      </c>
      <c r="K85" s="40">
        <f>SUM(K83:K83)</f>
        <v>-2029111</v>
      </c>
    </row>
    <row r="88" spans="1:11" ht="16.5" customHeight="1">
      <c r="A88" s="27" t="s">
        <v>162</v>
      </c>
      <c r="B88" s="27"/>
      <c r="D88" s="81"/>
      <c r="E88" s="103">
        <f>SUM(E45+E80+E85)</f>
        <v>11044996</v>
      </c>
      <c r="F88" s="39"/>
      <c r="G88" s="39">
        <f>SUM(G45+G80+G85)</f>
        <v>-7266201</v>
      </c>
      <c r="H88" s="39"/>
      <c r="I88" s="103">
        <f>SUM(I45+I80+I85)</f>
        <v>11039735</v>
      </c>
      <c r="J88" s="39"/>
      <c r="K88" s="39">
        <f>SUM(K45+K80+K85)</f>
        <v>-7269882</v>
      </c>
    </row>
    <row r="89" spans="1:11" ht="16.5" customHeight="1">
      <c r="A89" s="30" t="s">
        <v>111</v>
      </c>
      <c r="B89" s="30"/>
      <c r="D89" s="81"/>
      <c r="E89" s="133">
        <v>151836139</v>
      </c>
      <c r="F89" s="132"/>
      <c r="G89" s="133">
        <v>235928467</v>
      </c>
      <c r="H89" s="132"/>
      <c r="I89" s="133">
        <v>146678954</v>
      </c>
      <c r="J89" s="132"/>
      <c r="K89" s="133">
        <v>233353326</v>
      </c>
    </row>
    <row r="90" spans="1:11" ht="16.5" customHeight="1">
      <c r="A90" s="30"/>
      <c r="D90" s="81"/>
      <c r="E90" s="39"/>
      <c r="F90" s="39"/>
      <c r="G90" s="39"/>
      <c r="H90" s="39"/>
      <c r="I90" s="39"/>
      <c r="J90" s="39"/>
      <c r="K90" s="39"/>
    </row>
    <row r="91" spans="1:11" ht="16.5" customHeight="1" thickBot="1">
      <c r="A91" s="27" t="s">
        <v>112</v>
      </c>
      <c r="B91" s="30"/>
      <c r="D91" s="81"/>
      <c r="E91" s="136">
        <f>SUM(E88:E89)</f>
        <v>162881135</v>
      </c>
      <c r="F91" s="39"/>
      <c r="G91" s="43">
        <f>SUM(G88:G89)</f>
        <v>228662266</v>
      </c>
      <c r="H91" s="39"/>
      <c r="I91" s="136">
        <f>SUM(I88:I89)</f>
        <v>157718689</v>
      </c>
      <c r="J91" s="39"/>
      <c r="K91" s="43">
        <f>SUM(K88:K89)</f>
        <v>226083444</v>
      </c>
    </row>
    <row r="92" spans="1:11" ht="16.5" customHeight="1" thickTop="1">
      <c r="J92" s="39"/>
    </row>
    <row r="93" spans="1:11" ht="16.5" customHeight="1">
      <c r="A93" s="27"/>
      <c r="B93" s="30"/>
      <c r="D93" s="81"/>
      <c r="E93" s="39"/>
      <c r="F93" s="39"/>
      <c r="G93" s="39"/>
      <c r="H93" s="39"/>
      <c r="I93" s="39"/>
      <c r="J93" s="39"/>
      <c r="K93" s="39"/>
    </row>
    <row r="94" spans="1:11" ht="16.5" customHeight="1">
      <c r="A94" s="27" t="s">
        <v>113</v>
      </c>
      <c r="B94" s="30"/>
      <c r="D94" s="81"/>
      <c r="E94" s="39"/>
      <c r="F94" s="39"/>
      <c r="G94" s="39"/>
      <c r="H94" s="39"/>
      <c r="I94" s="39"/>
      <c r="J94" s="39"/>
      <c r="K94" s="39"/>
    </row>
    <row r="95" spans="1:11" ht="16.5" customHeight="1">
      <c r="A95" s="27"/>
      <c r="B95" s="30"/>
      <c r="D95" s="81"/>
      <c r="E95" s="39"/>
      <c r="F95" s="39"/>
      <c r="G95" s="39"/>
      <c r="H95" s="39"/>
      <c r="I95" s="39"/>
      <c r="J95" s="39"/>
      <c r="K95" s="39"/>
    </row>
    <row r="96" spans="1:11" ht="16.5" customHeight="1">
      <c r="A96" s="27" t="s">
        <v>127</v>
      </c>
      <c r="B96" s="30"/>
      <c r="D96" s="81"/>
      <c r="E96" s="39"/>
      <c r="F96" s="39"/>
      <c r="G96" s="39"/>
      <c r="H96" s="39"/>
      <c r="I96" s="39"/>
      <c r="J96" s="39"/>
      <c r="K96" s="39"/>
    </row>
    <row r="97" spans="1:11" ht="16.5" customHeight="1">
      <c r="A97" s="27"/>
      <c r="B97" s="131" t="s">
        <v>139</v>
      </c>
      <c r="D97" s="81"/>
      <c r="E97" s="39"/>
      <c r="F97" s="39"/>
      <c r="G97" s="39"/>
      <c r="H97" s="39"/>
      <c r="I97" s="39"/>
      <c r="J97" s="39"/>
      <c r="K97" s="39"/>
    </row>
    <row r="98" spans="1:11" ht="16.5" customHeight="1">
      <c r="A98" s="30" t="s">
        <v>114</v>
      </c>
      <c r="B98" s="30"/>
      <c r="D98" s="81"/>
      <c r="E98" s="103">
        <v>1186203</v>
      </c>
      <c r="F98" s="39"/>
      <c r="G98" s="103">
        <v>36360</v>
      </c>
      <c r="H98" s="39"/>
      <c r="I98" s="103">
        <v>1186203</v>
      </c>
      <c r="J98" s="132"/>
      <c r="K98" s="103">
        <v>36360</v>
      </c>
    </row>
    <row r="99" spans="1:11" ht="16.5" customHeight="1">
      <c r="E99" s="103"/>
      <c r="G99" s="103"/>
      <c r="I99" s="103"/>
      <c r="K99" s="103"/>
    </row>
    <row r="100" spans="1:11" ht="16.5" customHeight="1">
      <c r="E100" s="103"/>
      <c r="G100" s="103"/>
      <c r="I100" s="103"/>
      <c r="K100" s="103"/>
    </row>
    <row r="101" spans="1:11" ht="16.5" customHeight="1">
      <c r="E101" s="103"/>
      <c r="G101" s="103"/>
      <c r="I101" s="103"/>
      <c r="K101" s="103"/>
    </row>
    <row r="102" spans="1:11" ht="16.5" customHeight="1">
      <c r="E102" s="103"/>
      <c r="G102" s="103"/>
      <c r="I102" s="103"/>
      <c r="K102" s="103"/>
    </row>
    <row r="103" spans="1:11" ht="16.5" customHeight="1">
      <c r="E103" s="103"/>
      <c r="G103" s="103"/>
      <c r="I103" s="103"/>
      <c r="K103" s="103"/>
    </row>
    <row r="104" spans="1:11" ht="16.5" customHeight="1">
      <c r="E104" s="103"/>
      <c r="G104" s="103"/>
      <c r="I104" s="103"/>
      <c r="K104" s="103"/>
    </row>
    <row r="105" spans="1:11" ht="16.5" customHeight="1">
      <c r="E105" s="103"/>
      <c r="F105" s="39"/>
      <c r="G105" s="103"/>
      <c r="H105" s="39"/>
      <c r="I105" s="103"/>
      <c r="J105" s="132"/>
      <c r="K105" s="103"/>
    </row>
    <row r="106" spans="1:11" ht="16.5" customHeight="1">
      <c r="E106" s="96"/>
      <c r="G106" s="96"/>
      <c r="I106" s="96"/>
      <c r="K106" s="96"/>
    </row>
    <row r="107" spans="1:11" ht="16.5" customHeight="1">
      <c r="E107" s="103"/>
      <c r="G107" s="103"/>
      <c r="I107" s="103"/>
      <c r="K107" s="103"/>
    </row>
    <row r="108" spans="1:11" ht="16.5" customHeight="1">
      <c r="G108" s="96"/>
    </row>
    <row r="110" spans="1:11" ht="18" customHeight="1"/>
    <row r="111" spans="1:11" ht="15" customHeight="1"/>
    <row r="112" spans="1:11" s="46" customFormat="1" ht="16.5" customHeight="1">
      <c r="A112" s="162" t="s">
        <v>27</v>
      </c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</row>
    <row r="113" spans="1:11" s="46" customFormat="1" ht="16.5" customHeight="1">
      <c r="A113" s="165" t="s">
        <v>125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</row>
    <row r="114" spans="1:11" ht="16.5" customHeight="1">
      <c r="C114" s="23"/>
      <c r="E114" s="23"/>
      <c r="F114" s="23"/>
      <c r="G114" s="23"/>
      <c r="H114" s="23"/>
      <c r="I114" s="23"/>
      <c r="J114" s="23"/>
      <c r="K114" s="23"/>
    </row>
    <row r="115" spans="1:11" ht="11.2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 ht="21.95" customHeight="1">
      <c r="A116" s="169" t="str">
        <f>+A58</f>
        <v>The accompanying notes form part of this interim financial information.</v>
      </c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</row>
  </sheetData>
  <mergeCells count="14">
    <mergeCell ref="E6:G6"/>
    <mergeCell ref="I6:K6"/>
    <mergeCell ref="E64:G64"/>
    <mergeCell ref="I64:K64"/>
    <mergeCell ref="A116:K116"/>
    <mergeCell ref="E65:G65"/>
    <mergeCell ref="I65:K65"/>
    <mergeCell ref="A58:K58"/>
    <mergeCell ref="E7:G7"/>
    <mergeCell ref="I7:K7"/>
    <mergeCell ref="A112:K112"/>
    <mergeCell ref="A113:K113"/>
    <mergeCell ref="A54:K54"/>
    <mergeCell ref="A55:K55"/>
  </mergeCells>
  <phoneticPr fontId="0" type="noConversion"/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14472B-B18B-4B7C-87A9-EBE3BE891BA5}"/>
</file>

<file path=customXml/itemProps2.xml><?xml version="1.0" encoding="utf-8"?>
<ds:datastoreItem xmlns:ds="http://schemas.openxmlformats.org/officeDocument/2006/customXml" ds:itemID="{BE8D8938-37CC-4B30-9ECB-A845318FF7EB}"/>
</file>

<file path=customXml/itemProps3.xml><?xml version="1.0" encoding="utf-8"?>
<ds:datastoreItem xmlns:ds="http://schemas.openxmlformats.org/officeDocument/2006/customXml" ds:itemID="{EA84D782-4054-4738-A6A2-4BB8C2DEFD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</vt:lpstr>
      <vt:lpstr>6</vt:lpstr>
      <vt:lpstr>7</vt:lpstr>
      <vt:lpstr>8-9</vt:lpstr>
      <vt:lpstr>'6'!Print_Area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2026-05-13T08:32:12Z</cp:lastPrinted>
  <dcterms:created xsi:type="dcterms:W3CDTF">2001-04-26T00:45:21Z</dcterms:created>
  <dcterms:modified xsi:type="dcterms:W3CDTF">2026-05-13T08:33:22Z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