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G-Able\2026\Q1'26\"/>
    </mc:Choice>
  </mc:AlternateContent>
  <xr:revisionPtr revIDLastSave="0" documentId="13_ncr:1_{D5D8EFA8-B616-4C5D-A412-2FEB561083F5}" xr6:coauthVersionLast="47" xr6:coauthVersionMax="47" xr10:uidLastSave="{00000000-0000-0000-0000-000000000000}"/>
  <bookViews>
    <workbookView xWindow="-108" yWindow="-108" windowWidth="23256" windowHeight="12456" tabRatio="712" activeTab="1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</sheets>
  <definedNames>
    <definedName name="_xlnm._FilterDatabase" localSheetId="1" hidden="1">PL!$A$48:$L$181</definedName>
    <definedName name="_xlnm.Print_Area" localSheetId="0">BS!$A$1:$L$97</definedName>
    <definedName name="_xlnm.Print_Area" localSheetId="2">Consolidated!$A$1:$Y$30</definedName>
    <definedName name="_xlnm.Print_Area" localSheetId="1">PL!$A$1:$K$124</definedName>
    <definedName name="_xlnm.Print_Area" localSheetId="3">'The Company'!$A$1:$O$19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1" i="5" l="1"/>
  <c r="I31" i="5"/>
  <c r="G31" i="5"/>
  <c r="E31" i="5"/>
  <c r="U18" i="2"/>
  <c r="S17" i="2"/>
  <c r="S19" i="2" s="1"/>
  <c r="O17" i="2"/>
  <c r="O19" i="2" s="1"/>
  <c r="M17" i="2"/>
  <c r="M19" i="2" s="1"/>
  <c r="K17" i="2"/>
  <c r="K19" i="2" s="1"/>
  <c r="I17" i="2"/>
  <c r="I19" i="2" s="1"/>
  <c r="G17" i="2"/>
  <c r="G19" i="2" s="1"/>
  <c r="E17" i="2"/>
  <c r="E19" i="2" s="1"/>
  <c r="U16" i="2"/>
  <c r="Y16" i="2" s="1"/>
  <c r="K54" i="1" l="1"/>
  <c r="G54" i="1"/>
  <c r="J17" i="3" l="1"/>
  <c r="F17" i="3"/>
  <c r="D17" i="3"/>
  <c r="J13" i="3"/>
  <c r="H13" i="3"/>
  <c r="F13" i="3"/>
  <c r="D13" i="3"/>
  <c r="G86" i="1" l="1"/>
  <c r="U14" i="2"/>
  <c r="U21" i="2"/>
  <c r="I116" i="5" l="1"/>
  <c r="E116" i="5"/>
  <c r="N12" i="3" l="1"/>
  <c r="Y18" i="2"/>
  <c r="N15" i="3" l="1"/>
  <c r="G82" i="1" l="1"/>
  <c r="K82" i="1" l="1"/>
  <c r="K112" i="5" l="1"/>
  <c r="K106" i="5"/>
  <c r="G112" i="5"/>
  <c r="G106" i="5"/>
  <c r="K18" i="5"/>
  <c r="K10" i="5"/>
  <c r="K14" i="5" s="1"/>
  <c r="G41" i="5"/>
  <c r="W15" i="2" s="1"/>
  <c r="W17" i="2" s="1"/>
  <c r="W19" i="2" s="1"/>
  <c r="G18" i="5"/>
  <c r="G10" i="5"/>
  <c r="G14" i="5" s="1"/>
  <c r="K19" i="5" l="1"/>
  <c r="K23" i="5" s="1"/>
  <c r="K56" i="5" s="1"/>
  <c r="K73" i="5" s="1"/>
  <c r="K87" i="5" s="1"/>
  <c r="K91" i="5" s="1"/>
  <c r="G19" i="5"/>
  <c r="G23" i="5" s="1"/>
  <c r="G56" i="5" s="1"/>
  <c r="G73" i="5" s="1"/>
  <c r="G87" i="5" s="1"/>
  <c r="G91" i="5" s="1"/>
  <c r="G114" i="5" l="1"/>
  <c r="G117" i="5" s="1"/>
  <c r="K114" i="5"/>
  <c r="K117" i="5" s="1"/>
  <c r="G25" i="5"/>
  <c r="G35" i="5" s="1"/>
  <c r="Q15" i="2" s="1"/>
  <c r="Q17" i="2" s="1"/>
  <c r="K25" i="5"/>
  <c r="K35" i="5" s="1"/>
  <c r="U17" i="2" l="1"/>
  <c r="Q19" i="2"/>
  <c r="G32" i="5"/>
  <c r="G40" i="5" s="1"/>
  <c r="K32" i="5"/>
  <c r="G37" i="5"/>
  <c r="U19" i="2" l="1"/>
  <c r="Y17" i="2"/>
  <c r="K40" i="5"/>
  <c r="L11" i="3"/>
  <c r="G42" i="5"/>
  <c r="M24" i="2"/>
  <c r="N10" i="3" l="1"/>
  <c r="G81" i="1" l="1"/>
  <c r="K24" i="2"/>
  <c r="K28" i="2" l="1"/>
  <c r="E81" i="1" s="1"/>
  <c r="K60" i="1" l="1"/>
  <c r="G60" i="1"/>
  <c r="K61" i="1" l="1"/>
  <c r="G61" i="1"/>
  <c r="J19" i="5" l="1"/>
  <c r="H19" i="5"/>
  <c r="G20" i="1" l="1"/>
  <c r="K20" i="1"/>
  <c r="L13" i="3" l="1"/>
  <c r="U15" i="2" l="1"/>
  <c r="E24" i="2"/>
  <c r="E28" i="2" l="1"/>
  <c r="E77" i="1" s="1"/>
  <c r="O24" i="2"/>
  <c r="G88" i="1"/>
  <c r="O28" i="2" l="1"/>
  <c r="E84" i="1" s="1"/>
  <c r="G85" i="1"/>
  <c r="G84" i="1" l="1"/>
  <c r="Y14" i="2" l="1"/>
  <c r="Y19" i="2" s="1"/>
  <c r="Y21" i="2" l="1"/>
  <c r="I24" i="2" l="1"/>
  <c r="G24" i="2"/>
  <c r="G79" i="1"/>
  <c r="G78" i="1"/>
  <c r="G77" i="1"/>
  <c r="G45" i="5" l="1"/>
  <c r="G87" i="1"/>
  <c r="G28" i="2"/>
  <c r="E78" i="1" s="1"/>
  <c r="I28" i="2"/>
  <c r="E79" i="1" s="1"/>
  <c r="K85" i="1"/>
  <c r="K84" i="1"/>
  <c r="K77" i="1"/>
  <c r="K45" i="5" l="1"/>
  <c r="I84" i="1"/>
  <c r="I77" i="1"/>
  <c r="I78" i="1"/>
  <c r="K78" i="1"/>
  <c r="G89" i="1"/>
  <c r="K87" i="1" l="1"/>
  <c r="K89" i="1" s="1"/>
  <c r="K90" i="1" s="1"/>
  <c r="G90" i="1"/>
  <c r="G32" i="1"/>
  <c r="K32" i="1"/>
  <c r="G33" i="1" l="1"/>
  <c r="G91" i="1" s="1"/>
  <c r="K33" i="1"/>
  <c r="K91" i="1" s="1"/>
  <c r="Y15" i="2" l="1"/>
  <c r="N11" i="3"/>
  <c r="N13" i="3" s="1"/>
  <c r="H17" i="3" l="1"/>
  <c r="I82" i="1" s="1"/>
  <c r="I106" i="5" l="1"/>
  <c r="I112" i="5" l="1"/>
  <c r="I60" i="1" l="1"/>
  <c r="I54" i="1"/>
  <c r="I20" i="1"/>
  <c r="I32" i="1"/>
  <c r="I10" i="5"/>
  <c r="I14" i="5" s="1"/>
  <c r="I18" i="5"/>
  <c r="I61" i="1" l="1"/>
  <c r="I33" i="1"/>
  <c r="I19" i="5"/>
  <c r="I23" i="5" s="1"/>
  <c r="I56" i="5" l="1"/>
  <c r="I73" i="5" s="1"/>
  <c r="I87" i="5" s="1"/>
  <c r="I91" i="5" s="1"/>
  <c r="I114" i="5" s="1"/>
  <c r="I117" i="5" s="1"/>
  <c r="I118" i="5" s="1"/>
  <c r="I25" i="5"/>
  <c r="I32" i="5" l="1"/>
  <c r="I35" i="5"/>
  <c r="I45" i="5" s="1"/>
  <c r="L16" i="3" l="1"/>
  <c r="I40" i="5"/>
  <c r="N16" i="3" l="1"/>
  <c r="N17" i="3" s="1"/>
  <c r="L17" i="3"/>
  <c r="I85" i="1" s="1"/>
  <c r="I87" i="1" s="1"/>
  <c r="I89" i="1" s="1"/>
  <c r="I90" i="1" s="1"/>
  <c r="I91" i="1" s="1"/>
  <c r="N18" i="3" l="1"/>
  <c r="S23" i="2" l="1"/>
  <c r="S24" i="2" s="1"/>
  <c r="S28" i="2" s="1"/>
  <c r="E86" i="1" s="1"/>
  <c r="Q23" i="2" l="1"/>
  <c r="U23" i="2" s="1"/>
  <c r="Y23" i="2" s="1"/>
  <c r="U27" i="2"/>
  <c r="Y27" i="2" s="1"/>
  <c r="E60" i="1" l="1"/>
  <c r="E32" i="1"/>
  <c r="E10" i="5"/>
  <c r="E20" i="1"/>
  <c r="E54" i="1"/>
  <c r="E61" i="1" l="1"/>
  <c r="E33" i="1"/>
  <c r="M28" i="2"/>
  <c r="E82" i="1" s="1"/>
  <c r="U25" i="2"/>
  <c r="Y25" i="2" s="1"/>
  <c r="E18" i="5" l="1"/>
  <c r="E14" i="5" l="1"/>
  <c r="E19" i="5" s="1"/>
  <c r="E23" i="5" s="1"/>
  <c r="E25" i="5" l="1"/>
  <c r="E56" i="5"/>
  <c r="E32" i="5" l="1"/>
  <c r="E73" i="5"/>
  <c r="E87" i="5" s="1"/>
  <c r="E91" i="5" s="1"/>
  <c r="E106" i="5"/>
  <c r="E35" i="5" l="1"/>
  <c r="W22" i="2"/>
  <c r="W24" i="2" s="1"/>
  <c r="W28" i="2" s="1"/>
  <c r="E88" i="1" s="1"/>
  <c r="E41" i="5"/>
  <c r="E40" i="5" s="1"/>
  <c r="E42" i="5" s="1"/>
  <c r="Q22" i="2" l="1"/>
  <c r="E37" i="5"/>
  <c r="E45" i="5"/>
  <c r="U22" i="2" l="1"/>
  <c r="Y22" i="2" s="1"/>
  <c r="Q24" i="2"/>
  <c r="U24" i="2" l="1"/>
  <c r="Q28" i="2"/>
  <c r="E85" i="1" s="1"/>
  <c r="E87" i="1" s="1"/>
  <c r="E89" i="1" s="1"/>
  <c r="E90" i="1" s="1"/>
  <c r="E91" i="1" s="1"/>
  <c r="Y24" i="2" l="1"/>
  <c r="Y28" i="2" s="1"/>
  <c r="Y29" i="2" s="1"/>
  <c r="U28" i="2"/>
  <c r="E112" i="5" l="1"/>
  <c r="E114" i="5" s="1"/>
  <c r="E117" i="5" s="1"/>
  <c r="E118" i="5" s="1"/>
</calcChain>
</file>

<file path=xl/sharedStrings.xml><?xml version="1.0" encoding="utf-8"?>
<sst xmlns="http://schemas.openxmlformats.org/spreadsheetml/2006/main" count="317" uniqueCount="212">
  <si>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</si>
  <si>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</si>
  <si>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</si>
  <si>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</si>
  <si>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</si>
  <si>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</si>
  <si>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</si>
  <si>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</si>
  <si>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</si>
  <si>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</si>
  <si>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</si>
  <si>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</si>
  <si>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</si>
  <si>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</si>
  <si>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</si>
  <si>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</si>
  <si>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</si>
  <si>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</si>
  <si>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</si>
  <si>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</si>
  <si>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</si>
  <si>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</si>
  <si>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</si>
  <si>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</si>
  <si>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</si>
  <si>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</si>
  <si>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</si>
  <si>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</si>
  <si>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</si>
  <si>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</si>
  <si>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</si>
  <si>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</si>
  <si>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</si>
  <si>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</si>
  <si>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</si>
  <si>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</si>
  <si>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</si>
  <si>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</si>
  <si>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</si>
  <si>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</si>
  <si>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</si>
  <si>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</si>
  <si>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</si>
  <si>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</si>
  <si>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</si>
  <si>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</si>
  <si>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</si>
  <si>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</si>
  <si>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</si>
  <si>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</si>
  <si>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</si>
  <si>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ส่วนเกินทุน</t>
  </si>
  <si>
    <t>รวม</t>
  </si>
  <si>
    <t>ส่วนได้เสียที่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</si>
  <si>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</si>
  <si>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</si>
  <si>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</si>
  <si>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</si>
  <si>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</si>
  <si>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</si>
  <si>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</si>
  <si>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</si>
  <si>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</si>
  <si>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</si>
  <si>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</si>
  <si>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>ค่าใช้จ่ายในการขายและจัดจำหน่าย</t>
  </si>
  <si>
    <t xml:space="preserve">ต้นทุนบริการและค่าใช้จ่ายอื่นจ่ายล่วงหน้า </t>
  </si>
  <si>
    <t>สินทรัพย์ไม่มีตัวตน</t>
  </si>
  <si>
    <t xml:space="preserve">ภาษีเงินได้หัก ณ ที่จ่าย </t>
  </si>
  <si>
    <t xml:space="preserve">สินทรัพย์ภาษีเงินได้รอการตัดบัญชี </t>
  </si>
  <si>
    <t xml:space="preserve">อุปกรณ์ </t>
  </si>
  <si>
    <t xml:space="preserve">รายได้รับล่วงหน้า </t>
  </si>
  <si>
    <t xml:space="preserve">ค่าใช้จ่ายค้างจ่าย </t>
  </si>
  <si>
    <t xml:space="preserve">กำไรขั้นต้น </t>
  </si>
  <si>
    <t>รายได้ค่าบริหารจัดการ</t>
  </si>
  <si>
    <t xml:space="preserve">กำไรก่อนค่าใช้จ่าย </t>
  </si>
  <si>
    <t xml:space="preserve">ค่าใช้จ่ายในการบริหาร </t>
  </si>
  <si>
    <t>จากการรวมธุรกิจ</t>
  </si>
  <si>
    <t xml:space="preserve">ภายใต้การควบคุม </t>
  </si>
  <si>
    <t xml:space="preserve">เดียวกัน </t>
  </si>
  <si>
    <t xml:space="preserve">   ต้นทุนบริการและค่าใช้จ่ายอื่นจ่ายล่วงหน้า </t>
  </si>
  <si>
    <t xml:space="preserve">   สินทรัพย์ไม่หมุนเวียนอื่น </t>
  </si>
  <si>
    <t xml:space="preserve">   รายได้รับล่วงหน้า</t>
  </si>
  <si>
    <t xml:space="preserve">   ค่าใช้จ่ายค้างจ่าย </t>
  </si>
  <si>
    <t>ซื้ออุปกรณ์</t>
  </si>
  <si>
    <t xml:space="preserve">   จ่ายดอกเบี้ย </t>
  </si>
  <si>
    <t>รายได้ที่ยังไม่เรียกชำระ</t>
  </si>
  <si>
    <t xml:space="preserve">   รายได้ที่ยังไม่เรียกชำระ</t>
  </si>
  <si>
    <t xml:space="preserve">   สินทรัพย์หมุนเวียนอื่น </t>
  </si>
  <si>
    <t>หนี้สินไม่หมุนเวียนอื่น</t>
  </si>
  <si>
    <t>รายได้จากการขายและให้บริการ</t>
  </si>
  <si>
    <t>ไม่มีอำนาจควบคุม</t>
  </si>
  <si>
    <t>(หน่วย: พันบาท)</t>
  </si>
  <si>
    <t xml:space="preserve">(ยังไม่ได้ตรวจสอบ 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</si>
  <si>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</si>
  <si>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</si>
  <si>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</si>
  <si>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</si>
  <si>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</si>
  <si>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รวมส่วนของ</t>
  </si>
  <si>
    <t xml:space="preserve">สินทรัพย์สิทธิการใช้ </t>
  </si>
  <si>
    <t>รายได้อื่น</t>
  </si>
  <si>
    <t>ต้นทุนทางการเงิน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</si>
  <si>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</si>
  <si>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</si>
  <si>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</si>
  <si>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ซื้อสินทรัพย์ไม่มีตัวตน </t>
  </si>
  <si>
    <t>ต้นทุนขายและให้บริการ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</si>
  <si>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</si>
  <si>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</si>
  <si>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</si>
  <si>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</si>
  <si>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สินทรัพย์ภาษีเงินได้ของงวดปัจจุบัน</t>
  </si>
  <si>
    <t>หนี้สินทางการเงินหมุนเวียนอื่น</t>
  </si>
  <si>
    <t>ค่าใช้จ่ายอื่น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</si>
  <si>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</si>
  <si>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</si>
  <si>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ผลขาดทุนจากการประมาณการหนี้สินขาดทุนโครงการ (โอนกลับ)</t>
  </si>
  <si>
    <t>จากการเปลี่ยนแปลง</t>
  </si>
  <si>
    <t>สัดส่วนการถือหุ้น</t>
  </si>
  <si>
    <t xml:space="preserve">ในบริษัทย่อย </t>
  </si>
  <si>
    <t xml:space="preserve">   ในบริษัทย่อย</t>
  </si>
  <si>
    <t>บริษัท จีเอเบิล จำกัด (มหาชน) และบริษัทย่อย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</si>
  <si>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</si>
  <si>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</si>
  <si>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รายได้ทางการเงิน</t>
  </si>
  <si>
    <t xml:space="preserve">   รายได้ทางการเงิน</t>
  </si>
  <si>
    <t>เงินสดรับจากดอกเบี้ย</t>
  </si>
  <si>
    <t>สำรองส่วนทุนจากการจ่ายโดยใช้หุ้นเป็นเกณฑ์</t>
  </si>
  <si>
    <t>สำรองส่วนทุนจาก</t>
  </si>
  <si>
    <t>การจ่ายโดยใช้</t>
  </si>
  <si>
    <t>หุ้นเป็นเกณฑ์</t>
  </si>
  <si>
    <t>เงินลงทุนในบริษัทร่วม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</si>
  <si>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</si>
  <si>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</si>
  <si>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</si>
  <si>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</si>
  <si>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ค่าใช้จ่ายจากการจ่ายโดยใช้หุ้นเป็นเกณฑ์</t>
  </si>
  <si>
    <t xml:space="preserve">      หุ้นสามัญ 707,500,000 หุ้น มูลค่าหุ้นละ 1 บาท</t>
  </si>
  <si>
    <t xml:space="preserve">      หุ้นสามัญ 700,021,420 หุ้น มูลค่าหุ้นละ 1 บาท</t>
  </si>
  <si>
    <t>สินทรัพย์ทางการเงินหมุนเวียนอื่น</t>
  </si>
  <si>
    <t xml:space="preserve">   สินทรัพย์สิทธิการใช้เพิ่มขึ้นจากหนี้สินตามสัญญาเช่า</t>
  </si>
  <si>
    <t>ยอดคงเหลือ ณ วันที่ 1 มกราคม 2568</t>
  </si>
  <si>
    <t>เงินฝากธนาคารที่มีภาระค้ำประกัน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</si>
  <si>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</si>
  <si>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</si>
  <si>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</si>
  <si>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</t>
  </si>
  <si>
    <t>ค่างบการเงินที่เป็น</t>
  </si>
  <si>
    <t>เงินตราต่างประเทศ</t>
  </si>
  <si>
    <t>องค์ประกอบอื่นของส่วนของผู้ถือหุ้น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</si>
  <si>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</si>
  <si>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</si>
  <si>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</si>
  <si>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กำไรขาดทุนเบ็ดเสร็จอื่น: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</si>
  <si>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</si>
  <si>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</si>
  <si>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</si>
  <si>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</si>
  <si>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</si>
  <si>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ผลประโยชน์ของพนักงานที่จ่ายในระหว่างงวด</t>
  </si>
  <si>
    <t>เงินสดและรายการเทียบเท่าเงินสดลดลงสุทธิ</t>
  </si>
  <si>
    <t>ค่าความนิยม</t>
  </si>
  <si>
    <t>ค่าใช้จ่ายภาษีเงินได้</t>
  </si>
  <si>
    <t xml:space="preserve">   ประมาณการหนี้สินสำหรับผลประโยชน์พนักงาน</t>
  </si>
  <si>
    <t>การจ่ายโดยใช้หุ้นเป็นเกณฑ์</t>
  </si>
  <si>
    <t>หมายเหตุประกอบงบการเงินเป็นส่วนหนึ่งของงบการเงินระหว่างกาลนี้</t>
  </si>
  <si>
    <t xml:space="preserve">ส่วนเกินจากการรวมธุรกิจภายใต้การควบคุมเดียวกัน </t>
  </si>
  <si>
    <t>ส่วนเกินทุนจากการเปลี่ยนแปลงสัดส่วนการถือหุ้น</t>
  </si>
  <si>
    <t xml:space="preserve">   โอนกลับขาดทุนจากการด้อยค่าของสินทรัพย์ทางการเงิน</t>
  </si>
  <si>
    <t xml:space="preserve">   รายได้เงินปันผล</t>
  </si>
  <si>
    <t>เงินสดรับจากเงินปันผล</t>
  </si>
  <si>
    <t>กำไรสำหรับงวด</t>
  </si>
  <si>
    <t>(หน่วย: พันบาท ยกเว้นกำไรต่อหุ้นแสดงเป็นบาท)</t>
  </si>
  <si>
    <t>เงินสดสุทธิจาก (ใช้ไปใน) กิจกรรมลงทุน</t>
  </si>
  <si>
    <t xml:space="preserve">      และหนี้สินทางการเงิน</t>
  </si>
  <si>
    <t>เงินสดสุทธิใช้ไปในกิจกรรมจัดหาเงิน</t>
  </si>
  <si>
    <t xml:space="preserve">   การเพิ่มขึ้นของต้นทุนบริการและหนี้สินตามสัญญาเช่า</t>
  </si>
  <si>
    <t>2569</t>
  </si>
  <si>
    <t>ยอดคงเหลือ ณ วันที่ 1 มกราคม 2569</t>
  </si>
  <si>
    <t>31 ธันวาคม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</si>
  <si>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</si>
  <si>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</si>
  <si>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</si>
  <si>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</si>
  <si>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</si>
  <si>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</si>
  <si>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</si>
  <si>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</si>
  <si>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ขาดทุนสำหรับงวด</t>
  </si>
  <si>
    <t>เงินสดรับล่วงหน้าค่าหุ้น</t>
  </si>
  <si>
    <t>ผลกระทบจากการเปลี่ยนแปลงในอัตราแลกเปลี่ยน</t>
  </si>
  <si>
    <t>เงินให้กู้ยืมระยะสั้นแก่บริษัทย่อย</t>
  </si>
  <si>
    <t>ประมาณการหนี้สินสำหรับผลประโยชน์พนักงาน</t>
  </si>
  <si>
    <t>รายได้เงินปันผล</t>
  </si>
  <si>
    <t>ส่วนแบ่งกำไร (ขาดทุน) จากเงินลงทุนในบริษัทร่วม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</si>
  <si>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</si>
  <si>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กำไรจากการปรับมูลค่ายุติธรรมของสินทรัพย์</t>
  </si>
  <si>
    <t>เงินสดใช้ไปในกิจกรรมดำเนินงาน</t>
  </si>
  <si>
    <t>เงินสดสุทธิใช้ไปในกิจกรรมดำเนินงาน</t>
  </si>
  <si>
    <t>ผลต่างจากการแปลงค่างบการเงินเพิ่มขึ้น (ลดลง)</t>
  </si>
  <si>
    <t>เงินรับล่วงหน้าค่าหุ้นจากการใช้สิทธิ</t>
  </si>
  <si>
    <t xml:space="preserve">   ใบสำคัญแสดงสิทธิในบริษัทย่อย</t>
  </si>
  <si>
    <t xml:space="preserve">   กำไรจากปรับมูลค่ายุติธรรมของเงินลงทุนในหลักทรัพย์เพื่อค้า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</si>
  <si>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</si>
  <si>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</si>
  <si>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 xml:space="preserve">กำไร (ขาดทุน) ต่อหุ้น </t>
  </si>
  <si>
    <t>กำไร (ขาดทุน) ต่อหุ้นขั้นพื้นฐาน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</si>
  <si>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</si>
  <si>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</si>
  <si>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ส่วนแบ่งขาดทุน (กำไร) จากเงินลงทุนในบริษัทร่วม</t>
  </si>
  <si>
    <t xml:space="preserve">   เงินสดรับจากภาษีเงินได้หัก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</si>
</sst>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4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sz val="9"/>
      <color theme="1"/>
      <name val="Calibri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name val="ApFont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7">
    <xf numFmtId="0" fontId="0" fillId="0" borderId="0"/>
    <xf numFmtId="0" fontId="8" fillId="0" borderId="0"/>
    <xf numFmtId="0" fontId="2" fillId="0" borderId="0"/>
    <xf numFmtId="164" fontId="9" fillId="0" borderId="0" applyFont="0" applyFill="0" applyBorder="0" applyAlignment="0" applyProtection="0"/>
    <xf numFmtId="0" fontId="11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164" fontId="29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29" fillId="0" borderId="0"/>
    <xf numFmtId="0" fontId="33" fillId="0" borderId="0"/>
    <xf numFmtId="164" fontId="33" fillId="0" borderId="0" applyFont="0" applyFill="0" applyBorder="0" applyAlignment="0" applyProtection="0"/>
    <xf numFmtId="0" fontId="34" fillId="0" borderId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34" fillId="0" borderId="0"/>
    <xf numFmtId="164" fontId="34" fillId="0" borderId="0" applyFont="0" applyFill="0" applyBorder="0" applyAlignment="0" applyProtection="0"/>
    <xf numFmtId="0" fontId="31" fillId="0" borderId="0"/>
    <xf numFmtId="164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>
      <alignment vertical="top"/>
    </xf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>
      <alignment vertical="top"/>
    </xf>
    <xf numFmtId="0" fontId="9" fillId="0" borderId="0"/>
    <xf numFmtId="164" fontId="9" fillId="0" borderId="0" applyFont="0" applyFill="0" applyBorder="0" applyAlignment="0" applyProtection="0"/>
    <xf numFmtId="0" fontId="37" fillId="0" borderId="0"/>
    <xf numFmtId="0" fontId="36" fillId="0" borderId="0"/>
    <xf numFmtId="43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6" fillId="0" borderId="0"/>
    <xf numFmtId="0" fontId="31" fillId="0" borderId="0"/>
    <xf numFmtId="164" fontId="3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17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0" fontId="19" fillId="3" borderId="0" applyNumberFormat="0" applyBorder="0" applyAlignment="0" applyProtection="0"/>
    <xf numFmtId="0" fontId="16" fillId="0" borderId="8" applyNumberFormat="0" applyFill="0" applyAlignment="0" applyProtection="0"/>
    <xf numFmtId="164" fontId="35" fillId="0" borderId="0" applyFont="0" applyFill="0" applyBorder="0" applyAlignment="0" applyProtection="0"/>
    <xf numFmtId="0" fontId="40" fillId="4" borderId="0" applyNumberFormat="0" applyBorder="0" applyAlignment="0" applyProtection="0"/>
    <xf numFmtId="0" fontId="17" fillId="0" borderId="9" applyNumberFormat="0" applyFill="0" applyAlignment="0" applyProtection="0"/>
    <xf numFmtId="0" fontId="20" fillId="5" borderId="10" applyNumberFormat="0" applyAlignment="0" applyProtection="0"/>
    <xf numFmtId="0" fontId="18" fillId="2" borderId="0" applyNumberFormat="0" applyBorder="0" applyAlignment="0" applyProtection="0"/>
    <xf numFmtId="0" fontId="15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21" fillId="6" borderId="11" applyNumberFormat="0" applyAlignment="0" applyProtection="0"/>
    <xf numFmtId="0" fontId="22" fillId="6" borderId="10" applyNumberFormat="0" applyAlignment="0" applyProtection="0"/>
    <xf numFmtId="0" fontId="23" fillId="0" borderId="12" applyNumberFormat="0" applyFill="0" applyAlignment="0" applyProtection="0"/>
    <xf numFmtId="0" fontId="24" fillId="7" borderId="13" applyNumberFormat="0" applyAlignment="0" applyProtection="0"/>
    <xf numFmtId="0" fontId="25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32" borderId="0" applyNumberFormat="0" applyBorder="0" applyAlignment="0" applyProtection="0"/>
    <xf numFmtId="164" fontId="1" fillId="0" borderId="0" applyFont="0" applyFill="0" applyBorder="0" applyAlignment="0" applyProtection="0"/>
    <xf numFmtId="0" fontId="36" fillId="0" borderId="0"/>
    <xf numFmtId="0" fontId="41" fillId="0" borderId="0"/>
    <xf numFmtId="0" fontId="41" fillId="0" borderId="0"/>
  </cellStyleXfs>
  <cellXfs count="81">
    <xf numFmtId="0" fontId="0" fillId="0" borderId="0" xfId="0"/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4" fillId="0" borderId="0" xfId="3" applyNumberFormat="1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left" vertical="center"/>
    </xf>
    <xf numFmtId="37" fontId="4" fillId="0" borderId="0" xfId="1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5" fillId="0" borderId="0" xfId="4" quotePrefix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0" fontId="4" fillId="0" borderId="0" xfId="95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41" fontId="4" fillId="0" borderId="3" xfId="0" quotePrefix="1" applyNumberFormat="1" applyFont="1" applyBorder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</cellXfs>
  <cellStyles count="97">
    <cellStyle name="0,0_x000d__x000a_NA_x000d__x000a_" xfId="27" xr:uid="{2B215084-17BC-48AD-AF38-58C047280FA2}"/>
    <cellStyle name="20% - Accent1 2" xfId="70" xr:uid="{30B48F61-0D84-4176-891F-582D4966D01D}"/>
    <cellStyle name="20% - Accent2 2" xfId="74" xr:uid="{B495E634-1CB4-42C9-8A7F-DC4AE2F3B771}"/>
    <cellStyle name="20% - Accent3 2" xfId="78" xr:uid="{CEB37A00-8DF3-4F83-A474-C07E10D5811A}"/>
    <cellStyle name="20% - Accent4 2" xfId="82" xr:uid="{A33DE374-CBAF-401D-9DDE-A52587F7870E}"/>
    <cellStyle name="20% - Accent5 2" xfId="86" xr:uid="{DC30E3AE-15E9-4F89-B6A6-824647A46041}"/>
    <cellStyle name="20% - Accent6 2" xfId="90" xr:uid="{4F52B9C9-42B6-4DE5-BCFE-387846F5784D}"/>
    <cellStyle name="40% - Accent1 2" xfId="71" xr:uid="{588EAA66-F77C-4356-8203-B776A64711AC}"/>
    <cellStyle name="40% - Accent2 2" xfId="75" xr:uid="{7ACE5465-F084-4614-9076-3BBD08775C23}"/>
    <cellStyle name="40% - Accent3 2" xfId="79" xr:uid="{74536C6A-BDE9-482E-B02E-62BA4AD20853}"/>
    <cellStyle name="40% - Accent4 2" xfId="83" xr:uid="{4E1B055C-0A45-4873-B67C-EABF29A241A8}"/>
    <cellStyle name="40% - Accent5 2" xfId="87" xr:uid="{8FC8E87D-027C-41D1-851D-B9A6B4902DED}"/>
    <cellStyle name="40% - Accent6 2" xfId="91" xr:uid="{0338AE48-26FA-4B68-ADA0-6D967FA83574}"/>
    <cellStyle name="60% - Accent1 2" xfId="72" xr:uid="{C72E0157-3513-4B90-8823-4F3D7EAF62D2}"/>
    <cellStyle name="60% - Accent2 2" xfId="76" xr:uid="{9828F85E-F767-4EDD-809B-86720124FF0F}"/>
    <cellStyle name="60% - Accent3 2" xfId="80" xr:uid="{5BE6057D-2053-4867-B775-CABAF7775981}"/>
    <cellStyle name="60% - Accent4 2" xfId="84" xr:uid="{7AC6119C-0EB9-4402-976D-2A505587B174}"/>
    <cellStyle name="60% - Accent5 2" xfId="88" xr:uid="{059E9946-7661-4F77-AB53-D84C5E82C940}"/>
    <cellStyle name="60% - Accent6 2" xfId="92" xr:uid="{C57A0ED0-A30A-47B9-806C-E905253646BE}"/>
    <cellStyle name="Accent1 2" xfId="69" xr:uid="{D4ED7FA9-2EBB-4A5A-AAF3-8BA93869544F}"/>
    <cellStyle name="Accent2 2" xfId="73" xr:uid="{9DAD32FD-663B-4C3A-A0D9-456FBFC95A1F}"/>
    <cellStyle name="Accent3 2" xfId="77" xr:uid="{B0BCB142-01CB-4F14-8952-3A2175DC38A3}"/>
    <cellStyle name="Accent4 2" xfId="81" xr:uid="{7A7478BE-1117-4DC9-95C4-EE09FBE93E44}"/>
    <cellStyle name="Accent5 2" xfId="85" xr:uid="{F8409B72-D654-49B7-858A-3B4ECC9E98CC}"/>
    <cellStyle name="Accent6 2" xfId="89" xr:uid="{2337E27C-87B9-4E4C-93A3-5E60568EF134}"/>
    <cellStyle name="Bad 2" xfId="52" xr:uid="{CAD78BF9-2387-43CD-A5CA-09CC8FA5F976}"/>
    <cellStyle name="Calculation 2" xfId="62" xr:uid="{AE0B13FB-F01F-4630-B754-76F64B896E42}"/>
    <cellStyle name="Check Cell 2" xfId="64" xr:uid="{1C8F3E6B-3441-47DB-87D3-7FE7DAF4C6AA}"/>
    <cellStyle name="Comma" xfId="3" builtinId="3"/>
    <cellStyle name="Comma 10" xfId="8" xr:uid="{00000000-0005-0000-0000-00004E000000}"/>
    <cellStyle name="Comma 2" xfId="11" xr:uid="{00000000-0005-0000-0000-000001000000}"/>
    <cellStyle name="Comma 2 2" xfId="17" xr:uid="{00000000-0005-0000-0000-000002000000}"/>
    <cellStyle name="Comma 2 2 2 3" xfId="39" xr:uid="{DF5AA60E-8BD6-49D6-B979-55F220854085}"/>
    <cellStyle name="Comma 2 3" xfId="26" xr:uid="{00000000-0005-0000-0000-000003000000}"/>
    <cellStyle name="Comma 2 3 4" xfId="22" xr:uid="{00000000-0005-0000-0000-000004000000}"/>
    <cellStyle name="Comma 2 4" xfId="45" xr:uid="{B23D8D06-6303-4A21-AC08-473C8DE20E41}"/>
    <cellStyle name="Comma 2 5" xfId="44" xr:uid="{AE0A3C92-D3B3-40BB-94A7-74CA6B072E72}"/>
    <cellStyle name="Comma 2 6" xfId="51" xr:uid="{E444989F-145D-4BEC-BCAD-8980AAE68014}"/>
    <cellStyle name="Comma 20" xfId="40" xr:uid="{8FFEE69E-5DB5-4C4E-928C-093BBC493914}"/>
    <cellStyle name="Comma 3" xfId="15" xr:uid="{00000000-0005-0000-0000-000005000000}"/>
    <cellStyle name="Comma 3 2" xfId="28" xr:uid="{75109A96-23CD-48B1-8D73-789F645D1CFE}"/>
    <cellStyle name="Comma 3 3" xfId="31" xr:uid="{3139ECE3-AA13-42A0-A7E2-5E8A5B3D29CD}"/>
    <cellStyle name="Comma 3 4" xfId="46" xr:uid="{4F5A8103-59BF-44A2-B999-EFA9755AFA71}"/>
    <cellStyle name="Comma 3 5" xfId="54" xr:uid="{BC4AC4F0-6FB1-4931-B59F-8E42744636AA}"/>
    <cellStyle name="Comma 4" xfId="18" xr:uid="{00000000-0005-0000-0000-000006000000}"/>
    <cellStyle name="Comma 5" xfId="20" xr:uid="{00000000-0005-0000-0000-000007000000}"/>
    <cellStyle name="Comma 6" xfId="35" xr:uid="{692E7EC9-B7EB-4A57-A0BA-3F4A8425D575}"/>
    <cellStyle name="Comma 7" xfId="29" xr:uid="{EA5E3A35-78E9-4B01-A422-B0CF30EAE43D}"/>
    <cellStyle name="Comma 8" xfId="38" xr:uid="{B5F2483D-F8C6-4DB2-A6D2-23680F0636BB}"/>
    <cellStyle name="Comma 9" xfId="93" xr:uid="{9D3A4C47-D03F-4553-86C4-A1CD9E1600CD}"/>
    <cellStyle name="Explanatory Text 2" xfId="67" xr:uid="{5CF37468-2073-42FF-A8FB-8276FCF79098}"/>
    <cellStyle name="Good 2" xfId="58" xr:uid="{044C0B65-B439-4234-8413-777170C613E9}"/>
    <cellStyle name="Heading 1 2" xfId="59" xr:uid="{0B4438B9-A8D0-4FCE-BC0B-D492C23806C0}"/>
    <cellStyle name="Heading 2 2" xfId="53" xr:uid="{9928F7BB-531B-4C4C-9BA4-79D07926793E}"/>
    <cellStyle name="Heading 3 2" xfId="56" xr:uid="{99CBFA4A-CC3C-4895-909A-E0498F307135}"/>
    <cellStyle name="Heading 4 2" xfId="50" xr:uid="{C84FB0AF-BD0F-4D2D-97F9-33D32F118451}"/>
    <cellStyle name="Input 2" xfId="57" xr:uid="{7A456982-3DB7-403F-A97A-03E0C22C317C}"/>
    <cellStyle name="Linked Cell 2" xfId="63" xr:uid="{AC93C850-48A5-43EC-8926-C6A858090BBF}"/>
    <cellStyle name="Neutral 2" xfId="55" xr:uid="{CBE6ED81-463D-49A3-8D85-76530DB5FB9E}"/>
    <cellStyle name="Normal" xfId="0" builtinId="0"/>
    <cellStyle name="Normal 10" xfId="34" xr:uid="{EBB3BA94-8972-49BD-910B-20AD43A23A08}"/>
    <cellStyle name="Normal 10 2" xfId="42" xr:uid="{8B35784B-36CA-43C9-BBD8-253F8C94888B}"/>
    <cellStyle name="Normal 11" xfId="36" xr:uid="{B80FEA91-F18B-4E59-9842-0F07643798F8}"/>
    <cellStyle name="Normal 12" xfId="43" xr:uid="{5ADC8367-E414-451B-BCF8-3F8A696DD2FD}"/>
    <cellStyle name="Normal 13" xfId="49" xr:uid="{024F2248-CD5F-4093-A44E-6290089F07DA}"/>
    <cellStyle name="Normal 14" xfId="5" xr:uid="{00000000-0005-0000-0000-00006D000000}"/>
    <cellStyle name="Normal 2" xfId="2" xr:uid="{00000000-0005-0000-0000-000002000000}"/>
    <cellStyle name="Normal 2 2" xfId="13" xr:uid="{00000000-0005-0000-0000-00000C000000}"/>
    <cellStyle name="Normal 2 2 10" xfId="94" xr:uid="{CE0881A3-0F34-48C5-8A16-4470843ED9B7}"/>
    <cellStyle name="Normal 2 2 2" xfId="30" xr:uid="{5994D77B-41E5-4FE4-854F-5CB00FCEEE53}"/>
    <cellStyle name="Normal 2 2 2 2" xfId="47" xr:uid="{F940A715-E3A8-45EB-98DE-07E90CAF6443}"/>
    <cellStyle name="Normal 2 3" xfId="21" xr:uid="{00000000-0005-0000-0000-00000D000000}"/>
    <cellStyle name="Normal 2 4" xfId="24" xr:uid="{00000000-0005-0000-0000-00000E000000}"/>
    <cellStyle name="Normal 2 5" xfId="37" xr:uid="{663D7F56-FBB8-4CDB-BD91-5DFAEB041C58}"/>
    <cellStyle name="Normal 2 6" xfId="6" xr:uid="{00000000-0005-0000-0000-00000B000000}"/>
    <cellStyle name="Normal 3" xfId="7" xr:uid="{00000000-0005-0000-0000-00000F000000}"/>
    <cellStyle name="Normal 3 2" xfId="25" xr:uid="{00000000-0005-0000-0000-000010000000}"/>
    <cellStyle name="Normal 3 3" xfId="33" xr:uid="{FD974546-A6CB-49AD-85F8-CEEE12F3AB70}"/>
    <cellStyle name="Normal 3 4" xfId="48" xr:uid="{151D82AA-35E0-4A9C-BCE0-695290CA0F8C}"/>
    <cellStyle name="Normal 371" xfId="96" xr:uid="{4B7CB330-5DD1-42C8-A11C-C087463BF017}"/>
    <cellStyle name="Normal 372" xfId="95" xr:uid="{02D855C3-3873-46FE-89DA-91C513D9D81D}"/>
    <cellStyle name="Normal 4" xfId="10" xr:uid="{00000000-0005-0000-0000-000011000000}"/>
    <cellStyle name="Normal 5" xfId="12" xr:uid="{00000000-0005-0000-0000-000012000000}"/>
    <cellStyle name="Normal 6" xfId="14" xr:uid="{00000000-0005-0000-0000-000013000000}"/>
    <cellStyle name="Normal 7" xfId="9" xr:uid="{00000000-0005-0000-0000-000014000000}"/>
    <cellStyle name="Normal 8" xfId="16" xr:uid="{00000000-0005-0000-0000-000015000000}"/>
    <cellStyle name="Normal 9" xfId="19" xr:uid="{00000000-0005-0000-0000-000016000000}"/>
    <cellStyle name="Normal 9 2" xfId="41" xr:uid="{973D3865-9A73-4B8C-B59E-D0B0281E5117}"/>
    <cellStyle name="Normal_BS&amp;PLT Q1'2006" xfId="1" xr:uid="{00000000-0005-0000-0000-000003000000}"/>
    <cellStyle name="Normal_Samart Corp" xfId="4" xr:uid="{00000000-0005-0000-0000-000004000000}"/>
    <cellStyle name="Note 2" xfId="66" xr:uid="{0C8D1EFA-183D-4DFF-8319-D25960E36C66}"/>
    <cellStyle name="Output 2" xfId="61" xr:uid="{DC554EBD-82C1-4783-94F4-5CB932FD181B}"/>
    <cellStyle name="Percent 2" xfId="32" xr:uid="{AE26E2EA-BCF1-4675-A10A-6828267A36B4}"/>
    <cellStyle name="Percent 3" xfId="23" xr:uid="{00000000-0005-0000-0000-000090000000}"/>
    <cellStyle name="Title 2" xfId="60" xr:uid="{A79BB9F7-0FE8-40CD-82AB-4864837367F6}"/>
    <cellStyle name="Total 2" xfId="68" xr:uid="{26E3F94F-64AD-4591-9587-AFD0B0A3C184}"/>
    <cellStyle name="Warning Text 2" xfId="65" xr:uid="{5117CA7B-FB8F-4326-B1CA-092D5F767B9D}"/>
  </cellStyles>
  <dxfs count="0"/>
  <tableStyles count="0" defaultTableStyle="TableStyleMedium9" defaultPivotStyle="PivotStyleLight16"/>
  <colors>
    <mruColors>
      <color rgb="FF66FF33"/>
      <color rgb="FF6600FF"/>
      <color rgb="FFFF66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showGridLines="0" view="pageBreakPreview" topLeftCell="A10" zoomScaleNormal="100" zoomScaleSheetLayoutView="100" workbookViewId="0"/>
  </sheetViews>
  <sheetFormatPr defaultColWidth="10.5546875" defaultRowHeight="24" customHeight="1"/>
  <cols>
    <col min="1" max="1" width="36.5546875" style="4" customWidth="1"/>
    <col min="2" max="2" width="4.44140625" style="3" customWidth="1"/>
    <col min="3" max="3" width="8.5546875" style="4" customWidth="1"/>
    <col min="4" max="4" width="1.44140625" style="3" customWidth="1"/>
    <col min="5" max="5" width="13.5546875" style="3" customWidth="1"/>
    <col min="6" max="6" width="1.44140625" style="3" customWidth="1"/>
    <col min="7" max="7" width="13.5546875" style="3" customWidth="1"/>
    <col min="8" max="8" width="1.44140625" style="3" customWidth="1"/>
    <col min="9" max="9" width="13.5546875" style="3" customWidth="1"/>
    <col min="10" max="10" width="1.44140625" style="3" customWidth="1"/>
    <col min="11" max="11" width="13.5546875" style="3" customWidth="1"/>
    <col min="12" max="12" width="1" style="3" customWidth="1"/>
    <col min="13" max="13" width="16.44140625" style="3" customWidth="1"/>
    <col min="14" max="14" width="13.5546875" style="3" bestFit="1" customWidth="1"/>
    <col min="15" max="16384" width="10.5546875" style="3"/>
  </cols>
  <sheetData>
    <row r="1" spans="1:14" s="16" customFormat="1" ht="24" customHeight="1">
      <c r="A1" s="1" t="s">
        <v>122</v>
      </c>
      <c r="B1" s="13"/>
      <c r="C1" s="14"/>
      <c r="D1" s="15"/>
      <c r="E1" s="15"/>
      <c r="F1" s="15"/>
      <c r="G1" s="15"/>
      <c r="H1" s="15"/>
      <c r="I1" s="15"/>
      <c r="J1" s="15"/>
      <c r="K1" s="15"/>
    </row>
    <row r="2" spans="1:14" s="16" customFormat="1" ht="24" customHeight="1">
      <c r="A2" s="2" t="s">
        <v>133</v>
      </c>
      <c r="B2" s="13"/>
      <c r="C2" s="14"/>
      <c r="D2" s="15"/>
      <c r="E2" s="15"/>
      <c r="F2" s="15"/>
      <c r="G2" s="15"/>
      <c r="H2" s="15"/>
      <c r="I2" s="13"/>
      <c r="J2" s="15"/>
      <c r="K2" s="13"/>
    </row>
    <row r="3" spans="1:14" s="17" customFormat="1" ht="24" customHeight="1">
      <c r="A3" s="6" t="s">
        <v>181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4" ht="24" customHeight="1">
      <c r="A4" s="14"/>
      <c r="B4" s="15"/>
      <c r="C4" s="14"/>
      <c r="D4" s="15"/>
      <c r="E4" s="15"/>
      <c r="F4" s="15"/>
      <c r="G4" s="15"/>
      <c r="H4" s="15"/>
      <c r="I4" s="15"/>
      <c r="J4" s="15"/>
      <c r="K4" s="18"/>
      <c r="L4" s="18" t="s">
        <v>92</v>
      </c>
    </row>
    <row r="5" spans="1:14" ht="24" customHeight="1">
      <c r="E5" s="78" t="s">
        <v>0</v>
      </c>
      <c r="F5" s="78"/>
      <c r="G5" s="78"/>
      <c r="H5" s="9"/>
      <c r="I5" s="78" t="s">
        <v>1</v>
      </c>
      <c r="J5" s="78"/>
      <c r="K5" s="78"/>
    </row>
    <row r="6" spans="1:14" ht="24" customHeight="1">
      <c r="C6" s="19" t="s">
        <v>2</v>
      </c>
      <c r="D6" s="20"/>
      <c r="E6" s="21" t="s">
        <v>182</v>
      </c>
      <c r="F6" s="22"/>
      <c r="G6" s="21" t="s">
        <v>180</v>
      </c>
      <c r="H6" s="23"/>
      <c r="I6" s="21" t="s">
        <v>182</v>
      </c>
      <c r="J6" s="22"/>
      <c r="K6" s="21" t="s">
        <v>180</v>
      </c>
    </row>
    <row r="7" spans="1:14" ht="24" customHeight="1">
      <c r="C7" s="19"/>
      <c r="D7" s="20"/>
      <c r="E7" s="24" t="s">
        <v>93</v>
      </c>
      <c r="F7" s="25"/>
      <c r="G7" s="26" t="s">
        <v>94</v>
      </c>
      <c r="H7" s="25"/>
      <c r="I7" s="24" t="s">
        <v>93</v>
      </c>
      <c r="J7" s="25"/>
      <c r="K7" s="26" t="s">
        <v>94</v>
      </c>
    </row>
    <row r="8" spans="1:14" ht="24" customHeight="1">
      <c r="C8" s="19"/>
      <c r="D8" s="20"/>
      <c r="E8" s="24" t="s">
        <v>95</v>
      </c>
      <c r="F8" s="25"/>
      <c r="G8" s="24"/>
      <c r="H8" s="25"/>
      <c r="I8" s="24" t="s">
        <v>95</v>
      </c>
      <c r="J8" s="25"/>
      <c r="K8" s="24"/>
    </row>
    <row r="9" spans="1:14" ht="24" customHeight="1">
      <c r="A9" s="6" t="s">
        <v>3</v>
      </c>
    </row>
    <row r="10" spans="1:14" ht="24" customHeight="1">
      <c r="A10" s="6" t="s">
        <v>4</v>
      </c>
      <c r="C10" s="7"/>
    </row>
    <row r="11" spans="1:14" ht="24" customHeight="1">
      <c r="A11" s="4" t="s">
        <v>5</v>
      </c>
      <c r="C11" s="7"/>
      <c r="E11" s="27">
        <v>1341228</v>
      </c>
      <c r="F11" s="27"/>
      <c r="G11" s="27">
        <v>1687287</v>
      </c>
      <c r="H11" s="27"/>
      <c r="I11" s="27">
        <v>761584</v>
      </c>
      <c r="J11" s="27"/>
      <c r="K11" s="27">
        <v>1022940</v>
      </c>
    </row>
    <row r="12" spans="1:14" ht="24" customHeight="1">
      <c r="A12" s="4" t="s">
        <v>151</v>
      </c>
      <c r="C12" s="7">
        <v>3</v>
      </c>
      <c r="D12" s="28"/>
      <c r="E12" s="27">
        <v>704121</v>
      </c>
      <c r="F12" s="29"/>
      <c r="G12" s="27">
        <v>973329</v>
      </c>
      <c r="H12" s="29"/>
      <c r="I12" s="27">
        <v>629427</v>
      </c>
      <c r="J12" s="27"/>
      <c r="K12" s="27">
        <v>825004</v>
      </c>
      <c r="N12" s="30"/>
    </row>
    <row r="13" spans="1:14" ht="24" customHeight="1">
      <c r="A13" s="4" t="s">
        <v>86</v>
      </c>
      <c r="C13" s="7">
        <v>11</v>
      </c>
      <c r="D13" s="28"/>
      <c r="E13" s="27">
        <v>905051</v>
      </c>
      <c r="F13" s="29"/>
      <c r="G13" s="27">
        <v>775952</v>
      </c>
      <c r="H13" s="29"/>
      <c r="I13" s="27">
        <v>837678</v>
      </c>
      <c r="J13" s="29"/>
      <c r="K13" s="27">
        <v>700389</v>
      </c>
      <c r="N13" s="30"/>
    </row>
    <row r="14" spans="1:14" ht="24" customHeight="1">
      <c r="A14" s="4" t="s">
        <v>192</v>
      </c>
      <c r="C14" s="7">
        <v>2</v>
      </c>
      <c r="D14" s="28"/>
      <c r="E14" s="27">
        <v>0</v>
      </c>
      <c r="F14" s="29"/>
      <c r="G14" s="27">
        <v>0</v>
      </c>
      <c r="H14" s="29"/>
      <c r="I14" s="27">
        <v>37500</v>
      </c>
      <c r="J14" s="29"/>
      <c r="K14" s="27">
        <v>37500</v>
      </c>
      <c r="N14" s="30"/>
    </row>
    <row r="15" spans="1:14" ht="24" customHeight="1">
      <c r="A15" s="31" t="s">
        <v>64</v>
      </c>
      <c r="B15" s="32"/>
      <c r="C15" s="7"/>
      <c r="E15" s="27">
        <v>37379</v>
      </c>
      <c r="F15" s="27"/>
      <c r="G15" s="27">
        <v>13163</v>
      </c>
      <c r="H15" s="27"/>
      <c r="I15" s="27">
        <v>37558</v>
      </c>
      <c r="J15" s="27"/>
      <c r="K15" s="27">
        <v>13194</v>
      </c>
    </row>
    <row r="16" spans="1:14" ht="24" customHeight="1">
      <c r="A16" s="33" t="s">
        <v>112</v>
      </c>
      <c r="B16" s="32"/>
      <c r="C16" s="7"/>
      <c r="E16" s="27">
        <v>15621</v>
      </c>
      <c r="F16" s="27"/>
      <c r="G16" s="27">
        <v>77774</v>
      </c>
      <c r="H16" s="27"/>
      <c r="I16" s="27">
        <v>10678</v>
      </c>
      <c r="J16" s="27"/>
      <c r="K16" s="27">
        <v>58873</v>
      </c>
      <c r="N16" s="30"/>
    </row>
    <row r="17" spans="1:14" ht="24" customHeight="1">
      <c r="A17" s="33" t="s">
        <v>66</v>
      </c>
      <c r="B17" s="32"/>
      <c r="C17" s="7">
        <v>4</v>
      </c>
      <c r="E17" s="27">
        <v>2303144</v>
      </c>
      <c r="F17" s="27"/>
      <c r="G17" s="27">
        <v>2360955</v>
      </c>
      <c r="H17" s="27"/>
      <c r="I17" s="27">
        <v>2152591</v>
      </c>
      <c r="J17" s="27"/>
      <c r="K17" s="27">
        <v>2168936</v>
      </c>
      <c r="N17" s="30"/>
    </row>
    <row r="18" spans="1:14" ht="24" customHeight="1">
      <c r="A18" s="4" t="s">
        <v>140</v>
      </c>
      <c r="C18" s="7"/>
      <c r="E18" s="27">
        <v>14450</v>
      </c>
      <c r="F18" s="27"/>
      <c r="G18" s="27">
        <v>10342</v>
      </c>
      <c r="H18" s="27"/>
      <c r="I18" s="27">
        <v>3539</v>
      </c>
      <c r="J18" s="27"/>
      <c r="K18" s="27">
        <v>0</v>
      </c>
    </row>
    <row r="19" spans="1:14" ht="24" customHeight="1">
      <c r="A19" s="4" t="s">
        <v>6</v>
      </c>
      <c r="C19" s="7"/>
      <c r="E19" s="27">
        <v>13142</v>
      </c>
      <c r="F19" s="27"/>
      <c r="G19" s="27">
        <v>17717</v>
      </c>
      <c r="H19" s="27"/>
      <c r="I19" s="27">
        <v>7696</v>
      </c>
      <c r="J19" s="27"/>
      <c r="K19" s="27">
        <v>11984</v>
      </c>
      <c r="N19" s="30"/>
    </row>
    <row r="20" spans="1:14" ht="24" customHeight="1">
      <c r="A20" s="6" t="s">
        <v>7</v>
      </c>
      <c r="C20" s="7"/>
      <c r="E20" s="34">
        <f>SUM(E11:E19)</f>
        <v>5334136</v>
      </c>
      <c r="F20" s="27"/>
      <c r="G20" s="34">
        <f>SUM(G11:G19)</f>
        <v>5916519</v>
      </c>
      <c r="H20" s="27"/>
      <c r="I20" s="34">
        <f>SUM(I11:I19)</f>
        <v>4478251</v>
      </c>
      <c r="J20" s="27"/>
      <c r="K20" s="34">
        <f>SUM(K11:K19)</f>
        <v>4838820</v>
      </c>
    </row>
    <row r="21" spans="1:14" ht="24" customHeight="1">
      <c r="A21" s="6" t="s">
        <v>8</v>
      </c>
      <c r="C21" s="7"/>
      <c r="E21" s="27"/>
      <c r="F21" s="27"/>
      <c r="G21" s="27"/>
      <c r="H21" s="27"/>
      <c r="I21" s="27"/>
      <c r="J21" s="27"/>
      <c r="K21" s="27"/>
    </row>
    <row r="22" spans="1:14" ht="24" customHeight="1">
      <c r="A22" s="4" t="s">
        <v>143</v>
      </c>
      <c r="C22" s="7"/>
      <c r="E22" s="27">
        <v>100</v>
      </c>
      <c r="F22" s="27"/>
      <c r="G22" s="27">
        <v>100</v>
      </c>
      <c r="H22" s="27"/>
      <c r="I22" s="27">
        <v>0</v>
      </c>
      <c r="J22" s="27"/>
      <c r="K22" s="27">
        <v>0</v>
      </c>
    </row>
    <row r="23" spans="1:14" ht="24" customHeight="1">
      <c r="A23" s="4" t="s">
        <v>9</v>
      </c>
      <c r="C23" s="7"/>
      <c r="E23" s="27">
        <v>0</v>
      </c>
      <c r="F23" s="27"/>
      <c r="G23" s="27">
        <v>0</v>
      </c>
      <c r="H23" s="27"/>
      <c r="I23" s="27">
        <v>500671</v>
      </c>
      <c r="J23" s="27"/>
      <c r="K23" s="27">
        <v>500671</v>
      </c>
    </row>
    <row r="24" spans="1:14" ht="24" customHeight="1">
      <c r="A24" s="4" t="s">
        <v>132</v>
      </c>
      <c r="C24" s="7">
        <v>5</v>
      </c>
      <c r="E24" s="27">
        <v>39557</v>
      </c>
      <c r="F24" s="27"/>
      <c r="G24" s="27">
        <v>39626</v>
      </c>
      <c r="H24" s="27"/>
      <c r="I24" s="27">
        <v>0</v>
      </c>
      <c r="J24" s="27"/>
      <c r="K24" s="27">
        <v>0</v>
      </c>
    </row>
    <row r="25" spans="1:14" ht="24" customHeight="1">
      <c r="A25" s="33" t="s">
        <v>70</v>
      </c>
      <c r="B25" s="32"/>
      <c r="C25" s="7">
        <v>6</v>
      </c>
      <c r="E25" s="27">
        <v>52526</v>
      </c>
      <c r="F25" s="27"/>
      <c r="G25" s="27">
        <v>58262</v>
      </c>
      <c r="H25" s="27"/>
      <c r="I25" s="27">
        <v>46917</v>
      </c>
      <c r="J25" s="27"/>
      <c r="K25" s="27">
        <v>51999</v>
      </c>
    </row>
    <row r="26" spans="1:14" ht="24" customHeight="1">
      <c r="A26" s="33" t="s">
        <v>100</v>
      </c>
      <c r="B26" s="32"/>
      <c r="C26" s="7"/>
      <c r="E26" s="27">
        <v>87356</v>
      </c>
      <c r="F26" s="27"/>
      <c r="G26" s="27">
        <v>90442</v>
      </c>
      <c r="H26" s="27"/>
      <c r="I26" s="27">
        <v>70028</v>
      </c>
      <c r="J26" s="27"/>
      <c r="K26" s="27">
        <v>72136</v>
      </c>
    </row>
    <row r="27" spans="1:14" ht="24" customHeight="1">
      <c r="A27" s="31" t="s">
        <v>162</v>
      </c>
      <c r="B27" s="31"/>
      <c r="C27" s="7"/>
      <c r="E27" s="27">
        <v>309507</v>
      </c>
      <c r="F27" s="27"/>
      <c r="G27" s="27">
        <v>309507</v>
      </c>
      <c r="H27" s="27"/>
      <c r="I27" s="27">
        <v>0</v>
      </c>
      <c r="J27" s="27"/>
      <c r="K27" s="27">
        <v>0</v>
      </c>
    </row>
    <row r="28" spans="1:14" ht="24" customHeight="1">
      <c r="A28" s="31" t="s">
        <v>67</v>
      </c>
      <c r="B28" s="32"/>
      <c r="C28" s="7">
        <v>7</v>
      </c>
      <c r="E28" s="27">
        <v>85943</v>
      </c>
      <c r="F28" s="27"/>
      <c r="G28" s="27">
        <v>88281</v>
      </c>
      <c r="H28" s="27"/>
      <c r="I28" s="27">
        <v>53865</v>
      </c>
      <c r="J28" s="27"/>
      <c r="K28" s="27">
        <v>58225</v>
      </c>
    </row>
    <row r="29" spans="1:14" ht="24" customHeight="1">
      <c r="A29" s="31" t="s">
        <v>68</v>
      </c>
      <c r="B29" s="32"/>
      <c r="C29" s="7"/>
      <c r="E29" s="27">
        <v>216571</v>
      </c>
      <c r="F29" s="27"/>
      <c r="G29" s="27">
        <v>138797</v>
      </c>
      <c r="H29" s="27"/>
      <c r="I29" s="27">
        <v>191247</v>
      </c>
      <c r="J29" s="27"/>
      <c r="K29" s="27">
        <v>132374</v>
      </c>
    </row>
    <row r="30" spans="1:14" ht="24" customHeight="1">
      <c r="A30" s="31" t="s">
        <v>69</v>
      </c>
      <c r="B30" s="32"/>
      <c r="C30" s="7"/>
      <c r="E30" s="27">
        <v>65785</v>
      </c>
      <c r="F30" s="27"/>
      <c r="G30" s="27">
        <v>65922</v>
      </c>
      <c r="H30" s="27"/>
      <c r="I30" s="27">
        <v>53489</v>
      </c>
      <c r="J30" s="27"/>
      <c r="K30" s="27">
        <v>53525</v>
      </c>
    </row>
    <row r="31" spans="1:14" ht="24" customHeight="1">
      <c r="A31" s="4" t="s">
        <v>10</v>
      </c>
      <c r="C31" s="7"/>
      <c r="E31" s="35">
        <v>10265</v>
      </c>
      <c r="F31" s="27"/>
      <c r="G31" s="36">
        <v>9307</v>
      </c>
      <c r="H31" s="27"/>
      <c r="I31" s="35">
        <v>9342</v>
      </c>
      <c r="J31" s="27"/>
      <c r="K31" s="35">
        <v>8474</v>
      </c>
    </row>
    <row r="32" spans="1:14" ht="24" customHeight="1">
      <c r="A32" s="6" t="s">
        <v>11</v>
      </c>
      <c r="C32" s="7"/>
      <c r="E32" s="27">
        <f>SUM(E22:E31)</f>
        <v>867610</v>
      </c>
      <c r="F32" s="27"/>
      <c r="G32" s="27">
        <f>SUM(G22:G31)</f>
        <v>800244</v>
      </c>
      <c r="H32" s="27"/>
      <c r="I32" s="27">
        <f>SUM(I22:I31)</f>
        <v>925559</v>
      </c>
      <c r="J32" s="27"/>
      <c r="K32" s="27">
        <f>SUM(K22:K31)</f>
        <v>877404</v>
      </c>
    </row>
    <row r="33" spans="1:12" ht="24" customHeight="1" thickBot="1">
      <c r="A33" s="6" t="s">
        <v>12</v>
      </c>
      <c r="E33" s="37">
        <f>E20+E32</f>
        <v>6201746</v>
      </c>
      <c r="F33" s="27"/>
      <c r="G33" s="37">
        <f>G20+G32</f>
        <v>6716763</v>
      </c>
      <c r="H33" s="27"/>
      <c r="I33" s="37">
        <f>I20+I32</f>
        <v>5403810</v>
      </c>
      <c r="J33" s="27"/>
      <c r="K33" s="37">
        <f>K20+K32</f>
        <v>5716224</v>
      </c>
    </row>
    <row r="34" spans="1:12" ht="24" customHeight="1" thickTop="1"/>
    <row r="35" spans="1:12" ht="24" customHeight="1">
      <c r="A35" s="4" t="s">
        <v>166</v>
      </c>
    </row>
    <row r="36" spans="1:12" s="16" customFormat="1" ht="24" customHeight="1">
      <c r="A36" s="1" t="s">
        <v>122</v>
      </c>
      <c r="B36" s="13"/>
      <c r="C36" s="14"/>
      <c r="D36" s="15"/>
      <c r="E36" s="15"/>
      <c r="F36" s="15"/>
      <c r="G36" s="15"/>
      <c r="H36" s="15"/>
      <c r="I36" s="15"/>
      <c r="J36" s="15"/>
      <c r="K36" s="15"/>
    </row>
    <row r="37" spans="1:12" s="16" customFormat="1" ht="24" customHeight="1">
      <c r="A37" s="38" t="s">
        <v>134</v>
      </c>
      <c r="B37" s="13"/>
      <c r="C37" s="14"/>
      <c r="D37" s="15"/>
      <c r="E37" s="15"/>
      <c r="F37" s="15"/>
      <c r="G37" s="15"/>
      <c r="H37" s="15"/>
      <c r="I37" s="13"/>
      <c r="J37" s="15"/>
      <c r="K37" s="13"/>
    </row>
    <row r="38" spans="1:12" s="17" customFormat="1" ht="24" customHeight="1">
      <c r="A38" s="6" t="s">
        <v>181</v>
      </c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2" ht="24" customHeight="1">
      <c r="A39" s="14"/>
      <c r="B39" s="15"/>
      <c r="C39" s="14"/>
      <c r="D39" s="15"/>
      <c r="E39" s="15"/>
      <c r="F39" s="15"/>
      <c r="G39" s="15"/>
      <c r="H39" s="15"/>
      <c r="I39" s="15"/>
      <c r="J39" s="15"/>
      <c r="K39" s="18"/>
      <c r="L39" s="18" t="s">
        <v>92</v>
      </c>
    </row>
    <row r="40" spans="1:12" ht="24" customHeight="1">
      <c r="E40" s="78" t="s">
        <v>0</v>
      </c>
      <c r="F40" s="78"/>
      <c r="G40" s="78"/>
      <c r="H40" s="9"/>
      <c r="I40" s="78" t="s">
        <v>1</v>
      </c>
      <c r="J40" s="78"/>
      <c r="K40" s="78"/>
    </row>
    <row r="41" spans="1:12" ht="24" customHeight="1">
      <c r="C41" s="19"/>
      <c r="D41" s="20"/>
      <c r="E41" s="21" t="s">
        <v>182</v>
      </c>
      <c r="F41" s="22"/>
      <c r="G41" s="21" t="s">
        <v>180</v>
      </c>
      <c r="H41" s="23"/>
      <c r="I41" s="21" t="s">
        <v>182</v>
      </c>
      <c r="J41" s="22"/>
      <c r="K41" s="21" t="s">
        <v>180</v>
      </c>
    </row>
    <row r="42" spans="1:12" ht="24" customHeight="1">
      <c r="C42" s="19"/>
      <c r="D42" s="20"/>
      <c r="E42" s="24" t="s">
        <v>93</v>
      </c>
      <c r="F42" s="25"/>
      <c r="G42" s="26" t="s">
        <v>94</v>
      </c>
      <c r="H42" s="25"/>
      <c r="I42" s="24" t="s">
        <v>93</v>
      </c>
      <c r="J42" s="25"/>
      <c r="K42" s="26" t="s">
        <v>94</v>
      </c>
    </row>
    <row r="43" spans="1:12" ht="24" customHeight="1">
      <c r="C43" s="19"/>
      <c r="D43" s="20"/>
      <c r="E43" s="24" t="s">
        <v>95</v>
      </c>
      <c r="F43" s="25"/>
      <c r="G43" s="24"/>
      <c r="H43" s="25"/>
      <c r="I43" s="24" t="s">
        <v>95</v>
      </c>
      <c r="J43" s="25"/>
      <c r="K43" s="24"/>
    </row>
    <row r="44" spans="1:12" ht="24" customHeight="1">
      <c r="A44" s="6" t="s">
        <v>13</v>
      </c>
    </row>
    <row r="45" spans="1:12" ht="24" customHeight="1">
      <c r="A45" s="6" t="s">
        <v>14</v>
      </c>
    </row>
    <row r="46" spans="1:12" ht="24" customHeight="1">
      <c r="A46" s="33" t="s">
        <v>152</v>
      </c>
      <c r="B46" s="32"/>
      <c r="C46" s="7"/>
      <c r="E46" s="27">
        <v>516548</v>
      </c>
      <c r="F46" s="8"/>
      <c r="G46" s="8">
        <v>783996</v>
      </c>
      <c r="H46" s="8"/>
      <c r="I46" s="27">
        <v>465600</v>
      </c>
      <c r="J46" s="8"/>
      <c r="K46" s="8">
        <v>752596</v>
      </c>
    </row>
    <row r="47" spans="1:12" ht="24" customHeight="1">
      <c r="A47" s="31" t="s">
        <v>153</v>
      </c>
      <c r="B47" s="32"/>
      <c r="C47" s="7"/>
      <c r="E47" s="27">
        <v>3638</v>
      </c>
      <c r="F47" s="8"/>
      <c r="G47" s="8">
        <v>3008</v>
      </c>
      <c r="H47" s="8"/>
      <c r="I47" s="27">
        <v>0</v>
      </c>
      <c r="J47" s="27"/>
      <c r="K47" s="27">
        <v>0</v>
      </c>
    </row>
    <row r="48" spans="1:12" ht="24" customHeight="1">
      <c r="A48" s="33" t="s">
        <v>103</v>
      </c>
      <c r="B48" s="32"/>
      <c r="C48" s="7"/>
      <c r="E48" s="27"/>
      <c r="F48" s="8"/>
      <c r="G48" s="8"/>
      <c r="H48" s="8"/>
      <c r="I48" s="27"/>
      <c r="J48" s="8"/>
      <c r="K48" s="8"/>
    </row>
    <row r="49" spans="1:11" ht="24" customHeight="1">
      <c r="A49" s="31" t="s">
        <v>104</v>
      </c>
      <c r="B49" s="32"/>
      <c r="C49" s="7"/>
      <c r="E49" s="27">
        <v>18390</v>
      </c>
      <c r="F49" s="8"/>
      <c r="G49" s="8">
        <v>17953</v>
      </c>
      <c r="H49" s="8"/>
      <c r="I49" s="27">
        <v>14580</v>
      </c>
      <c r="J49" s="8"/>
      <c r="K49" s="8">
        <v>14207</v>
      </c>
    </row>
    <row r="50" spans="1:11" ht="24" customHeight="1">
      <c r="A50" s="31" t="s">
        <v>71</v>
      </c>
      <c r="B50" s="32"/>
      <c r="C50" s="7"/>
      <c r="E50" s="27">
        <v>2599255</v>
      </c>
      <c r="F50" s="8"/>
      <c r="G50" s="8">
        <v>2770275</v>
      </c>
      <c r="H50" s="8"/>
      <c r="I50" s="27">
        <v>2127559</v>
      </c>
      <c r="J50" s="8"/>
      <c r="K50" s="8">
        <v>2223904</v>
      </c>
    </row>
    <row r="51" spans="1:11" ht="24" customHeight="1">
      <c r="A51" s="31" t="s">
        <v>72</v>
      </c>
      <c r="B51" s="32"/>
      <c r="C51" s="7"/>
      <c r="E51" s="27">
        <v>241601</v>
      </c>
      <c r="F51" s="8"/>
      <c r="G51" s="8">
        <v>375314</v>
      </c>
      <c r="H51" s="8"/>
      <c r="I51" s="27">
        <v>227768</v>
      </c>
      <c r="J51" s="8"/>
      <c r="K51" s="8">
        <v>323362</v>
      </c>
    </row>
    <row r="52" spans="1:11" ht="24" customHeight="1">
      <c r="A52" s="31" t="s">
        <v>113</v>
      </c>
      <c r="B52" s="32"/>
      <c r="C52" s="7"/>
      <c r="E52" s="27">
        <v>0</v>
      </c>
      <c r="F52" s="8"/>
      <c r="G52" s="8">
        <v>4121</v>
      </c>
      <c r="H52" s="8"/>
      <c r="I52" s="27">
        <v>0</v>
      </c>
      <c r="J52" s="8"/>
      <c r="K52" s="8">
        <v>2695</v>
      </c>
    </row>
    <row r="53" spans="1:11" ht="24" customHeight="1">
      <c r="A53" s="4" t="s">
        <v>15</v>
      </c>
      <c r="C53" s="7"/>
      <c r="E53" s="27">
        <v>47382</v>
      </c>
      <c r="F53" s="8"/>
      <c r="G53" s="8">
        <v>74413</v>
      </c>
      <c r="H53" s="8"/>
      <c r="I53" s="27">
        <v>38167</v>
      </c>
      <c r="J53" s="8"/>
      <c r="K53" s="8">
        <v>54384</v>
      </c>
    </row>
    <row r="54" spans="1:11" ht="24" customHeight="1">
      <c r="A54" s="6" t="s">
        <v>16</v>
      </c>
      <c r="C54" s="7"/>
      <c r="E54" s="39">
        <f>SUM(E46:E53)</f>
        <v>3426814</v>
      </c>
      <c r="F54" s="8"/>
      <c r="G54" s="39">
        <f>SUM(G46:G53)</f>
        <v>4029080</v>
      </c>
      <c r="H54" s="8"/>
      <c r="I54" s="39">
        <f>SUM(I46:I53)</f>
        <v>2873674</v>
      </c>
      <c r="J54" s="8"/>
      <c r="K54" s="39">
        <f>SUM(K46:K53)</f>
        <v>3371148</v>
      </c>
    </row>
    <row r="55" spans="1:11" ht="24" customHeight="1">
      <c r="A55" s="6" t="s">
        <v>17</v>
      </c>
      <c r="C55" s="7"/>
      <c r="E55" s="8"/>
      <c r="F55" s="8"/>
      <c r="G55" s="8"/>
      <c r="H55" s="8"/>
      <c r="I55" s="8"/>
      <c r="J55" s="8"/>
      <c r="K55" s="8"/>
    </row>
    <row r="56" spans="1:11" ht="24" customHeight="1">
      <c r="A56" s="4" t="s">
        <v>105</v>
      </c>
      <c r="C56" s="7"/>
      <c r="E56" s="8"/>
      <c r="F56" s="8"/>
      <c r="G56" s="8"/>
      <c r="H56" s="8"/>
      <c r="I56" s="8"/>
      <c r="J56" s="8"/>
      <c r="K56" s="8"/>
    </row>
    <row r="57" spans="1:11" ht="24" customHeight="1">
      <c r="A57" s="4" t="s">
        <v>18</v>
      </c>
      <c r="C57" s="7"/>
      <c r="E57" s="27">
        <v>78415</v>
      </c>
      <c r="F57" s="8"/>
      <c r="G57" s="8">
        <v>81757</v>
      </c>
      <c r="H57" s="8"/>
      <c r="I57" s="27">
        <v>63574</v>
      </c>
      <c r="J57" s="8"/>
      <c r="K57" s="8">
        <v>65943</v>
      </c>
    </row>
    <row r="58" spans="1:11" ht="24" customHeight="1">
      <c r="A58" s="4" t="s">
        <v>193</v>
      </c>
      <c r="C58" s="7"/>
      <c r="E58" s="27">
        <v>281848</v>
      </c>
      <c r="F58" s="8"/>
      <c r="G58" s="8">
        <v>275122</v>
      </c>
      <c r="H58" s="8"/>
      <c r="I58" s="27">
        <v>237063</v>
      </c>
      <c r="J58" s="8"/>
      <c r="K58" s="8">
        <v>231333</v>
      </c>
    </row>
    <row r="59" spans="1:11" ht="24" customHeight="1">
      <c r="A59" s="4" t="s">
        <v>89</v>
      </c>
      <c r="C59" s="7"/>
      <c r="E59" s="35">
        <v>6774</v>
      </c>
      <c r="F59" s="8"/>
      <c r="G59" s="40">
        <v>9918</v>
      </c>
      <c r="H59" s="8"/>
      <c r="I59" s="35">
        <v>5603</v>
      </c>
      <c r="J59" s="8"/>
      <c r="K59" s="40">
        <v>5631</v>
      </c>
    </row>
    <row r="60" spans="1:11" ht="24" customHeight="1">
      <c r="A60" s="6" t="s">
        <v>19</v>
      </c>
      <c r="C60" s="7"/>
      <c r="E60" s="8">
        <f>SUM(E56:E59)</f>
        <v>367037</v>
      </c>
      <c r="F60" s="8"/>
      <c r="G60" s="8">
        <f>SUM(G56:G59)</f>
        <v>366797</v>
      </c>
      <c r="H60" s="8"/>
      <c r="I60" s="8">
        <f>SUM(I56:I59)</f>
        <v>306240</v>
      </c>
      <c r="J60" s="8"/>
      <c r="K60" s="8">
        <f>SUM(K56:K59)</f>
        <v>302907</v>
      </c>
    </row>
    <row r="61" spans="1:11" ht="24" customHeight="1">
      <c r="A61" s="6" t="s">
        <v>20</v>
      </c>
      <c r="E61" s="39">
        <f>E54+E60</f>
        <v>3793851</v>
      </c>
      <c r="F61" s="8"/>
      <c r="G61" s="39">
        <f>G54+G60</f>
        <v>4395877</v>
      </c>
      <c r="H61" s="8"/>
      <c r="I61" s="39">
        <f>I54+I60</f>
        <v>3179914</v>
      </c>
      <c r="J61" s="8"/>
      <c r="K61" s="39">
        <f>K54+K60</f>
        <v>3674055</v>
      </c>
    </row>
    <row r="62" spans="1:11" ht="24" customHeight="1">
      <c r="A62" s="6"/>
      <c r="E62" s="8"/>
      <c r="F62" s="8"/>
      <c r="G62" s="8"/>
      <c r="H62" s="8"/>
      <c r="I62" s="8"/>
      <c r="J62" s="8"/>
      <c r="K62" s="8"/>
    </row>
    <row r="63" spans="1:11" ht="24" customHeight="1">
      <c r="A63" s="4" t="s">
        <v>166</v>
      </c>
      <c r="E63" s="8"/>
      <c r="F63" s="8"/>
      <c r="G63" s="8"/>
      <c r="H63" s="8"/>
      <c r="I63" s="8"/>
      <c r="J63" s="8"/>
      <c r="K63" s="8"/>
    </row>
    <row r="64" spans="1:11" ht="24" customHeight="1">
      <c r="A64" s="1" t="s">
        <v>122</v>
      </c>
      <c r="B64" s="13"/>
      <c r="C64" s="14"/>
      <c r="D64" s="15"/>
      <c r="E64" s="15"/>
      <c r="F64" s="15"/>
      <c r="G64" s="15"/>
      <c r="H64" s="15"/>
      <c r="I64" s="15"/>
      <c r="J64" s="15"/>
      <c r="K64" s="15"/>
    </row>
    <row r="65" spans="1:12" ht="24" customHeight="1">
      <c r="A65" s="38" t="s">
        <v>134</v>
      </c>
      <c r="B65" s="13"/>
      <c r="C65" s="14"/>
      <c r="D65" s="15"/>
      <c r="E65" s="15"/>
      <c r="F65" s="15"/>
      <c r="G65" s="15"/>
      <c r="H65" s="15"/>
      <c r="I65" s="13"/>
      <c r="J65" s="15"/>
      <c r="K65" s="13"/>
    </row>
    <row r="66" spans="1:12" ht="24" customHeight="1">
      <c r="A66" s="6" t="s">
        <v>181</v>
      </c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2" ht="24" customHeight="1">
      <c r="A67" s="14"/>
      <c r="B67" s="15"/>
      <c r="C67" s="14"/>
      <c r="D67" s="15"/>
      <c r="E67" s="15"/>
      <c r="F67" s="15"/>
      <c r="G67" s="15"/>
      <c r="H67" s="15"/>
      <c r="I67" s="15"/>
      <c r="J67" s="15"/>
      <c r="K67" s="18"/>
      <c r="L67" s="18" t="s">
        <v>92</v>
      </c>
    </row>
    <row r="68" spans="1:12" ht="24" customHeight="1">
      <c r="E68" s="78" t="s">
        <v>0</v>
      </c>
      <c r="F68" s="78"/>
      <c r="G68" s="78"/>
      <c r="H68" s="9"/>
      <c r="I68" s="78" t="s">
        <v>1</v>
      </c>
      <c r="J68" s="78"/>
      <c r="K68" s="78"/>
    </row>
    <row r="69" spans="1:12" ht="24" customHeight="1">
      <c r="C69" s="19"/>
      <c r="D69" s="20"/>
      <c r="E69" s="21" t="s">
        <v>182</v>
      </c>
      <c r="F69" s="22"/>
      <c r="G69" s="21" t="s">
        <v>180</v>
      </c>
      <c r="H69" s="23"/>
      <c r="I69" s="21" t="s">
        <v>182</v>
      </c>
      <c r="J69" s="22"/>
      <c r="K69" s="21" t="s">
        <v>180</v>
      </c>
    </row>
    <row r="70" spans="1:12" ht="24" customHeight="1">
      <c r="C70" s="19"/>
      <c r="D70" s="20"/>
      <c r="E70" s="24" t="s">
        <v>93</v>
      </c>
      <c r="F70" s="25"/>
      <c r="G70" s="26" t="s">
        <v>94</v>
      </c>
      <c r="H70" s="25"/>
      <c r="I70" s="24" t="s">
        <v>93</v>
      </c>
      <c r="J70" s="25"/>
      <c r="K70" s="26" t="s">
        <v>94</v>
      </c>
    </row>
    <row r="71" spans="1:12" ht="24" customHeight="1">
      <c r="C71" s="19"/>
      <c r="D71" s="20"/>
      <c r="E71" s="24" t="s">
        <v>95</v>
      </c>
      <c r="F71" s="25"/>
      <c r="G71" s="24"/>
      <c r="H71" s="25"/>
      <c r="I71" s="24" t="s">
        <v>95</v>
      </c>
      <c r="J71" s="25"/>
      <c r="K71" s="24"/>
    </row>
    <row r="72" spans="1:12" ht="24" customHeight="1">
      <c r="A72" s="6" t="s">
        <v>21</v>
      </c>
      <c r="E72" s="27"/>
      <c r="F72" s="27"/>
      <c r="G72" s="27"/>
      <c r="H72" s="41"/>
      <c r="I72" s="27"/>
      <c r="J72" s="27"/>
      <c r="K72" s="27"/>
    </row>
    <row r="73" spans="1:12" ht="24" customHeight="1">
      <c r="A73" s="4" t="s">
        <v>22</v>
      </c>
      <c r="C73" s="7"/>
      <c r="E73" s="27"/>
      <c r="F73" s="27"/>
      <c r="G73" s="27"/>
      <c r="H73" s="41"/>
      <c r="I73" s="27"/>
      <c r="J73" s="27"/>
      <c r="K73" s="27"/>
    </row>
    <row r="74" spans="1:12" ht="24" customHeight="1">
      <c r="A74" s="31" t="s">
        <v>23</v>
      </c>
      <c r="B74" s="32"/>
      <c r="C74" s="7"/>
      <c r="E74" s="27"/>
      <c r="F74" s="27"/>
      <c r="G74" s="27"/>
      <c r="H74" s="41"/>
      <c r="I74" s="27"/>
      <c r="J74" s="27"/>
      <c r="K74" s="27"/>
    </row>
    <row r="75" spans="1:12" ht="24" customHeight="1" thickBot="1">
      <c r="A75" s="31" t="s">
        <v>138</v>
      </c>
      <c r="B75" s="16"/>
      <c r="C75" s="7"/>
      <c r="E75" s="42">
        <v>707500</v>
      </c>
      <c r="F75" s="27"/>
      <c r="G75" s="42">
        <v>707500</v>
      </c>
      <c r="H75" s="41"/>
      <c r="I75" s="42">
        <v>707500</v>
      </c>
      <c r="J75" s="27"/>
      <c r="K75" s="42">
        <v>707500</v>
      </c>
    </row>
    <row r="76" spans="1:12" ht="24" customHeight="1" thickTop="1">
      <c r="A76" s="31" t="s">
        <v>24</v>
      </c>
      <c r="B76" s="32"/>
      <c r="C76" s="7"/>
      <c r="E76" s="27"/>
      <c r="F76" s="27"/>
      <c r="G76" s="27"/>
      <c r="H76" s="41"/>
      <c r="I76" s="27"/>
      <c r="J76" s="27"/>
      <c r="K76" s="27"/>
    </row>
    <row r="77" spans="1:12" ht="24" customHeight="1">
      <c r="A77" s="31" t="s">
        <v>139</v>
      </c>
      <c r="B77" s="32"/>
      <c r="E77" s="27">
        <f>SUM(Consolidated!E28)</f>
        <v>700021</v>
      </c>
      <c r="F77" s="27"/>
      <c r="G77" s="27">
        <f>Consolidated!E21</f>
        <v>700021</v>
      </c>
      <c r="H77" s="41"/>
      <c r="I77" s="27">
        <f>'The Company'!D17</f>
        <v>700021</v>
      </c>
      <c r="J77" s="27"/>
      <c r="K77" s="27">
        <f>'The Company'!D15</f>
        <v>700021</v>
      </c>
    </row>
    <row r="78" spans="1:12" ht="24" customHeight="1">
      <c r="A78" s="4" t="s">
        <v>25</v>
      </c>
      <c r="E78" s="27">
        <f>Consolidated!G28</f>
        <v>932329</v>
      </c>
      <c r="F78" s="27"/>
      <c r="G78" s="27">
        <f>Consolidated!G21</f>
        <v>932329</v>
      </c>
      <c r="H78" s="41"/>
      <c r="I78" s="27">
        <f>'The Company'!F17</f>
        <v>932329</v>
      </c>
      <c r="J78" s="27"/>
      <c r="K78" s="27">
        <f>'The Company'!F15</f>
        <v>932329</v>
      </c>
    </row>
    <row r="79" spans="1:12" ht="24" customHeight="1">
      <c r="A79" s="4" t="s">
        <v>167</v>
      </c>
      <c r="E79" s="41">
        <f>Consolidated!I28</f>
        <v>134623</v>
      </c>
      <c r="F79" s="27"/>
      <c r="G79" s="27">
        <f>Consolidated!I21</f>
        <v>134623</v>
      </c>
      <c r="H79" s="41"/>
      <c r="I79" s="27">
        <v>0</v>
      </c>
      <c r="J79" s="27"/>
      <c r="K79" s="27">
        <v>0</v>
      </c>
    </row>
    <row r="80" spans="1:12" ht="24" customHeight="1">
      <c r="A80" s="4" t="s">
        <v>168</v>
      </c>
      <c r="E80" s="41"/>
      <c r="F80" s="27"/>
      <c r="G80" s="27"/>
      <c r="H80" s="41"/>
      <c r="I80" s="27"/>
      <c r="J80" s="27"/>
      <c r="K80" s="27"/>
    </row>
    <row r="81" spans="1:13" ht="24" customHeight="1">
      <c r="A81" s="4" t="s">
        <v>121</v>
      </c>
      <c r="E81" s="41">
        <f>Consolidated!K28</f>
        <v>1658</v>
      </c>
      <c r="F81" s="27"/>
      <c r="G81" s="27">
        <f>SUM(Consolidated!K21)</f>
        <v>1658</v>
      </c>
      <c r="H81" s="41"/>
      <c r="I81" s="27">
        <v>0</v>
      </c>
      <c r="J81" s="27"/>
      <c r="K81" s="27">
        <v>0</v>
      </c>
    </row>
    <row r="82" spans="1:13" ht="24" customHeight="1">
      <c r="A82" s="4" t="s">
        <v>128</v>
      </c>
      <c r="E82" s="41">
        <f>SUM(Consolidated!M28)</f>
        <v>8044</v>
      </c>
      <c r="F82" s="27"/>
      <c r="G82" s="27">
        <f>Consolidated!M21</f>
        <v>8030</v>
      </c>
      <c r="H82" s="41"/>
      <c r="I82" s="27">
        <f>SUM('The Company'!H17)</f>
        <v>7969</v>
      </c>
      <c r="J82" s="27"/>
      <c r="K82" s="27">
        <f>SUM('The Company'!H15)</f>
        <v>7969</v>
      </c>
    </row>
    <row r="83" spans="1:13" ht="24" customHeight="1">
      <c r="A83" s="31" t="s">
        <v>26</v>
      </c>
      <c r="B83" s="16"/>
      <c r="C83" s="7"/>
      <c r="E83" s="27"/>
      <c r="F83" s="27"/>
      <c r="G83" s="27"/>
      <c r="H83" s="41"/>
      <c r="I83" s="27"/>
      <c r="J83" s="27"/>
      <c r="K83" s="27"/>
    </row>
    <row r="84" spans="1:13" ht="24" customHeight="1">
      <c r="A84" s="31" t="s">
        <v>27</v>
      </c>
      <c r="B84" s="16"/>
      <c r="C84" s="7"/>
      <c r="E84" s="27">
        <f>Consolidated!O28</f>
        <v>70750</v>
      </c>
      <c r="F84" s="27"/>
      <c r="G84" s="27">
        <f>Consolidated!O21</f>
        <v>70750</v>
      </c>
      <c r="H84" s="41"/>
      <c r="I84" s="27">
        <f>SUM('The Company'!J17)</f>
        <v>70750</v>
      </c>
      <c r="J84" s="27"/>
      <c r="K84" s="27">
        <f>'The Company'!J15</f>
        <v>70750</v>
      </c>
    </row>
    <row r="85" spans="1:13" ht="24" customHeight="1">
      <c r="A85" s="31" t="s">
        <v>28</v>
      </c>
      <c r="B85" s="16"/>
      <c r="E85" s="27">
        <f>Consolidated!Q28</f>
        <v>523504</v>
      </c>
      <c r="F85" s="27"/>
      <c r="G85" s="27">
        <f>Consolidated!Q21</f>
        <v>439553</v>
      </c>
      <c r="H85" s="41"/>
      <c r="I85" s="27">
        <f>'The Company'!L17</f>
        <v>512827</v>
      </c>
      <c r="J85" s="27"/>
      <c r="K85" s="27">
        <f>'The Company'!L15</f>
        <v>331100</v>
      </c>
      <c r="M85" s="43"/>
    </row>
    <row r="86" spans="1:13" ht="24" customHeight="1">
      <c r="A86" s="31" t="s">
        <v>150</v>
      </c>
      <c r="B86" s="16"/>
      <c r="E86" s="35">
        <f>Consolidated!S28</f>
        <v>-69</v>
      </c>
      <c r="F86" s="27"/>
      <c r="G86" s="35">
        <f>Consolidated!S21</f>
        <v>-187</v>
      </c>
      <c r="H86" s="41"/>
      <c r="I86" s="35">
        <v>0</v>
      </c>
      <c r="J86" s="27"/>
      <c r="K86" s="35">
        <v>0</v>
      </c>
      <c r="M86" s="43"/>
    </row>
    <row r="87" spans="1:13" ht="24" customHeight="1">
      <c r="A87" s="31" t="s">
        <v>60</v>
      </c>
      <c r="B87" s="16"/>
      <c r="E87" s="27">
        <f>SUM(E77:E86)</f>
        <v>2370860</v>
      </c>
      <c r="F87" s="27"/>
      <c r="G87" s="27">
        <f>SUM(G77:G86)</f>
        <v>2286777</v>
      </c>
      <c r="H87" s="41"/>
      <c r="I87" s="27">
        <f>SUM(I77:I86)</f>
        <v>2223896</v>
      </c>
      <c r="J87" s="27"/>
      <c r="K87" s="27">
        <f>SUM(K77:K86)</f>
        <v>2042169</v>
      </c>
    </row>
    <row r="88" spans="1:13" ht="24" customHeight="1">
      <c r="A88" s="31" t="s">
        <v>29</v>
      </c>
      <c r="B88" s="32"/>
      <c r="E88" s="35">
        <f>SUM(Consolidated!W28)</f>
        <v>37035</v>
      </c>
      <c r="F88" s="27"/>
      <c r="G88" s="35">
        <f>Consolidated!W21</f>
        <v>34109</v>
      </c>
      <c r="H88" s="41"/>
      <c r="I88" s="35">
        <v>0</v>
      </c>
      <c r="J88" s="27"/>
      <c r="K88" s="35">
        <v>0</v>
      </c>
    </row>
    <row r="89" spans="1:13" ht="24" customHeight="1">
      <c r="A89" s="38" t="s">
        <v>30</v>
      </c>
      <c r="B89" s="16"/>
      <c r="E89" s="35">
        <f>SUM(E87:E88)</f>
        <v>2407895</v>
      </c>
      <c r="F89" s="27"/>
      <c r="G89" s="35">
        <f>SUM(G87:G88)</f>
        <v>2320886</v>
      </c>
      <c r="H89" s="41"/>
      <c r="I89" s="35">
        <f>SUM(I87:I88)</f>
        <v>2223896</v>
      </c>
      <c r="J89" s="27"/>
      <c r="K89" s="35">
        <f>SUM(K87:K88)</f>
        <v>2042169</v>
      </c>
    </row>
    <row r="90" spans="1:13" ht="24" customHeight="1" thickBot="1">
      <c r="A90" s="6" t="s">
        <v>31</v>
      </c>
      <c r="E90" s="42">
        <f>E61+E89</f>
        <v>6201746</v>
      </c>
      <c r="F90" s="27"/>
      <c r="G90" s="42">
        <f>G61+G89</f>
        <v>6716763</v>
      </c>
      <c r="H90" s="41"/>
      <c r="I90" s="42">
        <f>I61+I89</f>
        <v>5403810</v>
      </c>
      <c r="J90" s="27"/>
      <c r="K90" s="42">
        <f>K61+K89</f>
        <v>5716224</v>
      </c>
    </row>
    <row r="91" spans="1:13" ht="24" customHeight="1" thickTop="1">
      <c r="C91" s="44"/>
      <c r="E91" s="27">
        <f>E90-E33</f>
        <v>0</v>
      </c>
      <c r="F91" s="41"/>
      <c r="G91" s="27">
        <f>G90-G33</f>
        <v>0</v>
      </c>
      <c r="H91" s="41"/>
      <c r="I91" s="27">
        <f>I90-I33</f>
        <v>0</v>
      </c>
      <c r="J91" s="10"/>
      <c r="K91" s="27">
        <f>K90-K33</f>
        <v>0</v>
      </c>
    </row>
    <row r="92" spans="1:13" ht="24" customHeight="1">
      <c r="A92" s="4" t="s">
        <v>166</v>
      </c>
      <c r="C92" s="44"/>
    </row>
    <row r="93" spans="1:13" ht="24" customHeight="1">
      <c r="C93" s="44"/>
    </row>
    <row r="94" spans="1:13" ht="24" customHeight="1">
      <c r="A94" s="45"/>
      <c r="B94" s="45"/>
      <c r="C94" s="45"/>
    </row>
    <row r="95" spans="1:13" ht="24" customHeight="1">
      <c r="C95" s="44"/>
    </row>
    <row r="96" spans="1:13" ht="24" customHeight="1">
      <c r="B96" s="31"/>
      <c r="E96" s="31" t="s">
        <v>32</v>
      </c>
    </row>
    <row r="97" spans="1:3" ht="24" customHeight="1">
      <c r="A97" s="45"/>
      <c r="B97" s="45"/>
      <c r="C97" s="45"/>
    </row>
  </sheetData>
  <mergeCells count="6">
    <mergeCell ref="E5:G5"/>
    <mergeCell ref="I5:K5"/>
    <mergeCell ref="E40:G40"/>
    <mergeCell ref="I40:K40"/>
    <mergeCell ref="E68:G68"/>
    <mergeCell ref="I68:K68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85" fitToHeight="7" orientation="portrait" r:id="rId1"/>
  <headerFooter>
    <evenHeader>&amp;R&amp;"Arial,Italic"&amp;12For internal use only</evenHeader>
  </headerFooter>
  <rowBreaks count="2" manualBreakCount="2">
    <brk id="35" max="16383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1"/>
  <sheetViews>
    <sheetView showGridLines="0" tabSelected="1" view="pageBreakPreview" topLeftCell="A103" zoomScaleNormal="85" zoomScaleSheetLayoutView="100" workbookViewId="0">
      <selection activeCell="I116" sqref="I116"/>
    </sheetView>
  </sheetViews>
  <sheetFormatPr defaultColWidth="10.5546875" defaultRowHeight="21.9" customHeight="1"/>
  <cols>
    <col min="1" max="1" width="40.77734375" style="4" customWidth="1"/>
    <col min="2" max="2" width="13.109375" style="3" customWidth="1"/>
    <col min="3" max="3" width="8" style="4" customWidth="1"/>
    <col min="4" max="4" width="1.44140625" style="3" customWidth="1"/>
    <col min="5" max="5" width="12.5546875" style="3" customWidth="1"/>
    <col min="6" max="6" width="1.44140625" style="3" customWidth="1"/>
    <col min="7" max="7" width="12.5546875" style="3" customWidth="1"/>
    <col min="8" max="8" width="1.44140625" style="3" customWidth="1"/>
    <col min="9" max="9" width="12.5546875" style="3" customWidth="1"/>
    <col min="10" max="10" width="1.44140625" style="3" customWidth="1"/>
    <col min="11" max="11" width="12.5546875" style="3" customWidth="1"/>
    <col min="12" max="12" width="0.5546875" style="3" customWidth="1"/>
    <col min="13" max="16384" width="10.5546875" style="3"/>
  </cols>
  <sheetData>
    <row r="1" spans="1:11" s="16" customFormat="1" ht="21.9" customHeight="1">
      <c r="B1" s="13"/>
      <c r="C1" s="14"/>
      <c r="D1" s="15"/>
      <c r="E1" s="15"/>
      <c r="F1" s="15"/>
      <c r="G1" s="15"/>
      <c r="H1" s="15"/>
      <c r="I1" s="13"/>
      <c r="J1" s="15"/>
      <c r="K1" s="46" t="s">
        <v>96</v>
      </c>
    </row>
    <row r="2" spans="1:11" s="16" customFormat="1" ht="21.9" customHeight="1">
      <c r="A2" s="1" t="s">
        <v>122</v>
      </c>
      <c r="B2" s="13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1.9" customHeight="1">
      <c r="A3" s="1" t="s">
        <v>35</v>
      </c>
      <c r="B3" s="13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1.9" customHeight="1">
      <c r="A4" s="1" t="s">
        <v>183</v>
      </c>
      <c r="B4" s="13"/>
      <c r="C4" s="14"/>
      <c r="D4" s="15"/>
      <c r="E4" s="15"/>
      <c r="F4" s="15"/>
      <c r="G4" s="15"/>
      <c r="H4" s="15"/>
      <c r="I4" s="15"/>
      <c r="J4" s="15"/>
      <c r="K4" s="15"/>
    </row>
    <row r="5" spans="1:11" s="16" customFormat="1" ht="21.9" customHeight="1">
      <c r="B5" s="13"/>
      <c r="C5" s="14"/>
      <c r="D5" s="15"/>
      <c r="E5" s="15"/>
      <c r="F5" s="15"/>
      <c r="G5" s="15"/>
      <c r="H5" s="15"/>
      <c r="I5" s="13"/>
      <c r="J5" s="15"/>
      <c r="K5" s="46" t="s">
        <v>173</v>
      </c>
    </row>
    <row r="6" spans="1:11" ht="21.9" customHeight="1">
      <c r="E6" s="12"/>
      <c r="F6" s="12" t="s">
        <v>0</v>
      </c>
      <c r="G6" s="12"/>
      <c r="H6" s="9"/>
      <c r="I6" s="12"/>
      <c r="J6" s="12" t="s">
        <v>1</v>
      </c>
      <c r="K6" s="12"/>
    </row>
    <row r="7" spans="1:11" ht="21.9" customHeight="1">
      <c r="C7" s="19" t="s">
        <v>2</v>
      </c>
      <c r="D7" s="20"/>
      <c r="E7" s="47" t="s">
        <v>178</v>
      </c>
      <c r="F7" s="48"/>
      <c r="G7" s="48">
        <v>2568</v>
      </c>
      <c r="H7" s="49"/>
      <c r="I7" s="47" t="s">
        <v>178</v>
      </c>
      <c r="J7" s="48"/>
      <c r="K7" s="48">
        <v>2568</v>
      </c>
    </row>
    <row r="8" spans="1:11" ht="21.9" customHeight="1">
      <c r="A8" s="31" t="s">
        <v>90</v>
      </c>
      <c r="C8" s="7">
        <v>11</v>
      </c>
      <c r="E8" s="27">
        <v>1504451</v>
      </c>
      <c r="F8" s="41"/>
      <c r="G8" s="41">
        <v>1381212</v>
      </c>
      <c r="H8" s="41"/>
      <c r="I8" s="27">
        <v>1248724</v>
      </c>
      <c r="J8" s="41"/>
      <c r="K8" s="41">
        <v>1122024</v>
      </c>
    </row>
    <row r="9" spans="1:11" ht="21.9" customHeight="1">
      <c r="A9" s="31" t="s">
        <v>107</v>
      </c>
      <c r="B9" s="32"/>
      <c r="C9" s="7"/>
      <c r="E9" s="40">
        <v>-1214198</v>
      </c>
      <c r="F9" s="8"/>
      <c r="G9" s="40">
        <v>-1147399</v>
      </c>
      <c r="H9" s="8"/>
      <c r="I9" s="40">
        <v>-1024146</v>
      </c>
      <c r="J9" s="8"/>
      <c r="K9" s="40">
        <v>-941316</v>
      </c>
    </row>
    <row r="10" spans="1:11" ht="21.9" customHeight="1">
      <c r="A10" s="6" t="s">
        <v>73</v>
      </c>
      <c r="C10" s="7"/>
      <c r="E10" s="8">
        <f>SUM(E8:E9)</f>
        <v>290253</v>
      </c>
      <c r="F10" s="8"/>
      <c r="G10" s="8">
        <f>SUM(G8:G9)</f>
        <v>233813</v>
      </c>
      <c r="H10" s="8"/>
      <c r="I10" s="8">
        <f>SUM(I8:I9)</f>
        <v>224578</v>
      </c>
      <c r="J10" s="8"/>
      <c r="K10" s="8">
        <f>SUM(K8:K9)</f>
        <v>180708</v>
      </c>
    </row>
    <row r="11" spans="1:11" ht="21.9" customHeight="1">
      <c r="A11" s="31" t="s">
        <v>194</v>
      </c>
      <c r="B11" s="32"/>
      <c r="C11" s="7">
        <v>2</v>
      </c>
      <c r="E11" s="8">
        <v>0</v>
      </c>
      <c r="F11" s="8"/>
      <c r="G11" s="8">
        <v>0</v>
      </c>
      <c r="H11" s="8"/>
      <c r="I11" s="8">
        <v>120000</v>
      </c>
      <c r="J11" s="8"/>
      <c r="K11" s="8">
        <v>0</v>
      </c>
    </row>
    <row r="12" spans="1:11" ht="21.9" customHeight="1">
      <c r="A12" s="31" t="s">
        <v>74</v>
      </c>
      <c r="B12" s="32"/>
      <c r="C12" s="7"/>
      <c r="E12" s="8">
        <v>0</v>
      </c>
      <c r="F12" s="8"/>
      <c r="G12" s="8">
        <v>0</v>
      </c>
      <c r="H12" s="8"/>
      <c r="I12" s="8">
        <v>3721</v>
      </c>
      <c r="J12" s="8"/>
      <c r="K12" s="8">
        <v>3471</v>
      </c>
    </row>
    <row r="13" spans="1:11" ht="21.9" customHeight="1">
      <c r="A13" s="31" t="s">
        <v>101</v>
      </c>
      <c r="B13" s="32"/>
      <c r="C13" s="41"/>
      <c r="E13" s="40">
        <v>15235</v>
      </c>
      <c r="F13" s="8"/>
      <c r="G13" s="40">
        <v>5067</v>
      </c>
      <c r="H13" s="8"/>
      <c r="I13" s="40">
        <v>9852</v>
      </c>
      <c r="J13" s="8"/>
      <c r="K13" s="40">
        <v>3708</v>
      </c>
    </row>
    <row r="14" spans="1:11" ht="21.9" customHeight="1">
      <c r="A14" s="6" t="s">
        <v>75</v>
      </c>
      <c r="B14" s="32"/>
      <c r="C14" s="7"/>
      <c r="E14" s="40">
        <f>SUM(E10:E13)</f>
        <v>305488</v>
      </c>
      <c r="F14" s="8"/>
      <c r="G14" s="40">
        <f>SUM(G10:G13)</f>
        <v>238880</v>
      </c>
      <c r="H14" s="8"/>
      <c r="I14" s="40">
        <f>SUM(I10:I13)</f>
        <v>358151</v>
      </c>
      <c r="J14" s="8"/>
      <c r="K14" s="40">
        <f>SUM(K10:K13)</f>
        <v>187887</v>
      </c>
    </row>
    <row r="15" spans="1:11" ht="21.9" customHeight="1">
      <c r="A15" s="31" t="s">
        <v>65</v>
      </c>
      <c r="E15" s="8">
        <v>-97528</v>
      </c>
      <c r="F15" s="8"/>
      <c r="G15" s="8">
        <v>-95168</v>
      </c>
      <c r="H15" s="8"/>
      <c r="I15" s="8">
        <v>-80806</v>
      </c>
      <c r="J15" s="8"/>
      <c r="K15" s="8">
        <v>-80963</v>
      </c>
    </row>
    <row r="16" spans="1:11" ht="21.9" customHeight="1">
      <c r="A16" s="31" t="s">
        <v>76</v>
      </c>
      <c r="C16" s="41"/>
      <c r="E16" s="8">
        <v>-103209</v>
      </c>
      <c r="F16" s="8"/>
      <c r="G16" s="8">
        <v>-143264</v>
      </c>
      <c r="H16" s="8"/>
      <c r="I16" s="8">
        <v>-79426</v>
      </c>
      <c r="J16" s="8"/>
      <c r="K16" s="8">
        <v>-121493</v>
      </c>
    </row>
    <row r="17" spans="1:11" ht="21.9" customHeight="1">
      <c r="A17" s="31" t="s">
        <v>114</v>
      </c>
      <c r="E17" s="8">
        <v>-302</v>
      </c>
      <c r="F17" s="8"/>
      <c r="G17" s="8">
        <v>0</v>
      </c>
      <c r="H17" s="8"/>
      <c r="I17" s="8">
        <v>-457</v>
      </c>
      <c r="J17" s="8"/>
      <c r="K17" s="40">
        <v>-709</v>
      </c>
    </row>
    <row r="18" spans="1:11" ht="21.9" customHeight="1">
      <c r="A18" s="6" t="s">
        <v>33</v>
      </c>
      <c r="E18" s="39">
        <f>SUM(E15:E17)</f>
        <v>-201039</v>
      </c>
      <c r="F18" s="8"/>
      <c r="G18" s="39">
        <f>SUM(G15:G17)</f>
        <v>-238432</v>
      </c>
      <c r="H18" s="8"/>
      <c r="I18" s="39">
        <f>SUM(I15:I17)</f>
        <v>-160689</v>
      </c>
      <c r="J18" s="8"/>
      <c r="K18" s="39">
        <f>SUM(K15:K17)</f>
        <v>-203165</v>
      </c>
    </row>
    <row r="19" spans="1:11" ht="21.9" customHeight="1">
      <c r="A19" s="38" t="s">
        <v>186</v>
      </c>
      <c r="B19" s="16"/>
      <c r="E19" s="8">
        <f>E14+E18</f>
        <v>104449</v>
      </c>
      <c r="F19" s="8"/>
      <c r="G19" s="8">
        <f>G14+G18</f>
        <v>448</v>
      </c>
      <c r="H19" s="8">
        <f>H14+H18</f>
        <v>0</v>
      </c>
      <c r="I19" s="8">
        <f>I14+I18</f>
        <v>197462</v>
      </c>
      <c r="J19" s="8">
        <f>J14+J18</f>
        <v>0</v>
      </c>
      <c r="K19" s="8">
        <f>K14+K18</f>
        <v>-15278</v>
      </c>
    </row>
    <row r="20" spans="1:11" ht="21.9" customHeight="1">
      <c r="A20" s="31" t="s">
        <v>195</v>
      </c>
      <c r="B20" s="16"/>
      <c r="C20" s="7"/>
      <c r="E20" s="8">
        <v>-69</v>
      </c>
      <c r="F20" s="8"/>
      <c r="G20" s="8">
        <v>104</v>
      </c>
      <c r="H20" s="8"/>
      <c r="I20" s="8">
        <v>0</v>
      </c>
      <c r="J20" s="8"/>
      <c r="K20" s="8">
        <v>0</v>
      </c>
    </row>
    <row r="21" spans="1:11" ht="21.9" customHeight="1">
      <c r="A21" s="31" t="s">
        <v>125</v>
      </c>
      <c r="C21" s="41"/>
      <c r="E21" s="8">
        <v>43</v>
      </c>
      <c r="F21" s="8"/>
      <c r="G21" s="8">
        <v>25</v>
      </c>
      <c r="H21" s="8"/>
      <c r="I21" s="8">
        <v>194</v>
      </c>
      <c r="J21" s="8"/>
      <c r="K21" s="8">
        <v>257</v>
      </c>
    </row>
    <row r="22" spans="1:11" ht="21.9" customHeight="1">
      <c r="A22" s="31" t="s">
        <v>102</v>
      </c>
      <c r="B22" s="16"/>
      <c r="E22" s="40">
        <v>-1055</v>
      </c>
      <c r="F22" s="8"/>
      <c r="G22" s="40">
        <v>-1134</v>
      </c>
      <c r="H22" s="8"/>
      <c r="I22" s="40">
        <v>-799</v>
      </c>
      <c r="J22" s="8"/>
      <c r="K22" s="40">
        <v>-807</v>
      </c>
    </row>
    <row r="23" spans="1:11" ht="21.9" customHeight="1">
      <c r="A23" s="38" t="s">
        <v>187</v>
      </c>
      <c r="B23" s="16"/>
      <c r="E23" s="8">
        <f>SUM(E19:E22)</f>
        <v>103368</v>
      </c>
      <c r="F23" s="8"/>
      <c r="G23" s="8">
        <f>SUM(G19:G22)</f>
        <v>-557</v>
      </c>
      <c r="H23" s="8"/>
      <c r="I23" s="8">
        <f>SUM(I19:I22)</f>
        <v>196857</v>
      </c>
      <c r="J23" s="8"/>
      <c r="K23" s="8">
        <f>SUM(K19:K22)</f>
        <v>-15828</v>
      </c>
    </row>
    <row r="24" spans="1:11" ht="21.9" customHeight="1">
      <c r="A24" s="31" t="s">
        <v>163</v>
      </c>
      <c r="B24" s="16"/>
      <c r="C24" s="7">
        <v>10</v>
      </c>
      <c r="E24" s="40">
        <v>-20581</v>
      </c>
      <c r="F24" s="8"/>
      <c r="G24" s="40">
        <v>-6790</v>
      </c>
      <c r="H24" s="8"/>
      <c r="I24" s="40">
        <v>-15130</v>
      </c>
      <c r="J24" s="8"/>
      <c r="K24" s="40">
        <v>-3466</v>
      </c>
    </row>
    <row r="25" spans="1:11" ht="21.9" customHeight="1">
      <c r="A25" s="6" t="s">
        <v>188</v>
      </c>
      <c r="E25" s="39">
        <f>SUM(E23:E24)</f>
        <v>82787</v>
      </c>
      <c r="F25" s="8"/>
      <c r="G25" s="39">
        <f>SUM(G23:G24)</f>
        <v>-7347</v>
      </c>
      <c r="H25" s="8"/>
      <c r="I25" s="39">
        <f>SUM(I23:I24)</f>
        <v>181727</v>
      </c>
      <c r="J25" s="8"/>
      <c r="K25" s="39">
        <f>SUM(K23:K24)</f>
        <v>-19294</v>
      </c>
    </row>
    <row r="26" spans="1:11" ht="21.9" customHeight="1">
      <c r="A26" s="6"/>
      <c r="E26" s="8"/>
      <c r="F26" s="8"/>
      <c r="G26" s="8"/>
      <c r="H26" s="8"/>
      <c r="I26" s="8"/>
      <c r="J26" s="8"/>
      <c r="K26" s="8"/>
    </row>
    <row r="27" spans="1:11" ht="21.9" customHeight="1">
      <c r="A27" s="6" t="s">
        <v>154</v>
      </c>
      <c r="E27" s="8"/>
      <c r="F27" s="8"/>
      <c r="G27" s="8"/>
      <c r="H27" s="8"/>
      <c r="I27" s="8"/>
      <c r="J27" s="8"/>
      <c r="K27" s="8"/>
    </row>
    <row r="28" spans="1:11" ht="21.9" customHeight="1">
      <c r="A28" s="51" t="s">
        <v>157</v>
      </c>
      <c r="E28" s="8"/>
      <c r="F28" s="8"/>
      <c r="G28" s="8"/>
      <c r="H28" s="8"/>
      <c r="I28" s="8"/>
      <c r="J28" s="8"/>
      <c r="K28" s="8"/>
    </row>
    <row r="29" spans="1:11" ht="21.9" customHeight="1">
      <c r="A29" s="4" t="s">
        <v>158</v>
      </c>
      <c r="E29" s="8"/>
      <c r="F29" s="8"/>
      <c r="G29" s="8"/>
      <c r="H29" s="8"/>
      <c r="I29" s="8"/>
      <c r="J29" s="8"/>
      <c r="K29" s="8"/>
    </row>
    <row r="30" spans="1:11" ht="21.9" customHeight="1">
      <c r="A30" s="4" t="s">
        <v>159</v>
      </c>
      <c r="E30" s="40">
        <v>118</v>
      </c>
      <c r="F30" s="8"/>
      <c r="G30" s="40">
        <v>-5</v>
      </c>
      <c r="H30" s="8"/>
      <c r="I30" s="40">
        <v>0</v>
      </c>
      <c r="J30" s="8"/>
      <c r="K30" s="40">
        <v>0</v>
      </c>
    </row>
    <row r="31" spans="1:11" s="53" customFormat="1" ht="21.9" customHeight="1">
      <c r="A31" s="52" t="s">
        <v>97</v>
      </c>
      <c r="C31" s="54"/>
      <c r="D31" s="55"/>
      <c r="E31" s="35">
        <f>SUM(E30)</f>
        <v>118</v>
      </c>
      <c r="F31" s="27"/>
      <c r="G31" s="35">
        <f>SUM(G30)</f>
        <v>-5</v>
      </c>
      <c r="H31" s="41"/>
      <c r="I31" s="35">
        <f>SUM(I30)</f>
        <v>0</v>
      </c>
      <c r="J31" s="41"/>
      <c r="K31" s="35">
        <f>SUM(K30)</f>
        <v>0</v>
      </c>
    </row>
    <row r="32" spans="1:11" s="53" customFormat="1" ht="21.9" customHeight="1" thickBot="1">
      <c r="A32" s="52" t="s">
        <v>98</v>
      </c>
      <c r="C32" s="54"/>
      <c r="D32" s="55"/>
      <c r="E32" s="42">
        <f>E25+E31</f>
        <v>82905</v>
      </c>
      <c r="F32" s="27"/>
      <c r="G32" s="42">
        <f>G25+G31</f>
        <v>-7352</v>
      </c>
      <c r="H32" s="41"/>
      <c r="I32" s="42">
        <f>I25+I31</f>
        <v>181727</v>
      </c>
      <c r="J32" s="41"/>
      <c r="K32" s="42">
        <f>K25+K31</f>
        <v>-19294</v>
      </c>
    </row>
    <row r="33" spans="1:11" s="53" customFormat="1" ht="21.9" customHeight="1" thickTop="1">
      <c r="A33" s="52"/>
      <c r="C33" s="54"/>
      <c r="D33" s="55"/>
      <c r="E33" s="56"/>
      <c r="F33" s="27"/>
      <c r="G33" s="56"/>
      <c r="H33" s="57"/>
      <c r="I33" s="56"/>
      <c r="J33" s="41"/>
      <c r="K33" s="56"/>
    </row>
    <row r="34" spans="1:11" s="53" customFormat="1" ht="21.9" customHeight="1">
      <c r="A34" s="52" t="s">
        <v>204</v>
      </c>
      <c r="C34" s="58"/>
      <c r="D34" s="59"/>
      <c r="E34" s="41"/>
      <c r="F34" s="27"/>
      <c r="G34" s="41"/>
      <c r="H34" s="41"/>
      <c r="I34" s="27"/>
      <c r="J34" s="41"/>
      <c r="K34" s="27"/>
    </row>
    <row r="35" spans="1:11" s="53" customFormat="1" ht="21.9" customHeight="1" thickBot="1">
      <c r="A35" s="4" t="s">
        <v>61</v>
      </c>
      <c r="C35" s="58"/>
      <c r="D35" s="59"/>
      <c r="E35" s="27">
        <f>E25-E36</f>
        <v>83951</v>
      </c>
      <c r="F35" s="27"/>
      <c r="G35" s="27">
        <f>G25-G36</f>
        <v>-8183</v>
      </c>
      <c r="H35" s="41"/>
      <c r="I35" s="42">
        <f>I25</f>
        <v>181727</v>
      </c>
      <c r="J35" s="41"/>
      <c r="K35" s="42">
        <f>K25</f>
        <v>-19294</v>
      </c>
    </row>
    <row r="36" spans="1:11" s="53" customFormat="1" ht="21.9" customHeight="1" thickTop="1">
      <c r="A36" s="4" t="s">
        <v>34</v>
      </c>
      <c r="C36" s="58"/>
      <c r="D36" s="59"/>
      <c r="E36" s="27">
        <v>-1164</v>
      </c>
      <c r="F36" s="27"/>
      <c r="G36" s="27">
        <v>836</v>
      </c>
      <c r="H36" s="41"/>
      <c r="I36" s="27"/>
      <c r="J36" s="41"/>
      <c r="K36" s="27"/>
    </row>
    <row r="37" spans="1:11" s="53" customFormat="1" ht="21.9" customHeight="1" thickBot="1">
      <c r="A37" s="60"/>
      <c r="C37" s="58"/>
      <c r="D37" s="59"/>
      <c r="E37" s="37">
        <f>SUM(E35:E36)</f>
        <v>82787</v>
      </c>
      <c r="F37" s="27"/>
      <c r="G37" s="37">
        <f>SUM(G35:G36)</f>
        <v>-7347</v>
      </c>
      <c r="H37" s="41"/>
      <c r="I37" s="27"/>
      <c r="J37" s="41"/>
      <c r="K37" s="27"/>
    </row>
    <row r="38" spans="1:11" s="53" customFormat="1" ht="21.9" customHeight="1" thickTop="1">
      <c r="A38" s="60"/>
      <c r="C38" s="58"/>
      <c r="D38" s="59"/>
      <c r="E38" s="56"/>
      <c r="F38" s="11"/>
      <c r="G38" s="56"/>
      <c r="H38" s="57"/>
      <c r="I38" s="56"/>
      <c r="J38" s="58"/>
      <c r="K38" s="56"/>
    </row>
    <row r="39" spans="1:11" s="53" customFormat="1" ht="21.9" customHeight="1">
      <c r="A39" s="52" t="s">
        <v>36</v>
      </c>
      <c r="C39" s="58"/>
      <c r="D39" s="59"/>
      <c r="E39" s="41"/>
      <c r="F39" s="27"/>
      <c r="G39" s="41"/>
      <c r="H39" s="41"/>
      <c r="I39" s="27"/>
      <c r="J39" s="41"/>
      <c r="K39" s="27"/>
    </row>
    <row r="40" spans="1:11" s="53" customFormat="1" ht="21.9" customHeight="1" thickBot="1">
      <c r="A40" s="4" t="s">
        <v>61</v>
      </c>
      <c r="C40" s="58"/>
      <c r="D40" s="59"/>
      <c r="E40" s="27">
        <f>E32-E41</f>
        <v>84069</v>
      </c>
      <c r="F40" s="27"/>
      <c r="G40" s="27">
        <f>G32-G41</f>
        <v>-8188</v>
      </c>
      <c r="H40" s="41"/>
      <c r="I40" s="42">
        <f>+I32</f>
        <v>181727</v>
      </c>
      <c r="J40" s="41"/>
      <c r="K40" s="42">
        <f>+K32</f>
        <v>-19294</v>
      </c>
    </row>
    <row r="41" spans="1:11" s="53" customFormat="1" ht="21.9" customHeight="1" thickTop="1">
      <c r="A41" s="4" t="s">
        <v>34</v>
      </c>
      <c r="C41" s="58"/>
      <c r="D41" s="59"/>
      <c r="E41" s="27">
        <f>E36</f>
        <v>-1164</v>
      </c>
      <c r="F41" s="27"/>
      <c r="G41" s="27">
        <f>G36</f>
        <v>836</v>
      </c>
      <c r="H41" s="41"/>
      <c r="I41" s="27"/>
      <c r="J41" s="41"/>
      <c r="K41" s="27"/>
    </row>
    <row r="42" spans="1:11" s="53" customFormat="1" ht="21.9" customHeight="1" thickBot="1">
      <c r="A42" s="60"/>
      <c r="C42" s="58"/>
      <c r="D42" s="59"/>
      <c r="E42" s="37">
        <f>SUM(E40:E41)</f>
        <v>82905</v>
      </c>
      <c r="F42" s="27"/>
      <c r="G42" s="37">
        <f>SUM(G40:G41)</f>
        <v>-7352</v>
      </c>
      <c r="H42" s="41"/>
      <c r="I42" s="27"/>
      <c r="J42" s="41"/>
      <c r="K42" s="27"/>
    </row>
    <row r="43" spans="1:11" ht="21.9" customHeight="1" thickTop="1">
      <c r="A43" s="6" t="s">
        <v>206</v>
      </c>
      <c r="C43" s="7">
        <v>9</v>
      </c>
      <c r="E43" s="43"/>
      <c r="G43" s="43"/>
      <c r="I43" s="43"/>
      <c r="J43" s="43"/>
      <c r="K43" s="43"/>
    </row>
    <row r="44" spans="1:11" ht="21.9" customHeight="1">
      <c r="A44" s="31" t="s">
        <v>207</v>
      </c>
      <c r="B44" s="32"/>
      <c r="C44" s="7"/>
      <c r="E44" s="43"/>
      <c r="G44" s="43"/>
      <c r="H44" s="43"/>
      <c r="I44" s="43"/>
      <c r="J44" s="43"/>
      <c r="K44" s="43"/>
    </row>
    <row r="45" spans="1:11" ht="21.9" customHeight="1" thickBot="1">
      <c r="A45" s="31" t="s">
        <v>205</v>
      </c>
      <c r="B45" s="16"/>
      <c r="C45" s="7"/>
      <c r="E45" s="61">
        <f>E35/BS!E77</f>
        <v>0.11992640220793377</v>
      </c>
      <c r="F45" s="27"/>
      <c r="G45" s="61">
        <f>G35/BS!G77</f>
        <v>-1.1689649310520684E-2</v>
      </c>
      <c r="H45" s="41"/>
      <c r="I45" s="61">
        <f>I35/BS!I77</f>
        <v>0.25960221193364197</v>
      </c>
      <c r="J45" s="41"/>
      <c r="K45" s="61">
        <f>K35/BS!K77</f>
        <v>-2.7562030281948684E-2</v>
      </c>
    </row>
    <row r="46" spans="1:11" ht="21.9" customHeight="1" thickTop="1">
      <c r="A46" s="31"/>
      <c r="B46" s="16"/>
      <c r="C46" s="7"/>
      <c r="E46" s="62"/>
      <c r="F46" s="27"/>
      <c r="G46" s="62"/>
      <c r="H46" s="41"/>
      <c r="I46" s="62"/>
      <c r="J46" s="41"/>
      <c r="K46" s="62"/>
    </row>
    <row r="47" spans="1:11" s="53" customFormat="1" ht="21.9" customHeight="1">
      <c r="A47" s="4" t="s">
        <v>166</v>
      </c>
      <c r="K47" s="46"/>
    </row>
    <row r="48" spans="1:11" s="16" customFormat="1" ht="21.9" customHeight="1">
      <c r="A48" s="1"/>
      <c r="B48" s="15"/>
      <c r="C48" s="14"/>
      <c r="D48" s="15"/>
      <c r="E48" s="15"/>
      <c r="F48" s="15"/>
      <c r="G48" s="15"/>
      <c r="H48" s="15"/>
      <c r="I48" s="15"/>
      <c r="J48" s="15"/>
      <c r="K48" s="46" t="s">
        <v>96</v>
      </c>
    </row>
    <row r="49" spans="1:11" s="16" customFormat="1" ht="21.9" customHeight="1">
      <c r="A49" s="1" t="s">
        <v>122</v>
      </c>
      <c r="B49" s="15"/>
      <c r="C49" s="14"/>
      <c r="D49" s="15"/>
      <c r="E49" s="15"/>
      <c r="F49" s="15"/>
      <c r="G49" s="15"/>
      <c r="H49" s="15"/>
      <c r="I49" s="15"/>
      <c r="J49" s="15"/>
      <c r="K49" s="15"/>
    </row>
    <row r="50" spans="1:11" s="16" customFormat="1" ht="21.9" customHeight="1">
      <c r="A50" s="38" t="s">
        <v>37</v>
      </c>
      <c r="B50" s="13"/>
      <c r="C50" s="14"/>
      <c r="D50" s="15"/>
      <c r="E50" s="15"/>
      <c r="F50" s="15"/>
      <c r="G50" s="15"/>
      <c r="H50" s="15"/>
      <c r="I50" s="15"/>
      <c r="J50" s="15"/>
      <c r="K50" s="15"/>
    </row>
    <row r="51" spans="1:11" s="16" customFormat="1" ht="21.9" customHeight="1">
      <c r="A51" s="1" t="s">
        <v>183</v>
      </c>
      <c r="B51" s="13"/>
      <c r="C51" s="14"/>
      <c r="D51" s="15"/>
      <c r="E51" s="15"/>
      <c r="F51" s="15"/>
      <c r="G51" s="15"/>
      <c r="H51" s="15"/>
      <c r="I51" s="15"/>
      <c r="J51" s="15"/>
      <c r="K51" s="15"/>
    </row>
    <row r="52" spans="1:11" s="16" customFormat="1" ht="21.9" customHeight="1">
      <c r="B52" s="13"/>
      <c r="C52" s="14"/>
      <c r="D52" s="15"/>
      <c r="E52" s="15"/>
      <c r="F52" s="15"/>
      <c r="G52" s="15"/>
      <c r="H52" s="15"/>
      <c r="I52" s="13"/>
      <c r="J52" s="15"/>
      <c r="K52" s="46" t="s">
        <v>92</v>
      </c>
    </row>
    <row r="53" spans="1:11" ht="21.9" customHeight="1">
      <c r="E53" s="12"/>
      <c r="F53" s="12" t="s">
        <v>0</v>
      </c>
      <c r="G53" s="12"/>
      <c r="H53" s="9"/>
      <c r="I53" s="12"/>
      <c r="J53" s="12" t="s">
        <v>1</v>
      </c>
      <c r="K53" s="12"/>
    </row>
    <row r="54" spans="1:11" ht="21.9" customHeight="1">
      <c r="C54" s="19"/>
      <c r="D54" s="20"/>
      <c r="E54" s="47" t="s">
        <v>178</v>
      </c>
      <c r="F54" s="48"/>
      <c r="G54" s="48">
        <v>2568</v>
      </c>
      <c r="H54" s="49"/>
      <c r="I54" s="47" t="s">
        <v>178</v>
      </c>
      <c r="J54" s="48"/>
      <c r="K54" s="48">
        <v>2568</v>
      </c>
    </row>
    <row r="55" spans="1:11" ht="21.9" customHeight="1">
      <c r="A55" s="6" t="s">
        <v>38</v>
      </c>
      <c r="B55" s="9"/>
      <c r="C55" s="63"/>
      <c r="E55" s="5"/>
      <c r="F55" s="5"/>
      <c r="G55" s="5"/>
      <c r="I55" s="5"/>
      <c r="J55" s="5"/>
      <c r="K55" s="5"/>
    </row>
    <row r="56" spans="1:11" ht="21.9" customHeight="1">
      <c r="A56" s="4" t="s">
        <v>208</v>
      </c>
      <c r="C56" s="63"/>
      <c r="E56" s="8">
        <f>+E23</f>
        <v>103368</v>
      </c>
      <c r="F56" s="8"/>
      <c r="G56" s="8">
        <f>+G23</f>
        <v>-557</v>
      </c>
      <c r="H56" s="8"/>
      <c r="I56" s="8">
        <f>+I23</f>
        <v>196857</v>
      </c>
      <c r="J56" s="8"/>
      <c r="K56" s="8">
        <f>+K23</f>
        <v>-15828</v>
      </c>
    </row>
    <row r="57" spans="1:11" ht="21.9" customHeight="1">
      <c r="A57" s="4" t="s">
        <v>209</v>
      </c>
      <c r="C57" s="63"/>
      <c r="E57" s="8"/>
      <c r="F57" s="8"/>
      <c r="G57" s="8"/>
      <c r="H57" s="8"/>
      <c r="I57" s="8"/>
      <c r="J57" s="8"/>
      <c r="K57" s="8"/>
    </row>
    <row r="58" spans="1:11" ht="21.9" customHeight="1">
      <c r="A58" s="4" t="s">
        <v>39</v>
      </c>
      <c r="C58" s="63"/>
      <c r="E58" s="8"/>
      <c r="F58" s="8"/>
      <c r="G58" s="8"/>
      <c r="H58" s="8"/>
      <c r="I58" s="8"/>
      <c r="J58" s="8"/>
      <c r="K58" s="8"/>
    </row>
    <row r="59" spans="1:11" ht="21.9" customHeight="1">
      <c r="A59" s="31" t="s">
        <v>40</v>
      </c>
      <c r="C59" s="63"/>
      <c r="E59" s="8">
        <v>18777</v>
      </c>
      <c r="F59" s="8"/>
      <c r="G59" s="8">
        <v>20896</v>
      </c>
      <c r="H59" s="8"/>
      <c r="I59" s="8">
        <v>13456</v>
      </c>
      <c r="J59" s="8"/>
      <c r="K59" s="8">
        <v>16090</v>
      </c>
    </row>
    <row r="60" spans="1:11" ht="21.9" customHeight="1">
      <c r="A60" s="31" t="s">
        <v>169</v>
      </c>
      <c r="C60" s="63"/>
      <c r="E60" s="8">
        <v>-257</v>
      </c>
      <c r="F60" s="8"/>
      <c r="G60" s="8">
        <v>0</v>
      </c>
      <c r="H60" s="8"/>
      <c r="I60" s="8">
        <v>-257</v>
      </c>
      <c r="J60" s="8"/>
      <c r="K60" s="8">
        <v>0</v>
      </c>
    </row>
    <row r="61" spans="1:11" ht="21.9" customHeight="1">
      <c r="A61" s="4" t="s">
        <v>210</v>
      </c>
      <c r="B61" s="16"/>
      <c r="C61" s="63"/>
      <c r="E61" s="8">
        <v>69</v>
      </c>
      <c r="F61" s="8"/>
      <c r="G61" s="8">
        <v>-104</v>
      </c>
      <c r="H61" s="8"/>
      <c r="I61" s="8">
        <v>0</v>
      </c>
      <c r="J61" s="8"/>
      <c r="K61" s="8">
        <v>0</v>
      </c>
    </row>
    <row r="62" spans="1:11" ht="21.9" customHeight="1">
      <c r="A62" s="4" t="s">
        <v>164</v>
      </c>
      <c r="B62" s="16"/>
      <c r="C62" s="63"/>
      <c r="E62" s="8">
        <v>7108</v>
      </c>
      <c r="F62" s="8"/>
      <c r="G62" s="8">
        <v>5994</v>
      </c>
      <c r="H62" s="8"/>
      <c r="I62" s="8">
        <v>5730</v>
      </c>
      <c r="J62" s="8"/>
      <c r="K62" s="8">
        <v>4798</v>
      </c>
    </row>
    <row r="63" spans="1:11" ht="21.9" customHeight="1">
      <c r="A63" s="4" t="s">
        <v>117</v>
      </c>
      <c r="B63" s="16"/>
      <c r="C63" s="63"/>
      <c r="E63" s="8">
        <v>81</v>
      </c>
      <c r="F63" s="8"/>
      <c r="G63" s="8">
        <v>-665</v>
      </c>
      <c r="H63" s="8"/>
      <c r="I63" s="8">
        <v>159</v>
      </c>
      <c r="J63" s="8"/>
      <c r="K63" s="8">
        <v>-848</v>
      </c>
    </row>
    <row r="64" spans="1:11" ht="21.9" customHeight="1">
      <c r="A64" s="4" t="s">
        <v>196</v>
      </c>
      <c r="B64" s="16"/>
      <c r="C64" s="63"/>
      <c r="E64" s="8">
        <v>-607</v>
      </c>
      <c r="F64" s="8"/>
      <c r="G64" s="8">
        <v>98</v>
      </c>
      <c r="H64" s="8"/>
      <c r="I64" s="8">
        <v>-406</v>
      </c>
      <c r="J64" s="8"/>
      <c r="K64" s="8">
        <v>23</v>
      </c>
    </row>
    <row r="65" spans="1:11" ht="21.9" customHeight="1">
      <c r="A65" s="31" t="s">
        <v>197</v>
      </c>
      <c r="B65" s="16"/>
      <c r="C65" s="63"/>
      <c r="E65" s="8"/>
      <c r="F65" s="8"/>
      <c r="G65" s="8"/>
      <c r="H65" s="8"/>
      <c r="I65" s="8"/>
      <c r="J65" s="8"/>
      <c r="K65" s="8"/>
    </row>
    <row r="66" spans="1:11" ht="21.9" customHeight="1">
      <c r="A66" s="31" t="s">
        <v>175</v>
      </c>
      <c r="C66" s="63"/>
      <c r="E66" s="8">
        <v>-11390</v>
      </c>
      <c r="F66" s="41"/>
      <c r="G66" s="8">
        <v>-1463</v>
      </c>
      <c r="H66" s="8"/>
      <c r="I66" s="8">
        <v>-6262</v>
      </c>
      <c r="J66" s="8"/>
      <c r="K66" s="8">
        <v>-1446</v>
      </c>
    </row>
    <row r="67" spans="1:11" ht="21.9" customHeight="1">
      <c r="A67" s="31" t="s">
        <v>203</v>
      </c>
      <c r="C67" s="63"/>
      <c r="E67" s="8">
        <v>-21</v>
      </c>
      <c r="F67" s="41"/>
      <c r="G67" s="8">
        <v>-40</v>
      </c>
      <c r="H67" s="8"/>
      <c r="I67" s="8">
        <v>0</v>
      </c>
      <c r="J67" s="8"/>
      <c r="K67" s="8">
        <v>0</v>
      </c>
    </row>
    <row r="68" spans="1:11" ht="21.9" customHeight="1">
      <c r="A68" s="31" t="s">
        <v>137</v>
      </c>
      <c r="C68" s="63"/>
      <c r="E68" s="8">
        <v>14</v>
      </c>
      <c r="F68" s="41"/>
      <c r="G68" s="41">
        <v>311</v>
      </c>
      <c r="H68" s="41"/>
      <c r="I68" s="8">
        <v>0</v>
      </c>
      <c r="J68" s="41"/>
      <c r="K68" s="41">
        <v>275</v>
      </c>
    </row>
    <row r="69" spans="1:11" ht="21.9" customHeight="1">
      <c r="A69" s="31" t="s">
        <v>170</v>
      </c>
      <c r="C69" s="63"/>
      <c r="E69" s="8">
        <v>0</v>
      </c>
      <c r="F69" s="41"/>
      <c r="G69" s="41">
        <v>0</v>
      </c>
      <c r="H69" s="41"/>
      <c r="I69" s="8">
        <v>-120000</v>
      </c>
      <c r="J69" s="41"/>
      <c r="K69" s="41">
        <v>0</v>
      </c>
    </row>
    <row r="70" spans="1:11" ht="21.9" customHeight="1">
      <c r="A70" s="4" t="s">
        <v>126</v>
      </c>
      <c r="C70" s="63"/>
      <c r="E70" s="41">
        <v>-43</v>
      </c>
      <c r="F70" s="41"/>
      <c r="G70" s="41">
        <v>-25</v>
      </c>
      <c r="H70" s="41"/>
      <c r="I70" s="41">
        <v>-194</v>
      </c>
      <c r="J70" s="41"/>
      <c r="K70" s="41">
        <v>-257</v>
      </c>
    </row>
    <row r="71" spans="1:11" ht="21.9" customHeight="1">
      <c r="A71" s="4" t="s">
        <v>115</v>
      </c>
      <c r="B71" s="16"/>
      <c r="C71" s="63"/>
      <c r="E71" s="40">
        <v>1055</v>
      </c>
      <c r="F71" s="8"/>
      <c r="G71" s="50">
        <v>1134</v>
      </c>
      <c r="H71" s="41"/>
      <c r="I71" s="40">
        <v>799</v>
      </c>
      <c r="J71" s="41"/>
      <c r="K71" s="50">
        <v>807</v>
      </c>
    </row>
    <row r="72" spans="1:11" ht="21.9" customHeight="1">
      <c r="A72" s="4" t="s">
        <v>41</v>
      </c>
      <c r="B72" s="16"/>
      <c r="C72" s="63"/>
      <c r="E72" s="8"/>
      <c r="F72" s="8"/>
      <c r="G72" s="8"/>
      <c r="H72" s="8"/>
      <c r="I72" s="8"/>
      <c r="J72" s="8"/>
      <c r="K72" s="8"/>
    </row>
    <row r="73" spans="1:11" ht="21.9" customHeight="1">
      <c r="A73" s="4" t="s">
        <v>42</v>
      </c>
      <c r="C73" s="63"/>
      <c r="E73" s="8">
        <f>SUM(E56:E71)</f>
        <v>118154</v>
      </c>
      <c r="F73" s="8"/>
      <c r="G73" s="8">
        <f>SUM(G56:G71)</f>
        <v>25579</v>
      </c>
      <c r="H73" s="8"/>
      <c r="I73" s="8">
        <f>SUM(I56:I71)</f>
        <v>89882</v>
      </c>
      <c r="J73" s="8"/>
      <c r="K73" s="8">
        <f>SUM(K56:K71)</f>
        <v>3614</v>
      </c>
    </row>
    <row r="74" spans="1:11" ht="21.9" customHeight="1">
      <c r="A74" s="4" t="s">
        <v>43</v>
      </c>
      <c r="C74" s="63"/>
      <c r="E74" s="8"/>
      <c r="F74" s="8"/>
      <c r="G74" s="8"/>
      <c r="H74" s="8"/>
      <c r="I74" s="8"/>
      <c r="J74" s="8"/>
      <c r="K74" s="8"/>
    </row>
    <row r="75" spans="1:11" ht="21.9" customHeight="1">
      <c r="A75" s="4" t="s">
        <v>155</v>
      </c>
      <c r="C75" s="63"/>
      <c r="E75" s="8">
        <v>269965</v>
      </c>
      <c r="F75" s="8"/>
      <c r="G75" s="8">
        <v>426860</v>
      </c>
      <c r="H75" s="8"/>
      <c r="I75" s="8">
        <v>196317</v>
      </c>
      <c r="J75" s="8"/>
      <c r="K75" s="8">
        <v>243618</v>
      </c>
    </row>
    <row r="76" spans="1:11" ht="21.9" customHeight="1">
      <c r="A76" s="4" t="s">
        <v>87</v>
      </c>
      <c r="C76" s="63"/>
      <c r="E76" s="8">
        <v>-129099</v>
      </c>
      <c r="F76" s="8"/>
      <c r="G76" s="8">
        <v>-18139</v>
      </c>
      <c r="H76" s="8"/>
      <c r="I76" s="8">
        <v>-137289</v>
      </c>
      <c r="J76" s="8"/>
      <c r="K76" s="8">
        <v>-33403</v>
      </c>
    </row>
    <row r="77" spans="1:11" ht="21.9" customHeight="1">
      <c r="A77" s="4" t="s">
        <v>44</v>
      </c>
      <c r="C77" s="63"/>
      <c r="E77" s="8">
        <v>-24216</v>
      </c>
      <c r="F77" s="8"/>
      <c r="G77" s="8">
        <v>-23809</v>
      </c>
      <c r="H77" s="8"/>
      <c r="I77" s="8">
        <v>-24364</v>
      </c>
      <c r="J77" s="8"/>
      <c r="K77" s="8">
        <v>-30578</v>
      </c>
    </row>
    <row r="78" spans="1:11" ht="21.9" customHeight="1">
      <c r="A78" s="4" t="s">
        <v>80</v>
      </c>
      <c r="C78" s="63"/>
      <c r="E78" s="8">
        <v>57811</v>
      </c>
      <c r="F78" s="8"/>
      <c r="G78" s="8">
        <v>-72403</v>
      </c>
      <c r="H78" s="8"/>
      <c r="I78" s="8">
        <v>16345</v>
      </c>
      <c r="J78" s="8"/>
      <c r="K78" s="8">
        <v>-39093</v>
      </c>
    </row>
    <row r="79" spans="1:11" ht="21.9" customHeight="1">
      <c r="A79" s="4" t="s">
        <v>88</v>
      </c>
      <c r="B79" s="32"/>
      <c r="C79" s="63"/>
      <c r="E79" s="8">
        <v>4575</v>
      </c>
      <c r="F79" s="8"/>
      <c r="G79" s="8">
        <v>-522</v>
      </c>
      <c r="H79" s="8"/>
      <c r="I79" s="8">
        <v>4288</v>
      </c>
      <c r="J79" s="8"/>
      <c r="K79" s="8">
        <v>2501</v>
      </c>
    </row>
    <row r="80" spans="1:11" ht="21.9" customHeight="1">
      <c r="A80" s="4" t="s">
        <v>81</v>
      </c>
      <c r="C80" s="63"/>
      <c r="E80" s="8">
        <v>-869</v>
      </c>
      <c r="F80" s="8"/>
      <c r="G80" s="8">
        <v>10</v>
      </c>
      <c r="H80" s="8"/>
      <c r="I80" s="8">
        <v>-868</v>
      </c>
      <c r="J80" s="8"/>
      <c r="K80" s="8">
        <v>10</v>
      </c>
    </row>
    <row r="81" spans="1:11" ht="21.9" customHeight="1">
      <c r="A81" s="4" t="s">
        <v>45</v>
      </c>
      <c r="C81" s="63"/>
      <c r="E81" s="8"/>
      <c r="F81" s="8"/>
      <c r="G81" s="8"/>
      <c r="H81" s="8"/>
      <c r="I81" s="8"/>
      <c r="J81" s="8"/>
      <c r="K81" s="8"/>
    </row>
    <row r="82" spans="1:11" ht="21.9" customHeight="1">
      <c r="A82" s="31" t="s">
        <v>156</v>
      </c>
      <c r="B82" s="16"/>
      <c r="C82" s="63"/>
      <c r="E82" s="8">
        <v>-267151</v>
      </c>
      <c r="F82" s="8"/>
      <c r="G82" s="8">
        <v>-320289</v>
      </c>
      <c r="H82" s="8"/>
      <c r="I82" s="8">
        <v>-286712</v>
      </c>
      <c r="J82" s="8"/>
      <c r="K82" s="8">
        <v>-252840</v>
      </c>
    </row>
    <row r="83" spans="1:11" ht="21.9" customHeight="1">
      <c r="A83" s="31" t="s">
        <v>82</v>
      </c>
      <c r="B83" s="16"/>
      <c r="C83" s="63"/>
      <c r="E83" s="8">
        <v>-171020</v>
      </c>
      <c r="F83" s="8"/>
      <c r="G83" s="8">
        <v>5196</v>
      </c>
      <c r="H83" s="8"/>
      <c r="I83" s="8">
        <v>-96345</v>
      </c>
      <c r="J83" s="8"/>
      <c r="K83" s="8">
        <v>-4184</v>
      </c>
    </row>
    <row r="84" spans="1:11" ht="21.9" customHeight="1">
      <c r="A84" s="31" t="s">
        <v>83</v>
      </c>
      <c r="B84" s="16"/>
      <c r="C84" s="63"/>
      <c r="E84" s="8">
        <v>-133713</v>
      </c>
      <c r="F84" s="8"/>
      <c r="G84" s="8">
        <v>-146813</v>
      </c>
      <c r="H84" s="8"/>
      <c r="I84" s="8">
        <v>-95594</v>
      </c>
      <c r="J84" s="8"/>
      <c r="K84" s="8">
        <v>-95562</v>
      </c>
    </row>
    <row r="85" spans="1:11" ht="21.9" customHeight="1">
      <c r="A85" s="4" t="s">
        <v>46</v>
      </c>
      <c r="B85" s="16"/>
      <c r="C85" s="63"/>
      <c r="E85" s="8">
        <v>-27112</v>
      </c>
      <c r="F85" s="8"/>
      <c r="G85" s="8">
        <v>-13436</v>
      </c>
      <c r="H85" s="8"/>
      <c r="I85" s="8">
        <v>-16376</v>
      </c>
      <c r="J85" s="8"/>
      <c r="K85" s="8">
        <v>-8816</v>
      </c>
    </row>
    <row r="86" spans="1:11" ht="21.9" customHeight="1">
      <c r="A86" s="4" t="s">
        <v>160</v>
      </c>
      <c r="B86" s="16"/>
      <c r="C86" s="63"/>
      <c r="E86" s="40">
        <v>-382</v>
      </c>
      <c r="F86" s="8"/>
      <c r="G86" s="40">
        <v>-19851</v>
      </c>
      <c r="H86" s="8"/>
      <c r="I86" s="40">
        <v>0</v>
      </c>
      <c r="J86" s="8"/>
      <c r="K86" s="40">
        <v>-19739</v>
      </c>
    </row>
    <row r="87" spans="1:11" ht="21.9" customHeight="1">
      <c r="A87" s="31" t="s">
        <v>198</v>
      </c>
      <c r="B87" s="16"/>
      <c r="C87" s="63"/>
      <c r="E87" s="8">
        <f>SUM(E73:E80,E82:E86)</f>
        <v>-303057</v>
      </c>
      <c r="F87" s="8"/>
      <c r="G87" s="8">
        <f>SUM(G73:G80,G82:G86)</f>
        <v>-157617</v>
      </c>
      <c r="H87" s="8"/>
      <c r="I87" s="8">
        <f>SUM(I73:I80,I82:I86)</f>
        <v>-350716</v>
      </c>
      <c r="J87" s="8"/>
      <c r="K87" s="8">
        <f>SUM(K73:K80,K82:K86)</f>
        <v>-234472</v>
      </c>
    </row>
    <row r="88" spans="1:11" ht="21.9" customHeight="1">
      <c r="A88" s="31" t="s">
        <v>211</v>
      </c>
      <c r="B88" s="16"/>
      <c r="C88" s="63"/>
      <c r="E88" s="8">
        <v>0</v>
      </c>
      <c r="F88" s="8"/>
      <c r="G88" s="8">
        <v>8131</v>
      </c>
      <c r="H88" s="8"/>
      <c r="I88" s="8">
        <v>0</v>
      </c>
      <c r="J88" s="8"/>
      <c r="K88" s="8">
        <v>0</v>
      </c>
    </row>
    <row r="89" spans="1:11" ht="21.9" customHeight="1">
      <c r="A89" s="31" t="s">
        <v>85</v>
      </c>
      <c r="B89" s="16"/>
      <c r="C89" s="63"/>
      <c r="E89" s="8">
        <v>-1038</v>
      </c>
      <c r="F89" s="8"/>
      <c r="G89" s="8">
        <v>-1050</v>
      </c>
      <c r="H89" s="8"/>
      <c r="I89" s="8">
        <v>-799</v>
      </c>
      <c r="J89" s="8"/>
      <c r="K89" s="8">
        <v>-739</v>
      </c>
    </row>
    <row r="90" spans="1:11" ht="21.9" customHeight="1">
      <c r="A90" s="31" t="s">
        <v>47</v>
      </c>
      <c r="C90" s="63"/>
      <c r="E90" s="40">
        <v>-35506</v>
      </c>
      <c r="F90" s="8"/>
      <c r="G90" s="40">
        <v>-42774</v>
      </c>
      <c r="H90" s="8"/>
      <c r="I90" s="40">
        <v>-25772</v>
      </c>
      <c r="J90" s="8"/>
      <c r="K90" s="40">
        <v>-28635</v>
      </c>
    </row>
    <row r="91" spans="1:11" ht="21.9" customHeight="1">
      <c r="A91" s="38" t="s">
        <v>199</v>
      </c>
      <c r="B91" s="32"/>
      <c r="C91" s="63"/>
      <c r="E91" s="40">
        <f>SUM(E87:E90)</f>
        <v>-339601</v>
      </c>
      <c r="F91" s="8"/>
      <c r="G91" s="40">
        <f>SUM(G87:G90)</f>
        <v>-193310</v>
      </c>
      <c r="H91" s="8"/>
      <c r="I91" s="40">
        <f>SUM(I87:I90)</f>
        <v>-377287</v>
      </c>
      <c r="J91" s="8"/>
      <c r="K91" s="40">
        <f>SUM(K87:K90)</f>
        <v>-263846</v>
      </c>
    </row>
    <row r="92" spans="1:11" ht="21.9" customHeight="1">
      <c r="A92" s="38"/>
      <c r="B92" s="32"/>
      <c r="C92" s="63"/>
      <c r="E92" s="8"/>
      <c r="F92" s="8"/>
      <c r="G92" s="8"/>
      <c r="H92" s="8"/>
      <c r="I92" s="8"/>
      <c r="J92" s="8"/>
      <c r="K92" s="8"/>
    </row>
    <row r="93" spans="1:11" ht="21.9" customHeight="1">
      <c r="A93" s="33" t="s">
        <v>166</v>
      </c>
      <c r="B93" s="32"/>
      <c r="C93" s="63"/>
      <c r="F93" s="43"/>
    </row>
    <row r="94" spans="1:11" s="16" customFormat="1" ht="21.9" customHeight="1">
      <c r="A94" s="1"/>
      <c r="B94" s="13"/>
      <c r="C94" s="14"/>
      <c r="D94" s="15"/>
      <c r="E94" s="15"/>
      <c r="F94" s="15"/>
      <c r="G94" s="15"/>
      <c r="H94" s="15"/>
      <c r="I94" s="15"/>
      <c r="J94" s="15"/>
      <c r="K94" s="46" t="s">
        <v>96</v>
      </c>
    </row>
    <row r="95" spans="1:11" s="16" customFormat="1" ht="21.9" customHeight="1">
      <c r="A95" s="1" t="s">
        <v>122</v>
      </c>
      <c r="B95" s="13"/>
      <c r="C95" s="14"/>
      <c r="D95" s="15"/>
      <c r="E95" s="15"/>
      <c r="F95" s="15"/>
      <c r="G95" s="15"/>
      <c r="H95" s="15"/>
      <c r="I95" s="15"/>
      <c r="J95" s="15"/>
      <c r="K95" s="15"/>
    </row>
    <row r="96" spans="1:11" s="16" customFormat="1" ht="21.9" customHeight="1">
      <c r="A96" s="38" t="s">
        <v>48</v>
      </c>
      <c r="B96" s="15"/>
      <c r="C96" s="14"/>
      <c r="D96" s="15"/>
      <c r="E96" s="15"/>
      <c r="F96" s="15"/>
      <c r="G96" s="15"/>
      <c r="H96" s="15"/>
      <c r="I96" s="15"/>
      <c r="J96" s="15"/>
      <c r="K96" s="15"/>
    </row>
    <row r="97" spans="1:11" s="16" customFormat="1" ht="21.9" customHeight="1">
      <c r="A97" s="1" t="s">
        <v>183</v>
      </c>
      <c r="B97" s="13"/>
      <c r="C97" s="14"/>
      <c r="D97" s="15"/>
      <c r="E97" s="15"/>
      <c r="F97" s="15"/>
      <c r="G97" s="15"/>
      <c r="H97" s="15"/>
      <c r="I97" s="15"/>
      <c r="J97" s="15"/>
      <c r="K97" s="15"/>
    </row>
    <row r="98" spans="1:11" s="16" customFormat="1" ht="21.9" customHeight="1">
      <c r="B98" s="13"/>
      <c r="C98" s="14"/>
      <c r="D98" s="15"/>
      <c r="E98" s="15"/>
      <c r="F98" s="15"/>
      <c r="G98" s="15"/>
      <c r="H98" s="15"/>
      <c r="I98" s="13"/>
      <c r="J98" s="15"/>
      <c r="K98" s="46" t="s">
        <v>92</v>
      </c>
    </row>
    <row r="99" spans="1:11" ht="21.9" customHeight="1">
      <c r="E99" s="12"/>
      <c r="F99" s="12" t="s">
        <v>0</v>
      </c>
      <c r="G99" s="12"/>
      <c r="H99" s="9"/>
      <c r="I99" s="12"/>
      <c r="J99" s="12" t="s">
        <v>1</v>
      </c>
      <c r="K99" s="12"/>
    </row>
    <row r="100" spans="1:11" ht="21.9" customHeight="1">
      <c r="C100" s="19"/>
      <c r="D100" s="20"/>
      <c r="E100" s="47" t="s">
        <v>178</v>
      </c>
      <c r="F100" s="48"/>
      <c r="G100" s="48">
        <v>2568</v>
      </c>
      <c r="H100" s="49"/>
      <c r="I100" s="47" t="s">
        <v>178</v>
      </c>
      <c r="J100" s="48"/>
      <c r="K100" s="48">
        <v>2568</v>
      </c>
    </row>
    <row r="101" spans="1:11" ht="21.9" customHeight="1">
      <c r="A101" s="6" t="s">
        <v>49</v>
      </c>
      <c r="B101" s="9"/>
      <c r="C101" s="63"/>
      <c r="E101" s="43"/>
      <c r="F101" s="43"/>
      <c r="G101" s="43"/>
      <c r="I101" s="43"/>
      <c r="J101" s="43"/>
      <c r="K101" s="43"/>
    </row>
    <row r="102" spans="1:11" ht="21.9" customHeight="1">
      <c r="A102" s="4" t="s">
        <v>84</v>
      </c>
      <c r="C102" s="63"/>
      <c r="E102" s="8">
        <v>-578</v>
      </c>
      <c r="F102" s="8"/>
      <c r="G102" s="8">
        <v>-5873</v>
      </c>
      <c r="H102" s="41"/>
      <c r="I102" s="8">
        <v>-572</v>
      </c>
      <c r="J102" s="27"/>
      <c r="K102" s="27">
        <v>-5686</v>
      </c>
    </row>
    <row r="103" spans="1:11" ht="21.9" customHeight="1">
      <c r="A103" s="4" t="s">
        <v>106</v>
      </c>
      <c r="C103" s="63"/>
      <c r="E103" s="8">
        <v>-5705</v>
      </c>
      <c r="F103" s="8"/>
      <c r="G103" s="8">
        <v>-4844</v>
      </c>
      <c r="H103" s="8"/>
      <c r="I103" s="8">
        <v>0</v>
      </c>
      <c r="J103" s="8"/>
      <c r="K103" s="8">
        <v>-100</v>
      </c>
    </row>
    <row r="104" spans="1:11" ht="21.9" customHeight="1">
      <c r="A104" s="4" t="s">
        <v>171</v>
      </c>
      <c r="C104" s="63"/>
      <c r="E104" s="8">
        <v>0</v>
      </c>
      <c r="F104" s="8"/>
      <c r="G104" s="8">
        <v>0</v>
      </c>
      <c r="H104" s="8"/>
      <c r="I104" s="8">
        <v>120000</v>
      </c>
      <c r="J104" s="8"/>
      <c r="K104" s="8">
        <v>0</v>
      </c>
    </row>
    <row r="105" spans="1:11" ht="21.9" customHeight="1">
      <c r="A105" s="4" t="s">
        <v>127</v>
      </c>
      <c r="C105" s="63"/>
      <c r="E105" s="8">
        <v>43</v>
      </c>
      <c r="F105" s="8"/>
      <c r="G105" s="8">
        <v>25</v>
      </c>
      <c r="H105" s="8"/>
      <c r="I105" s="8">
        <v>211</v>
      </c>
      <c r="J105" s="8"/>
      <c r="K105" s="8">
        <v>309</v>
      </c>
    </row>
    <row r="106" spans="1:11" ht="21.9" customHeight="1">
      <c r="A106" s="6" t="s">
        <v>174</v>
      </c>
      <c r="C106" s="63"/>
      <c r="E106" s="39">
        <f>SUM(E102:E105)</f>
        <v>-6240</v>
      </c>
      <c r="F106" s="8"/>
      <c r="G106" s="39">
        <f>SUM(G102:G105)</f>
        <v>-10692</v>
      </c>
      <c r="H106" s="8"/>
      <c r="I106" s="39">
        <f>SUM(I102:I105)</f>
        <v>119639</v>
      </c>
      <c r="J106" s="8"/>
      <c r="K106" s="39">
        <f>SUM(K102:K105)</f>
        <v>-5477</v>
      </c>
    </row>
    <row r="107" spans="1:11" ht="21.9" customHeight="1">
      <c r="A107" s="6" t="s">
        <v>50</v>
      </c>
      <c r="B107" s="9"/>
      <c r="C107" s="63"/>
      <c r="E107" s="8"/>
      <c r="F107" s="8"/>
      <c r="G107" s="8"/>
      <c r="H107" s="8"/>
      <c r="I107" s="8"/>
      <c r="J107" s="8"/>
      <c r="K107" s="8"/>
    </row>
    <row r="108" spans="1:11" ht="21.9" customHeight="1">
      <c r="A108" s="4" t="s">
        <v>123</v>
      </c>
      <c r="B108" s="9"/>
      <c r="C108" s="63"/>
      <c r="E108" s="8">
        <v>0</v>
      </c>
      <c r="F108" s="8"/>
      <c r="G108" s="8">
        <v>50000</v>
      </c>
      <c r="H108" s="8"/>
      <c r="I108" s="8">
        <v>0</v>
      </c>
      <c r="J108" s="8"/>
      <c r="K108" s="8">
        <v>0</v>
      </c>
    </row>
    <row r="109" spans="1:11" ht="21.9" customHeight="1">
      <c r="A109" s="4" t="s">
        <v>124</v>
      </c>
      <c r="B109" s="9"/>
      <c r="C109" s="63"/>
      <c r="E109" s="8">
        <v>0</v>
      </c>
      <c r="F109" s="8"/>
      <c r="G109" s="8">
        <v>-50000</v>
      </c>
      <c r="H109" s="8"/>
      <c r="I109" s="8">
        <v>0</v>
      </c>
      <c r="J109" s="8"/>
      <c r="K109" s="8">
        <v>0</v>
      </c>
    </row>
    <row r="110" spans="1:11" ht="21.9" customHeight="1">
      <c r="A110" s="4" t="s">
        <v>116</v>
      </c>
      <c r="C110" s="63"/>
      <c r="E110" s="8">
        <v>-4739</v>
      </c>
      <c r="F110" s="8"/>
      <c r="G110" s="8">
        <v>-6095</v>
      </c>
      <c r="H110" s="8"/>
      <c r="I110" s="8">
        <v>-3830</v>
      </c>
      <c r="J110" s="8"/>
      <c r="K110" s="8">
        <v>-5193</v>
      </c>
    </row>
    <row r="111" spans="1:11" ht="21.9" customHeight="1">
      <c r="A111" s="4" t="s">
        <v>190</v>
      </c>
      <c r="C111" s="63"/>
      <c r="E111" s="8">
        <v>4090</v>
      </c>
      <c r="F111" s="8"/>
      <c r="G111" s="8">
        <v>0</v>
      </c>
      <c r="H111" s="8"/>
      <c r="I111" s="8">
        <v>0</v>
      </c>
      <c r="J111" s="8"/>
      <c r="K111" s="8">
        <v>0</v>
      </c>
    </row>
    <row r="112" spans="1:11" ht="21.9" customHeight="1">
      <c r="A112" s="6" t="s">
        <v>176</v>
      </c>
      <c r="C112" s="63"/>
      <c r="E112" s="39">
        <f>SUM(E108:E111)</f>
        <v>-649</v>
      </c>
      <c r="F112" s="8"/>
      <c r="G112" s="39">
        <f>SUM(G108:G111)</f>
        <v>-6095</v>
      </c>
      <c r="H112" s="8"/>
      <c r="I112" s="39">
        <f>SUM(I108:I111)</f>
        <v>-3830</v>
      </c>
      <c r="J112" s="8"/>
      <c r="K112" s="39">
        <f>SUM(K108:K111)</f>
        <v>-5193</v>
      </c>
    </row>
    <row r="113" spans="1:11" ht="21.9" customHeight="1">
      <c r="A113" s="4" t="s">
        <v>200</v>
      </c>
      <c r="C113" s="63"/>
      <c r="E113" s="39">
        <v>121</v>
      </c>
      <c r="F113" s="8"/>
      <c r="G113" s="39">
        <v>-5</v>
      </c>
      <c r="H113" s="8"/>
      <c r="I113" s="39">
        <v>0</v>
      </c>
      <c r="J113" s="8"/>
      <c r="K113" s="39">
        <v>0</v>
      </c>
    </row>
    <row r="114" spans="1:11" ht="21.9" customHeight="1">
      <c r="A114" s="6" t="s">
        <v>161</v>
      </c>
      <c r="C114" s="63"/>
      <c r="E114" s="8">
        <f>SUM(E91,E106,E112,E113)</f>
        <v>-346369</v>
      </c>
      <c r="F114" s="8"/>
      <c r="G114" s="8">
        <f>SUM(G91,G106,G112,G113)</f>
        <v>-210102</v>
      </c>
      <c r="H114" s="8"/>
      <c r="I114" s="8">
        <f>SUM(I91,I106,I112,I113)</f>
        <v>-261478</v>
      </c>
      <c r="J114" s="8"/>
      <c r="K114" s="8">
        <f>SUM(K91,K106,K112,K113)</f>
        <v>-274516</v>
      </c>
    </row>
    <row r="115" spans="1:11" ht="21.9" customHeight="1">
      <c r="A115" s="77" t="s">
        <v>191</v>
      </c>
      <c r="C115" s="63"/>
      <c r="E115" s="8">
        <v>310</v>
      </c>
      <c r="F115" s="8"/>
      <c r="G115" s="8">
        <v>0</v>
      </c>
      <c r="H115" s="8"/>
      <c r="I115" s="8">
        <v>122</v>
      </c>
      <c r="J115" s="8"/>
      <c r="K115" s="8">
        <v>0</v>
      </c>
    </row>
    <row r="116" spans="1:11" ht="21.9" customHeight="1">
      <c r="A116" s="31" t="s">
        <v>108</v>
      </c>
      <c r="B116" s="16"/>
      <c r="C116" s="63"/>
      <c r="E116" s="40">
        <f>BS!G11</f>
        <v>1687287</v>
      </c>
      <c r="F116" s="8"/>
      <c r="G116" s="40">
        <v>1065976</v>
      </c>
      <c r="H116" s="8"/>
      <c r="I116" s="40">
        <f>BS!K11</f>
        <v>1022940</v>
      </c>
      <c r="J116" s="8"/>
      <c r="K116" s="40">
        <v>787315</v>
      </c>
    </row>
    <row r="117" spans="1:11" ht="21.9" customHeight="1" thickBot="1">
      <c r="A117" s="1" t="s">
        <v>109</v>
      </c>
      <c r="B117" s="32"/>
      <c r="C117" s="63"/>
      <c r="E117" s="64">
        <f>SUM(E114:E116)</f>
        <v>1341228</v>
      </c>
      <c r="F117" s="8"/>
      <c r="G117" s="64">
        <f>SUM(G114:G116)</f>
        <v>855874</v>
      </c>
      <c r="H117" s="8"/>
      <c r="I117" s="64">
        <f>SUM(I114:I116)</f>
        <v>761584</v>
      </c>
      <c r="J117" s="8"/>
      <c r="K117" s="64">
        <f>SUM(K114:K116)</f>
        <v>512799</v>
      </c>
    </row>
    <row r="118" spans="1:11" ht="21.9" customHeight="1" thickTop="1">
      <c r="C118" s="63"/>
      <c r="D118" s="5"/>
      <c r="E118" s="8">
        <f>E117-BS!E11</f>
        <v>0</v>
      </c>
      <c r="F118" s="8"/>
      <c r="G118" s="8"/>
      <c r="H118" s="8"/>
      <c r="I118" s="8">
        <f>I117-BS!I11</f>
        <v>0</v>
      </c>
      <c r="J118" s="8"/>
      <c r="K118" s="8"/>
    </row>
    <row r="119" spans="1:11" ht="21.9" customHeight="1">
      <c r="A119" s="6" t="s">
        <v>110</v>
      </c>
      <c r="C119" s="63"/>
      <c r="D119" s="5"/>
      <c r="E119" s="8"/>
      <c r="F119" s="8"/>
      <c r="G119" s="8"/>
      <c r="H119" s="8"/>
      <c r="I119" s="8"/>
      <c r="J119" s="8"/>
      <c r="K119" s="8"/>
    </row>
    <row r="120" spans="1:11" ht="21.9" customHeight="1">
      <c r="A120" s="4" t="s">
        <v>111</v>
      </c>
      <c r="C120" s="63"/>
      <c r="D120" s="5"/>
      <c r="E120" s="8"/>
      <c r="F120" s="8"/>
      <c r="G120" s="8"/>
      <c r="H120" s="8"/>
      <c r="I120" s="8"/>
      <c r="J120" s="8"/>
      <c r="K120" s="8"/>
    </row>
    <row r="121" spans="1:11" ht="21.9" customHeight="1">
      <c r="A121" s="4" t="s">
        <v>141</v>
      </c>
      <c r="C121" s="63"/>
      <c r="D121" s="5"/>
      <c r="E121" s="8">
        <v>1334</v>
      </c>
      <c r="F121" s="8"/>
      <c r="G121" s="8">
        <v>3070</v>
      </c>
      <c r="H121" s="8"/>
      <c r="I121" s="8">
        <v>1334</v>
      </c>
      <c r="J121" s="8"/>
      <c r="K121" s="8">
        <v>2652</v>
      </c>
    </row>
    <row r="122" spans="1:11" ht="21.9" customHeight="1">
      <c r="A122" s="4" t="s">
        <v>177</v>
      </c>
      <c r="C122" s="63"/>
      <c r="D122" s="5"/>
      <c r="E122" s="8">
        <v>0</v>
      </c>
      <c r="F122" s="8"/>
      <c r="G122" s="8">
        <v>770</v>
      </c>
      <c r="H122" s="8"/>
      <c r="I122" s="8">
        <v>0</v>
      </c>
      <c r="J122" s="8"/>
      <c r="K122" s="8">
        <v>770</v>
      </c>
    </row>
    <row r="123" spans="1:11" ht="21.9" customHeight="1">
      <c r="C123" s="63"/>
      <c r="D123" s="5"/>
      <c r="E123" s="8"/>
      <c r="F123" s="8"/>
      <c r="G123" s="8"/>
      <c r="H123" s="8"/>
      <c r="I123" s="8"/>
      <c r="J123" s="8"/>
      <c r="K123" s="8"/>
    </row>
    <row r="124" spans="1:11" ht="21.9" customHeight="1">
      <c r="A124" s="33" t="s">
        <v>166</v>
      </c>
      <c r="B124" s="32"/>
      <c r="C124" s="63"/>
      <c r="E124" s="43"/>
      <c r="F124" s="43"/>
      <c r="G124" s="43"/>
    </row>
    <row r="130" spans="2:12" s="4" customFormat="1" ht="21.9" customHeight="1">
      <c r="B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2:12" s="4" customFormat="1" ht="21.9" customHeight="1">
      <c r="B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2:12" s="4" customFormat="1" ht="21.9" customHeight="1">
      <c r="B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2:12" s="4" customFormat="1" ht="21.9" customHeight="1">
      <c r="B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2:12" s="4" customFormat="1" ht="21.9" customHeight="1">
      <c r="B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2:12" s="4" customFormat="1" ht="21.9" customHeight="1">
      <c r="B135" s="3"/>
      <c r="D135" s="3"/>
      <c r="E135" s="3"/>
      <c r="F135" s="3"/>
      <c r="G135" s="3"/>
      <c r="H135" s="3"/>
      <c r="I135" s="3"/>
      <c r="J135" s="3"/>
      <c r="K135" s="3"/>
      <c r="L135" s="3"/>
    </row>
    <row r="136" spans="2:12" s="4" customFormat="1" ht="21.9" customHeight="1">
      <c r="B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2:12" s="4" customFormat="1" ht="21.9" customHeight="1">
      <c r="B137" s="3"/>
      <c r="D137" s="3"/>
      <c r="E137" s="3"/>
      <c r="F137" s="3"/>
      <c r="G137" s="3"/>
      <c r="H137" s="3"/>
      <c r="I137" s="3"/>
      <c r="J137" s="3"/>
      <c r="K137" s="3"/>
      <c r="L137" s="3"/>
    </row>
    <row r="138" spans="2:12" s="4" customFormat="1" ht="21.9" customHeight="1">
      <c r="B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2:12" s="4" customFormat="1" ht="21.9" customHeight="1">
      <c r="B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2:12" s="4" customFormat="1" ht="21.9" customHeight="1">
      <c r="B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2:12" s="4" customFormat="1" ht="21.9" customHeight="1">
      <c r="B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2:12" s="4" customFormat="1" ht="21.9" customHeight="1">
      <c r="B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2:12" s="4" customFormat="1" ht="21.9" customHeight="1">
      <c r="B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2:12" s="4" customFormat="1" ht="21.9" customHeight="1">
      <c r="B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2:12" s="4" customFormat="1" ht="21.9" customHeight="1">
      <c r="B145" s="3"/>
      <c r="D145" s="3"/>
      <c r="E145" s="3"/>
      <c r="F145" s="3"/>
      <c r="G145" s="3"/>
      <c r="H145" s="3"/>
      <c r="I145" s="3"/>
      <c r="J145" s="3"/>
      <c r="K145" s="3"/>
      <c r="L145" s="3"/>
    </row>
    <row r="146" spans="2:12" s="4" customFormat="1" ht="21.9" customHeight="1">
      <c r="B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2:12" s="4" customFormat="1" ht="21.9" customHeight="1">
      <c r="B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2:12" s="4" customFormat="1" ht="21.9" customHeight="1">
      <c r="B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2:12" s="4" customFormat="1" ht="21.9" customHeight="1">
      <c r="B149" s="3"/>
      <c r="D149" s="3"/>
      <c r="E149" s="3"/>
      <c r="F149" s="3"/>
      <c r="G149" s="3"/>
      <c r="H149" s="3"/>
      <c r="I149" s="3"/>
      <c r="J149" s="3"/>
      <c r="K149" s="3"/>
      <c r="L149" s="3"/>
    </row>
    <row r="150" spans="2:12" s="4" customFormat="1" ht="21.9" customHeight="1">
      <c r="B150" s="3"/>
      <c r="D150" s="3"/>
      <c r="E150" s="3"/>
      <c r="F150" s="3"/>
      <c r="G150" s="3"/>
      <c r="H150" s="3"/>
      <c r="I150" s="3"/>
      <c r="J150" s="3"/>
      <c r="K150" s="3"/>
      <c r="L150" s="3"/>
    </row>
    <row r="151" spans="2:12" s="4" customFormat="1" ht="21.9" customHeight="1">
      <c r="B151" s="3"/>
      <c r="D151" s="3"/>
      <c r="E151" s="3"/>
      <c r="F151" s="3"/>
      <c r="G151" s="3"/>
      <c r="H151" s="3"/>
      <c r="I151" s="3"/>
      <c r="J151" s="3"/>
      <c r="K151" s="3"/>
      <c r="L151" s="3"/>
    </row>
    <row r="152" spans="2:12" s="4" customFormat="1" ht="21.9" customHeight="1">
      <c r="B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2:12" s="4" customFormat="1" ht="21.9" customHeight="1">
      <c r="B153" s="3"/>
      <c r="D153" s="3"/>
      <c r="E153" s="3"/>
      <c r="F153" s="3"/>
      <c r="G153" s="3"/>
      <c r="H153" s="3"/>
      <c r="I153" s="3"/>
      <c r="J153" s="3"/>
      <c r="K153" s="3"/>
      <c r="L153" s="3"/>
    </row>
    <row r="154" spans="2:12" s="4" customFormat="1" ht="21.9" customHeight="1">
      <c r="B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2:12" s="4" customFormat="1" ht="21.9" customHeight="1">
      <c r="B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2:12" s="4" customFormat="1" ht="21.9" customHeight="1">
      <c r="B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2:12" s="4" customFormat="1" ht="21.9" customHeight="1">
      <c r="B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2:12" s="4" customFormat="1" ht="21.9" customHeight="1">
      <c r="B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2:12" s="4" customFormat="1" ht="21.9" customHeight="1">
      <c r="B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2:12" s="4" customFormat="1" ht="21.9" customHeight="1">
      <c r="B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2:12" s="4" customFormat="1" ht="21.9" customHeight="1">
      <c r="B161" s="3"/>
      <c r="D161" s="3"/>
      <c r="E161" s="3"/>
      <c r="F161" s="3"/>
      <c r="G161" s="3"/>
      <c r="H161" s="3"/>
      <c r="I161" s="3"/>
      <c r="J161" s="3"/>
      <c r="K161" s="3"/>
      <c r="L161" s="3"/>
    </row>
    <row r="162" spans="2:12" s="4" customFormat="1" ht="21.9" customHeight="1">
      <c r="B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2:12" s="4" customFormat="1" ht="21.9" customHeight="1">
      <c r="B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2:12" s="4" customFormat="1" ht="21.9" customHeight="1">
      <c r="B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2:12" s="4" customFormat="1" ht="21.9" customHeight="1">
      <c r="B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2:12" s="4" customFormat="1" ht="21.9" customHeight="1">
      <c r="B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2:12" s="4" customFormat="1" ht="21.9" customHeight="1">
      <c r="B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2:12" s="4" customFormat="1" ht="21.9" customHeight="1">
      <c r="B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2:12" s="4" customFormat="1" ht="21.9" customHeight="1">
      <c r="B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2:12" s="4" customFormat="1" ht="21.9" customHeight="1">
      <c r="B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2:12" s="4" customFormat="1" ht="21.9" customHeight="1">
      <c r="B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2:12" s="4" customFormat="1" ht="21.9" customHeight="1">
      <c r="B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2:12" s="4" customFormat="1" ht="21.9" customHeight="1">
      <c r="B173" s="3"/>
      <c r="D173" s="3"/>
      <c r="E173" s="3"/>
      <c r="F173" s="3"/>
      <c r="G173" s="3"/>
      <c r="H173" s="3"/>
      <c r="I173" s="3"/>
      <c r="J173" s="3"/>
      <c r="K173" s="3"/>
      <c r="L173" s="3"/>
    </row>
    <row r="174" spans="2:12" s="4" customFormat="1" ht="21.9" customHeight="1">
      <c r="B174" s="3"/>
      <c r="D174" s="3"/>
      <c r="E174" s="3"/>
      <c r="F174" s="3"/>
      <c r="G174" s="3"/>
      <c r="H174" s="3"/>
      <c r="I174" s="3"/>
      <c r="J174" s="3"/>
      <c r="K174" s="3"/>
      <c r="L174" s="3"/>
    </row>
    <row r="175" spans="2:12" s="4" customFormat="1" ht="21.9" customHeight="1">
      <c r="B175" s="3"/>
      <c r="D175" s="3"/>
      <c r="E175" s="3"/>
      <c r="F175" s="3"/>
      <c r="G175" s="3"/>
      <c r="H175" s="3"/>
      <c r="I175" s="3"/>
      <c r="J175" s="3"/>
      <c r="K175" s="3"/>
      <c r="L175" s="3"/>
    </row>
    <row r="176" spans="2:12" s="4" customFormat="1" ht="21.9" customHeight="1">
      <c r="B176" s="3"/>
      <c r="D176" s="3"/>
      <c r="E176" s="3"/>
      <c r="F176" s="3"/>
      <c r="G176" s="3"/>
      <c r="H176" s="3"/>
      <c r="I176" s="3"/>
      <c r="J176" s="3"/>
      <c r="K176" s="3"/>
      <c r="L176" s="3"/>
    </row>
    <row r="177" spans="2:12" s="4" customFormat="1" ht="21.9" customHeight="1">
      <c r="B177" s="3"/>
      <c r="D177" s="3"/>
      <c r="E177" s="3"/>
      <c r="F177" s="3"/>
      <c r="G177" s="3"/>
      <c r="H177" s="3"/>
      <c r="I177" s="3"/>
      <c r="J177" s="3"/>
      <c r="K177" s="3"/>
      <c r="L177" s="3"/>
    </row>
    <row r="178" spans="2:12" s="4" customFormat="1" ht="21.9" customHeight="1">
      <c r="B178" s="3"/>
      <c r="D178" s="3"/>
      <c r="E178" s="3"/>
      <c r="F178" s="3"/>
      <c r="G178" s="3"/>
      <c r="H178" s="3"/>
      <c r="I178" s="3"/>
      <c r="J178" s="3"/>
      <c r="K178" s="3"/>
      <c r="L178" s="3"/>
    </row>
    <row r="179" spans="2:12" s="4" customFormat="1" ht="21.9" customHeight="1">
      <c r="B179" s="3"/>
      <c r="D179" s="3"/>
      <c r="E179" s="3"/>
      <c r="F179" s="3"/>
      <c r="G179" s="3"/>
      <c r="H179" s="3"/>
      <c r="I179" s="3"/>
      <c r="J179" s="3"/>
      <c r="K179" s="3"/>
      <c r="L179" s="3"/>
    </row>
    <row r="180" spans="2:12" s="4" customFormat="1" ht="21.9" customHeight="1">
      <c r="B180" s="3"/>
      <c r="D180" s="3"/>
      <c r="E180" s="3"/>
      <c r="F180" s="3"/>
      <c r="G180" s="3"/>
      <c r="H180" s="3"/>
      <c r="I180" s="3"/>
      <c r="J180" s="3"/>
      <c r="K180" s="3"/>
      <c r="L180" s="3"/>
    </row>
    <row r="181" spans="2:12" s="4" customFormat="1" ht="21.9" customHeight="1">
      <c r="B181" s="3"/>
      <c r="D181" s="3"/>
      <c r="E181" s="3"/>
      <c r="F181" s="3"/>
      <c r="G181" s="3"/>
      <c r="H181" s="3"/>
      <c r="I181" s="3"/>
      <c r="J181" s="3"/>
      <c r="K181" s="3"/>
      <c r="L181" s="3"/>
    </row>
  </sheetData>
  <pageMargins left="0.78740157480314965" right="0.39370078740157483" top="0.78740157480314965" bottom="0.11811023622047245" header="0.31496062992125984" footer="0.31496062992125984"/>
  <pageSetup paperSize="9" scale="78" fitToHeight="7" orientation="portrait" r:id="rId1"/>
  <headerFooter>
    <evenHeader>&amp;R&amp;"Arial,Italic"&amp;12For internal use only</evenHeader>
  </headerFooter>
  <rowBreaks count="2" manualBreakCount="2">
    <brk id="47" max="10" man="1"/>
    <brk id="93" max="10" man="1"/>
  </rowBreaks>
  <ignoredErrors>
    <ignoredError sqref="E10:F10 F7 J7 H7" numberStoredAsText="1"/>
    <ignoredError sqref="H10 J10" numberStoredAsText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showGridLines="0" view="pageBreakPreview" zoomScale="70" zoomScaleNormal="100" zoomScaleSheetLayoutView="70" workbookViewId="0"/>
  </sheetViews>
  <sheetFormatPr defaultColWidth="9.44140625" defaultRowHeight="24" customHeight="1"/>
  <cols>
    <col min="1" max="1" width="21.109375" style="3" customWidth="1"/>
    <col min="2" max="2" width="3.44140625" style="3" customWidth="1"/>
    <col min="3" max="3" width="3.5546875" style="3" customWidth="1"/>
    <col min="4" max="4" width="7.88671875" style="3" customWidth="1"/>
    <col min="5" max="5" width="16.5546875" style="3" customWidth="1"/>
    <col min="6" max="6" width="1.44140625" style="3" customWidth="1"/>
    <col min="7" max="7" width="16.5546875" style="3" customWidth="1"/>
    <col min="8" max="8" width="1.44140625" style="3" customWidth="1"/>
    <col min="9" max="9" width="16.5546875" style="3" customWidth="1"/>
    <col min="10" max="10" width="1.44140625" style="3" customWidth="1"/>
    <col min="11" max="11" width="16.5546875" style="3" customWidth="1"/>
    <col min="12" max="12" width="1.109375" style="3" customWidth="1"/>
    <col min="13" max="13" width="16.5546875" style="3" customWidth="1"/>
    <col min="14" max="14" width="1.5546875" style="3" customWidth="1"/>
    <col min="15" max="15" width="16.5546875" style="3" customWidth="1"/>
    <col min="16" max="16" width="1.44140625" style="3" customWidth="1"/>
    <col min="17" max="17" width="16.5546875" style="3" customWidth="1"/>
    <col min="18" max="18" width="1.44140625" style="3" customWidth="1"/>
    <col min="19" max="19" width="20" style="3" customWidth="1"/>
    <col min="20" max="20" width="1.5546875" style="3" customWidth="1"/>
    <col min="21" max="21" width="16.5546875" style="3" customWidth="1"/>
    <col min="22" max="22" width="1.44140625" style="3" customWidth="1"/>
    <col min="23" max="23" width="16.5546875" style="3" customWidth="1"/>
    <col min="24" max="24" width="1.44140625" style="3" customWidth="1"/>
    <col min="25" max="25" width="16.5546875" style="3" customWidth="1"/>
    <col min="26" max="16384" width="9.44140625" style="3"/>
  </cols>
  <sheetData>
    <row r="1" spans="1:25" ht="24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1" t="s">
        <v>96</v>
      </c>
    </row>
    <row r="2" spans="1:25" ht="24" customHeight="1">
      <c r="A2" s="1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4" customHeight="1">
      <c r="A3" s="2" t="s">
        <v>136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4" customHeight="1">
      <c r="A4" s="2" t="s">
        <v>183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11"/>
      <c r="V5" s="65"/>
      <c r="W5" s="65"/>
      <c r="X5" s="65"/>
      <c r="Y5" s="11" t="s">
        <v>92</v>
      </c>
    </row>
    <row r="6" spans="1:25" ht="24" customHeight="1">
      <c r="A6" s="5"/>
      <c r="B6" s="5"/>
      <c r="C6" s="5"/>
      <c r="D6" s="9"/>
      <c r="E6" s="78" t="s">
        <v>0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5" ht="24" customHeight="1">
      <c r="A7" s="5"/>
      <c r="B7" s="5"/>
      <c r="C7" s="5"/>
      <c r="D7" s="15"/>
      <c r="E7" s="79" t="s">
        <v>60</v>
      </c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69"/>
      <c r="W7" s="70"/>
      <c r="X7" s="66"/>
      <c r="Y7" s="66"/>
    </row>
    <row r="8" spans="1:25" ht="24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 t="s">
        <v>144</v>
      </c>
      <c r="T8" s="5"/>
      <c r="U8" s="70"/>
      <c r="V8" s="5"/>
      <c r="W8" s="5"/>
      <c r="X8" s="66"/>
      <c r="Y8" s="66"/>
    </row>
    <row r="9" spans="1:25" ht="24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67" t="s">
        <v>145</v>
      </c>
      <c r="T9" s="5"/>
      <c r="U9" s="5"/>
      <c r="V9" s="5"/>
      <c r="W9" s="5"/>
      <c r="X9" s="66"/>
      <c r="Y9" s="66"/>
    </row>
    <row r="10" spans="1:25" ht="24" customHeight="1">
      <c r="A10" s="5"/>
      <c r="B10" s="5"/>
      <c r="C10" s="5"/>
      <c r="D10" s="5"/>
      <c r="E10" s="5"/>
      <c r="F10" s="5"/>
      <c r="G10" s="5"/>
      <c r="H10" s="5"/>
      <c r="I10" s="5" t="s">
        <v>51</v>
      </c>
      <c r="J10" s="5"/>
      <c r="K10" s="5" t="s">
        <v>51</v>
      </c>
      <c r="L10" s="5"/>
      <c r="M10" s="5"/>
      <c r="N10" s="5"/>
      <c r="O10" s="5"/>
      <c r="P10" s="5"/>
      <c r="Q10" s="5"/>
      <c r="R10" s="5"/>
      <c r="S10" s="67" t="s">
        <v>146</v>
      </c>
      <c r="T10" s="5"/>
      <c r="U10" s="5"/>
      <c r="V10" s="5"/>
      <c r="W10" s="5"/>
      <c r="X10" s="66"/>
      <c r="Y10" s="66"/>
    </row>
    <row r="11" spans="1:25" s="5" customFormat="1" ht="24" customHeight="1">
      <c r="I11" s="5" t="s">
        <v>77</v>
      </c>
      <c r="K11" s="5" t="s">
        <v>118</v>
      </c>
      <c r="M11" s="5" t="s">
        <v>129</v>
      </c>
      <c r="S11" s="5" t="s">
        <v>147</v>
      </c>
      <c r="U11" s="5" t="s">
        <v>52</v>
      </c>
      <c r="W11" s="5" t="s">
        <v>53</v>
      </c>
    </row>
    <row r="12" spans="1:25" s="5" customFormat="1" ht="24" customHeight="1">
      <c r="D12" s="3"/>
      <c r="E12" s="5" t="s">
        <v>22</v>
      </c>
      <c r="G12" s="5" t="s">
        <v>54</v>
      </c>
      <c r="I12" s="5" t="s">
        <v>78</v>
      </c>
      <c r="K12" s="5" t="s">
        <v>119</v>
      </c>
      <c r="M12" s="5" t="s">
        <v>130</v>
      </c>
      <c r="O12" s="80" t="s">
        <v>26</v>
      </c>
      <c r="P12" s="80"/>
      <c r="Q12" s="80"/>
      <c r="S12" s="71" t="s">
        <v>148</v>
      </c>
      <c r="U12" s="5" t="s">
        <v>21</v>
      </c>
      <c r="W12" s="5" t="s">
        <v>91</v>
      </c>
      <c r="Y12" s="5" t="s">
        <v>52</v>
      </c>
    </row>
    <row r="13" spans="1:25" s="5" customFormat="1" ht="24" customHeight="1">
      <c r="C13" s="63"/>
      <c r="E13" s="67" t="s">
        <v>55</v>
      </c>
      <c r="G13" s="67" t="s">
        <v>56</v>
      </c>
      <c r="I13" s="67" t="s">
        <v>79</v>
      </c>
      <c r="K13" s="67" t="s">
        <v>120</v>
      </c>
      <c r="M13" s="67" t="s">
        <v>131</v>
      </c>
      <c r="O13" s="67" t="s">
        <v>57</v>
      </c>
      <c r="Q13" s="67" t="s">
        <v>58</v>
      </c>
      <c r="S13" s="67" t="s">
        <v>149</v>
      </c>
      <c r="U13" s="67" t="s">
        <v>62</v>
      </c>
      <c r="W13" s="67" t="s">
        <v>63</v>
      </c>
      <c r="Y13" s="67" t="s">
        <v>21</v>
      </c>
    </row>
    <row r="14" spans="1:25" ht="24" customHeight="1">
      <c r="A14" s="6" t="s">
        <v>142</v>
      </c>
      <c r="C14" s="72"/>
      <c r="D14" s="72"/>
      <c r="E14" s="8">
        <v>700021</v>
      </c>
      <c r="F14" s="8"/>
      <c r="G14" s="8">
        <v>932329</v>
      </c>
      <c r="H14" s="8"/>
      <c r="I14" s="8">
        <v>134623</v>
      </c>
      <c r="J14" s="8"/>
      <c r="K14" s="8">
        <v>1658</v>
      </c>
      <c r="L14" s="8"/>
      <c r="M14" s="8">
        <v>7403</v>
      </c>
      <c r="N14" s="8"/>
      <c r="O14" s="8">
        <v>70750</v>
      </c>
      <c r="P14" s="8"/>
      <c r="Q14" s="8">
        <v>351295</v>
      </c>
      <c r="R14" s="8"/>
      <c r="S14" s="8">
        <v>-24</v>
      </c>
      <c r="T14" s="8"/>
      <c r="U14" s="8">
        <f>SUM(E14:S14)</f>
        <v>2198055</v>
      </c>
      <c r="V14" s="8"/>
      <c r="W14" s="8">
        <v>23656</v>
      </c>
      <c r="X14" s="8"/>
      <c r="Y14" s="8">
        <f>SUM(U14:X14)</f>
        <v>2221711</v>
      </c>
    </row>
    <row r="15" spans="1:25" ht="24" customHeight="1">
      <c r="A15" s="4" t="s">
        <v>189</v>
      </c>
      <c r="C15" s="72"/>
      <c r="D15" s="72"/>
      <c r="E15" s="8">
        <v>0</v>
      </c>
      <c r="F15" s="8"/>
      <c r="G15" s="8">
        <v>0</v>
      </c>
      <c r="H15" s="8"/>
      <c r="I15" s="8">
        <v>0</v>
      </c>
      <c r="J15" s="8"/>
      <c r="K15" s="8">
        <v>0</v>
      </c>
      <c r="L15" s="8"/>
      <c r="M15" s="8">
        <v>0</v>
      </c>
      <c r="N15" s="8"/>
      <c r="O15" s="8">
        <v>0</v>
      </c>
      <c r="P15" s="8"/>
      <c r="Q15" s="8">
        <f>PL!G35</f>
        <v>-8183</v>
      </c>
      <c r="R15" s="8"/>
      <c r="S15" s="8">
        <v>0</v>
      </c>
      <c r="T15" s="8"/>
      <c r="U15" s="8">
        <f>SUM(E15:S15)</f>
        <v>-8183</v>
      </c>
      <c r="V15" s="8"/>
      <c r="W15" s="8">
        <f>PL!G41</f>
        <v>836</v>
      </c>
      <c r="X15" s="8"/>
      <c r="Y15" s="8">
        <f>SUM(U15:X15)</f>
        <v>-7347</v>
      </c>
    </row>
    <row r="16" spans="1:25" ht="24" customHeight="1">
      <c r="A16" s="4" t="s">
        <v>97</v>
      </c>
      <c r="C16" s="72"/>
      <c r="D16" s="72"/>
      <c r="E16" s="40">
        <v>0</v>
      </c>
      <c r="F16" s="8"/>
      <c r="G16" s="40">
        <v>0</v>
      </c>
      <c r="H16" s="8"/>
      <c r="I16" s="40">
        <v>0</v>
      </c>
      <c r="J16" s="8"/>
      <c r="K16" s="40">
        <v>0</v>
      </c>
      <c r="L16" s="8"/>
      <c r="M16" s="40">
        <v>0</v>
      </c>
      <c r="N16" s="8"/>
      <c r="O16" s="40">
        <v>0</v>
      </c>
      <c r="P16" s="8"/>
      <c r="Q16" s="40">
        <v>0</v>
      </c>
      <c r="R16" s="8"/>
      <c r="S16" s="40">
        <v>-5</v>
      </c>
      <c r="T16" s="8"/>
      <c r="U16" s="40">
        <f>SUM(E16:S16)</f>
        <v>-5</v>
      </c>
      <c r="V16" s="8"/>
      <c r="W16" s="40">
        <v>0</v>
      </c>
      <c r="X16" s="8"/>
      <c r="Y16" s="40">
        <f>SUM(U16:X16)</f>
        <v>-5</v>
      </c>
    </row>
    <row r="17" spans="1:25" ht="24" customHeight="1">
      <c r="A17" s="4" t="s">
        <v>98</v>
      </c>
      <c r="C17" s="72"/>
      <c r="D17" s="72"/>
      <c r="E17" s="8">
        <f>SUM(E15:E16)</f>
        <v>0</v>
      </c>
      <c r="F17" s="8"/>
      <c r="G17" s="8">
        <f>SUM(G15:G16)</f>
        <v>0</v>
      </c>
      <c r="H17" s="8"/>
      <c r="I17" s="8">
        <f>SUM(I15:I16)</f>
        <v>0</v>
      </c>
      <c r="J17" s="8"/>
      <c r="K17" s="8">
        <f>SUM(K15:K16)</f>
        <v>0</v>
      </c>
      <c r="L17" s="8"/>
      <c r="M17" s="8">
        <f>SUM(M15:M16)</f>
        <v>0</v>
      </c>
      <c r="N17" s="8"/>
      <c r="O17" s="8">
        <f>SUM(O15:O16)</f>
        <v>0</v>
      </c>
      <c r="P17" s="8"/>
      <c r="Q17" s="8">
        <f>SUM(Q15:Q16)</f>
        <v>-8183</v>
      </c>
      <c r="R17" s="8"/>
      <c r="S17" s="8">
        <f>SUM(S15:S16)</f>
        <v>-5</v>
      </c>
      <c r="T17" s="8"/>
      <c r="U17" s="8">
        <f>SUM(E17:S17)</f>
        <v>-8188</v>
      </c>
      <c r="V17" s="8"/>
      <c r="W17" s="8">
        <f>SUM(W15:W16)</f>
        <v>836</v>
      </c>
      <c r="X17" s="8"/>
      <c r="Y17" s="8">
        <f>SUM(U17:X17)</f>
        <v>-7352</v>
      </c>
    </row>
    <row r="18" spans="1:25" ht="24" customHeight="1">
      <c r="A18" s="4" t="s">
        <v>165</v>
      </c>
      <c r="C18" s="72"/>
      <c r="D18" s="72"/>
      <c r="E18" s="8">
        <v>0</v>
      </c>
      <c r="F18" s="8"/>
      <c r="G18" s="8">
        <v>0</v>
      </c>
      <c r="H18" s="8"/>
      <c r="I18" s="8">
        <v>0</v>
      </c>
      <c r="J18" s="8"/>
      <c r="K18" s="8">
        <v>0</v>
      </c>
      <c r="L18" s="8"/>
      <c r="M18" s="8">
        <v>294</v>
      </c>
      <c r="N18" s="8"/>
      <c r="O18" s="8">
        <v>0</v>
      </c>
      <c r="P18" s="8"/>
      <c r="Q18" s="8">
        <v>0</v>
      </c>
      <c r="R18" s="8"/>
      <c r="S18" s="8">
        <v>0</v>
      </c>
      <c r="T18" s="8"/>
      <c r="U18" s="8">
        <f>SUM(E18:S18)</f>
        <v>294</v>
      </c>
      <c r="V18" s="8"/>
      <c r="W18" s="8">
        <v>17</v>
      </c>
      <c r="X18" s="8"/>
      <c r="Y18" s="8">
        <f>SUM(U18:X18)</f>
        <v>311</v>
      </c>
    </row>
    <row r="19" spans="1:25" ht="24" customHeight="1" thickBot="1">
      <c r="A19" s="6" t="s">
        <v>184</v>
      </c>
      <c r="D19" s="5"/>
      <c r="E19" s="73">
        <f>SUM(E14,E17:E18)</f>
        <v>700021</v>
      </c>
      <c r="F19" s="8"/>
      <c r="G19" s="73">
        <f>SUM(G14,G17:G18)</f>
        <v>932329</v>
      </c>
      <c r="H19" s="8"/>
      <c r="I19" s="73">
        <f>SUM(I14,I17:I18)</f>
        <v>134623</v>
      </c>
      <c r="J19" s="8"/>
      <c r="K19" s="73">
        <f>SUM(K14,K17:K18)</f>
        <v>1658</v>
      </c>
      <c r="L19" s="8"/>
      <c r="M19" s="73">
        <f>SUM(M14,M17:M18)</f>
        <v>7697</v>
      </c>
      <c r="N19" s="74"/>
      <c r="O19" s="73">
        <f>SUM(O14,O17:O18)</f>
        <v>70750</v>
      </c>
      <c r="P19" s="8"/>
      <c r="Q19" s="73">
        <f>SUM(Q14,Q17:Q18)</f>
        <v>343112</v>
      </c>
      <c r="R19" s="8"/>
      <c r="S19" s="73">
        <f>SUM(S14,S17:S18)</f>
        <v>-29</v>
      </c>
      <c r="T19" s="74"/>
      <c r="U19" s="73">
        <f>SUM(U14,U17:U18)</f>
        <v>2190161</v>
      </c>
      <c r="V19" s="8"/>
      <c r="W19" s="73">
        <f>SUM(W14,W17:W18)</f>
        <v>24509</v>
      </c>
      <c r="X19" s="8"/>
      <c r="Y19" s="73">
        <f>SUM(Y14,Y17:Y18)</f>
        <v>2214670</v>
      </c>
    </row>
    <row r="20" spans="1:25" ht="24" customHeight="1" thickTop="1">
      <c r="A20" s="6"/>
      <c r="D20" s="5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24" customHeight="1">
      <c r="A21" s="6" t="s">
        <v>179</v>
      </c>
      <c r="C21" s="72"/>
      <c r="D21" s="72"/>
      <c r="E21" s="8">
        <v>700021</v>
      </c>
      <c r="F21" s="8"/>
      <c r="G21" s="8">
        <v>932329</v>
      </c>
      <c r="H21" s="8"/>
      <c r="I21" s="75">
        <v>134623</v>
      </c>
      <c r="J21" s="8"/>
      <c r="K21" s="8">
        <v>1658</v>
      </c>
      <c r="L21" s="8"/>
      <c r="M21" s="8">
        <v>8030</v>
      </c>
      <c r="N21" s="8"/>
      <c r="O21" s="8">
        <v>70750</v>
      </c>
      <c r="P21" s="8"/>
      <c r="Q21" s="8">
        <v>439553</v>
      </c>
      <c r="R21" s="8"/>
      <c r="S21" s="8">
        <v>-187</v>
      </c>
      <c r="T21" s="8"/>
      <c r="U21" s="8">
        <f t="shared" ref="U21:U27" si="0">SUM(E21:S21)</f>
        <v>2286777</v>
      </c>
      <c r="V21" s="8"/>
      <c r="W21" s="8">
        <v>34109</v>
      </c>
      <c r="X21" s="8"/>
      <c r="Y21" s="8">
        <f t="shared" ref="Y21:Y25" si="1">SUM(U21:X21)</f>
        <v>2320886</v>
      </c>
    </row>
    <row r="22" spans="1:25" ht="24" customHeight="1">
      <c r="A22" s="4" t="s">
        <v>172</v>
      </c>
      <c r="C22" s="72"/>
      <c r="D22" s="72"/>
      <c r="E22" s="8">
        <v>0</v>
      </c>
      <c r="F22" s="8"/>
      <c r="G22" s="8">
        <v>0</v>
      </c>
      <c r="H22" s="8"/>
      <c r="I22" s="8">
        <v>0</v>
      </c>
      <c r="J22" s="8"/>
      <c r="K22" s="8">
        <v>0</v>
      </c>
      <c r="L22" s="8"/>
      <c r="M22" s="8">
        <v>0</v>
      </c>
      <c r="N22" s="8"/>
      <c r="O22" s="8">
        <v>0</v>
      </c>
      <c r="P22" s="8"/>
      <c r="Q22" s="8">
        <f>PL!E35</f>
        <v>83951</v>
      </c>
      <c r="R22" s="8"/>
      <c r="S22" s="8">
        <v>0</v>
      </c>
      <c r="T22" s="8"/>
      <c r="U22" s="8">
        <f t="shared" si="0"/>
        <v>83951</v>
      </c>
      <c r="V22" s="8"/>
      <c r="W22" s="8">
        <f>PL!E36</f>
        <v>-1164</v>
      </c>
      <c r="X22" s="8"/>
      <c r="Y22" s="8">
        <f t="shared" si="1"/>
        <v>82787</v>
      </c>
    </row>
    <row r="23" spans="1:25" ht="24" customHeight="1">
      <c r="A23" s="76" t="s">
        <v>97</v>
      </c>
      <c r="C23" s="72"/>
      <c r="D23" s="72"/>
      <c r="E23" s="40">
        <v>0</v>
      </c>
      <c r="F23" s="8"/>
      <c r="G23" s="40">
        <v>0</v>
      </c>
      <c r="H23" s="8"/>
      <c r="I23" s="40">
        <v>0</v>
      </c>
      <c r="J23" s="8"/>
      <c r="K23" s="40">
        <v>0</v>
      </c>
      <c r="L23" s="8"/>
      <c r="M23" s="40">
        <v>0</v>
      </c>
      <c r="N23" s="8"/>
      <c r="O23" s="40">
        <v>0</v>
      </c>
      <c r="P23" s="8"/>
      <c r="Q23" s="40">
        <f>PL!E31-S23</f>
        <v>0</v>
      </c>
      <c r="R23" s="8"/>
      <c r="S23" s="40">
        <f>PL!E30</f>
        <v>118</v>
      </c>
      <c r="T23" s="8"/>
      <c r="U23" s="40">
        <f t="shared" si="0"/>
        <v>118</v>
      </c>
      <c r="V23" s="8"/>
      <c r="W23" s="40">
        <v>0</v>
      </c>
      <c r="X23" s="8"/>
      <c r="Y23" s="40">
        <f t="shared" si="1"/>
        <v>118</v>
      </c>
    </row>
    <row r="24" spans="1:25" ht="24" customHeight="1">
      <c r="A24" s="4" t="s">
        <v>98</v>
      </c>
      <c r="C24" s="72"/>
      <c r="D24" s="72"/>
      <c r="E24" s="8">
        <f>SUM(E22:E23)</f>
        <v>0</v>
      </c>
      <c r="F24" s="8"/>
      <c r="G24" s="8">
        <f>SUM(G22:G23)</f>
        <v>0</v>
      </c>
      <c r="H24" s="8"/>
      <c r="I24" s="8">
        <f>SUM(I22:I23)</f>
        <v>0</v>
      </c>
      <c r="J24" s="8"/>
      <c r="K24" s="8">
        <f>SUM(K22:K23)</f>
        <v>0</v>
      </c>
      <c r="L24" s="8"/>
      <c r="M24" s="8">
        <f>SUM(M22:M23)</f>
        <v>0</v>
      </c>
      <c r="N24" s="8"/>
      <c r="O24" s="8">
        <f>SUM(O22:O23)</f>
        <v>0</v>
      </c>
      <c r="P24" s="8"/>
      <c r="Q24" s="8">
        <f>SUM(Q22:Q23)</f>
        <v>83951</v>
      </c>
      <c r="R24" s="8"/>
      <c r="S24" s="8">
        <f>SUM(S22:S23)</f>
        <v>118</v>
      </c>
      <c r="T24" s="8"/>
      <c r="U24" s="8">
        <f t="shared" si="0"/>
        <v>84069</v>
      </c>
      <c r="V24" s="8"/>
      <c r="W24" s="8">
        <f>SUM(W22:W23)</f>
        <v>-1164</v>
      </c>
      <c r="X24" s="8"/>
      <c r="Y24" s="8">
        <f t="shared" si="1"/>
        <v>82905</v>
      </c>
    </row>
    <row r="25" spans="1:25" ht="24" customHeight="1">
      <c r="A25" s="4" t="s">
        <v>165</v>
      </c>
      <c r="C25" s="72"/>
      <c r="D25" s="72"/>
      <c r="E25" s="8">
        <v>0</v>
      </c>
      <c r="F25" s="8"/>
      <c r="G25" s="8">
        <v>0</v>
      </c>
      <c r="H25" s="8"/>
      <c r="I25" s="8">
        <v>0</v>
      </c>
      <c r="J25" s="8"/>
      <c r="K25" s="8">
        <v>0</v>
      </c>
      <c r="L25" s="8"/>
      <c r="M25" s="8">
        <v>14</v>
      </c>
      <c r="N25" s="8"/>
      <c r="O25" s="8">
        <v>0</v>
      </c>
      <c r="P25" s="8"/>
      <c r="Q25" s="8">
        <v>0</v>
      </c>
      <c r="R25" s="8"/>
      <c r="S25" s="8">
        <v>0</v>
      </c>
      <c r="T25" s="8"/>
      <c r="U25" s="8">
        <f t="shared" si="0"/>
        <v>14</v>
      </c>
      <c r="V25" s="8"/>
      <c r="W25" s="8">
        <v>0</v>
      </c>
      <c r="X25" s="8"/>
      <c r="Y25" s="8">
        <f t="shared" si="1"/>
        <v>14</v>
      </c>
    </row>
    <row r="26" spans="1:25" ht="24" customHeight="1">
      <c r="A26" s="4" t="s">
        <v>201</v>
      </c>
      <c r="C26" s="72"/>
      <c r="D26" s="72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24" customHeight="1">
      <c r="A27" s="4" t="s">
        <v>202</v>
      </c>
      <c r="C27" s="72"/>
      <c r="D27" s="72"/>
      <c r="E27" s="8">
        <v>0</v>
      </c>
      <c r="F27" s="8"/>
      <c r="G27" s="8">
        <v>0</v>
      </c>
      <c r="H27" s="8"/>
      <c r="I27" s="8">
        <v>0</v>
      </c>
      <c r="J27" s="8"/>
      <c r="K27" s="8">
        <v>0</v>
      </c>
      <c r="L27" s="8"/>
      <c r="M27" s="8">
        <v>0</v>
      </c>
      <c r="N27" s="8"/>
      <c r="O27" s="8">
        <v>0</v>
      </c>
      <c r="P27" s="8"/>
      <c r="Q27" s="8">
        <v>0</v>
      </c>
      <c r="R27" s="8"/>
      <c r="S27" s="8">
        <v>0</v>
      </c>
      <c r="T27" s="8"/>
      <c r="U27" s="8">
        <f t="shared" si="0"/>
        <v>0</v>
      </c>
      <c r="V27" s="8"/>
      <c r="W27" s="8">
        <v>4090</v>
      </c>
      <c r="X27" s="8"/>
      <c r="Y27" s="8">
        <f t="shared" ref="Y27" si="2">SUM(U27:X27)</f>
        <v>4090</v>
      </c>
    </row>
    <row r="28" spans="1:25" ht="24" customHeight="1" thickBot="1">
      <c r="A28" s="6" t="s">
        <v>185</v>
      </c>
      <c r="D28" s="5"/>
      <c r="E28" s="68">
        <f>SUM(E21,E24:E27)</f>
        <v>700021</v>
      </c>
      <c r="F28" s="8"/>
      <c r="G28" s="68">
        <f>SUM(G21,G24:G27)</f>
        <v>932329</v>
      </c>
      <c r="H28" s="8"/>
      <c r="I28" s="68">
        <f>SUM(I21,I24:I27)</f>
        <v>134623</v>
      </c>
      <c r="J28" s="8"/>
      <c r="K28" s="68">
        <f>SUM(K21,K24:K27)</f>
        <v>1658</v>
      </c>
      <c r="L28" s="8"/>
      <c r="M28" s="68">
        <f>SUM(M21,M24:M27)</f>
        <v>8044</v>
      </c>
      <c r="N28" s="8"/>
      <c r="O28" s="68">
        <f>SUM(O21,O24:O27)</f>
        <v>70750</v>
      </c>
      <c r="P28" s="8"/>
      <c r="Q28" s="68">
        <f>SUM(Q21,Q24:Q27)</f>
        <v>523504</v>
      </c>
      <c r="R28" s="8"/>
      <c r="S28" s="68">
        <f>SUM(S21,S24:S27)</f>
        <v>-69</v>
      </c>
      <c r="T28" s="8"/>
      <c r="U28" s="68">
        <f>SUM(U21,U24:U27)</f>
        <v>2370860</v>
      </c>
      <c r="V28" s="8"/>
      <c r="W28" s="68">
        <f>SUM(W21,W24:W27)</f>
        <v>37035</v>
      </c>
      <c r="X28" s="8"/>
      <c r="Y28" s="68">
        <f>SUM(Y21,Y24:Y27)</f>
        <v>2407895</v>
      </c>
    </row>
    <row r="29" spans="1:25" ht="24" customHeight="1" thickTop="1">
      <c r="A29" s="6"/>
      <c r="D29" s="5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>
        <f>Y28-BS!E89</f>
        <v>0</v>
      </c>
    </row>
    <row r="30" spans="1:25" ht="24" customHeight="1">
      <c r="A30" s="4" t="s">
        <v>166</v>
      </c>
    </row>
  </sheetData>
  <mergeCells count="3">
    <mergeCell ref="E6:Y6"/>
    <mergeCell ref="E7:U7"/>
    <mergeCell ref="O12:Q12"/>
  </mergeCells>
  <pageMargins left="0.39370078740157483" right="0.11811023622047245" top="0.78740157480314965" bottom="0.31496062992125984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"/>
  <sheetViews>
    <sheetView showGridLines="0" view="pageBreakPreview" zoomScale="115" zoomScaleNormal="100" zoomScaleSheetLayoutView="115" workbookViewId="0"/>
  </sheetViews>
  <sheetFormatPr defaultColWidth="9.44140625" defaultRowHeight="24" customHeight="1"/>
  <cols>
    <col min="1" max="1" width="25.88671875" style="3" customWidth="1"/>
    <col min="2" max="2" width="9.5546875" style="3" customWidth="1"/>
    <col min="3" max="3" width="1.5546875" style="3" customWidth="1"/>
    <col min="4" max="4" width="16.44140625" style="3" customWidth="1"/>
    <col min="5" max="5" width="1.5546875" style="3" customWidth="1"/>
    <col min="6" max="6" width="16.44140625" style="3" customWidth="1"/>
    <col min="7" max="7" width="1.5546875" style="3" customWidth="1"/>
    <col min="8" max="8" width="16.44140625" style="3" customWidth="1"/>
    <col min="9" max="9" width="1.5546875" style="3" customWidth="1"/>
    <col min="10" max="10" width="16.44140625" style="3" customWidth="1"/>
    <col min="11" max="11" width="1.5546875" style="3" customWidth="1"/>
    <col min="12" max="12" width="16.44140625" style="3" customWidth="1"/>
    <col min="13" max="13" width="1.5546875" style="3" customWidth="1"/>
    <col min="14" max="14" width="16.44140625" style="3" customWidth="1"/>
    <col min="15" max="15" width="0.5546875" style="3" customWidth="1"/>
    <col min="16" max="16" width="9.44140625" style="3"/>
    <col min="17" max="17" width="14.5546875" style="3" bestFit="1" customWidth="1"/>
    <col min="18" max="16384" width="9.44140625" style="3"/>
  </cols>
  <sheetData>
    <row r="1" spans="1:15" ht="24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1" t="s">
        <v>96</v>
      </c>
    </row>
    <row r="2" spans="1:15" ht="24" customHeight="1">
      <c r="A2" s="1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ht="24" customHeight="1">
      <c r="A3" s="2" t="s">
        <v>135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24" customHeight="1">
      <c r="A4" s="2" t="s">
        <v>183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5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1" t="s">
        <v>92</v>
      </c>
    </row>
    <row r="6" spans="1:15" ht="24" customHeight="1">
      <c r="A6" s="5"/>
      <c r="B6" s="5"/>
      <c r="C6" s="9"/>
      <c r="D6" s="78" t="s">
        <v>1</v>
      </c>
      <c r="E6" s="78"/>
      <c r="F6" s="78"/>
      <c r="G6" s="78"/>
      <c r="H6" s="78"/>
      <c r="I6" s="78"/>
      <c r="J6" s="78"/>
      <c r="K6" s="78"/>
      <c r="L6" s="78"/>
      <c r="M6" s="78"/>
      <c r="N6" s="78"/>
    </row>
    <row r="7" spans="1:15" ht="24" customHeight="1">
      <c r="A7" s="5"/>
      <c r="B7" s="5"/>
      <c r="C7" s="9"/>
      <c r="D7" s="66"/>
      <c r="E7" s="66"/>
      <c r="F7" s="66"/>
      <c r="G7" s="66"/>
      <c r="H7" s="5" t="s">
        <v>129</v>
      </c>
      <c r="I7" s="66"/>
      <c r="J7" s="66"/>
      <c r="K7" s="66"/>
      <c r="L7" s="66"/>
      <c r="M7" s="66"/>
      <c r="N7" s="66"/>
    </row>
    <row r="8" spans="1:15" s="5" customFormat="1" ht="24" customHeight="1">
      <c r="D8" s="5" t="s">
        <v>22</v>
      </c>
      <c r="F8" s="5" t="s">
        <v>54</v>
      </c>
      <c r="H8" s="5" t="s">
        <v>130</v>
      </c>
      <c r="J8" s="80" t="s">
        <v>26</v>
      </c>
      <c r="K8" s="80"/>
      <c r="L8" s="80"/>
      <c r="N8" s="5" t="s">
        <v>99</v>
      </c>
    </row>
    <row r="9" spans="1:15" s="5" customFormat="1" ht="24" customHeight="1">
      <c r="D9" s="67" t="s">
        <v>55</v>
      </c>
      <c r="F9" s="67" t="s">
        <v>56</v>
      </c>
      <c r="H9" s="67" t="s">
        <v>131</v>
      </c>
      <c r="J9" s="67" t="s">
        <v>57</v>
      </c>
      <c r="L9" s="67" t="s">
        <v>58</v>
      </c>
      <c r="N9" s="67" t="s">
        <v>59</v>
      </c>
    </row>
    <row r="10" spans="1:15" ht="24" customHeight="1">
      <c r="A10" s="6" t="s">
        <v>142</v>
      </c>
      <c r="C10" s="8"/>
      <c r="D10" s="8">
        <v>700021</v>
      </c>
      <c r="E10" s="8"/>
      <c r="F10" s="8">
        <v>932329</v>
      </c>
      <c r="G10" s="8"/>
      <c r="H10" s="8">
        <v>7379</v>
      </c>
      <c r="I10" s="8"/>
      <c r="J10" s="8">
        <v>70750</v>
      </c>
      <c r="K10" s="8"/>
      <c r="L10" s="8">
        <v>318946</v>
      </c>
      <c r="M10" s="8"/>
      <c r="N10" s="8">
        <f>SUM(D10:M10)</f>
        <v>2029425</v>
      </c>
    </row>
    <row r="11" spans="1:15" ht="24" customHeight="1">
      <c r="A11" s="4" t="s">
        <v>98</v>
      </c>
      <c r="C11" s="8"/>
      <c r="D11" s="8">
        <v>0</v>
      </c>
      <c r="E11" s="8"/>
      <c r="F11" s="8">
        <v>0</v>
      </c>
      <c r="G11" s="8"/>
      <c r="H11" s="8">
        <v>0</v>
      </c>
      <c r="I11" s="8"/>
      <c r="J11" s="8">
        <v>0</v>
      </c>
      <c r="K11" s="8"/>
      <c r="L11" s="8">
        <f>PL!K32</f>
        <v>-19294</v>
      </c>
      <c r="M11" s="8"/>
      <c r="N11" s="8">
        <f>SUM(D11:M11)</f>
        <v>-19294</v>
      </c>
      <c r="O11" s="5"/>
    </row>
    <row r="12" spans="1:15" ht="24" customHeight="1">
      <c r="A12" s="4" t="s">
        <v>165</v>
      </c>
      <c r="C12" s="8"/>
      <c r="D12" s="8">
        <v>0</v>
      </c>
      <c r="E12" s="8"/>
      <c r="F12" s="8">
        <v>0</v>
      </c>
      <c r="G12" s="8"/>
      <c r="H12" s="8">
        <v>298</v>
      </c>
      <c r="I12" s="8"/>
      <c r="J12" s="8">
        <v>0</v>
      </c>
      <c r="K12" s="8"/>
      <c r="L12" s="8">
        <v>0</v>
      </c>
      <c r="M12" s="8"/>
      <c r="N12" s="8">
        <f>SUM(D12:M12)</f>
        <v>298</v>
      </c>
      <c r="O12" s="5"/>
    </row>
    <row r="13" spans="1:15" ht="24" customHeight="1" thickBot="1">
      <c r="A13" s="6" t="s">
        <v>184</v>
      </c>
      <c r="C13" s="8"/>
      <c r="D13" s="68">
        <f>SUM(D10:D12)</f>
        <v>700021</v>
      </c>
      <c r="E13" s="8"/>
      <c r="F13" s="68">
        <f>SUM(F10:F12)</f>
        <v>932329</v>
      </c>
      <c r="G13" s="8"/>
      <c r="H13" s="68">
        <f>SUM(H10:H12)</f>
        <v>7677</v>
      </c>
      <c r="I13" s="8"/>
      <c r="J13" s="68">
        <f>SUM(J10:J12)</f>
        <v>70750</v>
      </c>
      <c r="K13" s="8"/>
      <c r="L13" s="68">
        <f>SUM(L10:L12)</f>
        <v>299652</v>
      </c>
      <c r="M13" s="8"/>
      <c r="N13" s="68">
        <f>SUM(N10:N12)</f>
        <v>2010429</v>
      </c>
    </row>
    <row r="14" spans="1:15" ht="24" customHeight="1" thickTop="1">
      <c r="A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5" ht="24" customHeight="1">
      <c r="A15" s="6" t="s">
        <v>179</v>
      </c>
      <c r="C15" s="8"/>
      <c r="D15" s="8">
        <v>700021</v>
      </c>
      <c r="E15" s="8"/>
      <c r="F15" s="8">
        <v>932329</v>
      </c>
      <c r="G15" s="8"/>
      <c r="H15" s="8">
        <v>7969</v>
      </c>
      <c r="I15" s="8"/>
      <c r="J15" s="8">
        <v>70750</v>
      </c>
      <c r="K15" s="8"/>
      <c r="L15" s="8">
        <v>331100</v>
      </c>
      <c r="M15" s="8"/>
      <c r="N15" s="8">
        <f>SUM(D15:M15)</f>
        <v>2042169</v>
      </c>
    </row>
    <row r="16" spans="1:15" ht="24" customHeight="1">
      <c r="A16" s="4" t="s">
        <v>98</v>
      </c>
      <c r="C16" s="8"/>
      <c r="D16" s="8">
        <v>0</v>
      </c>
      <c r="E16" s="8"/>
      <c r="F16" s="8">
        <v>0</v>
      </c>
      <c r="G16" s="8"/>
      <c r="H16" s="8">
        <v>0</v>
      </c>
      <c r="I16" s="8"/>
      <c r="J16" s="8">
        <v>0</v>
      </c>
      <c r="K16" s="8"/>
      <c r="L16" s="8">
        <f>PL!I32</f>
        <v>181727</v>
      </c>
      <c r="M16" s="8"/>
      <c r="N16" s="8">
        <f>SUM(D16:M16)</f>
        <v>181727</v>
      </c>
      <c r="O16" s="5"/>
    </row>
    <row r="17" spans="1:14" ht="24" customHeight="1" thickBot="1">
      <c r="A17" s="6" t="s">
        <v>185</v>
      </c>
      <c r="C17" s="8"/>
      <c r="D17" s="68">
        <f>SUM(D15:D16)</f>
        <v>700021</v>
      </c>
      <c r="E17" s="8"/>
      <c r="F17" s="68">
        <f>SUM(F15:F16)</f>
        <v>932329</v>
      </c>
      <c r="G17" s="8"/>
      <c r="H17" s="68">
        <f>SUM(H15:H16)</f>
        <v>7969</v>
      </c>
      <c r="I17" s="8"/>
      <c r="J17" s="68">
        <f>SUM(J15:J16)</f>
        <v>70750</v>
      </c>
      <c r="K17" s="8"/>
      <c r="L17" s="68">
        <f>SUM(L15:L16)</f>
        <v>512827</v>
      </c>
      <c r="M17" s="8"/>
      <c r="N17" s="68">
        <f>SUM(N15:N16)</f>
        <v>2223896</v>
      </c>
    </row>
    <row r="18" spans="1:14" ht="24" customHeight="1" thickTop="1">
      <c r="A18" s="6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>
        <f>N17-BS!I89</f>
        <v>0</v>
      </c>
    </row>
    <row r="19" spans="1:14" ht="24" customHeight="1">
      <c r="A19" s="4" t="s">
        <v>166</v>
      </c>
    </row>
  </sheetData>
  <mergeCells count="2">
    <mergeCell ref="D6:N6"/>
    <mergeCell ref="J8:L8"/>
  </mergeCells>
  <pageMargins left="0.78740157480314965" right="0.39370078740157483" top="0.78740157480314965" bottom="0.19685039370078741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e89b07-9586-41bb-994b-e4446fa00a0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A546600A7D2488C8C5045B84B60FD" ma:contentTypeVersion="12" ma:contentTypeDescription="Create a new document." ma:contentTypeScope="" ma:versionID="f859e624f67f2da736471bdc44caa1f7">
  <xsd:schema xmlns:xsd="http://www.w3.org/2001/XMLSchema" xmlns:xs="http://www.w3.org/2001/XMLSchema" xmlns:p="http://schemas.microsoft.com/office/2006/metadata/properties" xmlns:ns2="2de89b07-9586-41bb-994b-e4446fa00a02" xmlns:ns3="717411a6-2c32-44de-b741-7d3a7f748623" targetNamespace="http://schemas.microsoft.com/office/2006/metadata/properties" ma:root="true" ma:fieldsID="af6461e1afc2059ecc131d0199372541" ns2:_="" ns3:_="">
    <xsd:import namespace="2de89b07-9586-41bb-994b-e4446fa00a02"/>
    <xsd:import namespace="717411a6-2c32-44de-b741-7d3a7f7486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89b07-9586-41bb-994b-e4446fa00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4209789-c320-468e-a5d4-7ad1e48c39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411a6-2c32-44de-b741-7d3a7f7486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40CB86-EE69-4F50-8AB1-A6AE80EB31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758C18-69B7-4613-B05C-D4D6872AB77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314331c-0bc9-4bd7-bc43-4be0f0cc1735"/>
    <ds:schemaRef ds:uri="2de89b07-9586-41bb-994b-e4446fa00a02"/>
  </ds:schemaRefs>
</ds:datastoreItem>
</file>

<file path=customXml/itemProps3.xml><?xml version="1.0" encoding="utf-8"?>
<ds:datastoreItem xmlns:ds="http://schemas.openxmlformats.org/officeDocument/2006/customXml" ds:itemID="{CB6CC5B1-5EC9-4C7C-AEE3-953AE6122F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e89b07-9586-41bb-994b-e4446fa00a02"/>
    <ds:schemaRef ds:uri="717411a6-2c32-44de-b741-7d3a7f7486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2026-05-05T05:53:25Z</cp:lastPrinted>
  <dcterms:created xsi:type="dcterms:W3CDTF">2011-03-08T09:02:15Z</dcterms:created>
  <dcterms:modified xsi:type="dcterms:W3CDTF">2026-05-05T05:53:29Z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a5aaa9-8b79-464f-b564-5c801bc4544d_Enabled">
    <vt:lpwstr>true</vt:lpwstr>
  </property>
  <property fmtid="{D5CDD505-2E9C-101B-9397-08002B2CF9AE}" pid="3" name="MSIP_Label_cca5aaa9-8b79-464f-b564-5c801bc4544d_SetDate">
    <vt:lpwstr>2023-04-21T14:29:51Z</vt:lpwstr>
  </property>
  <property fmtid="{D5CDD505-2E9C-101B-9397-08002B2CF9AE}" pid="4" name="MSIP_Label_cca5aaa9-8b79-464f-b564-5c801bc4544d_Method">
    <vt:lpwstr>Privileged</vt:lpwstr>
  </property>
  <property fmtid="{D5CDD505-2E9C-101B-9397-08002B2CF9AE}" pid="5" name="MSIP_Label_cca5aaa9-8b79-464f-b564-5c801bc4544d_Name">
    <vt:lpwstr>Label Footer</vt:lpwstr>
  </property>
  <property fmtid="{D5CDD505-2E9C-101B-9397-08002B2CF9AE}" pid="6" name="MSIP_Label_cca5aaa9-8b79-464f-b564-5c801bc4544d_SiteId">
    <vt:lpwstr>45be8033-beb7-4d4b-ab77-608ee11e6449</vt:lpwstr>
  </property>
  <property fmtid="{D5CDD505-2E9C-101B-9397-08002B2CF9AE}" pid="7" name="MSIP_Label_cca5aaa9-8b79-464f-b564-5c801bc4544d_ActionId">
    <vt:lpwstr>a4b7f422-3596-45c4-8967-a470a883a7a6</vt:lpwstr>
  </property>
  <property fmtid="{D5CDD505-2E9C-101B-9397-08002B2CF9AE}" pid="8" name="MSIP_Label_cca5aaa9-8b79-464f-b564-5c801bc4544d_ContentBits">
    <vt:lpwstr>2</vt:lpwstr>
  </property>
  <property fmtid="{D5CDD505-2E9C-101B-9397-08002B2CF9AE}" pid="9" name="ContentTypeId">
    <vt:lpwstr>0x0101004A1A546600A7D2488C8C5045B84B60FD</vt:lpwstr>
  </property>
  <property fmtid="{D5CDD505-2E9C-101B-9397-08002B2CF9AE}" pid="10" name="MediaServiceImageTags">
    <vt:lpwstr/>
  </property>
</Properties>
</file>